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201_{FAC671A3-E7AA-4FEB-8450-E0E20BD6870A}" xr6:coauthVersionLast="47" xr6:coauthVersionMax="47" xr10:uidLastSave="{00000000-0000-0000-0000-000000000000}"/>
  <bookViews>
    <workbookView xWindow="-120" yWindow="-120" windowWidth="29040" windowHeight="15720" tabRatio="852" firstSheet="1" activeTab="1" xr2:uid="{00000000-000D-0000-FFFF-FFFF00000000}"/>
  </bookViews>
  <sheets>
    <sheet name="bov" sheetId="30" state="hidden" r:id="rId1"/>
    <sheet name="Cav-Nax-Abelyan 17" sheetId="95" r:id="rId2"/>
    <sheet name="Cav-Nax-Nazarbekyan 31" sheetId="94" state="hidden" r:id="rId3"/>
    <sheet name="Cav-Nax-Silikyan 7" sheetId="92" state="hidden" r:id="rId4"/>
    <sheet name="Cav-Nax-Rubinyanc 19" sheetId="91" state="hidden" r:id="rId5"/>
    <sheet name="Cav-Nax-Halabyan 27" sheetId="90" state="hidden" r:id="rId6"/>
    <sheet name="Cav-Nax-Margaryan 2-15" sheetId="88" state="hidden" r:id="rId7"/>
    <sheet name="Cav-Nax-Margaryan 2-15 (2)" sheetId="89" state="hidden" r:id="rId8"/>
    <sheet name="Cav-Nax-Halabyan-45" sheetId="87" state="hidden" r:id="rId9"/>
    <sheet name="Cav-Nax-Fuchiki-2" sheetId="86" state="hidden" r:id="rId10"/>
    <sheet name="Cav-Nax-Margaryan 11" sheetId="83" state="hidden" r:id="rId11"/>
    <sheet name="Cav-Nax-Margaryan 11 (%)" sheetId="84" state="hidden" r:id="rId12"/>
    <sheet name="Cav-Nax-Halabyan 7" sheetId="81" state="hidden" r:id="rId13"/>
    <sheet name="Cav-Nax-Halabyan 7 (2)" sheetId="82" state="hidden" r:id="rId14"/>
    <sheet name="Cav-Nax-1" sheetId="64" state="hidden" r:id="rId15"/>
    <sheet name="Cav-Nax" sheetId="60" state="hidden" r:id="rId16"/>
    <sheet name="Cav-Nax (Tokos)" sheetId="62" state="hidden" r:id="rId17"/>
    <sheet name="Cav-Nax-2" sheetId="66" state="hidden" r:id="rId18"/>
    <sheet name="Cav-Nax-Fut.Dasht-Malatia" sheetId="72" state="hidden" r:id="rId19"/>
    <sheet name="Cav-Nax-Fut.Dasht-Malatia (%)" sheetId="73" state="hidden" r:id="rId20"/>
    <sheet name="Cav-Nax-Andraniki-54" sheetId="74" state="hidden" r:id="rId21"/>
    <sheet name="Cav-Nax-Andraniki-54 (%)" sheetId="75" state="hidden" r:id="rId22"/>
    <sheet name="Cav-Nax-Raffu-59" sheetId="78" state="hidden" r:id="rId23"/>
    <sheet name="Cav-Nax-Raffu-59 (%)" sheetId="79" state="hidden" r:id="rId24"/>
    <sheet name="Cav-Nax-Fut.Dasht" sheetId="71" state="hidden" r:id="rId25"/>
    <sheet name="Cav-Nax-2 (Tokos)" sheetId="67" state="hidden" r:id="rId26"/>
    <sheet name="Cav-Nax Ruseren" sheetId="63" state="hidden" r:id="rId27"/>
  </sheets>
  <definedNames>
    <definedName name="_xlnm.Print_Area" localSheetId="14">'Cav-Nax-1'!$A$1:$R$411</definedName>
    <definedName name="_xlnm.Print_Area" localSheetId="17">'Cav-Nax-2'!$A$1:$R$412</definedName>
    <definedName name="_xlnm.Print_Area" localSheetId="25">'Cav-Nax-2 (Tokos)'!$A$1:$W$517</definedName>
    <definedName name="_xlnm.Print_Area" localSheetId="1">'Cav-Nax-Abelyan 17'!$A$1:$D$476</definedName>
    <definedName name="_xlnm.Print_Area" localSheetId="20">'Cav-Nax-Andraniki-54'!$A$1:$R$200</definedName>
    <definedName name="_xlnm.Print_Area" localSheetId="21">'Cav-Nax-Andraniki-54 (%)'!$A$1:$T$335</definedName>
    <definedName name="_xlnm.Print_Area" localSheetId="9">'Cav-Nax-Fuchiki-2'!$A$1:$T$937</definedName>
    <definedName name="_xlnm.Print_Area" localSheetId="24">'Cav-Nax-Fut.Dasht'!$A$1:$R$356</definedName>
    <definedName name="_xlnm.Print_Area" localSheetId="18">'Cav-Nax-Fut.Dasht-Malatia'!$A$1:$R$360</definedName>
    <definedName name="_xlnm.Print_Area" localSheetId="19">'Cav-Nax-Fut.Dasht-Malatia (%)'!$A$1:$W$529</definedName>
    <definedName name="_xlnm.Print_Area" localSheetId="5">'Cav-Nax-Halabyan 27'!$A$1:$R$281</definedName>
    <definedName name="_xlnm.Print_Area" localSheetId="12">'Cav-Nax-Halabyan 7'!$A$1:$R$508</definedName>
    <definedName name="_xlnm.Print_Area" localSheetId="13">'Cav-Nax-Halabyan 7 (2)'!$A$1:$T$788</definedName>
    <definedName name="_xlnm.Print_Area" localSheetId="8">'Cav-Nax-Halabyan-45'!$A$1:$T$884</definedName>
    <definedName name="_xlnm.Print_Area" localSheetId="10">'Cav-Nax-Margaryan 11'!$A$1:$R$532</definedName>
    <definedName name="_xlnm.Print_Area" localSheetId="11">'Cav-Nax-Margaryan 11 (%)'!$A$1:$T$802</definedName>
    <definedName name="_xlnm.Print_Area" localSheetId="6">'Cav-Nax-Margaryan 2-15'!$A$1:$T$764</definedName>
    <definedName name="_xlnm.Print_Area" localSheetId="7">'Cav-Nax-Margaryan 2-15 (2)'!$A$1:$T$764</definedName>
    <definedName name="_xlnm.Print_Area" localSheetId="2">'Cav-Nax-Nazarbekyan 31'!$A$1:$R$362</definedName>
    <definedName name="_xlnm.Print_Area" localSheetId="22">'Cav-Nax-Raffu-59'!$A$1:$R$336</definedName>
    <definedName name="_xlnm.Print_Area" localSheetId="23">'Cav-Nax-Raffu-59 (%)'!$A$1:$AA$664</definedName>
    <definedName name="_xlnm.Print_Area" localSheetId="4">'Cav-Nax-Rubinyanc 19'!$A$1:$T$352</definedName>
    <definedName name="_xlnm.Print_Area" localSheetId="3">'Cav-Nax-Silikyan 7'!$A$1:$R$325</definedName>
    <definedName name="_xlnm.Print_Titles" localSheetId="14">'Cav-Nax-1'!$11:$11</definedName>
    <definedName name="_xlnm.Print_Titles" localSheetId="17">'Cav-Nax-2'!$16:$16</definedName>
    <definedName name="_xlnm.Print_Titles" localSheetId="25">'Cav-Nax-2 (Tokos)'!$11:$11</definedName>
    <definedName name="_xlnm.Print_Titles" localSheetId="1">'Cav-Nax-Abelyan 17'!$19:$19</definedName>
    <definedName name="_xlnm.Print_Titles" localSheetId="20">'Cav-Nax-Andraniki-54'!$16:$16</definedName>
    <definedName name="_xlnm.Print_Titles" localSheetId="21">'Cav-Nax-Andraniki-54 (%)'!$17:$17</definedName>
    <definedName name="_xlnm.Print_Titles" localSheetId="9">'Cav-Nax-Fuchiki-2'!$17:$17</definedName>
    <definedName name="_xlnm.Print_Titles" localSheetId="24">'Cav-Nax-Fut.Dasht'!$16:$16</definedName>
    <definedName name="_xlnm.Print_Titles" localSheetId="18">'Cav-Nax-Fut.Dasht-Malatia'!$16:$16</definedName>
    <definedName name="_xlnm.Print_Titles" localSheetId="19">'Cav-Nax-Fut.Dasht-Malatia (%)'!$17:$17</definedName>
    <definedName name="_xlnm.Print_Titles" localSheetId="5">'Cav-Nax-Halabyan 27'!$17:$17</definedName>
    <definedName name="_xlnm.Print_Titles" localSheetId="12">'Cav-Nax-Halabyan 7'!$16:$16</definedName>
    <definedName name="_xlnm.Print_Titles" localSheetId="13">'Cav-Nax-Halabyan 7 (2)'!$17:$17</definedName>
    <definedName name="_xlnm.Print_Titles" localSheetId="8">'Cav-Nax-Halabyan-45'!$17:$17</definedName>
    <definedName name="_xlnm.Print_Titles" localSheetId="10">'Cav-Nax-Margaryan 11'!$16:$16</definedName>
    <definedName name="_xlnm.Print_Titles" localSheetId="11">'Cav-Nax-Margaryan 11 (%)'!$17:$17</definedName>
    <definedName name="_xlnm.Print_Titles" localSheetId="6">'Cav-Nax-Margaryan 2-15'!$17:$17</definedName>
    <definedName name="_xlnm.Print_Titles" localSheetId="7">'Cav-Nax-Margaryan 2-15 (2)'!$17:$17</definedName>
    <definedName name="_xlnm.Print_Titles" localSheetId="2">'Cav-Nax-Nazarbekyan 31'!$17:$17</definedName>
    <definedName name="_xlnm.Print_Titles" localSheetId="22">'Cav-Nax-Raffu-59'!$16:$16</definedName>
    <definedName name="_xlnm.Print_Titles" localSheetId="23">'Cav-Nax-Raffu-59 (%)'!$17:$17</definedName>
    <definedName name="_xlnm.Print_Titles" localSheetId="4">'Cav-Nax-Rubinyanc 19'!$17:$17</definedName>
    <definedName name="_xlnm.Print_Titles" localSheetId="3">'Cav-Nax-Silikyan 7'!$17:$17</definedName>
  </definedNames>
  <calcPr calcId="191029"/>
</workbook>
</file>

<file path=xl/calcChain.xml><?xml version="1.0" encoding="utf-8"?>
<calcChain xmlns="http://schemas.openxmlformats.org/spreadsheetml/2006/main">
  <c r="S483" i="94" l="1"/>
  <c r="T483" i="94"/>
  <c r="S487" i="94"/>
  <c r="T487" i="94"/>
  <c r="S491" i="94"/>
  <c r="T491" i="94"/>
  <c r="O518" i="94"/>
  <c r="O517" i="94"/>
  <c r="O516" i="94"/>
  <c r="O515" i="94"/>
  <c r="J515" i="94"/>
  <c r="H515" i="94"/>
  <c r="O514" i="94"/>
  <c r="O513" i="94"/>
  <c r="O512" i="94"/>
  <c r="O511" i="94"/>
  <c r="J511" i="94"/>
  <c r="H511" i="94"/>
  <c r="O510" i="94"/>
  <c r="O509" i="94"/>
  <c r="O508" i="94"/>
  <c r="O507" i="94"/>
  <c r="J507" i="94"/>
  <c r="H507" i="94"/>
  <c r="O506" i="94"/>
  <c r="O505" i="94"/>
  <c r="O504" i="94"/>
  <c r="O503" i="94"/>
  <c r="J503" i="94"/>
  <c r="H503" i="94"/>
  <c r="O502" i="94"/>
  <c r="O501" i="94"/>
  <c r="O500" i="94"/>
  <c r="O499" i="94"/>
  <c r="J499" i="94"/>
  <c r="H499" i="94"/>
  <c r="O498" i="94"/>
  <c r="O497" i="94"/>
  <c r="O496" i="94"/>
  <c r="O495" i="94"/>
  <c r="J495" i="94"/>
  <c r="H495" i="94"/>
  <c r="S479" i="94"/>
  <c r="T479" i="94" s="1"/>
  <c r="O478" i="94"/>
  <c r="O477" i="94"/>
  <c r="O476" i="94"/>
  <c r="O475" i="94"/>
  <c r="J475" i="94"/>
  <c r="H475" i="94"/>
  <c r="O474" i="94"/>
  <c r="O473" i="94"/>
  <c r="O472" i="94"/>
  <c r="O471" i="94"/>
  <c r="J471" i="94"/>
  <c r="H471" i="94"/>
  <c r="O470" i="94"/>
  <c r="O469" i="94"/>
  <c r="O468" i="94"/>
  <c r="O467" i="94"/>
  <c r="J467" i="94"/>
  <c r="H467" i="94"/>
  <c r="R15" i="94"/>
  <c r="S18" i="94"/>
  <c r="S371" i="94" s="1"/>
  <c r="T371" i="94" s="1"/>
  <c r="T495" i="94" l="1"/>
  <c r="Q475" i="94"/>
  <c r="Q499" i="94"/>
  <c r="Q507" i="94"/>
  <c r="R507" i="94" s="1"/>
  <c r="F507" i="94" s="1"/>
  <c r="P507" i="94" s="1"/>
  <c r="R475" i="94"/>
  <c r="R499" i="94"/>
  <c r="F499" i="94" s="1"/>
  <c r="P499" i="94" s="1"/>
  <c r="Q471" i="94"/>
  <c r="R471" i="94" s="1"/>
  <c r="F471" i="94" s="1"/>
  <c r="P471" i="94" s="1"/>
  <c r="Q495" i="94"/>
  <c r="R495" i="94" s="1"/>
  <c r="F495" i="94" s="1"/>
  <c r="P495" i="94" s="1"/>
  <c r="F475" i="94"/>
  <c r="P475" i="94" s="1"/>
  <c r="Q515" i="94"/>
  <c r="R515" i="94" s="1"/>
  <c r="F515" i="94" s="1"/>
  <c r="P515" i="94" s="1"/>
  <c r="Q467" i="94"/>
  <c r="R467" i="94" s="1"/>
  <c r="F467" i="94" s="1"/>
  <c r="P467" i="94" s="1"/>
  <c r="Q503" i="94"/>
  <c r="R503" i="94" s="1"/>
  <c r="F503" i="94" s="1"/>
  <c r="P503" i="94" s="1"/>
  <c r="Q511" i="94"/>
  <c r="R511" i="94" s="1"/>
  <c r="F511" i="94" s="1"/>
  <c r="P511" i="94" s="1"/>
  <c r="T499" i="94"/>
  <c r="O458" i="94" l="1"/>
  <c r="O457" i="94"/>
  <c r="O456" i="94"/>
  <c r="O455" i="94"/>
  <c r="J455" i="94"/>
  <c r="H455" i="94"/>
  <c r="O454" i="94"/>
  <c r="O453" i="94"/>
  <c r="O452" i="94"/>
  <c r="O451" i="94"/>
  <c r="J451" i="94"/>
  <c r="H451" i="94"/>
  <c r="E451" i="94"/>
  <c r="O450" i="94"/>
  <c r="O449" i="94"/>
  <c r="O448" i="94"/>
  <c r="O447" i="94"/>
  <c r="Q447" i="94" s="1"/>
  <c r="R447" i="94" s="1"/>
  <c r="J447" i="94"/>
  <c r="H447" i="94"/>
  <c r="O446" i="94"/>
  <c r="O445" i="94"/>
  <c r="O444" i="94"/>
  <c r="O443" i="94"/>
  <c r="J443" i="94"/>
  <c r="H443" i="94"/>
  <c r="O442" i="94"/>
  <c r="O441" i="94"/>
  <c r="O440" i="94"/>
  <c r="O439" i="94"/>
  <c r="J439" i="94"/>
  <c r="H439" i="94"/>
  <c r="O438" i="94"/>
  <c r="O437" i="94"/>
  <c r="O436" i="94"/>
  <c r="O435" i="94"/>
  <c r="J435" i="94"/>
  <c r="H435" i="94"/>
  <c r="O434" i="94"/>
  <c r="O433" i="94"/>
  <c r="O432" i="94"/>
  <c r="O431" i="94"/>
  <c r="J431" i="94"/>
  <c r="H431" i="94"/>
  <c r="O430" i="94"/>
  <c r="O429" i="94"/>
  <c r="O428" i="94"/>
  <c r="O427" i="94"/>
  <c r="J427" i="94"/>
  <c r="H427" i="94"/>
  <c r="O426" i="94"/>
  <c r="O425" i="94"/>
  <c r="O424" i="94"/>
  <c r="O423" i="94"/>
  <c r="J423" i="94"/>
  <c r="H423" i="94"/>
  <c r="O422" i="94"/>
  <c r="O421" i="94"/>
  <c r="O420" i="94"/>
  <c r="O419" i="94"/>
  <c r="J419" i="94"/>
  <c r="H419" i="94"/>
  <c r="O418" i="94"/>
  <c r="O417" i="94"/>
  <c r="O416" i="94"/>
  <c r="O415" i="94"/>
  <c r="J415" i="94"/>
  <c r="H415" i="94"/>
  <c r="O414" i="94"/>
  <c r="O413" i="94"/>
  <c r="O412" i="94"/>
  <c r="O411" i="94"/>
  <c r="J411" i="94"/>
  <c r="H411" i="94"/>
  <c r="O410" i="94"/>
  <c r="O409" i="94"/>
  <c r="O408" i="94"/>
  <c r="O407" i="94"/>
  <c r="J407" i="94"/>
  <c r="H407" i="94"/>
  <c r="O406" i="94"/>
  <c r="O405" i="94"/>
  <c r="O404" i="94"/>
  <c r="O403" i="94"/>
  <c r="J403" i="94"/>
  <c r="H403" i="94"/>
  <c r="O394" i="94"/>
  <c r="O393" i="94"/>
  <c r="O392" i="94"/>
  <c r="O391" i="94"/>
  <c r="J391" i="94"/>
  <c r="H391" i="94"/>
  <c r="O390" i="94"/>
  <c r="O389" i="94"/>
  <c r="O388" i="94"/>
  <c r="O387" i="94"/>
  <c r="J387" i="94"/>
  <c r="H387" i="94"/>
  <c r="O386" i="94"/>
  <c r="O385" i="94"/>
  <c r="O384" i="94"/>
  <c r="O383" i="94"/>
  <c r="J383" i="94"/>
  <c r="H383" i="94"/>
  <c r="O382" i="94"/>
  <c r="O381" i="94"/>
  <c r="O380" i="94"/>
  <c r="O379" i="94"/>
  <c r="J379" i="94"/>
  <c r="H379" i="94"/>
  <c r="O378" i="94"/>
  <c r="O377" i="94"/>
  <c r="O376" i="94"/>
  <c r="O375" i="94"/>
  <c r="J375" i="94"/>
  <c r="H375" i="94"/>
  <c r="O362" i="94"/>
  <c r="O361" i="94"/>
  <c r="O360" i="94"/>
  <c r="O359" i="94"/>
  <c r="J359" i="94"/>
  <c r="H359" i="94"/>
  <c r="O358" i="94"/>
  <c r="O357" i="94"/>
  <c r="O356" i="94"/>
  <c r="O355" i="94"/>
  <c r="J355" i="94"/>
  <c r="H355" i="94"/>
  <c r="O346" i="94"/>
  <c r="O345" i="94"/>
  <c r="O344" i="94"/>
  <c r="O343" i="94"/>
  <c r="J343" i="94"/>
  <c r="H343" i="94"/>
  <c r="O342" i="94"/>
  <c r="O341" i="94"/>
  <c r="O340" i="94"/>
  <c r="O339" i="94"/>
  <c r="J339" i="94"/>
  <c r="H339" i="94"/>
  <c r="O338" i="94"/>
  <c r="O337" i="94"/>
  <c r="O336" i="94"/>
  <c r="O335" i="94"/>
  <c r="J335" i="94"/>
  <c r="H335" i="94"/>
  <c r="O334" i="94"/>
  <c r="O333" i="94"/>
  <c r="O332" i="94"/>
  <c r="O331" i="94"/>
  <c r="J331" i="94"/>
  <c r="H331" i="94"/>
  <c r="O330" i="94"/>
  <c r="O329" i="94"/>
  <c r="O328" i="94"/>
  <c r="O327" i="94"/>
  <c r="J327" i="94"/>
  <c r="H327" i="94"/>
  <c r="O326" i="94"/>
  <c r="O325" i="94"/>
  <c r="O324" i="94"/>
  <c r="O323" i="94"/>
  <c r="J323" i="94"/>
  <c r="H323" i="94"/>
  <c r="O322" i="94"/>
  <c r="O321" i="94"/>
  <c r="O320" i="94"/>
  <c r="O319" i="94"/>
  <c r="J319" i="94"/>
  <c r="H319" i="94"/>
  <c r="O318" i="94"/>
  <c r="O317" i="94"/>
  <c r="O316" i="94"/>
  <c r="O315" i="94"/>
  <c r="O314" i="94"/>
  <c r="J314" i="94"/>
  <c r="H314" i="94"/>
  <c r="O313" i="94"/>
  <c r="O312" i="94"/>
  <c r="O311" i="94"/>
  <c r="O310" i="94"/>
  <c r="J310" i="94"/>
  <c r="H310" i="94"/>
  <c r="O309" i="94"/>
  <c r="O308" i="94"/>
  <c r="O307" i="94"/>
  <c r="O306" i="94"/>
  <c r="J306" i="94"/>
  <c r="H306" i="94"/>
  <c r="O305" i="94"/>
  <c r="O304" i="94"/>
  <c r="O303" i="94"/>
  <c r="O302" i="94"/>
  <c r="J302" i="94"/>
  <c r="H302" i="94"/>
  <c r="O301" i="94"/>
  <c r="O300" i="94"/>
  <c r="O299" i="94"/>
  <c r="O298" i="94"/>
  <c r="J298" i="94"/>
  <c r="H298" i="94"/>
  <c r="O297" i="94"/>
  <c r="O296" i="94"/>
  <c r="O295" i="94"/>
  <c r="O294" i="94"/>
  <c r="J294" i="94"/>
  <c r="H294" i="94"/>
  <c r="O293" i="94"/>
  <c r="O292" i="94"/>
  <c r="O291" i="94"/>
  <c r="O290" i="94"/>
  <c r="J290" i="94"/>
  <c r="H290" i="94"/>
  <c r="O289" i="94"/>
  <c r="O288" i="94"/>
  <c r="O287" i="94"/>
  <c r="O286" i="94"/>
  <c r="J286" i="94"/>
  <c r="H286" i="94"/>
  <c r="O285" i="94"/>
  <c r="O284" i="94"/>
  <c r="O283" i="94"/>
  <c r="O282" i="94"/>
  <c r="J282" i="94"/>
  <c r="H282" i="94"/>
  <c r="O273" i="94"/>
  <c r="O272" i="94"/>
  <c r="O271" i="94"/>
  <c r="O270" i="94"/>
  <c r="J270" i="94"/>
  <c r="H270" i="94"/>
  <c r="O269" i="94"/>
  <c r="O268" i="94"/>
  <c r="O267" i="94"/>
  <c r="O266" i="94"/>
  <c r="J266" i="94"/>
  <c r="H266" i="94"/>
  <c r="O265" i="94"/>
  <c r="O264" i="94"/>
  <c r="O263" i="94"/>
  <c r="O262" i="94"/>
  <c r="J262" i="94"/>
  <c r="H262" i="94"/>
  <c r="O261" i="94"/>
  <c r="O260" i="94"/>
  <c r="O259" i="94"/>
  <c r="O258" i="94"/>
  <c r="J258" i="94"/>
  <c r="H258" i="94"/>
  <c r="O257" i="94"/>
  <c r="O256" i="94"/>
  <c r="O255" i="94"/>
  <c r="O254" i="94"/>
  <c r="J254" i="94"/>
  <c r="H254" i="94"/>
  <c r="O253" i="94"/>
  <c r="O252" i="94"/>
  <c r="O251" i="94"/>
  <c r="O250" i="94"/>
  <c r="J250" i="94"/>
  <c r="H250" i="94"/>
  <c r="O249" i="94"/>
  <c r="O248" i="94"/>
  <c r="O247" i="94"/>
  <c r="O246" i="94"/>
  <c r="J246" i="94"/>
  <c r="H246" i="94"/>
  <c r="O245" i="94"/>
  <c r="O244" i="94"/>
  <c r="O243" i="94"/>
  <c r="O242" i="94"/>
  <c r="J242" i="94"/>
  <c r="H242" i="94"/>
  <c r="O241" i="94"/>
  <c r="O240" i="94"/>
  <c r="O239" i="94"/>
  <c r="O238" i="94"/>
  <c r="J238" i="94"/>
  <c r="H238" i="94"/>
  <c r="O237" i="94"/>
  <c r="O236" i="94"/>
  <c r="O235" i="94"/>
  <c r="O234" i="94"/>
  <c r="J234" i="94"/>
  <c r="H234" i="94"/>
  <c r="O233" i="94"/>
  <c r="O232" i="94"/>
  <c r="O231" i="94"/>
  <c r="O230" i="94"/>
  <c r="J230" i="94"/>
  <c r="H230" i="94"/>
  <c r="O229" i="94"/>
  <c r="O228" i="94"/>
  <c r="O227" i="94"/>
  <c r="O226" i="94"/>
  <c r="J226" i="94"/>
  <c r="H226" i="94"/>
  <c r="O225" i="94"/>
  <c r="O224" i="94"/>
  <c r="O223" i="94"/>
  <c r="O222" i="94"/>
  <c r="J222" i="94"/>
  <c r="H222" i="94"/>
  <c r="O221" i="94"/>
  <c r="O220" i="94"/>
  <c r="O219" i="94"/>
  <c r="O218" i="94"/>
  <c r="J218" i="94"/>
  <c r="H218" i="94"/>
  <c r="O217" i="94"/>
  <c r="O216" i="94"/>
  <c r="O215" i="94"/>
  <c r="O214" i="94"/>
  <c r="J214" i="94"/>
  <c r="H214" i="94"/>
  <c r="O213" i="94"/>
  <c r="O212" i="94"/>
  <c r="O211" i="94"/>
  <c r="O210" i="94"/>
  <c r="J210" i="94"/>
  <c r="H210" i="94"/>
  <c r="O209" i="94"/>
  <c r="O208" i="94"/>
  <c r="O207" i="94"/>
  <c r="O206" i="94"/>
  <c r="J206" i="94"/>
  <c r="H206" i="94"/>
  <c r="O205" i="94"/>
  <c r="O204" i="94"/>
  <c r="O203" i="94"/>
  <c r="O202" i="94"/>
  <c r="J202" i="94"/>
  <c r="H202" i="94"/>
  <c r="O201" i="94"/>
  <c r="O200" i="94"/>
  <c r="O199" i="94"/>
  <c r="O198" i="94"/>
  <c r="J198" i="94"/>
  <c r="H198" i="94"/>
  <c r="O197" i="94"/>
  <c r="O196" i="94"/>
  <c r="O195" i="94"/>
  <c r="O194" i="94"/>
  <c r="J194" i="94"/>
  <c r="H194" i="94"/>
  <c r="O193" i="94"/>
  <c r="O192" i="94"/>
  <c r="O191" i="94"/>
  <c r="O190" i="94"/>
  <c r="J190" i="94"/>
  <c r="H190" i="94"/>
  <c r="O189" i="94"/>
  <c r="O188" i="94"/>
  <c r="O187" i="94"/>
  <c r="O186" i="94"/>
  <c r="J186" i="94"/>
  <c r="H186" i="94"/>
  <c r="O185" i="94"/>
  <c r="O182" i="94"/>
  <c r="J182" i="94"/>
  <c r="H182" i="94"/>
  <c r="O181" i="94"/>
  <c r="O180" i="94"/>
  <c r="O179" i="94"/>
  <c r="O178" i="94"/>
  <c r="J178" i="94"/>
  <c r="H178" i="94"/>
  <c r="O177" i="94"/>
  <c r="O176" i="94"/>
  <c r="O175" i="94"/>
  <c r="O174" i="94"/>
  <c r="J174" i="94"/>
  <c r="H174" i="94"/>
  <c r="O173" i="94"/>
  <c r="O172" i="94"/>
  <c r="O171" i="94"/>
  <c r="O170" i="94"/>
  <c r="J170" i="94"/>
  <c r="H170" i="94"/>
  <c r="O169" i="94"/>
  <c r="O168" i="94"/>
  <c r="O167" i="94"/>
  <c r="O166" i="94"/>
  <c r="J166" i="94"/>
  <c r="H166" i="94"/>
  <c r="O165" i="94"/>
  <c r="O164" i="94"/>
  <c r="O163" i="94"/>
  <c r="O162" i="94"/>
  <c r="J162" i="94"/>
  <c r="H162" i="94"/>
  <c r="O161" i="94"/>
  <c r="O160" i="94"/>
  <c r="O159" i="94"/>
  <c r="O158" i="94"/>
  <c r="J158" i="94"/>
  <c r="H158" i="94"/>
  <c r="O157" i="94"/>
  <c r="O156" i="94"/>
  <c r="O155" i="94"/>
  <c r="O154" i="94"/>
  <c r="J154" i="94"/>
  <c r="H154" i="94"/>
  <c r="O153" i="94"/>
  <c r="O152" i="94"/>
  <c r="O151" i="94"/>
  <c r="O150" i="94"/>
  <c r="J150" i="94"/>
  <c r="H150" i="94"/>
  <c r="O149" i="94"/>
  <c r="O148" i="94"/>
  <c r="O147" i="94"/>
  <c r="O146" i="94"/>
  <c r="J146" i="94"/>
  <c r="H146" i="94"/>
  <c r="O145" i="94"/>
  <c r="O144" i="94"/>
  <c r="O143" i="94"/>
  <c r="O142" i="94"/>
  <c r="J142" i="94"/>
  <c r="H142" i="94"/>
  <c r="O133" i="94"/>
  <c r="O132" i="94"/>
  <c r="O131" i="94"/>
  <c r="O130" i="94"/>
  <c r="J130" i="94"/>
  <c r="H130" i="94"/>
  <c r="O129" i="94"/>
  <c r="O128" i="94"/>
  <c r="O127" i="94"/>
  <c r="O126" i="94"/>
  <c r="J126" i="94"/>
  <c r="H126" i="94"/>
  <c r="O125" i="94"/>
  <c r="O124" i="94"/>
  <c r="O123" i="94"/>
  <c r="O122" i="94"/>
  <c r="J122" i="94"/>
  <c r="H122" i="94"/>
  <c r="O121" i="94"/>
  <c r="O120" i="94"/>
  <c r="O119" i="94"/>
  <c r="O118" i="94"/>
  <c r="J118" i="94"/>
  <c r="H118" i="94"/>
  <c r="O109" i="94"/>
  <c r="O108" i="94"/>
  <c r="O107" i="94"/>
  <c r="O106" i="94"/>
  <c r="J106" i="94"/>
  <c r="H106" i="94"/>
  <c r="O105" i="94"/>
  <c r="O104" i="94"/>
  <c r="O103" i="94"/>
  <c r="O102" i="94"/>
  <c r="J102" i="94"/>
  <c r="H102" i="94"/>
  <c r="O101" i="94"/>
  <c r="O100" i="94"/>
  <c r="O99" i="94"/>
  <c r="O98" i="94"/>
  <c r="J98" i="94"/>
  <c r="H98" i="94"/>
  <c r="O97" i="94"/>
  <c r="O96" i="94"/>
  <c r="O95" i="94"/>
  <c r="O94" i="94"/>
  <c r="J94" i="94"/>
  <c r="H94" i="94"/>
  <c r="O93" i="94"/>
  <c r="O92" i="94"/>
  <c r="O91" i="94"/>
  <c r="O90" i="94"/>
  <c r="J90" i="94"/>
  <c r="H90" i="94"/>
  <c r="O89" i="94"/>
  <c r="O88" i="94"/>
  <c r="O87" i="94"/>
  <c r="O86" i="94"/>
  <c r="J86" i="94"/>
  <c r="H86" i="94"/>
  <c r="O77" i="94"/>
  <c r="O76" i="94"/>
  <c r="O75" i="94"/>
  <c r="O74" i="94"/>
  <c r="J74" i="94"/>
  <c r="H74" i="94"/>
  <c r="O73" i="94"/>
  <c r="O72" i="94"/>
  <c r="O71" i="94"/>
  <c r="O70" i="94"/>
  <c r="J70" i="94"/>
  <c r="H70" i="94"/>
  <c r="O69" i="94"/>
  <c r="O68" i="94"/>
  <c r="O67" i="94"/>
  <c r="O66" i="94"/>
  <c r="J66" i="94"/>
  <c r="H66" i="94"/>
  <c r="O65" i="94"/>
  <c r="O64" i="94"/>
  <c r="O63" i="94"/>
  <c r="O62" i="94"/>
  <c r="J62" i="94"/>
  <c r="H62" i="94"/>
  <c r="O53" i="94"/>
  <c r="O52" i="94"/>
  <c r="O51" i="94"/>
  <c r="O50" i="94"/>
  <c r="J50" i="94"/>
  <c r="H50" i="94"/>
  <c r="O49" i="94"/>
  <c r="O48" i="94"/>
  <c r="O47" i="94"/>
  <c r="O46" i="94"/>
  <c r="J46" i="94"/>
  <c r="H46" i="94"/>
  <c r="O45" i="94"/>
  <c r="O44" i="94"/>
  <c r="O43" i="94"/>
  <c r="O42" i="94"/>
  <c r="J42" i="94"/>
  <c r="H42" i="94"/>
  <c r="O41" i="94"/>
  <c r="O40" i="94"/>
  <c r="O39" i="94"/>
  <c r="O38" i="94"/>
  <c r="J38" i="94"/>
  <c r="H38" i="94"/>
  <c r="O37" i="94"/>
  <c r="O36" i="94"/>
  <c r="O35" i="94"/>
  <c r="O34" i="94"/>
  <c r="J34" i="94"/>
  <c r="H34" i="94"/>
  <c r="O33" i="94"/>
  <c r="O32" i="94"/>
  <c r="O31" i="94"/>
  <c r="O30" i="94"/>
  <c r="J30" i="94"/>
  <c r="H30" i="94"/>
  <c r="O29" i="94"/>
  <c r="O28" i="94"/>
  <c r="O27" i="94"/>
  <c r="O26" i="94"/>
  <c r="J26" i="94"/>
  <c r="H26" i="94"/>
  <c r="O25" i="94"/>
  <c r="O24" i="94"/>
  <c r="O23" i="94"/>
  <c r="O22" i="94"/>
  <c r="J22" i="94"/>
  <c r="H22" i="94"/>
  <c r="O21" i="94"/>
  <c r="O20" i="94"/>
  <c r="O19" i="94"/>
  <c r="O18" i="94"/>
  <c r="J18" i="94"/>
  <c r="H18" i="94"/>
  <c r="F447" i="94" l="1"/>
  <c r="Q419" i="94"/>
  <c r="R419" i="94" s="1"/>
  <c r="Q182" i="94"/>
  <c r="Q403" i="94"/>
  <c r="Q411" i="94"/>
  <c r="R411" i="94" s="1"/>
  <c r="F411" i="94" s="1"/>
  <c r="Q174" i="94"/>
  <c r="R174" i="94" s="1"/>
  <c r="F174" i="94" s="1"/>
  <c r="Q202" i="94"/>
  <c r="R202" i="94" s="1"/>
  <c r="F202" i="94" s="1"/>
  <c r="Q266" i="94"/>
  <c r="R266" i="94" s="1"/>
  <c r="F266" i="94" s="1"/>
  <c r="Q435" i="94"/>
  <c r="R435" i="94" s="1"/>
  <c r="F435" i="94" s="1"/>
  <c r="Q443" i="94"/>
  <c r="R443" i="94" s="1"/>
  <c r="F443" i="94" s="1"/>
  <c r="Q387" i="94"/>
  <c r="R387" i="94" s="1"/>
  <c r="F387" i="94" s="1"/>
  <c r="Q407" i="94"/>
  <c r="R407" i="94" s="1"/>
  <c r="F407" i="94" s="1"/>
  <c r="P407" i="94" s="1"/>
  <c r="Q234" i="94"/>
  <c r="R234" i="94" s="1"/>
  <c r="F234" i="94" s="1"/>
  <c r="Q258" i="94"/>
  <c r="Q282" i="94"/>
  <c r="Q290" i="94"/>
  <c r="R290" i="94" s="1"/>
  <c r="F290" i="94" s="1"/>
  <c r="Q306" i="94"/>
  <c r="R306" i="94" s="1"/>
  <c r="F306" i="94" s="1"/>
  <c r="Q415" i="94"/>
  <c r="R415" i="94" s="1"/>
  <c r="F415" i="94" s="1"/>
  <c r="Q451" i="94"/>
  <c r="R451" i="94" s="1"/>
  <c r="F451" i="94" s="1"/>
  <c r="P451" i="94" s="1"/>
  <c r="Q455" i="94"/>
  <c r="R455" i="94" s="1"/>
  <c r="F455" i="94" s="1"/>
  <c r="Q22" i="94"/>
  <c r="R22" i="94" s="1"/>
  <c r="F22" i="94" s="1"/>
  <c r="Q130" i="94"/>
  <c r="R130" i="94" s="1"/>
  <c r="F130" i="94" s="1"/>
  <c r="Q375" i="94"/>
  <c r="R375" i="94" s="1"/>
  <c r="F375" i="94" s="1"/>
  <c r="Q383" i="94"/>
  <c r="R383" i="94" s="1"/>
  <c r="F383" i="94" s="1"/>
  <c r="Q423" i="94"/>
  <c r="R423" i="94" s="1"/>
  <c r="F423" i="94" s="1"/>
  <c r="Q431" i="94"/>
  <c r="Q379" i="94"/>
  <c r="R379" i="94" s="1"/>
  <c r="F379" i="94" s="1"/>
  <c r="Q391" i="94"/>
  <c r="R391" i="94" s="1"/>
  <c r="F391" i="94" s="1"/>
  <c r="Q427" i="94"/>
  <c r="R427" i="94" s="1"/>
  <c r="F427" i="94" s="1"/>
  <c r="Q439" i="94"/>
  <c r="R439" i="94" s="1"/>
  <c r="F439" i="94" s="1"/>
  <c r="P447" i="94"/>
  <c r="S447" i="94"/>
  <c r="T447" i="94" s="1"/>
  <c r="R403" i="94"/>
  <c r="F403" i="94" s="1"/>
  <c r="R431" i="94"/>
  <c r="F431" i="94" s="1"/>
  <c r="F419" i="94"/>
  <c r="Q38" i="94"/>
  <c r="R38" i="94" s="1"/>
  <c r="F38" i="94" s="1"/>
  <c r="Q90" i="94"/>
  <c r="R90" i="94" s="1"/>
  <c r="F90" i="94" s="1"/>
  <c r="Q186" i="94"/>
  <c r="R186" i="94" s="1"/>
  <c r="F186" i="94" s="1"/>
  <c r="Q298" i="94"/>
  <c r="R298" i="94" s="1"/>
  <c r="F298" i="94" s="1"/>
  <c r="Q323" i="94"/>
  <c r="Q331" i="94"/>
  <c r="R331" i="94" s="1"/>
  <c r="F331" i="94" s="1"/>
  <c r="Q339" i="94"/>
  <c r="R339" i="94" s="1"/>
  <c r="F339" i="94" s="1"/>
  <c r="Q355" i="94"/>
  <c r="R355" i="94" s="1"/>
  <c r="F355" i="94" s="1"/>
  <c r="Q154" i="94"/>
  <c r="R154" i="94" s="1"/>
  <c r="F154" i="94" s="1"/>
  <c r="S154" i="94" s="1"/>
  <c r="Q194" i="94"/>
  <c r="R194" i="94" s="1"/>
  <c r="F194" i="94" s="1"/>
  <c r="Q210" i="94"/>
  <c r="R210" i="94" s="1"/>
  <c r="F210" i="94" s="1"/>
  <c r="Q218" i="94"/>
  <c r="R218" i="94" s="1"/>
  <c r="F218" i="94" s="1"/>
  <c r="Q150" i="94"/>
  <c r="R150" i="94" s="1"/>
  <c r="F150" i="94" s="1"/>
  <c r="Q94" i="94"/>
  <c r="R94" i="94" s="1"/>
  <c r="F94" i="94" s="1"/>
  <c r="Q102" i="94"/>
  <c r="R102" i="94" s="1"/>
  <c r="F102" i="94" s="1"/>
  <c r="Q226" i="94"/>
  <c r="R226" i="94" s="1"/>
  <c r="F226" i="94" s="1"/>
  <c r="Q242" i="94"/>
  <c r="R242" i="94" s="1"/>
  <c r="F242" i="94" s="1"/>
  <c r="Q250" i="94"/>
  <c r="R250" i="94" s="1"/>
  <c r="F250" i="94" s="1"/>
  <c r="Q50" i="94"/>
  <c r="R50" i="94" s="1"/>
  <c r="F50" i="94" s="1"/>
  <c r="Q62" i="94"/>
  <c r="R62" i="94" s="1"/>
  <c r="F62" i="94" s="1"/>
  <c r="Q74" i="94"/>
  <c r="R74" i="94" s="1"/>
  <c r="F74" i="94" s="1"/>
  <c r="Q98" i="94"/>
  <c r="R98" i="94" s="1"/>
  <c r="F98" i="94" s="1"/>
  <c r="Q170" i="94"/>
  <c r="R170" i="94" s="1"/>
  <c r="F170" i="94" s="1"/>
  <c r="Q142" i="94"/>
  <c r="R142" i="94" s="1"/>
  <c r="F142" i="94" s="1"/>
  <c r="Q166" i="94"/>
  <c r="R166" i="94" s="1"/>
  <c r="F166" i="94" s="1"/>
  <c r="S166" i="94" s="1"/>
  <c r="Q314" i="94"/>
  <c r="R314" i="94" s="1"/>
  <c r="F314" i="94" s="1"/>
  <c r="Q26" i="94"/>
  <c r="R26" i="94" s="1"/>
  <c r="F26" i="94" s="1"/>
  <c r="Q30" i="94"/>
  <c r="R30" i="94" s="1"/>
  <c r="F30" i="94" s="1"/>
  <c r="Q34" i="94"/>
  <c r="R34" i="94" s="1"/>
  <c r="F34" i="94" s="1"/>
  <c r="Q42" i="94"/>
  <c r="R42" i="94" s="1"/>
  <c r="F42" i="94" s="1"/>
  <c r="Q46" i="94"/>
  <c r="R46" i="94" s="1"/>
  <c r="F46" i="94" s="1"/>
  <c r="Q66" i="94"/>
  <c r="R66" i="94" s="1"/>
  <c r="F66" i="94" s="1"/>
  <c r="Q70" i="94"/>
  <c r="R70" i="94" s="1"/>
  <c r="F70" i="94" s="1"/>
  <c r="Q118" i="94"/>
  <c r="R118" i="94" s="1"/>
  <c r="F118" i="94" s="1"/>
  <c r="Q126" i="94"/>
  <c r="R126" i="94" s="1"/>
  <c r="F126" i="94" s="1"/>
  <c r="Q86" i="94"/>
  <c r="R86" i="94" s="1"/>
  <c r="F86" i="94" s="1"/>
  <c r="Q106" i="94"/>
  <c r="R106" i="94" s="1"/>
  <c r="F106" i="94" s="1"/>
  <c r="Q122" i="94"/>
  <c r="R122" i="94" s="1"/>
  <c r="F122" i="94" s="1"/>
  <c r="Q146" i="94"/>
  <c r="R146" i="94" s="1"/>
  <c r="F146" i="94" s="1"/>
  <c r="Q158" i="94"/>
  <c r="R158" i="94" s="1"/>
  <c r="F158" i="94" s="1"/>
  <c r="S158" i="94" s="1"/>
  <c r="R258" i="94"/>
  <c r="F258" i="94" s="1"/>
  <c r="R282" i="94"/>
  <c r="F282" i="94" s="1"/>
  <c r="R323" i="94"/>
  <c r="F323" i="94" s="1"/>
  <c r="R182" i="94"/>
  <c r="F182" i="94" s="1"/>
  <c r="Q18" i="94"/>
  <c r="R18" i="94" s="1"/>
  <c r="F18" i="94" s="1"/>
  <c r="P18" i="94" s="1"/>
  <c r="Q162" i="94"/>
  <c r="R162" i="94" s="1"/>
  <c r="F162" i="94" s="1"/>
  <c r="S162" i="94" s="1"/>
  <c r="Q178" i="94"/>
  <c r="R178" i="94" s="1"/>
  <c r="F178" i="94" s="1"/>
  <c r="F10" i="94"/>
  <c r="Q190" i="94"/>
  <c r="R190" i="94" s="1"/>
  <c r="F190" i="94" s="1"/>
  <c r="Q198" i="94"/>
  <c r="R198" i="94" s="1"/>
  <c r="F198" i="94" s="1"/>
  <c r="Q206" i="94"/>
  <c r="R206" i="94" s="1"/>
  <c r="F206" i="94" s="1"/>
  <c r="Q214" i="94"/>
  <c r="R214" i="94" s="1"/>
  <c r="F214" i="94" s="1"/>
  <c r="Q222" i="94"/>
  <c r="R222" i="94" s="1"/>
  <c r="F222" i="94" s="1"/>
  <c r="Q230" i="94"/>
  <c r="R230" i="94" s="1"/>
  <c r="F230" i="94" s="1"/>
  <c r="Q238" i="94"/>
  <c r="R238" i="94" s="1"/>
  <c r="F238" i="94" s="1"/>
  <c r="Q246" i="94"/>
  <c r="R246" i="94" s="1"/>
  <c r="F246" i="94" s="1"/>
  <c r="Q254" i="94"/>
  <c r="R254" i="94" s="1"/>
  <c r="F254" i="94" s="1"/>
  <c r="Q262" i="94"/>
  <c r="R262" i="94" s="1"/>
  <c r="F262" i="94" s="1"/>
  <c r="Q270" i="94"/>
  <c r="R270" i="94" s="1"/>
  <c r="F270" i="94" s="1"/>
  <c r="Q286" i="94"/>
  <c r="R286" i="94" s="1"/>
  <c r="F286" i="94" s="1"/>
  <c r="Q294" i="94"/>
  <c r="R294" i="94" s="1"/>
  <c r="F294" i="94" s="1"/>
  <c r="Q302" i="94"/>
  <c r="R302" i="94" s="1"/>
  <c r="F302" i="94" s="1"/>
  <c r="Q310" i="94"/>
  <c r="R310" i="94" s="1"/>
  <c r="F310" i="94" s="1"/>
  <c r="Q319" i="94"/>
  <c r="R319" i="94" s="1"/>
  <c r="F319" i="94" s="1"/>
  <c r="Q327" i="94"/>
  <c r="R327" i="94" s="1"/>
  <c r="F327" i="94" s="1"/>
  <c r="Q335" i="94"/>
  <c r="R335" i="94" s="1"/>
  <c r="F335" i="94" s="1"/>
  <c r="Q343" i="94"/>
  <c r="R343" i="94" s="1"/>
  <c r="F343" i="94" s="1"/>
  <c r="Q359" i="94"/>
  <c r="R359" i="94" s="1"/>
  <c r="F359" i="94" s="1"/>
  <c r="S407" i="94" l="1"/>
  <c r="T407" i="94" s="1"/>
  <c r="S451" i="94"/>
  <c r="T451" i="94" s="1"/>
  <c r="P234" i="94"/>
  <c r="S234" i="94"/>
  <c r="T234" i="94" s="1"/>
  <c r="P379" i="94"/>
  <c r="S379" i="94"/>
  <c r="T379" i="94" s="1"/>
  <c r="P427" i="94"/>
  <c r="S427" i="94"/>
  <c r="T427" i="94" s="1"/>
  <c r="P290" i="94"/>
  <c r="S290" i="94"/>
  <c r="T290" i="94" s="1"/>
  <c r="P26" i="94"/>
  <c r="S26" i="94"/>
  <c r="T26" i="94" s="1"/>
  <c r="P443" i="94"/>
  <c r="S443" i="94"/>
  <c r="T443" i="94" s="1"/>
  <c r="P343" i="94"/>
  <c r="S343" i="94"/>
  <c r="T343" i="94" s="1"/>
  <c r="P238" i="94"/>
  <c r="S238" i="94"/>
  <c r="T238" i="94" s="1"/>
  <c r="P206" i="94"/>
  <c r="S206" i="94"/>
  <c r="T206" i="94" s="1"/>
  <c r="P162" i="94"/>
  <c r="T162" i="94"/>
  <c r="P150" i="94"/>
  <c r="S150" i="94"/>
  <c r="T150" i="94" s="1"/>
  <c r="P331" i="94"/>
  <c r="S331" i="94"/>
  <c r="T331" i="94" s="1"/>
  <c r="P323" i="94"/>
  <c r="S323" i="94"/>
  <c r="T323" i="94" s="1"/>
  <c r="P202" i="94"/>
  <c r="S202" i="94"/>
  <c r="T202" i="94" s="1"/>
  <c r="P455" i="94"/>
  <c r="S455" i="94"/>
  <c r="T455" i="94" s="1"/>
  <c r="P423" i="94"/>
  <c r="S423" i="94"/>
  <c r="T423" i="94" s="1"/>
  <c r="P335" i="94"/>
  <c r="S335" i="94"/>
  <c r="T335" i="94" s="1"/>
  <c r="P302" i="94"/>
  <c r="S302" i="94"/>
  <c r="T302" i="94" s="1"/>
  <c r="P198" i="94"/>
  <c r="S198" i="94"/>
  <c r="T198" i="94" s="1"/>
  <c r="P146" i="94"/>
  <c r="S146" i="94"/>
  <c r="T146" i="94" s="1"/>
  <c r="P182" i="94"/>
  <c r="S182" i="94"/>
  <c r="T182" i="94" s="1"/>
  <c r="P266" i="94"/>
  <c r="S266" i="94"/>
  <c r="T266" i="94" s="1"/>
  <c r="P298" i="94"/>
  <c r="S298" i="94"/>
  <c r="T298" i="94" s="1"/>
  <c r="P118" i="94"/>
  <c r="S118" i="94"/>
  <c r="T118" i="94" s="1"/>
  <c r="P22" i="94"/>
  <c r="S22" i="94"/>
  <c r="T22" i="94" s="1"/>
  <c r="P218" i="94"/>
  <c r="S218" i="94"/>
  <c r="T218" i="94" s="1"/>
  <c r="P411" i="94"/>
  <c r="S411" i="94"/>
  <c r="T411" i="94" s="1"/>
  <c r="P403" i="94"/>
  <c r="S403" i="94"/>
  <c r="T403" i="94" s="1"/>
  <c r="P294" i="94"/>
  <c r="S294" i="94"/>
  <c r="T294" i="94" s="1"/>
  <c r="P254" i="94"/>
  <c r="S254" i="94"/>
  <c r="T254" i="94" s="1"/>
  <c r="P222" i="94"/>
  <c r="S222" i="94"/>
  <c r="T222" i="94" s="1"/>
  <c r="P190" i="94"/>
  <c r="S190" i="94"/>
  <c r="T190" i="94" s="1"/>
  <c r="P130" i="94"/>
  <c r="S130" i="94"/>
  <c r="T130" i="94" s="1"/>
  <c r="P50" i="94"/>
  <c r="S50" i="94"/>
  <c r="T50" i="94" s="1"/>
  <c r="P102" i="94"/>
  <c r="S102" i="94"/>
  <c r="T102" i="94" s="1"/>
  <c r="P66" i="94"/>
  <c r="S66" i="94"/>
  <c r="T66" i="94" s="1"/>
  <c r="P154" i="94"/>
  <c r="T154" i="94"/>
  <c r="P282" i="94"/>
  <c r="S282" i="94"/>
  <c r="T282" i="94" s="1"/>
  <c r="P250" i="94"/>
  <c r="S250" i="94"/>
  <c r="T250" i="94" s="1"/>
  <c r="P106" i="94"/>
  <c r="S106" i="94"/>
  <c r="T106" i="94" s="1"/>
  <c r="P70" i="94"/>
  <c r="S70" i="94"/>
  <c r="T70" i="94" s="1"/>
  <c r="P34" i="94"/>
  <c r="S34" i="94"/>
  <c r="T34" i="94" s="1"/>
  <c r="P314" i="94"/>
  <c r="S314" i="94"/>
  <c r="T314" i="94" s="1"/>
  <c r="P98" i="94"/>
  <c r="S98" i="94"/>
  <c r="T98" i="94" s="1"/>
  <c r="P210" i="94"/>
  <c r="S210" i="94"/>
  <c r="T210" i="94" s="1"/>
  <c r="P339" i="94"/>
  <c r="S339" i="94"/>
  <c r="T339" i="94" s="1"/>
  <c r="P186" i="94"/>
  <c r="S186" i="94"/>
  <c r="T186" i="94" s="1"/>
  <c r="P435" i="94"/>
  <c r="S435" i="94"/>
  <c r="T435" i="94" s="1"/>
  <c r="P391" i="94"/>
  <c r="S391" i="94"/>
  <c r="T391" i="94" s="1"/>
  <c r="P419" i="94"/>
  <c r="S419" i="94"/>
  <c r="T419" i="94" s="1"/>
  <c r="P431" i="94"/>
  <c r="S431" i="94"/>
  <c r="T431" i="94" s="1"/>
  <c r="P383" i="94"/>
  <c r="S383" i="94"/>
  <c r="T383" i="94" s="1"/>
  <c r="P310" i="94"/>
  <c r="S310" i="94"/>
  <c r="T310" i="94" s="1"/>
  <c r="P270" i="94"/>
  <c r="S270" i="94"/>
  <c r="T270" i="94" s="1"/>
  <c r="P178" i="94"/>
  <c r="S178" i="94"/>
  <c r="T178" i="94" s="1"/>
  <c r="P46" i="94"/>
  <c r="S46" i="94"/>
  <c r="T46" i="94" s="1"/>
  <c r="P242" i="94"/>
  <c r="S242" i="94"/>
  <c r="T242" i="94" s="1"/>
  <c r="P375" i="94"/>
  <c r="S375" i="94"/>
  <c r="T375" i="94" s="1"/>
  <c r="P262" i="94"/>
  <c r="S262" i="94"/>
  <c r="T262" i="94" s="1"/>
  <c r="P230" i="94"/>
  <c r="S230" i="94"/>
  <c r="T230" i="94" s="1"/>
  <c r="P226" i="94"/>
  <c r="S226" i="94"/>
  <c r="T226" i="94" s="1"/>
  <c r="P306" i="94"/>
  <c r="S306" i="94"/>
  <c r="T306" i="94" s="1"/>
  <c r="P126" i="94"/>
  <c r="S126" i="94"/>
  <c r="T126" i="94" s="1"/>
  <c r="P174" i="94"/>
  <c r="S174" i="94"/>
  <c r="T174" i="94" s="1"/>
  <c r="P94" i="94"/>
  <c r="S94" i="94"/>
  <c r="T94" i="94" s="1"/>
  <c r="P122" i="94"/>
  <c r="S122" i="94"/>
  <c r="T122" i="94" s="1"/>
  <c r="P42" i="94"/>
  <c r="S42" i="94"/>
  <c r="T42" i="94" s="1"/>
  <c r="P170" i="94"/>
  <c r="S170" i="94"/>
  <c r="T170" i="94" s="1"/>
  <c r="P355" i="94"/>
  <c r="S355" i="94"/>
  <c r="T355" i="94" s="1"/>
  <c r="P415" i="94"/>
  <c r="S415" i="94"/>
  <c r="T415" i="94" s="1"/>
  <c r="P327" i="94"/>
  <c r="S327" i="94"/>
  <c r="T327" i="94" s="1"/>
  <c r="P359" i="94"/>
  <c r="S359" i="94"/>
  <c r="T359" i="94" s="1"/>
  <c r="T363" i="94" s="1"/>
  <c r="T367" i="94" s="1"/>
  <c r="P319" i="94"/>
  <c r="S319" i="94"/>
  <c r="T319" i="94" s="1"/>
  <c r="P286" i="94"/>
  <c r="S286" i="94"/>
  <c r="T286" i="94" s="1"/>
  <c r="P246" i="94"/>
  <c r="S246" i="94"/>
  <c r="T246" i="94" s="1"/>
  <c r="P214" i="94"/>
  <c r="S214" i="94"/>
  <c r="T214" i="94" s="1"/>
  <c r="P90" i="94"/>
  <c r="S90" i="94"/>
  <c r="T90" i="94" s="1"/>
  <c r="T110" i="94" s="1"/>
  <c r="P38" i="94"/>
  <c r="S38" i="94"/>
  <c r="T38" i="94" s="1"/>
  <c r="P62" i="94"/>
  <c r="S62" i="94"/>
  <c r="T62" i="94" s="1"/>
  <c r="P142" i="94"/>
  <c r="S142" i="94"/>
  <c r="T142" i="94" s="1"/>
  <c r="P194" i="94"/>
  <c r="S194" i="94"/>
  <c r="T194" i="94" s="1"/>
  <c r="P258" i="94"/>
  <c r="S258" i="94"/>
  <c r="T258" i="94" s="1"/>
  <c r="P158" i="94"/>
  <c r="T158" i="94"/>
  <c r="P86" i="94"/>
  <c r="S86" i="94"/>
  <c r="T86" i="94" s="1"/>
  <c r="P30" i="94"/>
  <c r="S30" i="94"/>
  <c r="T30" i="94" s="1"/>
  <c r="P166" i="94"/>
  <c r="T166" i="94"/>
  <c r="P74" i="94"/>
  <c r="S74" i="94"/>
  <c r="T74" i="94" s="1"/>
  <c r="P387" i="94"/>
  <c r="S387" i="94"/>
  <c r="T387" i="94" s="1"/>
  <c r="P439" i="94"/>
  <c r="S439" i="94"/>
  <c r="T439" i="94" s="1"/>
  <c r="T459" i="94" l="1"/>
  <c r="T463" i="94"/>
  <c r="T134" i="94"/>
  <c r="T138" i="94" s="1"/>
  <c r="T274" i="94"/>
  <c r="T278" i="94" s="1"/>
  <c r="T395" i="94"/>
  <c r="T399" i="94" s="1"/>
  <c r="T78" i="94"/>
  <c r="T82" i="94" s="1"/>
  <c r="T54" i="94"/>
  <c r="T58" i="94" s="1"/>
  <c r="T114" i="94" s="1"/>
  <c r="T347" i="94"/>
  <c r="T351" i="94" s="1"/>
  <c r="T467" i="94" l="1"/>
  <c r="F9" i="94"/>
  <c r="T471" i="94" l="1"/>
  <c r="T507" i="94" s="1"/>
  <c r="T503" i="94"/>
  <c r="T511" i="94" l="1"/>
  <c r="T515" i="94" s="1"/>
  <c r="S18" i="92" l="1"/>
  <c r="S346" i="92"/>
  <c r="T346" i="92" s="1"/>
  <c r="S350" i="92"/>
  <c r="T350" i="92" s="1"/>
  <c r="S354" i="92"/>
  <c r="T354" i="92" s="1"/>
  <c r="O381" i="92"/>
  <c r="O380" i="92"/>
  <c r="O379" i="92"/>
  <c r="O378" i="92"/>
  <c r="J378" i="92"/>
  <c r="H378" i="92"/>
  <c r="O377" i="92"/>
  <c r="O376" i="92"/>
  <c r="O375" i="92"/>
  <c r="O374" i="92"/>
  <c r="J374" i="92"/>
  <c r="H374" i="92"/>
  <c r="O373" i="92"/>
  <c r="O372" i="92"/>
  <c r="O371" i="92"/>
  <c r="O370" i="92"/>
  <c r="J370" i="92"/>
  <c r="H370" i="92"/>
  <c r="O369" i="92"/>
  <c r="O368" i="92"/>
  <c r="O367" i="92"/>
  <c r="O366" i="92"/>
  <c r="J366" i="92"/>
  <c r="H366" i="92"/>
  <c r="O365" i="92"/>
  <c r="O364" i="92"/>
  <c r="O363" i="92"/>
  <c r="O362" i="92"/>
  <c r="J362" i="92"/>
  <c r="H362" i="92"/>
  <c r="O361" i="92"/>
  <c r="O360" i="92"/>
  <c r="O359" i="92"/>
  <c r="O358" i="92"/>
  <c r="J358" i="92"/>
  <c r="H358" i="92"/>
  <c r="O345" i="92"/>
  <c r="O344" i="92"/>
  <c r="O343" i="92"/>
  <c r="O342" i="92"/>
  <c r="J342" i="92"/>
  <c r="H342" i="92"/>
  <c r="O341" i="92"/>
  <c r="O340" i="92"/>
  <c r="O339" i="92"/>
  <c r="O338" i="92"/>
  <c r="J338" i="92"/>
  <c r="H338" i="92"/>
  <c r="O337" i="92"/>
  <c r="O336" i="92"/>
  <c r="O335" i="92"/>
  <c r="O334" i="92"/>
  <c r="J334" i="92"/>
  <c r="H334" i="92"/>
  <c r="O333" i="92"/>
  <c r="O332" i="92"/>
  <c r="O331" i="92"/>
  <c r="O330" i="92"/>
  <c r="J330" i="92"/>
  <c r="H330" i="92"/>
  <c r="O329" i="92"/>
  <c r="O328" i="92"/>
  <c r="O327" i="92"/>
  <c r="O326" i="92"/>
  <c r="J326" i="92"/>
  <c r="H326" i="92"/>
  <c r="O309" i="92"/>
  <c r="O308" i="92"/>
  <c r="O307" i="92"/>
  <c r="O306" i="92"/>
  <c r="J306" i="92"/>
  <c r="H306" i="92"/>
  <c r="O305" i="92"/>
  <c r="O304" i="92"/>
  <c r="O303" i="92"/>
  <c r="O302" i="92"/>
  <c r="J302" i="92"/>
  <c r="H302" i="92"/>
  <c r="O285" i="92"/>
  <c r="O284" i="92"/>
  <c r="O283" i="92"/>
  <c r="O282" i="92"/>
  <c r="J282" i="92"/>
  <c r="H282" i="92"/>
  <c r="O281" i="92"/>
  <c r="O280" i="92"/>
  <c r="O279" i="92"/>
  <c r="O278" i="92"/>
  <c r="J278" i="92"/>
  <c r="H278" i="92"/>
  <c r="O241" i="92"/>
  <c r="O240" i="92"/>
  <c r="O239" i="92"/>
  <c r="O238" i="92"/>
  <c r="J238" i="92"/>
  <c r="H238" i="92"/>
  <c r="O237" i="92"/>
  <c r="O236" i="92"/>
  <c r="O235" i="92"/>
  <c r="O234" i="92"/>
  <c r="J234" i="92"/>
  <c r="H234" i="92"/>
  <c r="O197" i="92"/>
  <c r="O196" i="92"/>
  <c r="O195" i="92"/>
  <c r="O194" i="92"/>
  <c r="J194" i="92"/>
  <c r="H194" i="92"/>
  <c r="O193" i="92"/>
  <c r="O192" i="92"/>
  <c r="O191" i="92"/>
  <c r="O190" i="92"/>
  <c r="J190" i="92"/>
  <c r="H190" i="92"/>
  <c r="O141" i="92"/>
  <c r="O140" i="92"/>
  <c r="O139" i="92"/>
  <c r="O138" i="92"/>
  <c r="J138" i="92"/>
  <c r="H138" i="92"/>
  <c r="O137" i="92"/>
  <c r="O136" i="92"/>
  <c r="O135" i="92"/>
  <c r="O134" i="92"/>
  <c r="J134" i="92"/>
  <c r="H134" i="92"/>
  <c r="O117" i="92"/>
  <c r="O116" i="92"/>
  <c r="O115" i="92"/>
  <c r="O114" i="92"/>
  <c r="J114" i="92"/>
  <c r="H114" i="92"/>
  <c r="O113" i="92"/>
  <c r="O112" i="92"/>
  <c r="O111" i="92"/>
  <c r="O110" i="92"/>
  <c r="J110" i="92"/>
  <c r="H110" i="92"/>
  <c r="O85" i="92"/>
  <c r="O84" i="92"/>
  <c r="O83" i="92"/>
  <c r="O82" i="92"/>
  <c r="J82" i="92"/>
  <c r="H82" i="92"/>
  <c r="O81" i="92"/>
  <c r="O80" i="92"/>
  <c r="O79" i="92"/>
  <c r="O78" i="92"/>
  <c r="J78" i="92"/>
  <c r="H78" i="92"/>
  <c r="O61" i="92"/>
  <c r="O60" i="92"/>
  <c r="O59" i="92"/>
  <c r="O58" i="92"/>
  <c r="J58" i="92"/>
  <c r="H58" i="92"/>
  <c r="O57" i="92"/>
  <c r="O56" i="92"/>
  <c r="O55" i="92"/>
  <c r="O54" i="92"/>
  <c r="J54" i="92"/>
  <c r="H54" i="92"/>
  <c r="R15" i="92"/>
  <c r="O325" i="92"/>
  <c r="O324" i="92"/>
  <c r="O323" i="92"/>
  <c r="O322" i="92"/>
  <c r="J322" i="92"/>
  <c r="H322" i="92"/>
  <c r="O321" i="92"/>
  <c r="O320" i="92"/>
  <c r="O319" i="92"/>
  <c r="O318" i="92"/>
  <c r="J318" i="92"/>
  <c r="H318" i="92"/>
  <c r="O317" i="92"/>
  <c r="O316" i="92"/>
  <c r="O315" i="92"/>
  <c r="O314" i="92"/>
  <c r="J314" i="92"/>
  <c r="H314" i="92"/>
  <c r="O313" i="92"/>
  <c r="O312" i="92"/>
  <c r="O311" i="92"/>
  <c r="O310" i="92"/>
  <c r="J310" i="92"/>
  <c r="H310" i="92"/>
  <c r="O301" i="92"/>
  <c r="O300" i="92"/>
  <c r="O299" i="92"/>
  <c r="O298" i="92"/>
  <c r="J298" i="92"/>
  <c r="H298" i="92"/>
  <c r="O297" i="92"/>
  <c r="O296" i="92"/>
  <c r="O295" i="92"/>
  <c r="O294" i="92"/>
  <c r="J294" i="92"/>
  <c r="H294" i="92"/>
  <c r="O293" i="92"/>
  <c r="O292" i="92"/>
  <c r="O291" i="92"/>
  <c r="O290" i="92"/>
  <c r="J290" i="92"/>
  <c r="H290" i="92"/>
  <c r="O289" i="92"/>
  <c r="O288" i="92"/>
  <c r="O287" i="92"/>
  <c r="O286" i="92"/>
  <c r="J286" i="92"/>
  <c r="H286" i="92"/>
  <c r="O277" i="92"/>
  <c r="O276" i="92"/>
  <c r="O275" i="92"/>
  <c r="O274" i="92"/>
  <c r="J274" i="92"/>
  <c r="H274" i="92"/>
  <c r="O273" i="92"/>
  <c r="O272" i="92"/>
  <c r="O271" i="92"/>
  <c r="O270" i="92"/>
  <c r="J270" i="92"/>
  <c r="H270" i="92"/>
  <c r="O269" i="92"/>
  <c r="O268" i="92"/>
  <c r="O267" i="92"/>
  <c r="O266" i="92"/>
  <c r="J266" i="92"/>
  <c r="H266" i="92"/>
  <c r="O265" i="92"/>
  <c r="O264" i="92"/>
  <c r="O263" i="92"/>
  <c r="O262" i="92"/>
  <c r="J262" i="92"/>
  <c r="H262" i="92"/>
  <c r="O261" i="92"/>
  <c r="O260" i="92"/>
  <c r="O259" i="92"/>
  <c r="O258" i="92"/>
  <c r="J258" i="92"/>
  <c r="H258" i="92"/>
  <c r="O257" i="92"/>
  <c r="O256" i="92"/>
  <c r="O255" i="92"/>
  <c r="O254" i="92"/>
  <c r="J254" i="92"/>
  <c r="H254" i="92"/>
  <c r="O253" i="92"/>
  <c r="O252" i="92"/>
  <c r="O251" i="92"/>
  <c r="O250" i="92"/>
  <c r="J250" i="92"/>
  <c r="H250" i="92"/>
  <c r="O249" i="92"/>
  <c r="O248" i="92"/>
  <c r="O247" i="92"/>
  <c r="O246" i="92"/>
  <c r="J246" i="92"/>
  <c r="H246" i="92"/>
  <c r="O245" i="92"/>
  <c r="O244" i="92"/>
  <c r="O243" i="92"/>
  <c r="O242" i="92"/>
  <c r="J242" i="92"/>
  <c r="H242" i="92"/>
  <c r="O233" i="92"/>
  <c r="O232" i="92"/>
  <c r="O231" i="92"/>
  <c r="O230" i="92"/>
  <c r="J230" i="92"/>
  <c r="H230" i="92"/>
  <c r="O229" i="92"/>
  <c r="O228" i="92"/>
  <c r="O227" i="92"/>
  <c r="O226" i="92"/>
  <c r="J226" i="92"/>
  <c r="H226" i="92"/>
  <c r="O225" i="92"/>
  <c r="O224" i="92"/>
  <c r="O223" i="92"/>
  <c r="O222" i="92"/>
  <c r="J222" i="92"/>
  <c r="H222" i="92"/>
  <c r="O221" i="92"/>
  <c r="O218" i="92"/>
  <c r="J218" i="92"/>
  <c r="H218" i="92"/>
  <c r="O217" i="92"/>
  <c r="O216" i="92"/>
  <c r="O215" i="92"/>
  <c r="O214" i="92"/>
  <c r="J214" i="92"/>
  <c r="H214" i="92"/>
  <c r="O213" i="92"/>
  <c r="O212" i="92"/>
  <c r="O211" i="92"/>
  <c r="O210" i="92"/>
  <c r="J210" i="92"/>
  <c r="H210" i="92"/>
  <c r="O209" i="92"/>
  <c r="O208" i="92"/>
  <c r="O207" i="92"/>
  <c r="O206" i="92"/>
  <c r="J206" i="92"/>
  <c r="H206" i="92"/>
  <c r="O205" i="92"/>
  <c r="O204" i="92"/>
  <c r="O203" i="92"/>
  <c r="O202" i="92"/>
  <c r="J202" i="92"/>
  <c r="H202" i="92"/>
  <c r="O201" i="92"/>
  <c r="O200" i="92"/>
  <c r="O199" i="92"/>
  <c r="O198" i="92"/>
  <c r="J198" i="92"/>
  <c r="H198" i="92"/>
  <c r="O189" i="92"/>
  <c r="O188" i="92"/>
  <c r="O187" i="92"/>
  <c r="O186" i="92"/>
  <c r="J186" i="92"/>
  <c r="H186" i="92"/>
  <c r="O185" i="92"/>
  <c r="O184" i="92"/>
  <c r="O183" i="92"/>
  <c r="O182" i="92"/>
  <c r="J182" i="92"/>
  <c r="H182" i="92"/>
  <c r="O181" i="92"/>
  <c r="O180" i="92"/>
  <c r="O179" i="92"/>
  <c r="O178" i="92"/>
  <c r="J178" i="92"/>
  <c r="H178" i="92"/>
  <c r="O177" i="92"/>
  <c r="O176" i="92"/>
  <c r="O175" i="92"/>
  <c r="O174" i="92"/>
  <c r="J174" i="92"/>
  <c r="H174" i="92"/>
  <c r="O173" i="92"/>
  <c r="O172" i="92"/>
  <c r="O171" i="92"/>
  <c r="O170" i="92"/>
  <c r="J170" i="92"/>
  <c r="H170" i="92"/>
  <c r="O169" i="92"/>
  <c r="O168" i="92"/>
  <c r="O167" i="92"/>
  <c r="O166" i="92"/>
  <c r="J166" i="92"/>
  <c r="H166" i="92"/>
  <c r="O165" i="92"/>
  <c r="U164" i="92"/>
  <c r="O164" i="92"/>
  <c r="U163" i="92"/>
  <c r="O163" i="92"/>
  <c r="U162" i="92"/>
  <c r="O162" i="92"/>
  <c r="J162" i="92"/>
  <c r="H162" i="92"/>
  <c r="U161" i="92"/>
  <c r="O161" i="92"/>
  <c r="U160" i="92"/>
  <c r="O160" i="92"/>
  <c r="U159" i="92"/>
  <c r="O159" i="92"/>
  <c r="U158" i="92"/>
  <c r="O158" i="92"/>
  <c r="J158" i="92"/>
  <c r="H158" i="92"/>
  <c r="U157" i="92"/>
  <c r="O157" i="92"/>
  <c r="U156" i="92"/>
  <c r="O156" i="92"/>
  <c r="U155" i="92"/>
  <c r="O155" i="92"/>
  <c r="U154" i="92"/>
  <c r="O154" i="92"/>
  <c r="J154" i="92"/>
  <c r="H154" i="92"/>
  <c r="O153" i="92"/>
  <c r="O152" i="92"/>
  <c r="O151" i="92"/>
  <c r="O150" i="92"/>
  <c r="J150" i="92"/>
  <c r="H150" i="92"/>
  <c r="O149" i="92"/>
  <c r="O148" i="92"/>
  <c r="O147" i="92"/>
  <c r="O146" i="92"/>
  <c r="J146" i="92"/>
  <c r="H146" i="92"/>
  <c r="O145" i="92"/>
  <c r="O144" i="92"/>
  <c r="O143" i="92"/>
  <c r="O142" i="92"/>
  <c r="J142" i="92"/>
  <c r="H142" i="92"/>
  <c r="O133" i="92"/>
  <c r="O132" i="92"/>
  <c r="O131" i="92"/>
  <c r="O130" i="92"/>
  <c r="J130" i="92"/>
  <c r="H130" i="92"/>
  <c r="O129" i="92"/>
  <c r="O128" i="92"/>
  <c r="O127" i="92"/>
  <c r="O126" i="92"/>
  <c r="J126" i="92"/>
  <c r="H126" i="92"/>
  <c r="O125" i="92"/>
  <c r="O124" i="92"/>
  <c r="O123" i="92"/>
  <c r="O122" i="92"/>
  <c r="J122" i="92"/>
  <c r="H122" i="92"/>
  <c r="O121" i="92"/>
  <c r="O120" i="92"/>
  <c r="O119" i="92"/>
  <c r="O118" i="92"/>
  <c r="J118" i="92"/>
  <c r="H118" i="92"/>
  <c r="O109" i="92"/>
  <c r="O108" i="92"/>
  <c r="O107" i="92"/>
  <c r="O106" i="92"/>
  <c r="J106" i="92"/>
  <c r="H106" i="92"/>
  <c r="O105" i="92"/>
  <c r="O104" i="92"/>
  <c r="O103" i="92"/>
  <c r="O102" i="92"/>
  <c r="J102" i="92"/>
  <c r="H102" i="92"/>
  <c r="O101" i="92"/>
  <c r="O100" i="92"/>
  <c r="O99" i="92"/>
  <c r="O98" i="92"/>
  <c r="J98" i="92"/>
  <c r="H98" i="92"/>
  <c r="O97" i="92"/>
  <c r="O96" i="92"/>
  <c r="O95" i="92"/>
  <c r="O94" i="92"/>
  <c r="J94" i="92"/>
  <c r="H94" i="92"/>
  <c r="O93" i="92"/>
  <c r="O92" i="92"/>
  <c r="O91" i="92"/>
  <c r="O90" i="92"/>
  <c r="J90" i="92"/>
  <c r="H90" i="92"/>
  <c r="O89" i="92"/>
  <c r="O88" i="92"/>
  <c r="O87" i="92"/>
  <c r="O86" i="92"/>
  <c r="J86" i="92"/>
  <c r="H86" i="92"/>
  <c r="O77" i="92"/>
  <c r="O76" i="92"/>
  <c r="O75" i="92"/>
  <c r="O74" i="92"/>
  <c r="J74" i="92"/>
  <c r="H74" i="92"/>
  <c r="O73" i="92"/>
  <c r="O72" i="92"/>
  <c r="O71" i="92"/>
  <c r="O70" i="92"/>
  <c r="J70" i="92"/>
  <c r="H70" i="92"/>
  <c r="O69" i="92"/>
  <c r="O68" i="92"/>
  <c r="O67" i="92"/>
  <c r="O66" i="92"/>
  <c r="J66" i="92"/>
  <c r="H66" i="92"/>
  <c r="O65" i="92"/>
  <c r="O64" i="92"/>
  <c r="O63" i="92"/>
  <c r="O62" i="92"/>
  <c r="J62" i="92"/>
  <c r="H62" i="92"/>
  <c r="O53" i="92"/>
  <c r="O52" i="92"/>
  <c r="O51" i="92"/>
  <c r="O50" i="92"/>
  <c r="J50" i="92"/>
  <c r="H50" i="92"/>
  <c r="O49" i="92"/>
  <c r="O48" i="92"/>
  <c r="O47" i="92"/>
  <c r="O46" i="92"/>
  <c r="J46" i="92"/>
  <c r="H46" i="92"/>
  <c r="O45" i="92"/>
  <c r="O44" i="92"/>
  <c r="O43" i="92"/>
  <c r="O42" i="92"/>
  <c r="J42" i="92"/>
  <c r="H42" i="92"/>
  <c r="O41" i="92"/>
  <c r="O40" i="92"/>
  <c r="O39" i="92"/>
  <c r="O38" i="92"/>
  <c r="J38" i="92"/>
  <c r="H38" i="92"/>
  <c r="O37" i="92"/>
  <c r="O36" i="92"/>
  <c r="O35" i="92"/>
  <c r="O34" i="92"/>
  <c r="J34" i="92"/>
  <c r="H34" i="92"/>
  <c r="O33" i="92"/>
  <c r="O32" i="92"/>
  <c r="O31" i="92"/>
  <c r="O30" i="92"/>
  <c r="J30" i="92"/>
  <c r="H30" i="92"/>
  <c r="O29" i="92"/>
  <c r="O28" i="92"/>
  <c r="O27" i="92"/>
  <c r="O26" i="92"/>
  <c r="J26" i="92"/>
  <c r="H26" i="92"/>
  <c r="O25" i="92"/>
  <c r="O24" i="92"/>
  <c r="U23" i="92"/>
  <c r="O23" i="92"/>
  <c r="O22" i="92"/>
  <c r="J22" i="92"/>
  <c r="H22" i="92"/>
  <c r="O21" i="92"/>
  <c r="O20" i="92"/>
  <c r="O19" i="92"/>
  <c r="O18" i="92"/>
  <c r="J18" i="92"/>
  <c r="H18" i="92"/>
  <c r="Q134" i="92" l="1"/>
  <c r="Q190" i="92"/>
  <c r="Q234" i="92"/>
  <c r="Q278" i="92"/>
  <c r="R278" i="92" s="1"/>
  <c r="F278" i="92" s="1"/>
  <c r="P278" i="92" s="1"/>
  <c r="Q302" i="92"/>
  <c r="R302" i="92" s="1"/>
  <c r="F302" i="92" s="1"/>
  <c r="P302" i="92" s="1"/>
  <c r="Q326" i="92"/>
  <c r="R326" i="92" s="1"/>
  <c r="F326" i="92" s="1"/>
  <c r="P326" i="92" s="1"/>
  <c r="Q342" i="92"/>
  <c r="R342" i="92" s="1"/>
  <c r="F342" i="92" s="1"/>
  <c r="P342" i="92" s="1"/>
  <c r="Q370" i="92"/>
  <c r="R370" i="92" s="1"/>
  <c r="F370" i="92" s="1"/>
  <c r="P370" i="92" s="1"/>
  <c r="Q338" i="92"/>
  <c r="R338" i="92" s="1"/>
  <c r="F338" i="92" s="1"/>
  <c r="P338" i="92" s="1"/>
  <c r="R134" i="92"/>
  <c r="F134" i="92" s="1"/>
  <c r="P134" i="92" s="1"/>
  <c r="R190" i="92"/>
  <c r="R234" i="92"/>
  <c r="F234" i="92" s="1"/>
  <c r="P234" i="92" s="1"/>
  <c r="Q58" i="92"/>
  <c r="R58" i="92" s="1"/>
  <c r="F58" i="92" s="1"/>
  <c r="P58" i="92" s="1"/>
  <c r="Q374" i="92"/>
  <c r="R374" i="92" s="1"/>
  <c r="F374" i="92" s="1"/>
  <c r="P374" i="92" s="1"/>
  <c r="Q366" i="92"/>
  <c r="R366" i="92" s="1"/>
  <c r="F366" i="92" s="1"/>
  <c r="P366" i="92" s="1"/>
  <c r="Q82" i="92"/>
  <c r="R82" i="92" s="1"/>
  <c r="F82" i="92" s="1"/>
  <c r="P82" i="92" s="1"/>
  <c r="Q334" i="92"/>
  <c r="R334" i="92" s="1"/>
  <c r="F334" i="92" s="1"/>
  <c r="P334" i="92" s="1"/>
  <c r="Q362" i="92"/>
  <c r="R362" i="92" s="1"/>
  <c r="F362" i="92" s="1"/>
  <c r="P362" i="92" s="1"/>
  <c r="Q54" i="92"/>
  <c r="R54" i="92" s="1"/>
  <c r="F54" i="92" s="1"/>
  <c r="P54" i="92" s="1"/>
  <c r="Q114" i="92"/>
  <c r="R114" i="92" s="1"/>
  <c r="F114" i="92" s="1"/>
  <c r="P114" i="92" s="1"/>
  <c r="Q138" i="92"/>
  <c r="R138" i="92" s="1"/>
  <c r="F138" i="92" s="1"/>
  <c r="P138" i="92" s="1"/>
  <c r="Q194" i="92"/>
  <c r="R194" i="92" s="1"/>
  <c r="F194" i="92" s="1"/>
  <c r="P194" i="92" s="1"/>
  <c r="Q238" i="92"/>
  <c r="R238" i="92" s="1"/>
  <c r="F238" i="92" s="1"/>
  <c r="P238" i="92" s="1"/>
  <c r="Q282" i="92"/>
  <c r="R282" i="92" s="1"/>
  <c r="Q306" i="92"/>
  <c r="R306" i="92" s="1"/>
  <c r="Q330" i="92"/>
  <c r="R330" i="92" s="1"/>
  <c r="F330" i="92" s="1"/>
  <c r="P330" i="92" s="1"/>
  <c r="Q378" i="92"/>
  <c r="R378" i="92" s="1"/>
  <c r="F378" i="92" s="1"/>
  <c r="P378" i="92" s="1"/>
  <c r="F306" i="92"/>
  <c r="P306" i="92" s="1"/>
  <c r="Q78" i="92"/>
  <c r="R78" i="92" s="1"/>
  <c r="F78" i="92" s="1"/>
  <c r="P78" i="92" s="1"/>
  <c r="Q110" i="92"/>
  <c r="R110" i="92" s="1"/>
  <c r="F110" i="92" s="1"/>
  <c r="P110" i="92" s="1"/>
  <c r="Q358" i="92"/>
  <c r="R358" i="92" s="1"/>
  <c r="T358" i="92"/>
  <c r="F358" i="92"/>
  <c r="P358" i="92" s="1"/>
  <c r="F282" i="92"/>
  <c r="P282" i="92" s="1"/>
  <c r="F190" i="92"/>
  <c r="P190" i="92" s="1"/>
  <c r="Q218" i="92"/>
  <c r="R218" i="92" s="1"/>
  <c r="F218" i="92" s="1"/>
  <c r="Q126" i="92"/>
  <c r="R126" i="92" s="1"/>
  <c r="F126" i="92" s="1"/>
  <c r="Q162" i="92"/>
  <c r="R162" i="92" s="1"/>
  <c r="F162" i="92" s="1"/>
  <c r="S162" i="92" s="1"/>
  <c r="Q322" i="92"/>
  <c r="R322" i="92" s="1"/>
  <c r="F322" i="92" s="1"/>
  <c r="Q106" i="92"/>
  <c r="R106" i="92" s="1"/>
  <c r="F106" i="92" s="1"/>
  <c r="Q30" i="92"/>
  <c r="R30" i="92" s="1"/>
  <c r="F30" i="92" s="1"/>
  <c r="Q70" i="92"/>
  <c r="R70" i="92" s="1"/>
  <c r="F70" i="92" s="1"/>
  <c r="Q314" i="92"/>
  <c r="R314" i="92" s="1"/>
  <c r="F314" i="92" s="1"/>
  <c r="Q38" i="92"/>
  <c r="R38" i="92" s="1"/>
  <c r="F38" i="92" s="1"/>
  <c r="Q62" i="92"/>
  <c r="R62" i="92" s="1"/>
  <c r="F62" i="92" s="1"/>
  <c r="Q94" i="92"/>
  <c r="R94" i="92" s="1"/>
  <c r="F94" i="92" s="1"/>
  <c r="Q86" i="92"/>
  <c r="R86" i="92" s="1"/>
  <c r="F86" i="92" s="1"/>
  <c r="Q102" i="92"/>
  <c r="R102" i="92" s="1"/>
  <c r="F102" i="92" s="1"/>
  <c r="Q118" i="92"/>
  <c r="R118" i="92" s="1"/>
  <c r="F118" i="92" s="1"/>
  <c r="U301" i="92"/>
  <c r="Q46" i="92"/>
  <c r="R46" i="92" s="1"/>
  <c r="F46" i="92" s="1"/>
  <c r="Q310" i="92"/>
  <c r="R310" i="92" s="1"/>
  <c r="F310" i="92" s="1"/>
  <c r="Q50" i="92"/>
  <c r="R50" i="92" s="1"/>
  <c r="F50" i="92" s="1"/>
  <c r="Q150" i="92"/>
  <c r="R150" i="92" s="1"/>
  <c r="F150" i="92" s="1"/>
  <c r="Q158" i="92"/>
  <c r="R158" i="92" s="1"/>
  <c r="F158" i="92" s="1"/>
  <c r="S158" i="92" s="1"/>
  <c r="Q166" i="92"/>
  <c r="R166" i="92" s="1"/>
  <c r="F166" i="92" s="1"/>
  <c r="Q170" i="92"/>
  <c r="R170" i="92" s="1"/>
  <c r="F170" i="92" s="1"/>
  <c r="Q182" i="92"/>
  <c r="R182" i="92" s="1"/>
  <c r="F182" i="92" s="1"/>
  <c r="Q186" i="92"/>
  <c r="R186" i="92" s="1"/>
  <c r="F186" i="92" s="1"/>
  <c r="Q206" i="92"/>
  <c r="R206" i="92" s="1"/>
  <c r="F206" i="92" s="1"/>
  <c r="Q210" i="92"/>
  <c r="R210" i="92" s="1"/>
  <c r="F210" i="92" s="1"/>
  <c r="Q18" i="92"/>
  <c r="R18" i="92" s="1"/>
  <c r="F18" i="92" s="1"/>
  <c r="P18" i="92" s="1"/>
  <c r="Q22" i="92"/>
  <c r="R22" i="92" s="1"/>
  <c r="F22" i="92" s="1"/>
  <c r="Q34" i="92"/>
  <c r="R34" i="92" s="1"/>
  <c r="F34" i="92" s="1"/>
  <c r="Q74" i="92"/>
  <c r="R74" i="92" s="1"/>
  <c r="F74" i="92" s="1"/>
  <c r="Q130" i="92"/>
  <c r="R130" i="92" s="1"/>
  <c r="F130" i="92" s="1"/>
  <c r="Q146" i="92"/>
  <c r="R146" i="92" s="1"/>
  <c r="F146" i="92" s="1"/>
  <c r="Q222" i="92"/>
  <c r="R222" i="92" s="1"/>
  <c r="F222" i="92" s="1"/>
  <c r="Q226" i="92"/>
  <c r="R226" i="92" s="1"/>
  <c r="F226" i="92" s="1"/>
  <c r="Q230" i="92"/>
  <c r="R230" i="92" s="1"/>
  <c r="F230" i="92" s="1"/>
  <c r="Q242" i="92"/>
  <c r="R242" i="92" s="1"/>
  <c r="F242" i="92" s="1"/>
  <c r="Q246" i="92"/>
  <c r="R246" i="92" s="1"/>
  <c r="F246" i="92" s="1"/>
  <c r="Q250" i="92"/>
  <c r="R250" i="92" s="1"/>
  <c r="F250" i="92" s="1"/>
  <c r="Q254" i="92"/>
  <c r="R254" i="92" s="1"/>
  <c r="F254" i="92" s="1"/>
  <c r="Q258" i="92"/>
  <c r="R258" i="92" s="1"/>
  <c r="F258" i="92" s="1"/>
  <c r="Q262" i="92"/>
  <c r="R262" i="92" s="1"/>
  <c r="F262" i="92" s="1"/>
  <c r="Q266" i="92"/>
  <c r="R266" i="92" s="1"/>
  <c r="F266" i="92" s="1"/>
  <c r="Q270" i="92"/>
  <c r="R270" i="92" s="1"/>
  <c r="F270" i="92" s="1"/>
  <c r="Q274" i="92"/>
  <c r="R274" i="92" s="1"/>
  <c r="F274" i="92" s="1"/>
  <c r="Q286" i="92"/>
  <c r="R286" i="92" s="1"/>
  <c r="F286" i="92" s="1"/>
  <c r="Q290" i="92"/>
  <c r="R290" i="92" s="1"/>
  <c r="F290" i="92" s="1"/>
  <c r="Q294" i="92"/>
  <c r="R294" i="92" s="1"/>
  <c r="F294" i="92" s="1"/>
  <c r="Q298" i="92"/>
  <c r="R298" i="92" s="1"/>
  <c r="F298" i="92" s="1"/>
  <c r="Q26" i="92"/>
  <c r="R26" i="92" s="1"/>
  <c r="F26" i="92" s="1"/>
  <c r="Q66" i="92"/>
  <c r="R66" i="92" s="1"/>
  <c r="F66" i="92" s="1"/>
  <c r="Q122" i="92"/>
  <c r="R122" i="92" s="1"/>
  <c r="F122" i="92" s="1"/>
  <c r="Q174" i="92"/>
  <c r="R174" i="92" s="1"/>
  <c r="F174" i="92" s="1"/>
  <c r="Q178" i="92"/>
  <c r="R178" i="92" s="1"/>
  <c r="F178" i="92" s="1"/>
  <c r="Q198" i="92"/>
  <c r="R198" i="92" s="1"/>
  <c r="F198" i="92" s="1"/>
  <c r="Q202" i="92"/>
  <c r="R202" i="92" s="1"/>
  <c r="F202" i="92" s="1"/>
  <c r="Q214" i="92"/>
  <c r="R214" i="92" s="1"/>
  <c r="F214" i="92" s="1"/>
  <c r="Q318" i="92"/>
  <c r="R318" i="92" s="1"/>
  <c r="F318" i="92" s="1"/>
  <c r="Q42" i="92"/>
  <c r="R42" i="92" s="1"/>
  <c r="F42" i="92" s="1"/>
  <c r="Q90" i="92"/>
  <c r="R90" i="92" s="1"/>
  <c r="F90" i="92" s="1"/>
  <c r="Q98" i="92"/>
  <c r="R98" i="92" s="1"/>
  <c r="F98" i="92" s="1"/>
  <c r="Q142" i="92"/>
  <c r="R142" i="92" s="1"/>
  <c r="F142" i="92" s="1"/>
  <c r="Q154" i="92"/>
  <c r="R154" i="92" s="1"/>
  <c r="F154" i="92" s="1"/>
  <c r="S154" i="92" s="1"/>
  <c r="F10" i="92"/>
  <c r="P258" i="92" l="1"/>
  <c r="S258" i="92"/>
  <c r="T258" i="92" s="1"/>
  <c r="P314" i="92"/>
  <c r="S314" i="92"/>
  <c r="T314" i="92" s="1"/>
  <c r="P118" i="92"/>
  <c r="S118" i="92"/>
  <c r="T118" i="92" s="1"/>
  <c r="P126" i="92"/>
  <c r="S126" i="92"/>
  <c r="T126" i="92" s="1"/>
  <c r="P102" i="92"/>
  <c r="S102" i="92"/>
  <c r="T102" i="92" s="1"/>
  <c r="P94" i="92"/>
  <c r="S94" i="92"/>
  <c r="T94" i="92" s="1"/>
  <c r="P70" i="92"/>
  <c r="S70" i="92"/>
  <c r="T70" i="92" s="1"/>
  <c r="P142" i="92"/>
  <c r="S142" i="92"/>
  <c r="T142" i="92" s="1"/>
  <c r="P318" i="92"/>
  <c r="S318" i="92"/>
  <c r="T318" i="92" s="1"/>
  <c r="P178" i="92"/>
  <c r="S178" i="92"/>
  <c r="T178" i="92" s="1"/>
  <c r="P26" i="92"/>
  <c r="S26" i="92"/>
  <c r="T26" i="92" s="1"/>
  <c r="P298" i="92"/>
  <c r="S298" i="92"/>
  <c r="T298" i="92" s="1"/>
  <c r="P274" i="92"/>
  <c r="S274" i="92"/>
  <c r="T274" i="92" s="1"/>
  <c r="P242" i="92"/>
  <c r="S242" i="92"/>
  <c r="T242" i="92" s="1"/>
  <c r="P146" i="92"/>
  <c r="S146" i="92"/>
  <c r="T146" i="92" s="1"/>
  <c r="P38" i="92"/>
  <c r="S38" i="92"/>
  <c r="T38" i="92" s="1"/>
  <c r="P210" i="92"/>
  <c r="S210" i="92"/>
  <c r="T210" i="92" s="1"/>
  <c r="P170" i="92"/>
  <c r="S170" i="92"/>
  <c r="T170" i="92" s="1"/>
  <c r="P150" i="92"/>
  <c r="S150" i="92"/>
  <c r="T150" i="92" s="1"/>
  <c r="P162" i="92"/>
  <c r="T162" i="92"/>
  <c r="P218" i="92"/>
  <c r="S218" i="92"/>
  <c r="T218" i="92" s="1"/>
  <c r="P198" i="92"/>
  <c r="S198" i="92"/>
  <c r="T198" i="92" s="1"/>
  <c r="P46" i="92"/>
  <c r="S46" i="92"/>
  <c r="T46" i="92" s="1"/>
  <c r="P30" i="92"/>
  <c r="S30" i="92"/>
  <c r="T30" i="92" s="1"/>
  <c r="P98" i="92"/>
  <c r="S98" i="92"/>
  <c r="T98" i="92" s="1"/>
  <c r="P214" i="92"/>
  <c r="S214" i="92"/>
  <c r="T214" i="92" s="1"/>
  <c r="P174" i="92"/>
  <c r="S174" i="92"/>
  <c r="T174" i="92" s="1"/>
  <c r="P294" i="92"/>
  <c r="S294" i="92"/>
  <c r="T294" i="92" s="1"/>
  <c r="P270" i="92"/>
  <c r="S270" i="92"/>
  <c r="T270" i="92" s="1"/>
  <c r="P254" i="92"/>
  <c r="S254" i="92"/>
  <c r="T254" i="92" s="1"/>
  <c r="P230" i="92"/>
  <c r="S230" i="92"/>
  <c r="T230" i="92" s="1"/>
  <c r="P130" i="92"/>
  <c r="S130" i="92"/>
  <c r="T130" i="92" s="1"/>
  <c r="P34" i="92"/>
  <c r="S34" i="92"/>
  <c r="T34" i="92" s="1"/>
  <c r="P206" i="92"/>
  <c r="S206" i="92"/>
  <c r="T206" i="92" s="1"/>
  <c r="P166" i="92"/>
  <c r="S166" i="92"/>
  <c r="T166" i="92" s="1"/>
  <c r="P50" i="92"/>
  <c r="S50" i="92"/>
  <c r="T50" i="92" s="1"/>
  <c r="P158" i="92"/>
  <c r="T158" i="92"/>
  <c r="P322" i="92"/>
  <c r="S322" i="92"/>
  <c r="T322" i="92" s="1"/>
  <c r="P90" i="92"/>
  <c r="S90" i="92"/>
  <c r="T90" i="92" s="1"/>
  <c r="P202" i="92"/>
  <c r="S202" i="92"/>
  <c r="T202" i="92" s="1"/>
  <c r="P122" i="92"/>
  <c r="S122" i="92"/>
  <c r="T122" i="92" s="1"/>
  <c r="P290" i="92"/>
  <c r="S290" i="92"/>
  <c r="T290" i="92" s="1"/>
  <c r="P266" i="92"/>
  <c r="S266" i="92"/>
  <c r="T266" i="92" s="1"/>
  <c r="P250" i="92"/>
  <c r="S250" i="92"/>
  <c r="T250" i="92" s="1"/>
  <c r="P226" i="92"/>
  <c r="S226" i="92"/>
  <c r="T226" i="92" s="1"/>
  <c r="P86" i="92"/>
  <c r="S86" i="92"/>
  <c r="T86" i="92" s="1"/>
  <c r="P22" i="92"/>
  <c r="S22" i="92"/>
  <c r="T22" i="92" s="1"/>
  <c r="P186" i="92"/>
  <c r="S186" i="92"/>
  <c r="T186" i="92" s="1"/>
  <c r="P62" i="92"/>
  <c r="S62" i="92"/>
  <c r="T62" i="92" s="1"/>
  <c r="P310" i="92"/>
  <c r="S310" i="92"/>
  <c r="T310" i="92" s="1"/>
  <c r="P106" i="92"/>
  <c r="S106" i="92"/>
  <c r="T106" i="92" s="1"/>
  <c r="P154" i="92"/>
  <c r="T154" i="92"/>
  <c r="P42" i="92"/>
  <c r="S42" i="92"/>
  <c r="T42" i="92" s="1"/>
  <c r="P66" i="92"/>
  <c r="S66" i="92"/>
  <c r="T66" i="92" s="1"/>
  <c r="P286" i="92"/>
  <c r="S286" i="92"/>
  <c r="T286" i="92" s="1"/>
  <c r="P262" i="92"/>
  <c r="S262" i="92"/>
  <c r="T262" i="92" s="1"/>
  <c r="P246" i="92"/>
  <c r="S246" i="92"/>
  <c r="T246" i="92" s="1"/>
  <c r="P222" i="92"/>
  <c r="S222" i="92"/>
  <c r="T222" i="92" s="1"/>
  <c r="P74" i="92"/>
  <c r="S74" i="92"/>
  <c r="T74" i="92" s="1"/>
  <c r="P182" i="92"/>
  <c r="S182" i="92"/>
  <c r="T182" i="92" s="1"/>
  <c r="T302" i="92" l="1"/>
  <c r="T278" i="92"/>
  <c r="T54" i="92"/>
  <c r="T134" i="92"/>
  <c r="T110" i="92"/>
  <c r="T78" i="92"/>
  <c r="T190" i="92"/>
  <c r="T234" i="92"/>
  <c r="T326" i="92"/>
  <c r="F9" i="92"/>
  <c r="T334" i="92" l="1"/>
  <c r="T366" i="92"/>
  <c r="T58" i="92" s="1"/>
  <c r="T374" i="92" l="1"/>
  <c r="T378" i="92" s="1"/>
  <c r="T362" i="92"/>
  <c r="T306" i="92"/>
  <c r="T138" i="92"/>
  <c r="T338" i="92"/>
  <c r="T114" i="92"/>
  <c r="T194" i="92"/>
  <c r="T282" i="92"/>
  <c r="T82" i="92"/>
  <c r="T238" i="92"/>
  <c r="T330" i="92"/>
  <c r="R15" i="91"/>
  <c r="S18" i="91"/>
  <c r="O337" i="91"/>
  <c r="O336" i="91"/>
  <c r="O335" i="91"/>
  <c r="O334" i="91"/>
  <c r="J334" i="91"/>
  <c r="H334" i="91"/>
  <c r="O333" i="91"/>
  <c r="O332" i="91"/>
  <c r="O331" i="91"/>
  <c r="O330" i="91"/>
  <c r="J330" i="91"/>
  <c r="H330" i="91"/>
  <c r="O329" i="91"/>
  <c r="O328" i="91"/>
  <c r="O327" i="91"/>
  <c r="O326" i="91"/>
  <c r="J326" i="91"/>
  <c r="H326" i="91"/>
  <c r="O317" i="91"/>
  <c r="O316" i="91"/>
  <c r="O315" i="91"/>
  <c r="O314" i="91"/>
  <c r="J314" i="91"/>
  <c r="H314" i="91"/>
  <c r="O313" i="91"/>
  <c r="O312" i="91"/>
  <c r="O311" i="91"/>
  <c r="O310" i="91"/>
  <c r="J310" i="91"/>
  <c r="H310" i="91"/>
  <c r="O309" i="91"/>
  <c r="O308" i="91"/>
  <c r="O307" i="91"/>
  <c r="O306" i="91"/>
  <c r="J306" i="91"/>
  <c r="H306" i="91"/>
  <c r="O305" i="91"/>
  <c r="O304" i="91"/>
  <c r="O303" i="91"/>
  <c r="O302" i="91"/>
  <c r="J302" i="91"/>
  <c r="H302" i="91"/>
  <c r="O293" i="91"/>
  <c r="O292" i="91"/>
  <c r="O291" i="91"/>
  <c r="O290" i="91"/>
  <c r="J290" i="91"/>
  <c r="H290" i="91"/>
  <c r="O289" i="91"/>
  <c r="O288" i="91"/>
  <c r="O287" i="91"/>
  <c r="O286" i="91"/>
  <c r="J286" i="91"/>
  <c r="H286" i="91"/>
  <c r="O285" i="91"/>
  <c r="O284" i="91"/>
  <c r="O283" i="91"/>
  <c r="O282" i="91"/>
  <c r="J282" i="91"/>
  <c r="H282" i="91"/>
  <c r="O281" i="91"/>
  <c r="O280" i="91"/>
  <c r="O279" i="91"/>
  <c r="O278" i="91"/>
  <c r="J278" i="91"/>
  <c r="H278" i="91"/>
  <c r="O277" i="91"/>
  <c r="O276" i="91"/>
  <c r="O275" i="91"/>
  <c r="O274" i="91"/>
  <c r="J274" i="91"/>
  <c r="H274" i="91"/>
  <c r="O273" i="91"/>
  <c r="O272" i="91"/>
  <c r="O271" i="91"/>
  <c r="O270" i="91"/>
  <c r="J270" i="91"/>
  <c r="H270" i="91"/>
  <c r="O269" i="91"/>
  <c r="O268" i="91"/>
  <c r="O267" i="91"/>
  <c r="O266" i="91"/>
  <c r="J266" i="91"/>
  <c r="H266" i="91"/>
  <c r="O265" i="91"/>
  <c r="O264" i="91"/>
  <c r="O263" i="91"/>
  <c r="O262" i="91"/>
  <c r="J262" i="91"/>
  <c r="H262" i="91"/>
  <c r="O261" i="91"/>
  <c r="O260" i="91"/>
  <c r="O259" i="91"/>
  <c r="O258" i="91"/>
  <c r="J258" i="91"/>
  <c r="H258" i="91"/>
  <c r="O249" i="91"/>
  <c r="O248" i="91"/>
  <c r="O247" i="91"/>
  <c r="O246" i="91"/>
  <c r="J246" i="91"/>
  <c r="H246" i="91"/>
  <c r="O245" i="91"/>
  <c r="O244" i="91"/>
  <c r="O243" i="91"/>
  <c r="O242" i="91"/>
  <c r="J242" i="91"/>
  <c r="H242" i="91"/>
  <c r="O241" i="91"/>
  <c r="O240" i="91"/>
  <c r="O239" i="91"/>
  <c r="O238" i="91"/>
  <c r="J238" i="91"/>
  <c r="H238" i="91"/>
  <c r="O237" i="91"/>
  <c r="O236" i="91"/>
  <c r="O235" i="91"/>
  <c r="O234" i="91"/>
  <c r="J234" i="91"/>
  <c r="H234" i="91"/>
  <c r="O233" i="91"/>
  <c r="O232" i="91"/>
  <c r="O231" i="91"/>
  <c r="O230" i="91"/>
  <c r="J230" i="91"/>
  <c r="H230" i="91"/>
  <c r="O221" i="91"/>
  <c r="O220" i="91"/>
  <c r="O219" i="91"/>
  <c r="O218" i="91"/>
  <c r="J218" i="91"/>
  <c r="H218" i="91"/>
  <c r="O217" i="91"/>
  <c r="O216" i="91"/>
  <c r="O215" i="91"/>
  <c r="O214" i="91"/>
  <c r="J214" i="91"/>
  <c r="H214" i="91"/>
  <c r="O213" i="91"/>
  <c r="O212" i="91"/>
  <c r="O211" i="91"/>
  <c r="O210" i="91"/>
  <c r="I210" i="91"/>
  <c r="J210" i="91" s="1"/>
  <c r="H210" i="91"/>
  <c r="O209" i="91"/>
  <c r="O208" i="91"/>
  <c r="O207" i="91"/>
  <c r="O206" i="91"/>
  <c r="J206" i="91"/>
  <c r="H206" i="91"/>
  <c r="O205" i="91"/>
  <c r="O204" i="91"/>
  <c r="O203" i="91"/>
  <c r="O202" i="91"/>
  <c r="J202" i="91"/>
  <c r="H202" i="91"/>
  <c r="O201" i="91"/>
  <c r="O200" i="91"/>
  <c r="O199" i="91"/>
  <c r="O198" i="91"/>
  <c r="I198" i="91"/>
  <c r="J198" i="91" s="1"/>
  <c r="H198" i="91"/>
  <c r="O197" i="91"/>
  <c r="O196" i="91"/>
  <c r="O195" i="91"/>
  <c r="O194" i="91"/>
  <c r="J194" i="91"/>
  <c r="H194" i="91"/>
  <c r="O193" i="91"/>
  <c r="O192" i="91"/>
  <c r="O191" i="91"/>
  <c r="O190" i="91"/>
  <c r="J190" i="91"/>
  <c r="H190" i="91"/>
  <c r="O189" i="91"/>
  <c r="O188" i="91"/>
  <c r="O187" i="91"/>
  <c r="O186" i="91"/>
  <c r="J186" i="91"/>
  <c r="H186" i="91"/>
  <c r="O185" i="91"/>
  <c r="O184" i="91"/>
  <c r="O183" i="91"/>
  <c r="O182" i="91"/>
  <c r="J182" i="91"/>
  <c r="H182" i="91"/>
  <c r="O181" i="91"/>
  <c r="O180" i="91"/>
  <c r="O179" i="91"/>
  <c r="O178" i="91"/>
  <c r="J178" i="91"/>
  <c r="H178" i="91"/>
  <c r="O177" i="91"/>
  <c r="O176" i="91"/>
  <c r="O175" i="91"/>
  <c r="O174" i="91"/>
  <c r="J174" i="91"/>
  <c r="H174" i="91"/>
  <c r="O173" i="91"/>
  <c r="O172" i="91"/>
  <c r="O171" i="91"/>
  <c r="O170" i="91"/>
  <c r="J170" i="91"/>
  <c r="H170" i="91"/>
  <c r="O161" i="91"/>
  <c r="O160" i="91"/>
  <c r="O159" i="91"/>
  <c r="O158" i="91"/>
  <c r="J158" i="91"/>
  <c r="H158" i="91"/>
  <c r="O157" i="91"/>
  <c r="O156" i="91"/>
  <c r="O155" i="91"/>
  <c r="O154" i="91"/>
  <c r="J154" i="91"/>
  <c r="H154" i="91"/>
  <c r="O153" i="91"/>
  <c r="O152" i="91"/>
  <c r="O151" i="91"/>
  <c r="O150" i="91"/>
  <c r="J150" i="91"/>
  <c r="H150" i="91"/>
  <c r="O149" i="91"/>
  <c r="O148" i="91"/>
  <c r="O147" i="91"/>
  <c r="O146" i="91"/>
  <c r="J146" i="91"/>
  <c r="H146" i="91"/>
  <c r="O137" i="91"/>
  <c r="O136" i="91"/>
  <c r="O135" i="91"/>
  <c r="O134" i="91"/>
  <c r="J134" i="91"/>
  <c r="H134" i="91"/>
  <c r="O133" i="91"/>
  <c r="O132" i="91"/>
  <c r="O131" i="91"/>
  <c r="O130" i="91"/>
  <c r="J130" i="91"/>
  <c r="H130" i="91"/>
  <c r="O129" i="91"/>
  <c r="O128" i="91"/>
  <c r="O127" i="91"/>
  <c r="O126" i="91"/>
  <c r="J126" i="91"/>
  <c r="H126" i="91"/>
  <c r="O125" i="91"/>
  <c r="O124" i="91"/>
  <c r="O123" i="91"/>
  <c r="O122" i="91"/>
  <c r="J122" i="91"/>
  <c r="H122" i="91"/>
  <c r="O121" i="91"/>
  <c r="O120" i="91"/>
  <c r="O119" i="91"/>
  <c r="O118" i="91"/>
  <c r="J118" i="91"/>
  <c r="H118" i="91"/>
  <c r="O117" i="91"/>
  <c r="O116" i="91"/>
  <c r="O115" i="91"/>
  <c r="O114" i="91"/>
  <c r="J114" i="91"/>
  <c r="H114" i="91"/>
  <c r="O113" i="91"/>
  <c r="O112" i="91"/>
  <c r="O111" i="91"/>
  <c r="O110" i="91"/>
  <c r="J110" i="91"/>
  <c r="H110" i="91"/>
  <c r="O109" i="91"/>
  <c r="O108" i="91"/>
  <c r="O107" i="91"/>
  <c r="O106" i="91"/>
  <c r="J106" i="91"/>
  <c r="H106" i="91"/>
  <c r="O105" i="91"/>
  <c r="O104" i="91"/>
  <c r="O103" i="91"/>
  <c r="O102" i="91"/>
  <c r="J102" i="91"/>
  <c r="H102" i="91"/>
  <c r="O101" i="91"/>
  <c r="O100" i="91"/>
  <c r="O99" i="91"/>
  <c r="O98" i="91"/>
  <c r="J98" i="91"/>
  <c r="H98" i="91"/>
  <c r="O97" i="91"/>
  <c r="O96" i="91"/>
  <c r="O95" i="91"/>
  <c r="O94" i="91"/>
  <c r="J94" i="91"/>
  <c r="H94" i="91"/>
  <c r="O93" i="91"/>
  <c r="O92" i="91"/>
  <c r="O91" i="91"/>
  <c r="O90" i="91"/>
  <c r="J90" i="91"/>
  <c r="H90" i="91"/>
  <c r="O89" i="91"/>
  <c r="O88" i="91"/>
  <c r="O87" i="91"/>
  <c r="O86" i="91"/>
  <c r="J86" i="91"/>
  <c r="H86" i="91"/>
  <c r="O85" i="91"/>
  <c r="O84" i="91"/>
  <c r="O83" i="91"/>
  <c r="O82" i="91"/>
  <c r="J82" i="91"/>
  <c r="H82" i="91"/>
  <c r="O73" i="91"/>
  <c r="O72" i="91"/>
  <c r="O71" i="91"/>
  <c r="O70" i="91"/>
  <c r="J70" i="91"/>
  <c r="H70" i="91"/>
  <c r="O69" i="91"/>
  <c r="O68" i="91"/>
  <c r="O67" i="91"/>
  <c r="O66" i="91"/>
  <c r="J66" i="91"/>
  <c r="H66" i="91"/>
  <c r="O65" i="91"/>
  <c r="O64" i="91"/>
  <c r="O63" i="91"/>
  <c r="O62" i="91"/>
  <c r="J62" i="91"/>
  <c r="H62" i="91"/>
  <c r="O61" i="91"/>
  <c r="O60" i="91"/>
  <c r="O59" i="91"/>
  <c r="O58" i="91"/>
  <c r="J58" i="91"/>
  <c r="H58" i="91"/>
  <c r="O49" i="91"/>
  <c r="O48" i="91"/>
  <c r="O47" i="91"/>
  <c r="O46" i="91"/>
  <c r="J46" i="91"/>
  <c r="H46" i="91"/>
  <c r="O45" i="91"/>
  <c r="O44" i="91"/>
  <c r="O43" i="91"/>
  <c r="O42" i="91"/>
  <c r="J42" i="91"/>
  <c r="H42" i="91"/>
  <c r="O41" i="91"/>
  <c r="O40" i="91"/>
  <c r="O39" i="91"/>
  <c r="O38" i="91"/>
  <c r="J38" i="91"/>
  <c r="H38" i="91"/>
  <c r="O37" i="91"/>
  <c r="O36" i="91"/>
  <c r="O35" i="91"/>
  <c r="O34" i="91"/>
  <c r="J34" i="91"/>
  <c r="H34" i="91"/>
  <c r="O33" i="91"/>
  <c r="O32" i="91"/>
  <c r="O31" i="91"/>
  <c r="O30" i="91"/>
  <c r="J30" i="91"/>
  <c r="H30" i="91"/>
  <c r="O29" i="91"/>
  <c r="O28" i="91"/>
  <c r="O27" i="91"/>
  <c r="O26" i="91"/>
  <c r="J26" i="91"/>
  <c r="H26" i="91"/>
  <c r="O25" i="91"/>
  <c r="O24" i="91"/>
  <c r="O23" i="91"/>
  <c r="O22" i="91"/>
  <c r="J22" i="91"/>
  <c r="H22" i="91"/>
  <c r="O21" i="91"/>
  <c r="O20" i="91"/>
  <c r="O19" i="91"/>
  <c r="O18" i="91"/>
  <c r="J18" i="91"/>
  <c r="H18" i="91"/>
  <c r="T370" i="92" l="1"/>
  <c r="Q174" i="91"/>
  <c r="R174" i="91" s="1"/>
  <c r="F174" i="91" s="1"/>
  <c r="Q126" i="91"/>
  <c r="R126" i="91" s="1"/>
  <c r="F126" i="91" s="1"/>
  <c r="Q334" i="91"/>
  <c r="R334" i="91" s="1"/>
  <c r="F334" i="91" s="1"/>
  <c r="Q106" i="91"/>
  <c r="R106" i="91" s="1"/>
  <c r="F106" i="91" s="1"/>
  <c r="Q146" i="91"/>
  <c r="R146" i="91" s="1"/>
  <c r="F146" i="91" s="1"/>
  <c r="Q290" i="91"/>
  <c r="Q134" i="91"/>
  <c r="R134" i="91" s="1"/>
  <c r="F134" i="91" s="1"/>
  <c r="Q158" i="91"/>
  <c r="R158" i="91" s="1"/>
  <c r="F158" i="91" s="1"/>
  <c r="Q38" i="91"/>
  <c r="R38" i="91" s="1"/>
  <c r="F38" i="91" s="1"/>
  <c r="Q258" i="91"/>
  <c r="R258" i="91" s="1"/>
  <c r="F258" i="91" s="1"/>
  <c r="P258" i="91" s="1"/>
  <c r="Q314" i="91"/>
  <c r="R314" i="91" s="1"/>
  <c r="F314" i="91" s="1"/>
  <c r="Q310" i="91"/>
  <c r="R310" i="91" s="1"/>
  <c r="F310" i="91" s="1"/>
  <c r="Q34" i="91"/>
  <c r="R34" i="91" s="1"/>
  <c r="F34" i="91" s="1"/>
  <c r="Q202" i="91"/>
  <c r="Q266" i="91"/>
  <c r="R266" i="91" s="1"/>
  <c r="F266" i="91" s="1"/>
  <c r="Q118" i="91"/>
  <c r="R118" i="91" s="1"/>
  <c r="F118" i="91" s="1"/>
  <c r="Q182" i="91"/>
  <c r="R182" i="91" s="1"/>
  <c r="F182" i="91" s="1"/>
  <c r="Q198" i="91"/>
  <c r="R198" i="91" s="1"/>
  <c r="F198" i="91" s="1"/>
  <c r="Q46" i="91"/>
  <c r="Q70" i="91"/>
  <c r="R70" i="91" s="1"/>
  <c r="F70" i="91" s="1"/>
  <c r="Q110" i="91"/>
  <c r="R110" i="91" s="1"/>
  <c r="F110" i="91" s="1"/>
  <c r="Q178" i="91"/>
  <c r="R178" i="91" s="1"/>
  <c r="F178" i="91" s="1"/>
  <c r="Q94" i="91"/>
  <c r="R94" i="91" s="1"/>
  <c r="F94" i="91" s="1"/>
  <c r="Q150" i="91"/>
  <c r="R150" i="91" s="1"/>
  <c r="F150" i="91" s="1"/>
  <c r="Q194" i="91"/>
  <c r="R194" i="91" s="1"/>
  <c r="F194" i="91" s="1"/>
  <c r="Q210" i="91"/>
  <c r="R210" i="91" s="1"/>
  <c r="F210" i="91" s="1"/>
  <c r="Q234" i="91"/>
  <c r="R234" i="91" s="1"/>
  <c r="F234" i="91" s="1"/>
  <c r="Q274" i="91"/>
  <c r="Q18" i="91"/>
  <c r="R18" i="91" s="1"/>
  <c r="F18" i="91" s="1"/>
  <c r="P18" i="91" s="1"/>
  <c r="Q122" i="91"/>
  <c r="R122" i="91" s="1"/>
  <c r="F122" i="91" s="1"/>
  <c r="Q218" i="91"/>
  <c r="R218" i="91" s="1"/>
  <c r="F218" i="91" s="1"/>
  <c r="Q270" i="91"/>
  <c r="R270" i="91" s="1"/>
  <c r="F270" i="91" s="1"/>
  <c r="Q58" i="91"/>
  <c r="R58" i="91" s="1"/>
  <c r="F58" i="91" s="1"/>
  <c r="Q214" i="91"/>
  <c r="R214" i="91" s="1"/>
  <c r="F214" i="91" s="1"/>
  <c r="Q242" i="91"/>
  <c r="R242" i="91" s="1"/>
  <c r="F242" i="91" s="1"/>
  <c r="Q286" i="91"/>
  <c r="R286" i="91" s="1"/>
  <c r="F286" i="91" s="1"/>
  <c r="Q62" i="91"/>
  <c r="R62" i="91" s="1"/>
  <c r="F62" i="91" s="1"/>
  <c r="Q82" i="91"/>
  <c r="R82" i="91" s="1"/>
  <c r="F82" i="91" s="1"/>
  <c r="Q170" i="91"/>
  <c r="R170" i="91" s="1"/>
  <c r="F170" i="91" s="1"/>
  <c r="Q238" i="91"/>
  <c r="R238" i="91" s="1"/>
  <c r="F238" i="91" s="1"/>
  <c r="Q26" i="91"/>
  <c r="R26" i="91" s="1"/>
  <c r="F26" i="91" s="1"/>
  <c r="Q86" i="91"/>
  <c r="R86" i="91" s="1"/>
  <c r="F86" i="91" s="1"/>
  <c r="Q98" i="91"/>
  <c r="R98" i="91" s="1"/>
  <c r="F98" i="91" s="1"/>
  <c r="Q190" i="91"/>
  <c r="R190" i="91" s="1"/>
  <c r="F190" i="91" s="1"/>
  <c r="Q262" i="91"/>
  <c r="R262" i="91" s="1"/>
  <c r="F262" i="91" s="1"/>
  <c r="Q282" i="91"/>
  <c r="R282" i="91" s="1"/>
  <c r="F282" i="91" s="1"/>
  <c r="Q22" i="91"/>
  <c r="R22" i="91" s="1"/>
  <c r="F22" i="91" s="1"/>
  <c r="Q30" i="91"/>
  <c r="R30" i="91" s="1"/>
  <c r="F30" i="91" s="1"/>
  <c r="Q42" i="91"/>
  <c r="Q102" i="91"/>
  <c r="R102" i="91" s="1"/>
  <c r="F102" i="91" s="1"/>
  <c r="Q114" i="91"/>
  <c r="R114" i="91" s="1"/>
  <c r="F114" i="91" s="1"/>
  <c r="Q186" i="91"/>
  <c r="R186" i="91" s="1"/>
  <c r="F186" i="91" s="1"/>
  <c r="Q206" i="91"/>
  <c r="R206" i="91" s="1"/>
  <c r="F206" i="91" s="1"/>
  <c r="Q278" i="91"/>
  <c r="R278" i="91" s="1"/>
  <c r="F278" i="91" s="1"/>
  <c r="Q306" i="91"/>
  <c r="R306" i="91" s="1"/>
  <c r="F306" i="91" s="1"/>
  <c r="Q66" i="91"/>
  <c r="R66" i="91" s="1"/>
  <c r="F66" i="91" s="1"/>
  <c r="P66" i="91" s="1"/>
  <c r="Q130" i="91"/>
  <c r="R130" i="91" s="1"/>
  <c r="F130" i="91" s="1"/>
  <c r="P130" i="91" s="1"/>
  <c r="Q230" i="91"/>
  <c r="R230" i="91" s="1"/>
  <c r="F230" i="91" s="1"/>
  <c r="Q302" i="91"/>
  <c r="R302" i="91" s="1"/>
  <c r="F302" i="91" s="1"/>
  <c r="Q330" i="91"/>
  <c r="R330" i="91" s="1"/>
  <c r="F330" i="91" s="1"/>
  <c r="Q90" i="91"/>
  <c r="R90" i="91" s="1"/>
  <c r="F90" i="91" s="1"/>
  <c r="Q154" i="91"/>
  <c r="R154" i="91" s="1"/>
  <c r="F154" i="91" s="1"/>
  <c r="Q246" i="91"/>
  <c r="R246" i="91" s="1"/>
  <c r="F246" i="91" s="1"/>
  <c r="Q326" i="91"/>
  <c r="R326" i="91" s="1"/>
  <c r="F326" i="91" s="1"/>
  <c r="R42" i="91"/>
  <c r="F42" i="91" s="1"/>
  <c r="R202" i="91"/>
  <c r="F202" i="91" s="1"/>
  <c r="R274" i="91"/>
  <c r="F274" i="91" s="1"/>
  <c r="R290" i="91"/>
  <c r="F290" i="91" s="1"/>
  <c r="R46" i="91"/>
  <c r="F46" i="91" s="1"/>
  <c r="S130" i="91" l="1"/>
  <c r="T130" i="91" s="1"/>
  <c r="S258" i="91"/>
  <c r="T258" i="91" s="1"/>
  <c r="S66" i="91"/>
  <c r="T66" i="91" s="1"/>
  <c r="P266" i="91"/>
  <c r="S266" i="91"/>
  <c r="T266" i="91" s="1"/>
  <c r="P286" i="91"/>
  <c r="S286" i="91"/>
  <c r="T286" i="91" s="1"/>
  <c r="P30" i="91"/>
  <c r="S30" i="91"/>
  <c r="T30" i="91" s="1"/>
  <c r="P214" i="91"/>
  <c r="S214" i="91"/>
  <c r="T214" i="91" s="1"/>
  <c r="P270" i="91"/>
  <c r="S270" i="91"/>
  <c r="T270" i="91" s="1"/>
  <c r="P186" i="91"/>
  <c r="S186" i="91"/>
  <c r="T186" i="91" s="1"/>
  <c r="P262" i="91"/>
  <c r="S262" i="91"/>
  <c r="T262" i="91" s="1"/>
  <c r="P194" i="91"/>
  <c r="S194" i="91"/>
  <c r="T194" i="91" s="1"/>
  <c r="P218" i="91"/>
  <c r="S218" i="91"/>
  <c r="T218" i="91" s="1"/>
  <c r="P62" i="91"/>
  <c r="S62" i="91"/>
  <c r="T62" i="91" s="1"/>
  <c r="P174" i="91"/>
  <c r="S174" i="91"/>
  <c r="T174" i="91" s="1"/>
  <c r="P150" i="91"/>
  <c r="S150" i="91"/>
  <c r="T150" i="91" s="1"/>
  <c r="P190" i="91"/>
  <c r="S190" i="91"/>
  <c r="T190" i="91" s="1"/>
  <c r="P310" i="91"/>
  <c r="S310" i="91"/>
  <c r="T310" i="91" s="1"/>
  <c r="P146" i="91"/>
  <c r="S146" i="91"/>
  <c r="T146" i="91" s="1"/>
  <c r="P126" i="91"/>
  <c r="S126" i="91"/>
  <c r="T126" i="91" s="1"/>
  <c r="P210" i="91"/>
  <c r="S210" i="91"/>
  <c r="T210" i="91" s="1"/>
  <c r="P206" i="91"/>
  <c r="S206" i="91"/>
  <c r="T206" i="91" s="1"/>
  <c r="P110" i="91"/>
  <c r="S110" i="91"/>
  <c r="T110" i="91" s="1"/>
  <c r="P334" i="91"/>
  <c r="S334" i="91"/>
  <c r="T334" i="91" s="1"/>
  <c r="P94" i="91"/>
  <c r="S94" i="91"/>
  <c r="T94" i="91" s="1"/>
  <c r="P282" i="91"/>
  <c r="S282" i="91"/>
  <c r="T282" i="91" s="1"/>
  <c r="P46" i="91"/>
  <c r="S46" i="91"/>
  <c r="T46" i="91" s="1"/>
  <c r="P178" i="91"/>
  <c r="S178" i="91"/>
  <c r="T178" i="91" s="1"/>
  <c r="P274" i="91"/>
  <c r="S274" i="91"/>
  <c r="T274" i="91" s="1"/>
  <c r="P302" i="91"/>
  <c r="S302" i="91"/>
  <c r="T302" i="91" s="1"/>
  <c r="P238" i="91"/>
  <c r="S238" i="91"/>
  <c r="T238" i="91" s="1"/>
  <c r="P82" i="91"/>
  <c r="S82" i="91"/>
  <c r="T82" i="91" s="1"/>
  <c r="P234" i="91"/>
  <c r="S234" i="91"/>
  <c r="T234" i="91" s="1"/>
  <c r="P90" i="91"/>
  <c r="S90" i="91"/>
  <c r="T90" i="91" s="1"/>
  <c r="P98" i="91"/>
  <c r="S98" i="91"/>
  <c r="T98" i="91" s="1"/>
  <c r="P106" i="91"/>
  <c r="S106" i="91"/>
  <c r="T106" i="91" s="1"/>
  <c r="P134" i="91"/>
  <c r="S134" i="91"/>
  <c r="T134" i="91" s="1"/>
  <c r="P26" i="91"/>
  <c r="S26" i="91"/>
  <c r="T26" i="91" s="1"/>
  <c r="P290" i="91"/>
  <c r="S290" i="91"/>
  <c r="T290" i="91" s="1"/>
  <c r="P102" i="91"/>
  <c r="S102" i="91"/>
  <c r="T102" i="91" s="1"/>
  <c r="P114" i="91"/>
  <c r="S114" i="91"/>
  <c r="T114" i="91" s="1"/>
  <c r="P246" i="91"/>
  <c r="S246" i="91"/>
  <c r="T246" i="91" s="1"/>
  <c r="P330" i="91"/>
  <c r="S330" i="91"/>
  <c r="T330" i="91" s="1"/>
  <c r="T338" i="91" s="1"/>
  <c r="P122" i="91"/>
  <c r="S122" i="91"/>
  <c r="T122" i="91" s="1"/>
  <c r="P306" i="91"/>
  <c r="S306" i="91"/>
  <c r="T306" i="91" s="1"/>
  <c r="P70" i="91"/>
  <c r="S70" i="91"/>
  <c r="T70" i="91" s="1"/>
  <c r="P182" i="91"/>
  <c r="S182" i="91"/>
  <c r="T182" i="91" s="1"/>
  <c r="P230" i="91"/>
  <c r="S230" i="91"/>
  <c r="T230" i="91" s="1"/>
  <c r="P202" i="91"/>
  <c r="S202" i="91"/>
  <c r="T202" i="91" s="1"/>
  <c r="P170" i="91"/>
  <c r="S170" i="91"/>
  <c r="T170" i="91" s="1"/>
  <c r="P38" i="91"/>
  <c r="S38" i="91"/>
  <c r="T38" i="91" s="1"/>
  <c r="P86" i="91"/>
  <c r="S86" i="91"/>
  <c r="T86" i="91" s="1"/>
  <c r="P34" i="91"/>
  <c r="S34" i="91"/>
  <c r="T34" i="91" s="1"/>
  <c r="P158" i="91"/>
  <c r="S158" i="91"/>
  <c r="T158" i="91" s="1"/>
  <c r="P58" i="91"/>
  <c r="S58" i="91"/>
  <c r="T58" i="91" s="1"/>
  <c r="P278" i="91"/>
  <c r="S278" i="91"/>
  <c r="T278" i="91" s="1"/>
  <c r="P326" i="91"/>
  <c r="S326" i="91"/>
  <c r="T326" i="91" s="1"/>
  <c r="P22" i="91"/>
  <c r="S22" i="91"/>
  <c r="T22" i="91" s="1"/>
  <c r="P314" i="91"/>
  <c r="S314" i="91"/>
  <c r="T314" i="91" s="1"/>
  <c r="P118" i="91"/>
  <c r="S118" i="91"/>
  <c r="T118" i="91" s="1"/>
  <c r="P198" i="91"/>
  <c r="S198" i="91"/>
  <c r="T198" i="91" s="1"/>
  <c r="P154" i="91"/>
  <c r="S154" i="91"/>
  <c r="T154" i="91" s="1"/>
  <c r="P42" i="91"/>
  <c r="S42" i="91"/>
  <c r="T42" i="91" s="1"/>
  <c r="P242" i="91"/>
  <c r="S242" i="91"/>
  <c r="T242" i="91" s="1"/>
  <c r="T138" i="91" l="1"/>
  <c r="T162" i="91"/>
  <c r="T74" i="91"/>
  <c r="T50" i="91"/>
  <c r="T318" i="91"/>
  <c r="T250" i="91"/>
  <c r="T222" i="91"/>
  <c r="T294" i="91"/>
  <c r="F9" i="91"/>
  <c r="T347" i="91" l="1"/>
  <c r="T166" i="91" s="1"/>
  <c r="T78" i="91"/>
  <c r="T226" i="91"/>
  <c r="T322" i="91"/>
  <c r="T142" i="91"/>
  <c r="S18" i="90"/>
  <c r="S82" i="90" s="1"/>
  <c r="T82" i="90" s="1"/>
  <c r="O273" i="90"/>
  <c r="O272" i="90"/>
  <c r="O271" i="90"/>
  <c r="O270" i="90"/>
  <c r="J270" i="90"/>
  <c r="H270" i="90"/>
  <c r="O269" i="90"/>
  <c r="O268" i="90"/>
  <c r="O267" i="90"/>
  <c r="O266" i="90"/>
  <c r="Q266" i="90" s="1"/>
  <c r="R266" i="90" s="1"/>
  <c r="J266" i="90"/>
  <c r="H266" i="90"/>
  <c r="O229" i="90"/>
  <c r="O228" i="90"/>
  <c r="O227" i="90"/>
  <c r="O226" i="90"/>
  <c r="J226" i="90"/>
  <c r="H226" i="90"/>
  <c r="O225" i="90"/>
  <c r="O224" i="90"/>
  <c r="O223" i="90"/>
  <c r="O222" i="90"/>
  <c r="J222" i="90"/>
  <c r="H222" i="90"/>
  <c r="O201" i="90"/>
  <c r="O200" i="90"/>
  <c r="O199" i="90"/>
  <c r="O198" i="90"/>
  <c r="J198" i="90"/>
  <c r="H198" i="90"/>
  <c r="O197" i="90"/>
  <c r="O196" i="90"/>
  <c r="O195" i="90"/>
  <c r="O194" i="90"/>
  <c r="Q194" i="90" s="1"/>
  <c r="R194" i="90" s="1"/>
  <c r="J194" i="90"/>
  <c r="H194" i="90"/>
  <c r="O141" i="90"/>
  <c r="O140" i="90"/>
  <c r="O139" i="90"/>
  <c r="O138" i="90"/>
  <c r="J138" i="90"/>
  <c r="H138" i="90"/>
  <c r="O137" i="90"/>
  <c r="O136" i="90"/>
  <c r="O135" i="90"/>
  <c r="O134" i="90"/>
  <c r="J134" i="90"/>
  <c r="H134" i="90"/>
  <c r="O125" i="90"/>
  <c r="O124" i="90"/>
  <c r="O123" i="90"/>
  <c r="O122" i="90"/>
  <c r="J122" i="90"/>
  <c r="H122" i="90"/>
  <c r="O121" i="90"/>
  <c r="O120" i="90"/>
  <c r="O119" i="90"/>
  <c r="O118" i="90"/>
  <c r="Q118" i="90" s="1"/>
  <c r="R118" i="90" s="1"/>
  <c r="J118" i="90"/>
  <c r="H118" i="90"/>
  <c r="O101" i="90"/>
  <c r="O100" i="90"/>
  <c r="O99" i="90"/>
  <c r="O98" i="90"/>
  <c r="J98" i="90"/>
  <c r="H98" i="90"/>
  <c r="O97" i="90"/>
  <c r="O96" i="90"/>
  <c r="O95" i="90"/>
  <c r="O94" i="90"/>
  <c r="J94" i="90"/>
  <c r="H94" i="90"/>
  <c r="O81" i="90"/>
  <c r="O80" i="90"/>
  <c r="O79" i="90"/>
  <c r="O78" i="90"/>
  <c r="J78" i="90"/>
  <c r="H78" i="90"/>
  <c r="O77" i="90"/>
  <c r="O76" i="90"/>
  <c r="O75" i="90"/>
  <c r="O74" i="90"/>
  <c r="Q74" i="90" s="1"/>
  <c r="R74" i="90" s="1"/>
  <c r="J74" i="90"/>
  <c r="H74" i="90"/>
  <c r="O57" i="90"/>
  <c r="O56" i="90"/>
  <c r="O55" i="90"/>
  <c r="O54" i="90"/>
  <c r="J54" i="90"/>
  <c r="H54" i="90"/>
  <c r="O53" i="90"/>
  <c r="O52" i="90"/>
  <c r="O51" i="90"/>
  <c r="O50" i="90"/>
  <c r="J50" i="90"/>
  <c r="H50" i="90"/>
  <c r="R15" i="90"/>
  <c r="S230" i="90"/>
  <c r="T230" i="90" s="1"/>
  <c r="S202" i="90" l="1"/>
  <c r="T202" i="90" s="1"/>
  <c r="T54" i="91"/>
  <c r="T254" i="91"/>
  <c r="T348" i="91"/>
  <c r="T349" i="91" s="1"/>
  <c r="T342" i="91"/>
  <c r="T298" i="91"/>
  <c r="Q78" i="90"/>
  <c r="R78" i="90" s="1"/>
  <c r="F78" i="90" s="1"/>
  <c r="P78" i="90" s="1"/>
  <c r="Q122" i="90"/>
  <c r="R122" i="90" s="1"/>
  <c r="Q198" i="90"/>
  <c r="R198" i="90" s="1"/>
  <c r="F198" i="90" s="1"/>
  <c r="P198" i="90" s="1"/>
  <c r="Q270" i="90"/>
  <c r="R270" i="90" s="1"/>
  <c r="F270" i="90" s="1"/>
  <c r="P270" i="90" s="1"/>
  <c r="F118" i="90"/>
  <c r="P118" i="90" s="1"/>
  <c r="F194" i="90"/>
  <c r="P194" i="90" s="1"/>
  <c r="Q54" i="90"/>
  <c r="R54" i="90" s="1"/>
  <c r="F54" i="90" s="1"/>
  <c r="P54" i="90" s="1"/>
  <c r="Q226" i="90"/>
  <c r="R226" i="90" s="1"/>
  <c r="F226" i="90" s="1"/>
  <c r="P226" i="90" s="1"/>
  <c r="Q98" i="90"/>
  <c r="R98" i="90" s="1"/>
  <c r="F98" i="90" s="1"/>
  <c r="P98" i="90" s="1"/>
  <c r="Q138" i="90"/>
  <c r="R138" i="90" s="1"/>
  <c r="Q50" i="90"/>
  <c r="R50" i="90" s="1"/>
  <c r="F50" i="90" s="1"/>
  <c r="P50" i="90" s="1"/>
  <c r="Q94" i="90"/>
  <c r="R94" i="90" s="1"/>
  <c r="F94" i="90" s="1"/>
  <c r="P94" i="90" s="1"/>
  <c r="Q134" i="90"/>
  <c r="R134" i="90" s="1"/>
  <c r="F134" i="90" s="1"/>
  <c r="P134" i="90" s="1"/>
  <c r="Q222" i="90"/>
  <c r="R222" i="90" s="1"/>
  <c r="F222" i="90" s="1"/>
  <c r="P222" i="90" s="1"/>
  <c r="F266" i="90"/>
  <c r="P266" i="90" s="1"/>
  <c r="F138" i="90"/>
  <c r="P138" i="90" s="1"/>
  <c r="F122" i="90"/>
  <c r="P122" i="90" s="1"/>
  <c r="F74" i="90"/>
  <c r="P74" i="90" s="1"/>
  <c r="T346" i="91" l="1"/>
  <c r="O281" i="90"/>
  <c r="O280" i="90"/>
  <c r="O279" i="90"/>
  <c r="O278" i="90"/>
  <c r="J278" i="90"/>
  <c r="H278" i="90"/>
  <c r="O277" i="90"/>
  <c r="O276" i="90"/>
  <c r="O275" i="90"/>
  <c r="O274" i="90"/>
  <c r="J274" i="90"/>
  <c r="H274" i="90"/>
  <c r="O265" i="90"/>
  <c r="O264" i="90"/>
  <c r="O263" i="90"/>
  <c r="O262" i="90"/>
  <c r="J262" i="90"/>
  <c r="H262" i="90"/>
  <c r="O261" i="90"/>
  <c r="O260" i="90"/>
  <c r="O259" i="90"/>
  <c r="O258" i="90"/>
  <c r="J258" i="90"/>
  <c r="H258" i="90"/>
  <c r="O257" i="90"/>
  <c r="O256" i="90"/>
  <c r="O255" i="90"/>
  <c r="O254" i="90"/>
  <c r="J254" i="90"/>
  <c r="H254" i="90"/>
  <c r="O253" i="90"/>
  <c r="O252" i="90"/>
  <c r="O251" i="90"/>
  <c r="O250" i="90"/>
  <c r="J250" i="90"/>
  <c r="H250" i="90"/>
  <c r="O249" i="90"/>
  <c r="O248" i="90"/>
  <c r="O247" i="90"/>
  <c r="O246" i="90"/>
  <c r="J246" i="90"/>
  <c r="H246" i="90"/>
  <c r="O245" i="90"/>
  <c r="O244" i="90"/>
  <c r="O243" i="90"/>
  <c r="O242" i="90"/>
  <c r="J242" i="90"/>
  <c r="H242" i="90"/>
  <c r="O241" i="90"/>
  <c r="O240" i="90"/>
  <c r="O239" i="90"/>
  <c r="O238" i="90"/>
  <c r="J238" i="90"/>
  <c r="H238" i="90"/>
  <c r="O237" i="90"/>
  <c r="O236" i="90"/>
  <c r="O235" i="90"/>
  <c r="O234" i="90"/>
  <c r="J234" i="90"/>
  <c r="H234" i="90"/>
  <c r="O221" i="90"/>
  <c r="O220" i="90"/>
  <c r="O219" i="90"/>
  <c r="O218" i="90"/>
  <c r="J218" i="90"/>
  <c r="H218" i="90"/>
  <c r="O217" i="90"/>
  <c r="O216" i="90"/>
  <c r="O215" i="90"/>
  <c r="O214" i="90"/>
  <c r="J214" i="90"/>
  <c r="H214" i="90"/>
  <c r="O213" i="90"/>
  <c r="O212" i="90"/>
  <c r="O211" i="90"/>
  <c r="O210" i="90"/>
  <c r="J210" i="90"/>
  <c r="H210" i="90"/>
  <c r="O209" i="90"/>
  <c r="O208" i="90"/>
  <c r="O207" i="90"/>
  <c r="O206" i="90"/>
  <c r="J206" i="90"/>
  <c r="H206" i="90"/>
  <c r="O193" i="90"/>
  <c r="O192" i="90"/>
  <c r="O191" i="90"/>
  <c r="O190" i="90"/>
  <c r="J190" i="90"/>
  <c r="H190" i="90"/>
  <c r="O189" i="90"/>
  <c r="O188" i="90"/>
  <c r="O187" i="90"/>
  <c r="O186" i="90"/>
  <c r="J186" i="90"/>
  <c r="H186" i="90"/>
  <c r="O185" i="90"/>
  <c r="O184" i="90"/>
  <c r="O183" i="90"/>
  <c r="O182" i="90"/>
  <c r="I182" i="90"/>
  <c r="J182" i="90" s="1"/>
  <c r="H182" i="90"/>
  <c r="O181" i="90"/>
  <c r="O180" i="90"/>
  <c r="O179" i="90"/>
  <c r="O178" i="90"/>
  <c r="J178" i="90"/>
  <c r="H178" i="90"/>
  <c r="O177" i="90"/>
  <c r="O176" i="90"/>
  <c r="O175" i="90"/>
  <c r="O174" i="90"/>
  <c r="J174" i="90"/>
  <c r="H174" i="90"/>
  <c r="O173" i="90"/>
  <c r="O172" i="90"/>
  <c r="O171" i="90"/>
  <c r="O170" i="90"/>
  <c r="I170" i="90"/>
  <c r="J170" i="90" s="1"/>
  <c r="H170" i="90"/>
  <c r="O169" i="90"/>
  <c r="O168" i="90"/>
  <c r="O167" i="90"/>
  <c r="O166" i="90"/>
  <c r="J166" i="90"/>
  <c r="H166" i="90"/>
  <c r="O165" i="90"/>
  <c r="O164" i="90"/>
  <c r="O163" i="90"/>
  <c r="O162" i="90"/>
  <c r="J162" i="90"/>
  <c r="H162" i="90"/>
  <c r="O161" i="90"/>
  <c r="O160" i="90"/>
  <c r="O159" i="90"/>
  <c r="O158" i="90"/>
  <c r="J158" i="90"/>
  <c r="H158" i="90"/>
  <c r="O157" i="90"/>
  <c r="O156" i="90"/>
  <c r="O155" i="90"/>
  <c r="O154" i="90"/>
  <c r="J154" i="90"/>
  <c r="H154" i="90"/>
  <c r="O153" i="90"/>
  <c r="O152" i="90"/>
  <c r="O151" i="90"/>
  <c r="O150" i="90"/>
  <c r="J150" i="90"/>
  <c r="H150" i="90"/>
  <c r="O149" i="90"/>
  <c r="O148" i="90"/>
  <c r="O147" i="90"/>
  <c r="O146" i="90"/>
  <c r="J146" i="90"/>
  <c r="H146" i="90"/>
  <c r="O145" i="90"/>
  <c r="O144" i="90"/>
  <c r="O143" i="90"/>
  <c r="O142" i="90"/>
  <c r="J142" i="90"/>
  <c r="H142" i="90"/>
  <c r="O133" i="90"/>
  <c r="O130" i="90"/>
  <c r="J130" i="90"/>
  <c r="H130" i="90"/>
  <c r="O129" i="90"/>
  <c r="O128" i="90"/>
  <c r="O127" i="90"/>
  <c r="O126" i="90"/>
  <c r="J126" i="90"/>
  <c r="H126" i="90"/>
  <c r="O117" i="90"/>
  <c r="O116" i="90"/>
  <c r="O115" i="90"/>
  <c r="O114" i="90"/>
  <c r="J114" i="90"/>
  <c r="H114" i="90"/>
  <c r="O113" i="90"/>
  <c r="O112" i="90"/>
  <c r="O111" i="90"/>
  <c r="O110" i="90"/>
  <c r="J110" i="90"/>
  <c r="H110" i="90"/>
  <c r="O109" i="90"/>
  <c r="O108" i="90"/>
  <c r="O107" i="90"/>
  <c r="O106" i="90"/>
  <c r="J106" i="90"/>
  <c r="H106" i="90"/>
  <c r="O105" i="90"/>
  <c r="O104" i="90"/>
  <c r="O103" i="90"/>
  <c r="O102" i="90"/>
  <c r="J102" i="90"/>
  <c r="H102" i="90"/>
  <c r="O93" i="90"/>
  <c r="O92" i="90"/>
  <c r="O91" i="90"/>
  <c r="O90" i="90"/>
  <c r="J90" i="90"/>
  <c r="H90" i="90"/>
  <c r="O89" i="90"/>
  <c r="O88" i="90"/>
  <c r="O87" i="90"/>
  <c r="O86" i="90"/>
  <c r="J86" i="90"/>
  <c r="H86" i="90"/>
  <c r="O73" i="90"/>
  <c r="O72" i="90"/>
  <c r="O71" i="90"/>
  <c r="O70" i="90"/>
  <c r="J70" i="90"/>
  <c r="H70" i="90"/>
  <c r="O69" i="90"/>
  <c r="O68" i="90"/>
  <c r="O67" i="90"/>
  <c r="O66" i="90"/>
  <c r="J66" i="90"/>
  <c r="H66" i="90"/>
  <c r="O65" i="90"/>
  <c r="O64" i="90"/>
  <c r="O63" i="90"/>
  <c r="O62" i="90"/>
  <c r="J62" i="90"/>
  <c r="H62" i="90"/>
  <c r="O61" i="90"/>
  <c r="O60" i="90"/>
  <c r="O59" i="90"/>
  <c r="O58" i="90"/>
  <c r="J58" i="90"/>
  <c r="H58" i="90"/>
  <c r="O49" i="90"/>
  <c r="O48" i="90"/>
  <c r="O47" i="90"/>
  <c r="O46" i="90"/>
  <c r="J46" i="90"/>
  <c r="H46" i="90"/>
  <c r="O45" i="90"/>
  <c r="O44" i="90"/>
  <c r="O43" i="90"/>
  <c r="O42" i="90"/>
  <c r="J42" i="90"/>
  <c r="H42" i="90"/>
  <c r="O41" i="90"/>
  <c r="O40" i="90"/>
  <c r="O39" i="90"/>
  <c r="O38" i="90"/>
  <c r="J38" i="90"/>
  <c r="H38" i="90"/>
  <c r="O37" i="90"/>
  <c r="O36" i="90"/>
  <c r="O35" i="90"/>
  <c r="O34" i="90"/>
  <c r="J34" i="90"/>
  <c r="H34" i="90"/>
  <c r="O33" i="90"/>
  <c r="O32" i="90"/>
  <c r="O31" i="90"/>
  <c r="O30" i="90"/>
  <c r="J30" i="90"/>
  <c r="H30" i="90"/>
  <c r="O29" i="90"/>
  <c r="O28" i="90"/>
  <c r="O27" i="90"/>
  <c r="O26" i="90"/>
  <c r="J26" i="90"/>
  <c r="H26" i="90"/>
  <c r="O25" i="90"/>
  <c r="O24" i="90"/>
  <c r="O23" i="90"/>
  <c r="O22" i="90"/>
  <c r="J22" i="90"/>
  <c r="H22" i="90"/>
  <c r="O21" i="90"/>
  <c r="O20" i="90"/>
  <c r="O19" i="90"/>
  <c r="O18" i="90"/>
  <c r="J18" i="90"/>
  <c r="H18" i="90"/>
  <c r="Q234" i="90" l="1"/>
  <c r="Q250" i="90"/>
  <c r="Q274" i="90"/>
  <c r="R274" i="90" s="1"/>
  <c r="F274" i="90" s="1"/>
  <c r="Q278" i="90"/>
  <c r="R278" i="90" s="1"/>
  <c r="F278" i="90" s="1"/>
  <c r="Q242" i="90"/>
  <c r="Q206" i="90"/>
  <c r="R206" i="90" s="1"/>
  <c r="F206" i="90" s="1"/>
  <c r="Q182" i="90"/>
  <c r="R182" i="90" s="1"/>
  <c r="F182" i="90" s="1"/>
  <c r="Q102" i="90"/>
  <c r="R102" i="90" s="1"/>
  <c r="F102" i="90" s="1"/>
  <c r="Q106" i="90"/>
  <c r="R106" i="90" s="1"/>
  <c r="F106" i="90" s="1"/>
  <c r="Q110" i="90"/>
  <c r="R110" i="90" s="1"/>
  <c r="F110" i="90" s="1"/>
  <c r="Q114" i="90"/>
  <c r="R114" i="90" s="1"/>
  <c r="F114" i="90" s="1"/>
  <c r="Q166" i="90"/>
  <c r="R166" i="90" s="1"/>
  <c r="F166" i="90" s="1"/>
  <c r="Q162" i="90"/>
  <c r="R162" i="90" s="1"/>
  <c r="F162" i="90" s="1"/>
  <c r="Q126" i="90"/>
  <c r="Q130" i="90"/>
  <c r="R130" i="90" s="1"/>
  <c r="F130" i="90" s="1"/>
  <c r="Q142" i="90"/>
  <c r="R142" i="90" s="1"/>
  <c r="F142" i="90" s="1"/>
  <c r="Q146" i="90"/>
  <c r="R146" i="90" s="1"/>
  <c r="F146" i="90" s="1"/>
  <c r="Q150" i="90"/>
  <c r="R150" i="90" s="1"/>
  <c r="F150" i="90" s="1"/>
  <c r="Q186" i="90"/>
  <c r="R186" i="90" s="1"/>
  <c r="F186" i="90" s="1"/>
  <c r="Q214" i="90"/>
  <c r="R214" i="90" s="1"/>
  <c r="F214" i="90" s="1"/>
  <c r="R234" i="90"/>
  <c r="F234" i="90" s="1"/>
  <c r="R242" i="90"/>
  <c r="F242" i="90" s="1"/>
  <c r="Q258" i="90"/>
  <c r="R258" i="90" s="1"/>
  <c r="F258" i="90" s="1"/>
  <c r="Q158" i="90"/>
  <c r="R158" i="90" s="1"/>
  <c r="F158" i="90" s="1"/>
  <c r="Q238" i="90"/>
  <c r="R238" i="90" s="1"/>
  <c r="F238" i="90" s="1"/>
  <c r="R250" i="90"/>
  <c r="F250" i="90" s="1"/>
  <c r="Q22" i="90"/>
  <c r="R22" i="90" s="1"/>
  <c r="F22" i="90" s="1"/>
  <c r="Q42" i="90"/>
  <c r="R42" i="90" s="1"/>
  <c r="F42" i="90" s="1"/>
  <c r="Q46" i="90"/>
  <c r="R46" i="90" s="1"/>
  <c r="F46" i="90" s="1"/>
  <c r="Q58" i="90"/>
  <c r="R58" i="90" s="1"/>
  <c r="F58" i="90" s="1"/>
  <c r="Q62" i="90"/>
  <c r="R62" i="90" s="1"/>
  <c r="F62" i="90" s="1"/>
  <c r="Q66" i="90"/>
  <c r="R66" i="90" s="1"/>
  <c r="F66" i="90" s="1"/>
  <c r="Q70" i="90"/>
  <c r="R70" i="90" s="1"/>
  <c r="F70" i="90" s="1"/>
  <c r="Q190" i="90"/>
  <c r="R190" i="90" s="1"/>
  <c r="F190" i="90" s="1"/>
  <c r="Q246" i="90"/>
  <c r="R246" i="90" s="1"/>
  <c r="F246" i="90" s="1"/>
  <c r="Q18" i="90"/>
  <c r="R18" i="90" s="1"/>
  <c r="F18" i="90" s="1"/>
  <c r="P18" i="90" s="1"/>
  <c r="Q26" i="90"/>
  <c r="R26" i="90" s="1"/>
  <c r="F26" i="90" s="1"/>
  <c r="Q30" i="90"/>
  <c r="R30" i="90" s="1"/>
  <c r="F30" i="90" s="1"/>
  <c r="Q86" i="90"/>
  <c r="R86" i="90" s="1"/>
  <c r="F86" i="90" s="1"/>
  <c r="Q90" i="90"/>
  <c r="R90" i="90" s="1"/>
  <c r="F90" i="90" s="1"/>
  <c r="Q170" i="90"/>
  <c r="R170" i="90" s="1"/>
  <c r="F170" i="90" s="1"/>
  <c r="Q174" i="90"/>
  <c r="R174" i="90" s="1"/>
  <c r="F174" i="90" s="1"/>
  <c r="Q178" i="90"/>
  <c r="R178" i="90" s="1"/>
  <c r="F178" i="90" s="1"/>
  <c r="Q210" i="90"/>
  <c r="R210" i="90" s="1"/>
  <c r="F210" i="90" s="1"/>
  <c r="Q254" i="90"/>
  <c r="R254" i="90" s="1"/>
  <c r="F254" i="90" s="1"/>
  <c r="R126" i="90"/>
  <c r="F126" i="90" s="1"/>
  <c r="Q34" i="90"/>
  <c r="R34" i="90" s="1"/>
  <c r="F34" i="90" s="1"/>
  <c r="Q38" i="90"/>
  <c r="R38" i="90" s="1"/>
  <c r="F38" i="90" s="1"/>
  <c r="Q154" i="90"/>
  <c r="R154" i="90" s="1"/>
  <c r="F154" i="90" s="1"/>
  <c r="Q218" i="90"/>
  <c r="R218" i="90" s="1"/>
  <c r="F218" i="90" s="1"/>
  <c r="Q262" i="90"/>
  <c r="R262" i="90" s="1"/>
  <c r="F262" i="90" s="1"/>
  <c r="P242" i="90" l="1"/>
  <c r="S242" i="90"/>
  <c r="T242" i="90" s="1"/>
  <c r="P206" i="90"/>
  <c r="S206" i="90"/>
  <c r="T206" i="90" s="1"/>
  <c r="P274" i="90"/>
  <c r="S274" i="90"/>
  <c r="T274" i="90" s="1"/>
  <c r="P182" i="90"/>
  <c r="S182" i="90"/>
  <c r="T182" i="90" s="1"/>
  <c r="P142" i="90"/>
  <c r="S142" i="90"/>
  <c r="T142" i="90" s="1"/>
  <c r="P178" i="90"/>
  <c r="S178" i="90"/>
  <c r="T178" i="90" s="1"/>
  <c r="P278" i="90"/>
  <c r="S278" i="90"/>
  <c r="T278" i="90" s="1"/>
  <c r="T282" i="90" s="1"/>
  <c r="P114" i="90"/>
  <c r="S114" i="90"/>
  <c r="T114" i="90" s="1"/>
  <c r="P70" i="90"/>
  <c r="S70" i="90"/>
  <c r="T70" i="90" s="1"/>
  <c r="P90" i="90"/>
  <c r="S90" i="90"/>
  <c r="T90" i="90" s="1"/>
  <c r="P166" i="90"/>
  <c r="S166" i="90"/>
  <c r="T166" i="90" s="1"/>
  <c r="P262" i="90"/>
  <c r="S262" i="90"/>
  <c r="T262" i="90" s="1"/>
  <c r="P158" i="90"/>
  <c r="S158" i="90"/>
  <c r="T158" i="90" s="1"/>
  <c r="P110" i="90"/>
  <c r="S110" i="90"/>
  <c r="T110" i="90" s="1"/>
  <c r="P174" i="90"/>
  <c r="S174" i="90"/>
  <c r="T174" i="90" s="1"/>
  <c r="P162" i="90"/>
  <c r="S162" i="90"/>
  <c r="T162" i="90" s="1"/>
  <c r="P186" i="90"/>
  <c r="S186" i="90"/>
  <c r="T186" i="90" s="1"/>
  <c r="P126" i="90"/>
  <c r="S126" i="90"/>
  <c r="T126" i="90" s="1"/>
  <c r="P86" i="90"/>
  <c r="S86" i="90"/>
  <c r="T86" i="90" s="1"/>
  <c r="P190" i="90"/>
  <c r="S190" i="90"/>
  <c r="T190" i="90" s="1"/>
  <c r="P102" i="90"/>
  <c r="S102" i="90"/>
  <c r="T102" i="90" s="1"/>
  <c r="P258" i="90"/>
  <c r="S258" i="90"/>
  <c r="T258" i="90" s="1"/>
  <c r="P30" i="90"/>
  <c r="S30" i="90"/>
  <c r="T30" i="90" s="1"/>
  <c r="P38" i="90"/>
  <c r="S38" i="90"/>
  <c r="T38" i="90" s="1"/>
  <c r="P106" i="90"/>
  <c r="S106" i="90"/>
  <c r="T106" i="90" s="1"/>
  <c r="P234" i="90"/>
  <c r="S234" i="90"/>
  <c r="T234" i="90" s="1"/>
  <c r="P154" i="90"/>
  <c r="S154" i="90"/>
  <c r="T154" i="90" s="1"/>
  <c r="P34" i="90"/>
  <c r="S34" i="90"/>
  <c r="T34" i="90" s="1"/>
  <c r="P254" i="90"/>
  <c r="S254" i="90"/>
  <c r="T254" i="90" s="1"/>
  <c r="P170" i="90"/>
  <c r="S170" i="90"/>
  <c r="T170" i="90" s="1"/>
  <c r="P26" i="90"/>
  <c r="S26" i="90"/>
  <c r="T26" i="90" s="1"/>
  <c r="P66" i="90"/>
  <c r="S66" i="90"/>
  <c r="T66" i="90" s="1"/>
  <c r="P42" i="90"/>
  <c r="S42" i="90"/>
  <c r="T42" i="90" s="1"/>
  <c r="P238" i="90"/>
  <c r="S238" i="90"/>
  <c r="T238" i="90" s="1"/>
  <c r="P146" i="90"/>
  <c r="S146" i="90"/>
  <c r="T146" i="90" s="1"/>
  <c r="P130" i="90"/>
  <c r="S130" i="90"/>
  <c r="T130" i="90" s="1"/>
  <c r="T134" i="90" s="1"/>
  <c r="P58" i="90"/>
  <c r="S58" i="90"/>
  <c r="T58" i="90" s="1"/>
  <c r="P62" i="90"/>
  <c r="S62" i="90"/>
  <c r="T62" i="90" s="1"/>
  <c r="P214" i="90"/>
  <c r="S214" i="90"/>
  <c r="T214" i="90" s="1"/>
  <c r="P250" i="90"/>
  <c r="S250" i="90"/>
  <c r="T250" i="90" s="1"/>
  <c r="P46" i="90"/>
  <c r="S46" i="90"/>
  <c r="T46" i="90" s="1"/>
  <c r="P218" i="90"/>
  <c r="S218" i="90"/>
  <c r="T218" i="90" s="1"/>
  <c r="P150" i="90"/>
  <c r="S150" i="90"/>
  <c r="T150" i="90" s="1"/>
  <c r="P210" i="90"/>
  <c r="S210" i="90"/>
  <c r="T210" i="90" s="1"/>
  <c r="P246" i="90"/>
  <c r="S246" i="90"/>
  <c r="T246" i="90" s="1"/>
  <c r="P22" i="90"/>
  <c r="S22" i="90"/>
  <c r="T22" i="90" s="1"/>
  <c r="T74" i="90" l="1"/>
  <c r="T50" i="90"/>
  <c r="T118" i="90"/>
  <c r="T266" i="90"/>
  <c r="T222" i="90"/>
  <c r="T94" i="90"/>
  <c r="T194" i="90"/>
  <c r="F9" i="90"/>
  <c r="T291" i="90" l="1"/>
  <c r="T122" i="90" s="1"/>
  <c r="T292" i="90" l="1"/>
  <c r="T293" i="90" s="1"/>
  <c r="T138" i="90"/>
  <c r="T78" i="90"/>
  <c r="T286" i="90"/>
  <c r="T98" i="90"/>
  <c r="T198" i="90"/>
  <c r="T226" i="90"/>
  <c r="T270" i="90"/>
  <c r="T54" i="90"/>
  <c r="T290" i="90" l="1"/>
  <c r="O747" i="89" l="1"/>
  <c r="O746" i="89"/>
  <c r="O745" i="89"/>
  <c r="O744" i="89"/>
  <c r="J744" i="89"/>
  <c r="H744" i="89"/>
  <c r="O743" i="89"/>
  <c r="O742" i="89"/>
  <c r="O741" i="89"/>
  <c r="O740" i="89"/>
  <c r="J740" i="89"/>
  <c r="H740" i="89"/>
  <c r="O739" i="89"/>
  <c r="O738" i="89"/>
  <c r="O737" i="89"/>
  <c r="O736" i="89"/>
  <c r="J736" i="89"/>
  <c r="H736" i="89"/>
  <c r="O735" i="89"/>
  <c r="O734" i="89"/>
  <c r="O733" i="89"/>
  <c r="O732" i="89"/>
  <c r="J732" i="89"/>
  <c r="H732" i="89"/>
  <c r="O731" i="89"/>
  <c r="O730" i="89"/>
  <c r="O729" i="89"/>
  <c r="O728" i="89"/>
  <c r="J728" i="89"/>
  <c r="H728" i="89"/>
  <c r="O727" i="89"/>
  <c r="O726" i="89"/>
  <c r="O725" i="89"/>
  <c r="O724" i="89"/>
  <c r="J724" i="89"/>
  <c r="H724" i="89"/>
  <c r="O723" i="89"/>
  <c r="O722" i="89"/>
  <c r="O721" i="89"/>
  <c r="O720" i="89"/>
  <c r="J720" i="89"/>
  <c r="H720" i="89"/>
  <c r="O719" i="89"/>
  <c r="O718" i="89"/>
  <c r="O717" i="89"/>
  <c r="O716" i="89"/>
  <c r="J716" i="89"/>
  <c r="H716" i="89"/>
  <c r="O715" i="89"/>
  <c r="O714" i="89"/>
  <c r="O713" i="89"/>
  <c r="O712" i="89"/>
  <c r="J712" i="89"/>
  <c r="H712" i="89"/>
  <c r="O711" i="89"/>
  <c r="O710" i="89"/>
  <c r="O709" i="89"/>
  <c r="O708" i="89"/>
  <c r="J708" i="89"/>
  <c r="H708" i="89"/>
  <c r="O707" i="89"/>
  <c r="O706" i="89"/>
  <c r="O705" i="89"/>
  <c r="O704" i="89"/>
  <c r="J704" i="89"/>
  <c r="H704" i="89"/>
  <c r="O703" i="89"/>
  <c r="O702" i="89"/>
  <c r="O701" i="89"/>
  <c r="O700" i="89"/>
  <c r="J700" i="89"/>
  <c r="H700" i="89"/>
  <c r="O699" i="89"/>
  <c r="O698" i="89"/>
  <c r="O697" i="89"/>
  <c r="O696" i="89"/>
  <c r="J696" i="89"/>
  <c r="H696" i="89"/>
  <c r="O695" i="89"/>
  <c r="O694" i="89"/>
  <c r="O693" i="89"/>
  <c r="O692" i="89"/>
  <c r="J692" i="89"/>
  <c r="H692" i="89"/>
  <c r="O691" i="89"/>
  <c r="O690" i="89"/>
  <c r="O689" i="89"/>
  <c r="O688" i="89"/>
  <c r="J688" i="89"/>
  <c r="H688" i="89"/>
  <c r="O687" i="89"/>
  <c r="O686" i="89"/>
  <c r="O685" i="89"/>
  <c r="O684" i="89"/>
  <c r="J684" i="89"/>
  <c r="H684" i="89"/>
  <c r="O683" i="89"/>
  <c r="O682" i="89"/>
  <c r="O681" i="89"/>
  <c r="O680" i="89"/>
  <c r="J680" i="89"/>
  <c r="H680" i="89"/>
  <c r="O679" i="89"/>
  <c r="O678" i="89"/>
  <c r="O677" i="89"/>
  <c r="O676" i="89"/>
  <c r="J676" i="89"/>
  <c r="H676" i="89"/>
  <c r="O667" i="89"/>
  <c r="O666" i="89"/>
  <c r="O665" i="89"/>
  <c r="O664" i="89"/>
  <c r="J664" i="89"/>
  <c r="H664" i="89"/>
  <c r="O663" i="89"/>
  <c r="O662" i="89"/>
  <c r="O661" i="89"/>
  <c r="O660" i="89"/>
  <c r="J660" i="89"/>
  <c r="H660" i="89"/>
  <c r="O659" i="89"/>
  <c r="O658" i="89"/>
  <c r="O657" i="89"/>
  <c r="O656" i="89"/>
  <c r="J656" i="89"/>
  <c r="H656" i="89"/>
  <c r="O655" i="89"/>
  <c r="O654" i="89"/>
  <c r="O653" i="89"/>
  <c r="O652" i="89"/>
  <c r="J652" i="89"/>
  <c r="H652" i="89"/>
  <c r="O651" i="89"/>
  <c r="O650" i="89"/>
  <c r="O649" i="89"/>
  <c r="O648" i="89"/>
  <c r="J648" i="89"/>
  <c r="H648" i="89"/>
  <c r="O647" i="89"/>
  <c r="O646" i="89"/>
  <c r="O645" i="89"/>
  <c r="O644" i="89"/>
  <c r="J644" i="89"/>
  <c r="H644" i="89"/>
  <c r="O631" i="89"/>
  <c r="O630" i="89"/>
  <c r="O629" i="89"/>
  <c r="O628" i="89"/>
  <c r="Q628" i="89" s="1"/>
  <c r="J628" i="89"/>
  <c r="H628" i="89"/>
  <c r="O627" i="89"/>
  <c r="O626" i="89"/>
  <c r="O625" i="89"/>
  <c r="O624" i="89"/>
  <c r="J624" i="89"/>
  <c r="H624" i="89"/>
  <c r="O615" i="89"/>
  <c r="O614" i="89"/>
  <c r="O613" i="89"/>
  <c r="O612" i="89"/>
  <c r="J612" i="89"/>
  <c r="H612" i="89"/>
  <c r="O611" i="89"/>
  <c r="O610" i="89"/>
  <c r="O609" i="89"/>
  <c r="O608" i="89"/>
  <c r="J608" i="89"/>
  <c r="H608" i="89"/>
  <c r="O607" i="89"/>
  <c r="O606" i="89"/>
  <c r="O605" i="89"/>
  <c r="O604" i="89"/>
  <c r="J604" i="89"/>
  <c r="H604" i="89"/>
  <c r="O603" i="89"/>
  <c r="O602" i="89"/>
  <c r="O601" i="89"/>
  <c r="O600" i="89"/>
  <c r="J600" i="89"/>
  <c r="H600" i="89"/>
  <c r="O599" i="89"/>
  <c r="O598" i="89"/>
  <c r="O597" i="89"/>
  <c r="O596" i="89"/>
  <c r="J596" i="89"/>
  <c r="H596" i="89"/>
  <c r="O595" i="89"/>
  <c r="O594" i="89"/>
  <c r="O593" i="89"/>
  <c r="O592" i="89"/>
  <c r="J592" i="89"/>
  <c r="H592" i="89"/>
  <c r="O591" i="89"/>
  <c r="O590" i="89"/>
  <c r="O589" i="89"/>
  <c r="O588" i="89"/>
  <c r="J588" i="89"/>
  <c r="H588" i="89"/>
  <c r="O587" i="89"/>
  <c r="O586" i="89"/>
  <c r="O585" i="89"/>
  <c r="O584" i="89"/>
  <c r="J584" i="89"/>
  <c r="H584" i="89"/>
  <c r="O583" i="89"/>
  <c r="O582" i="89"/>
  <c r="O581" i="89"/>
  <c r="O580" i="89"/>
  <c r="J580" i="89"/>
  <c r="H580" i="89"/>
  <c r="O579" i="89"/>
  <c r="O578" i="89"/>
  <c r="O577" i="89"/>
  <c r="O576" i="89"/>
  <c r="J576" i="89"/>
  <c r="H576" i="89"/>
  <c r="O575" i="89"/>
  <c r="O574" i="89"/>
  <c r="O573" i="89"/>
  <c r="O572" i="89"/>
  <c r="O571" i="89"/>
  <c r="J571" i="89"/>
  <c r="H571" i="89"/>
  <c r="O570" i="89"/>
  <c r="O569" i="89"/>
  <c r="O568" i="89"/>
  <c r="O567" i="89"/>
  <c r="J567" i="89"/>
  <c r="H567" i="89"/>
  <c r="O566" i="89"/>
  <c r="O565" i="89"/>
  <c r="O564" i="89"/>
  <c r="O563" i="89"/>
  <c r="J563" i="89"/>
  <c r="H563" i="89"/>
  <c r="O562" i="89"/>
  <c r="O561" i="89"/>
  <c r="O560" i="89"/>
  <c r="O559" i="89"/>
  <c r="J559" i="89"/>
  <c r="H559" i="89"/>
  <c r="O558" i="89"/>
  <c r="O557" i="89"/>
  <c r="O556" i="89"/>
  <c r="O555" i="89"/>
  <c r="J555" i="89"/>
  <c r="H555" i="89"/>
  <c r="O554" i="89"/>
  <c r="O553" i="89"/>
  <c r="O552" i="89"/>
  <c r="O551" i="89"/>
  <c r="J551" i="89"/>
  <c r="H551" i="89"/>
  <c r="O550" i="89"/>
  <c r="O549" i="89"/>
  <c r="O548" i="89"/>
  <c r="O547" i="89"/>
  <c r="J547" i="89"/>
  <c r="H547" i="89"/>
  <c r="O546" i="89"/>
  <c r="O545" i="89"/>
  <c r="O544" i="89"/>
  <c r="O543" i="89"/>
  <c r="J543" i="89"/>
  <c r="H543" i="89"/>
  <c r="O542" i="89"/>
  <c r="O541" i="89"/>
  <c r="O540" i="89"/>
  <c r="O539" i="89"/>
  <c r="J539" i="89"/>
  <c r="H539" i="89"/>
  <c r="O530" i="89"/>
  <c r="O529" i="89"/>
  <c r="O528" i="89"/>
  <c r="O527" i="89"/>
  <c r="J527" i="89"/>
  <c r="H527" i="89"/>
  <c r="O526" i="89"/>
  <c r="O525" i="89"/>
  <c r="O524" i="89"/>
  <c r="O523" i="89"/>
  <c r="J523" i="89"/>
  <c r="H523" i="89"/>
  <c r="O522" i="89"/>
  <c r="O521" i="89"/>
  <c r="O520" i="89"/>
  <c r="O519" i="89"/>
  <c r="J519" i="89"/>
  <c r="H519" i="89"/>
  <c r="O518" i="89"/>
  <c r="O517" i="89"/>
  <c r="O516" i="89"/>
  <c r="O515" i="89"/>
  <c r="J515" i="89"/>
  <c r="H515" i="89"/>
  <c r="O514" i="89"/>
  <c r="O513" i="89"/>
  <c r="O512" i="89"/>
  <c r="O511" i="89"/>
  <c r="J511" i="89"/>
  <c r="H511" i="89"/>
  <c r="O510" i="89"/>
  <c r="O509" i="89"/>
  <c r="O508" i="89"/>
  <c r="O507" i="89"/>
  <c r="J507" i="89"/>
  <c r="H507" i="89"/>
  <c r="O506" i="89"/>
  <c r="O505" i="89"/>
  <c r="O504" i="89"/>
  <c r="O503" i="89"/>
  <c r="J503" i="89"/>
  <c r="H503" i="89"/>
  <c r="O502" i="89"/>
  <c r="O501" i="89"/>
  <c r="O500" i="89"/>
  <c r="O499" i="89"/>
  <c r="J499" i="89"/>
  <c r="H499" i="89"/>
  <c r="O498" i="89"/>
  <c r="O497" i="89"/>
  <c r="O496" i="89"/>
  <c r="O495" i="89"/>
  <c r="J495" i="89"/>
  <c r="H495" i="89"/>
  <c r="O494" i="89"/>
  <c r="O493" i="89"/>
  <c r="O492" i="89"/>
  <c r="O491" i="89"/>
  <c r="J491" i="89"/>
  <c r="H491" i="89"/>
  <c r="O490" i="89"/>
  <c r="O489" i="89"/>
  <c r="O488" i="89"/>
  <c r="O487" i="89"/>
  <c r="O486" i="89"/>
  <c r="J486" i="89"/>
  <c r="H486" i="89"/>
  <c r="O485" i="89"/>
  <c r="O484" i="89"/>
  <c r="O483" i="89"/>
  <c r="O482" i="89"/>
  <c r="J482" i="89"/>
  <c r="H482" i="89"/>
  <c r="O481" i="89"/>
  <c r="O480" i="89"/>
  <c r="O479" i="89"/>
  <c r="O478" i="89"/>
  <c r="J478" i="89"/>
  <c r="H478" i="89"/>
  <c r="O477" i="89"/>
  <c r="O476" i="89"/>
  <c r="O475" i="89"/>
  <c r="O474" i="89"/>
  <c r="J474" i="89"/>
  <c r="H474" i="89"/>
  <c r="O473" i="89"/>
  <c r="O472" i="89"/>
  <c r="O471" i="89"/>
  <c r="O470" i="89"/>
  <c r="J470" i="89"/>
  <c r="H470" i="89"/>
  <c r="O469" i="89"/>
  <c r="O468" i="89"/>
  <c r="O467" i="89"/>
  <c r="O466" i="89"/>
  <c r="J466" i="89"/>
  <c r="H466" i="89"/>
  <c r="O465" i="89"/>
  <c r="O464" i="89"/>
  <c r="O463" i="89"/>
  <c r="O462" i="89"/>
  <c r="J462" i="89"/>
  <c r="H462" i="89"/>
  <c r="O461" i="89"/>
  <c r="O460" i="89"/>
  <c r="O459" i="89"/>
  <c r="O458" i="89"/>
  <c r="J458" i="89"/>
  <c r="H458" i="89"/>
  <c r="O457" i="89"/>
  <c r="O456" i="89"/>
  <c r="O455" i="89"/>
  <c r="O454" i="89"/>
  <c r="J454" i="89"/>
  <c r="H454" i="89"/>
  <c r="O445" i="89"/>
  <c r="O444" i="89"/>
  <c r="O443" i="89"/>
  <c r="O442" i="89"/>
  <c r="J442" i="89"/>
  <c r="H442" i="89"/>
  <c r="O441" i="89"/>
  <c r="O440" i="89"/>
  <c r="O439" i="89"/>
  <c r="O438" i="89"/>
  <c r="J438" i="89"/>
  <c r="H438" i="89"/>
  <c r="O437" i="89"/>
  <c r="O436" i="89"/>
  <c r="O435" i="89"/>
  <c r="O434" i="89"/>
  <c r="J434" i="89"/>
  <c r="H434" i="89"/>
  <c r="O433" i="89"/>
  <c r="O432" i="89"/>
  <c r="O431" i="89"/>
  <c r="O430" i="89"/>
  <c r="J430" i="89"/>
  <c r="H430" i="89"/>
  <c r="O429" i="89"/>
  <c r="O428" i="89"/>
  <c r="O427" i="89"/>
  <c r="O426" i="89"/>
  <c r="J426" i="89"/>
  <c r="H426" i="89"/>
  <c r="O425" i="89"/>
  <c r="O424" i="89"/>
  <c r="O423" i="89"/>
  <c r="O422" i="89"/>
  <c r="J422" i="89"/>
  <c r="H422" i="89"/>
  <c r="O421" i="89"/>
  <c r="O420" i="89"/>
  <c r="O419" i="89"/>
  <c r="O418" i="89"/>
  <c r="J418" i="89"/>
  <c r="H418" i="89"/>
  <c r="O417" i="89"/>
  <c r="O416" i="89"/>
  <c r="O415" i="89"/>
  <c r="O414" i="89"/>
  <c r="J414" i="89"/>
  <c r="H414" i="89"/>
  <c r="O413" i="89"/>
  <c r="O412" i="89"/>
  <c r="O411" i="89"/>
  <c r="O410" i="89"/>
  <c r="J410" i="89"/>
  <c r="H410" i="89"/>
  <c r="O409" i="89"/>
  <c r="O408" i="89"/>
  <c r="O407" i="89"/>
  <c r="O406" i="89"/>
  <c r="J406" i="89"/>
  <c r="H406" i="89"/>
  <c r="O405" i="89"/>
  <c r="O404" i="89"/>
  <c r="O403" i="89"/>
  <c r="O402" i="89"/>
  <c r="J402" i="89"/>
  <c r="H402" i="89"/>
  <c r="O401" i="89"/>
  <c r="O400" i="89"/>
  <c r="O399" i="89"/>
  <c r="O398" i="89"/>
  <c r="J398" i="89"/>
  <c r="H398" i="89"/>
  <c r="O397" i="89"/>
  <c r="O396" i="89"/>
  <c r="O395" i="89"/>
  <c r="O394" i="89"/>
  <c r="J394" i="89"/>
  <c r="H394" i="89"/>
  <c r="O393" i="89"/>
  <c r="O392" i="89"/>
  <c r="O391" i="89"/>
  <c r="O390" i="89"/>
  <c r="J390" i="89"/>
  <c r="H390" i="89"/>
  <c r="O389" i="89"/>
  <c r="O388" i="89"/>
  <c r="O387" i="89"/>
  <c r="O386" i="89"/>
  <c r="J386" i="89"/>
  <c r="H386" i="89"/>
  <c r="O385" i="89"/>
  <c r="O384" i="89"/>
  <c r="O383" i="89"/>
  <c r="O382" i="89"/>
  <c r="J382" i="89"/>
  <c r="H382" i="89"/>
  <c r="O381" i="89"/>
  <c r="O380" i="89"/>
  <c r="O379" i="89"/>
  <c r="O378" i="89"/>
  <c r="J378" i="89"/>
  <c r="H378" i="89"/>
  <c r="O377" i="89"/>
  <c r="O376" i="89"/>
  <c r="O375" i="89"/>
  <c r="O374" i="89"/>
  <c r="J374" i="89"/>
  <c r="H374" i="89"/>
  <c r="O373" i="89"/>
  <c r="O372" i="89"/>
  <c r="O371" i="89"/>
  <c r="O370" i="89"/>
  <c r="J370" i="89"/>
  <c r="H370" i="89"/>
  <c r="O369" i="89"/>
  <c r="O368" i="89"/>
  <c r="O367" i="89"/>
  <c r="O366" i="89"/>
  <c r="J366" i="89"/>
  <c r="H366" i="89"/>
  <c r="O365" i="89"/>
  <c r="O364" i="89"/>
  <c r="O363" i="89"/>
  <c r="O362" i="89"/>
  <c r="J362" i="89"/>
  <c r="H362" i="89"/>
  <c r="O361" i="89"/>
  <c r="O360" i="89"/>
  <c r="O359" i="89"/>
  <c r="O358" i="89"/>
  <c r="J358" i="89"/>
  <c r="H358" i="89"/>
  <c r="O357" i="89"/>
  <c r="O356" i="89"/>
  <c r="O355" i="89"/>
  <c r="O354" i="89"/>
  <c r="J354" i="89"/>
  <c r="H354" i="89"/>
  <c r="O353" i="89"/>
  <c r="O352" i="89"/>
  <c r="O351" i="89"/>
  <c r="O350" i="89"/>
  <c r="J350" i="89"/>
  <c r="H350" i="89"/>
  <c r="O349" i="89"/>
  <c r="O348" i="89"/>
  <c r="O347" i="89"/>
  <c r="O346" i="89"/>
  <c r="J346" i="89"/>
  <c r="H346" i="89"/>
  <c r="O337" i="89"/>
  <c r="O336" i="89"/>
  <c r="O335" i="89"/>
  <c r="O334" i="89"/>
  <c r="J334" i="89"/>
  <c r="H334" i="89"/>
  <c r="O333" i="89"/>
  <c r="O332" i="89"/>
  <c r="O331" i="89"/>
  <c r="O330" i="89"/>
  <c r="J330" i="89"/>
  <c r="H330" i="89"/>
  <c r="O329" i="89"/>
  <c r="O328" i="89"/>
  <c r="O327" i="89"/>
  <c r="O326" i="89"/>
  <c r="J326" i="89"/>
  <c r="H326" i="89"/>
  <c r="O325" i="89"/>
  <c r="O324" i="89"/>
  <c r="O323" i="89"/>
  <c r="O322" i="89"/>
  <c r="J322" i="89"/>
  <c r="H322" i="89"/>
  <c r="O321" i="89"/>
  <c r="O320" i="89"/>
  <c r="O319" i="89"/>
  <c r="O318" i="89"/>
  <c r="J318" i="89"/>
  <c r="H318" i="89"/>
  <c r="O317" i="89"/>
  <c r="O316" i="89"/>
  <c r="O315" i="89"/>
  <c r="O314" i="89"/>
  <c r="J314" i="89"/>
  <c r="H314" i="89"/>
  <c r="O313" i="89"/>
  <c r="O312" i="89"/>
  <c r="O311" i="89"/>
  <c r="O310" i="89"/>
  <c r="J310" i="89"/>
  <c r="H310" i="89"/>
  <c r="O309" i="89"/>
  <c r="O308" i="89"/>
  <c r="O307" i="89"/>
  <c r="O306" i="89"/>
  <c r="J306" i="89"/>
  <c r="H306" i="89"/>
  <c r="O305" i="89"/>
  <c r="O304" i="89"/>
  <c r="O303" i="89"/>
  <c r="O302" i="89"/>
  <c r="J302" i="89"/>
  <c r="H302" i="89"/>
  <c r="O301" i="89"/>
  <c r="O300" i="89"/>
  <c r="O299" i="89"/>
  <c r="O298" i="89"/>
  <c r="J298" i="89"/>
  <c r="H298" i="89"/>
  <c r="O297" i="89"/>
  <c r="O296" i="89"/>
  <c r="O295" i="89"/>
  <c r="O294" i="89"/>
  <c r="J294" i="89"/>
  <c r="H294" i="89"/>
  <c r="O293" i="89"/>
  <c r="O292" i="89"/>
  <c r="O291" i="89"/>
  <c r="O290" i="89"/>
  <c r="J290" i="89"/>
  <c r="H290" i="89"/>
  <c r="O289" i="89"/>
  <c r="Q286" i="89" s="1"/>
  <c r="O288" i="89"/>
  <c r="O287" i="89"/>
  <c r="O286" i="89"/>
  <c r="J286" i="89"/>
  <c r="H286" i="89"/>
  <c r="O285" i="89"/>
  <c r="O284" i="89"/>
  <c r="O283" i="89"/>
  <c r="O282" i="89"/>
  <c r="J282" i="89"/>
  <c r="H282" i="89"/>
  <c r="O281" i="89"/>
  <c r="O280" i="89"/>
  <c r="O279" i="89"/>
  <c r="O278" i="89"/>
  <c r="J278" i="89"/>
  <c r="H278" i="89"/>
  <c r="O277" i="89"/>
  <c r="O276" i="89"/>
  <c r="O275" i="89"/>
  <c r="O274" i="89"/>
  <c r="J274" i="89"/>
  <c r="H274" i="89"/>
  <c r="O273" i="89"/>
  <c r="O272" i="89"/>
  <c r="O271" i="89"/>
  <c r="O270" i="89"/>
  <c r="J270" i="89"/>
  <c r="H270" i="89"/>
  <c r="O269" i="89"/>
  <c r="O268" i="89"/>
  <c r="O267" i="89"/>
  <c r="O266" i="89"/>
  <c r="J266" i="89"/>
  <c r="H266" i="89"/>
  <c r="O265" i="89"/>
  <c r="O264" i="89"/>
  <c r="O263" i="89"/>
  <c r="O262" i="89"/>
  <c r="J262" i="89"/>
  <c r="H262" i="89"/>
  <c r="O253" i="89"/>
  <c r="O252" i="89"/>
  <c r="O251" i="89"/>
  <c r="O250" i="89"/>
  <c r="J250" i="89"/>
  <c r="H250" i="89"/>
  <c r="O249" i="89"/>
  <c r="O248" i="89"/>
  <c r="O247" i="89"/>
  <c r="O246" i="89"/>
  <c r="J246" i="89"/>
  <c r="H246" i="89"/>
  <c r="O245" i="89"/>
  <c r="O244" i="89"/>
  <c r="O243" i="89"/>
  <c r="O242" i="89"/>
  <c r="J242" i="89"/>
  <c r="H242" i="89"/>
  <c r="O241" i="89"/>
  <c r="O240" i="89"/>
  <c r="O239" i="89"/>
  <c r="O238" i="89"/>
  <c r="J238" i="89"/>
  <c r="H238" i="89"/>
  <c r="O229" i="89"/>
  <c r="O228" i="89"/>
  <c r="O227" i="89"/>
  <c r="O226" i="89"/>
  <c r="Q226" i="89" s="1"/>
  <c r="J226" i="89"/>
  <c r="H226" i="89"/>
  <c r="O225" i="89"/>
  <c r="O224" i="89"/>
  <c r="O223" i="89"/>
  <c r="O222" i="89"/>
  <c r="J222" i="89"/>
  <c r="H222" i="89"/>
  <c r="O221" i="89"/>
  <c r="O220" i="89"/>
  <c r="O219" i="89"/>
  <c r="O218" i="89"/>
  <c r="Q218" i="89" s="1"/>
  <c r="J218" i="89"/>
  <c r="H218" i="89"/>
  <c r="O217" i="89"/>
  <c r="O216" i="89"/>
  <c r="O215" i="89"/>
  <c r="O214" i="89"/>
  <c r="J214" i="89"/>
  <c r="H214" i="89"/>
  <c r="O205" i="89"/>
  <c r="O204" i="89"/>
  <c r="O203" i="89"/>
  <c r="O202" i="89"/>
  <c r="J202" i="89"/>
  <c r="H202" i="89"/>
  <c r="O201" i="89"/>
  <c r="O200" i="89"/>
  <c r="O199" i="89"/>
  <c r="O198" i="89"/>
  <c r="J198" i="89"/>
  <c r="H198" i="89"/>
  <c r="O197" i="89"/>
  <c r="O196" i="89"/>
  <c r="O195" i="89"/>
  <c r="O194" i="89"/>
  <c r="J194" i="89"/>
  <c r="H194" i="89"/>
  <c r="O193" i="89"/>
  <c r="O192" i="89"/>
  <c r="O191" i="89"/>
  <c r="O190" i="89"/>
  <c r="J190" i="89"/>
  <c r="H190" i="89"/>
  <c r="O181" i="89"/>
  <c r="O180" i="89"/>
  <c r="O179" i="89"/>
  <c r="O178" i="89"/>
  <c r="Q178" i="89" s="1"/>
  <c r="J178" i="89"/>
  <c r="H178" i="89"/>
  <c r="O177" i="89"/>
  <c r="O176" i="89"/>
  <c r="O175" i="89"/>
  <c r="O174" i="89"/>
  <c r="J174" i="89"/>
  <c r="H174" i="89"/>
  <c r="O173" i="89"/>
  <c r="O172" i="89"/>
  <c r="O171" i="89"/>
  <c r="O170" i="89"/>
  <c r="J170" i="89"/>
  <c r="H170" i="89"/>
  <c r="O169" i="89"/>
  <c r="O168" i="89"/>
  <c r="O167" i="89"/>
  <c r="O166" i="89"/>
  <c r="J166" i="89"/>
  <c r="H166" i="89"/>
  <c r="O157" i="89"/>
  <c r="O156" i="89"/>
  <c r="O155" i="89"/>
  <c r="O154" i="89"/>
  <c r="J154" i="89"/>
  <c r="H154" i="89"/>
  <c r="O153" i="89"/>
  <c r="O152" i="89"/>
  <c r="O151" i="89"/>
  <c r="O150" i="89"/>
  <c r="J150" i="89"/>
  <c r="H150" i="89"/>
  <c r="O149" i="89"/>
  <c r="O148" i="89"/>
  <c r="O147" i="89"/>
  <c r="O146" i="89"/>
  <c r="J146" i="89"/>
  <c r="H146" i="89"/>
  <c r="O137" i="89"/>
  <c r="O136" i="89"/>
  <c r="O135" i="89"/>
  <c r="O134" i="89"/>
  <c r="J134" i="89"/>
  <c r="H134" i="89"/>
  <c r="O133" i="89"/>
  <c r="O132" i="89"/>
  <c r="O131" i="89"/>
  <c r="O130" i="89"/>
  <c r="Q130" i="89" s="1"/>
  <c r="J130" i="89"/>
  <c r="H130" i="89"/>
  <c r="O129" i="89"/>
  <c r="O128" i="89"/>
  <c r="O127" i="89"/>
  <c r="O126" i="89"/>
  <c r="J126" i="89"/>
  <c r="H126" i="89"/>
  <c r="O117" i="89"/>
  <c r="O116" i="89"/>
  <c r="O115" i="89"/>
  <c r="O114" i="89"/>
  <c r="J114" i="89"/>
  <c r="H114" i="89"/>
  <c r="O113" i="89"/>
  <c r="O112" i="89"/>
  <c r="O111" i="89"/>
  <c r="O110" i="89"/>
  <c r="J110" i="89"/>
  <c r="H110" i="89"/>
  <c r="O109" i="89"/>
  <c r="O108" i="89"/>
  <c r="O107" i="89"/>
  <c r="O106" i="89"/>
  <c r="J106" i="89"/>
  <c r="H106" i="89"/>
  <c r="O105" i="89"/>
  <c r="O104" i="89"/>
  <c r="O103" i="89"/>
  <c r="O102" i="89"/>
  <c r="J102" i="89"/>
  <c r="H102" i="89"/>
  <c r="O101" i="89"/>
  <c r="O100" i="89"/>
  <c r="O99" i="89"/>
  <c r="O98" i="89"/>
  <c r="J98" i="89"/>
  <c r="H98" i="89"/>
  <c r="O97" i="89"/>
  <c r="O96" i="89"/>
  <c r="O95" i="89"/>
  <c r="O94" i="89"/>
  <c r="J94" i="89"/>
  <c r="H94" i="89"/>
  <c r="O93" i="89"/>
  <c r="O92" i="89"/>
  <c r="O91" i="89"/>
  <c r="O90" i="89"/>
  <c r="J90" i="89"/>
  <c r="H90" i="89"/>
  <c r="O81" i="89"/>
  <c r="O80" i="89"/>
  <c r="O79" i="89"/>
  <c r="O78" i="89"/>
  <c r="J78" i="89"/>
  <c r="H78" i="89"/>
  <c r="O77" i="89"/>
  <c r="O76" i="89"/>
  <c r="O75" i="89"/>
  <c r="O74" i="89"/>
  <c r="J74" i="89"/>
  <c r="H74" i="89"/>
  <c r="O73" i="89"/>
  <c r="O72" i="89"/>
  <c r="O71" i="89"/>
  <c r="O70" i="89"/>
  <c r="J70" i="89"/>
  <c r="H70" i="89"/>
  <c r="O69" i="89"/>
  <c r="O68" i="89"/>
  <c r="O67" i="89"/>
  <c r="O66" i="89"/>
  <c r="Q66" i="89" s="1"/>
  <c r="J66" i="89"/>
  <c r="H66" i="89"/>
  <c r="O65" i="89"/>
  <c r="O64" i="89"/>
  <c r="O63" i="89"/>
  <c r="O62" i="89"/>
  <c r="J62" i="89"/>
  <c r="H62" i="89"/>
  <c r="O61" i="89"/>
  <c r="O60" i="89"/>
  <c r="O59" i="89"/>
  <c r="O58" i="89"/>
  <c r="J58" i="89"/>
  <c r="H58" i="89"/>
  <c r="O57" i="89"/>
  <c r="O56" i="89"/>
  <c r="O55" i="89"/>
  <c r="O54" i="89"/>
  <c r="J54" i="89"/>
  <c r="H54" i="89"/>
  <c r="O53" i="89"/>
  <c r="O52" i="89"/>
  <c r="O51" i="89"/>
  <c r="O50" i="89"/>
  <c r="J50" i="89"/>
  <c r="H50" i="89"/>
  <c r="O49" i="89"/>
  <c r="O48" i="89"/>
  <c r="O47" i="89"/>
  <c r="O46" i="89"/>
  <c r="J46" i="89"/>
  <c r="H46" i="89"/>
  <c r="O45" i="89"/>
  <c r="O44" i="89"/>
  <c r="O43" i="89"/>
  <c r="O42" i="89"/>
  <c r="J42" i="89"/>
  <c r="H42" i="89"/>
  <c r="O41" i="89"/>
  <c r="O40" i="89"/>
  <c r="O39" i="89"/>
  <c r="O38" i="89"/>
  <c r="J38" i="89"/>
  <c r="H38" i="89"/>
  <c r="O37" i="89"/>
  <c r="O36" i="89"/>
  <c r="O35" i="89"/>
  <c r="O34" i="89"/>
  <c r="J34" i="89"/>
  <c r="H34" i="89"/>
  <c r="O33" i="89"/>
  <c r="O32" i="89"/>
  <c r="O31" i="89"/>
  <c r="O30" i="89"/>
  <c r="J30" i="89"/>
  <c r="H30" i="89"/>
  <c r="O29" i="89"/>
  <c r="O28" i="89"/>
  <c r="O27" i="89"/>
  <c r="O26" i="89"/>
  <c r="J26" i="89"/>
  <c r="H26" i="89"/>
  <c r="O25" i="89"/>
  <c r="O24" i="89"/>
  <c r="U23" i="89"/>
  <c r="O23" i="89"/>
  <c r="O22" i="89"/>
  <c r="J22" i="89"/>
  <c r="H22" i="89"/>
  <c r="O21" i="89"/>
  <c r="O20" i="89"/>
  <c r="O19" i="89"/>
  <c r="S18" i="89"/>
  <c r="S640" i="89" s="1"/>
  <c r="T640" i="89" s="1"/>
  <c r="O18" i="89"/>
  <c r="J18" i="89"/>
  <c r="H18" i="89"/>
  <c r="R15" i="89"/>
  <c r="F9" i="89"/>
  <c r="Q294" i="89" l="1"/>
  <c r="Q302" i="89"/>
  <c r="Q358" i="89"/>
  <c r="Q374" i="89"/>
  <c r="R374" i="89" s="1"/>
  <c r="F374" i="89" s="1"/>
  <c r="Q390" i="89"/>
  <c r="R390" i="89" s="1"/>
  <c r="F390" i="89" s="1"/>
  <c r="Q406" i="89"/>
  <c r="Q422" i="89"/>
  <c r="R422" i="89" s="1"/>
  <c r="F422" i="89" s="1"/>
  <c r="Q462" i="89"/>
  <c r="R462" i="89" s="1"/>
  <c r="F462" i="89" s="1"/>
  <c r="R302" i="89"/>
  <c r="R294" i="89"/>
  <c r="R218" i="89"/>
  <c r="F218" i="89" s="1"/>
  <c r="Q274" i="89"/>
  <c r="R274" i="89" s="1"/>
  <c r="F274" i="89" s="1"/>
  <c r="Q503" i="89"/>
  <c r="Q527" i="89"/>
  <c r="R527" i="89" s="1"/>
  <c r="Q543" i="89"/>
  <c r="R543" i="89" s="1"/>
  <c r="F543" i="89" s="1"/>
  <c r="Q559" i="89"/>
  <c r="R559" i="89" s="1"/>
  <c r="F559" i="89" s="1"/>
  <c r="Q62" i="89"/>
  <c r="R62" i="89" s="1"/>
  <c r="F62" i="89" s="1"/>
  <c r="Q78" i="89"/>
  <c r="R78" i="89" s="1"/>
  <c r="F78" i="89" s="1"/>
  <c r="Q126" i="89"/>
  <c r="R126" i="89" s="1"/>
  <c r="F126" i="89" s="1"/>
  <c r="S126" i="89" s="1"/>
  <c r="T126" i="89" s="1"/>
  <c r="Q174" i="89"/>
  <c r="R174" i="89" s="1"/>
  <c r="F174" i="89" s="1"/>
  <c r="P174" i="89" s="1"/>
  <c r="Q282" i="89"/>
  <c r="Q290" i="89"/>
  <c r="R290" i="89" s="1"/>
  <c r="Q306" i="89"/>
  <c r="R306" i="89" s="1"/>
  <c r="F306" i="89" s="1"/>
  <c r="S306" i="89" s="1"/>
  <c r="T306" i="89" s="1"/>
  <c r="Q418" i="89"/>
  <c r="R418" i="89" s="1"/>
  <c r="F418" i="89" s="1"/>
  <c r="Q652" i="89"/>
  <c r="Q660" i="89"/>
  <c r="Q22" i="89"/>
  <c r="R22" i="89" s="1"/>
  <c r="F22" i="89" s="1"/>
  <c r="Q250" i="89"/>
  <c r="R250" i="89" s="1"/>
  <c r="F250" i="89" s="1"/>
  <c r="Q511" i="89"/>
  <c r="R511" i="89" s="1"/>
  <c r="F511" i="89" s="1"/>
  <c r="Q519" i="89"/>
  <c r="R519" i="89" s="1"/>
  <c r="F519" i="89" s="1"/>
  <c r="Q214" i="89"/>
  <c r="R214" i="89" s="1"/>
  <c r="F214" i="89" s="1"/>
  <c r="Q222" i="89"/>
  <c r="R222" i="89" s="1"/>
  <c r="F222" i="89" s="1"/>
  <c r="S222" i="89" s="1"/>
  <c r="T222" i="89" s="1"/>
  <c r="Q262" i="89"/>
  <c r="R262" i="89" s="1"/>
  <c r="Q270" i="89"/>
  <c r="R270" i="89" s="1"/>
  <c r="F270" i="89" s="1"/>
  <c r="Q278" i="89"/>
  <c r="R278" i="89" s="1"/>
  <c r="F278" i="89" s="1"/>
  <c r="Q322" i="89"/>
  <c r="R322" i="89" s="1"/>
  <c r="F322" i="89" s="1"/>
  <c r="Q491" i="89"/>
  <c r="Q499" i="89"/>
  <c r="R499" i="89" s="1"/>
  <c r="F499" i="89" s="1"/>
  <c r="Q515" i="89"/>
  <c r="R515" i="89" s="1"/>
  <c r="F515" i="89" s="1"/>
  <c r="Q539" i="89"/>
  <c r="R539" i="89" s="1"/>
  <c r="F539" i="89" s="1"/>
  <c r="Q547" i="89"/>
  <c r="Q555" i="89"/>
  <c r="R555" i="89" s="1"/>
  <c r="F555" i="89" s="1"/>
  <c r="Q563" i="89"/>
  <c r="R563" i="89" s="1"/>
  <c r="F563" i="89" s="1"/>
  <c r="Q571" i="89"/>
  <c r="R571" i="89" s="1"/>
  <c r="F571" i="89" s="1"/>
  <c r="Q624" i="89"/>
  <c r="Q110" i="89"/>
  <c r="R110" i="89" s="1"/>
  <c r="F110" i="89" s="1"/>
  <c r="Q664" i="89"/>
  <c r="R664" i="89" s="1"/>
  <c r="F664" i="89" s="1"/>
  <c r="R130" i="89"/>
  <c r="F130" i="89" s="1"/>
  <c r="S130" i="89" s="1"/>
  <c r="T130" i="89" s="1"/>
  <c r="Q644" i="89"/>
  <c r="R644" i="89" s="1"/>
  <c r="F644" i="89" s="1"/>
  <c r="Q34" i="89"/>
  <c r="R34" i="89" s="1"/>
  <c r="F34" i="89" s="1"/>
  <c r="P34" i="89" s="1"/>
  <c r="Q318" i="89"/>
  <c r="R318" i="89" s="1"/>
  <c r="Q334" i="89"/>
  <c r="R334" i="89" s="1"/>
  <c r="Q584" i="89"/>
  <c r="R584" i="89" s="1"/>
  <c r="F584" i="89" s="1"/>
  <c r="Q600" i="89"/>
  <c r="R600" i="89" s="1"/>
  <c r="F600" i="89" s="1"/>
  <c r="Q684" i="89"/>
  <c r="R684" i="89" s="1"/>
  <c r="F684" i="89" s="1"/>
  <c r="Q38" i="89"/>
  <c r="R38" i="89" s="1"/>
  <c r="F38" i="89" s="1"/>
  <c r="S38" i="89" s="1"/>
  <c r="T38" i="89" s="1"/>
  <c r="R178" i="89"/>
  <c r="F178" i="89" s="1"/>
  <c r="S178" i="89" s="1"/>
  <c r="T178" i="89" s="1"/>
  <c r="Q50" i="89"/>
  <c r="R50" i="89" s="1"/>
  <c r="F50" i="89" s="1"/>
  <c r="S50" i="89" s="1"/>
  <c r="T50" i="89" s="1"/>
  <c r="Q90" i="89"/>
  <c r="R90" i="89" s="1"/>
  <c r="F90" i="89" s="1"/>
  <c r="Q106" i="89"/>
  <c r="R106" i="89" s="1"/>
  <c r="F106" i="89" s="1"/>
  <c r="Q154" i="89"/>
  <c r="R154" i="89" s="1"/>
  <c r="F154" i="89" s="1"/>
  <c r="R226" i="89"/>
  <c r="F226" i="89" s="1"/>
  <c r="P226" i="89" s="1"/>
  <c r="R286" i="89"/>
  <c r="F286" i="89" s="1"/>
  <c r="Q190" i="89"/>
  <c r="R190" i="89" s="1"/>
  <c r="F190" i="89" s="1"/>
  <c r="Q266" i="89"/>
  <c r="R266" i="89" s="1"/>
  <c r="F266" i="89" s="1"/>
  <c r="S266" i="89" s="1"/>
  <c r="T266" i="89" s="1"/>
  <c r="Q30" i="89"/>
  <c r="R30" i="89" s="1"/>
  <c r="F30" i="89" s="1"/>
  <c r="F302" i="89"/>
  <c r="P302" i="89" s="1"/>
  <c r="Q314" i="89"/>
  <c r="R314" i="89" s="1"/>
  <c r="F314" i="89" s="1"/>
  <c r="Q330" i="89"/>
  <c r="R330" i="89" s="1"/>
  <c r="F330" i="89" s="1"/>
  <c r="Q495" i="89"/>
  <c r="R495" i="89" s="1"/>
  <c r="F495" i="89" s="1"/>
  <c r="Q656" i="89"/>
  <c r="Q26" i="89"/>
  <c r="R26" i="89" s="1"/>
  <c r="F26" i="89" s="1"/>
  <c r="S26" i="89" s="1"/>
  <c r="T26" i="89" s="1"/>
  <c r="Q46" i="89"/>
  <c r="R46" i="89" s="1"/>
  <c r="F46" i="89" s="1"/>
  <c r="S46" i="89" s="1"/>
  <c r="T46" i="89" s="1"/>
  <c r="Q58" i="89"/>
  <c r="R58" i="89" s="1"/>
  <c r="F58" i="89" s="1"/>
  <c r="P58" i="89" s="1"/>
  <c r="Q74" i="89"/>
  <c r="R74" i="89" s="1"/>
  <c r="F74" i="89" s="1"/>
  <c r="S74" i="89" s="1"/>
  <c r="T74" i="89" s="1"/>
  <c r="Q102" i="89"/>
  <c r="R102" i="89" s="1"/>
  <c r="F102" i="89" s="1"/>
  <c r="Q150" i="89"/>
  <c r="R150" i="89" s="1"/>
  <c r="F150" i="89" s="1"/>
  <c r="Q170" i="89"/>
  <c r="R170" i="89" s="1"/>
  <c r="F170" i="89" s="1"/>
  <c r="Q198" i="89"/>
  <c r="R198" i="89" s="1"/>
  <c r="F198" i="89" s="1"/>
  <c r="R282" i="89"/>
  <c r="F282" i="89" s="1"/>
  <c r="S282" i="89" s="1"/>
  <c r="T282" i="89" s="1"/>
  <c r="Q350" i="89"/>
  <c r="R350" i="89" s="1"/>
  <c r="F350" i="89" s="1"/>
  <c r="Q366" i="89"/>
  <c r="R366" i="89" s="1"/>
  <c r="F366" i="89" s="1"/>
  <c r="Q382" i="89"/>
  <c r="R382" i="89" s="1"/>
  <c r="F382" i="89" s="1"/>
  <c r="Q398" i="89"/>
  <c r="R398" i="89" s="1"/>
  <c r="F398" i="89" s="1"/>
  <c r="Q414" i="89"/>
  <c r="R414" i="89" s="1"/>
  <c r="F414" i="89" s="1"/>
  <c r="Q458" i="89"/>
  <c r="Q94" i="89"/>
  <c r="R94" i="89" s="1"/>
  <c r="F94" i="89" s="1"/>
  <c r="Q18" i="89"/>
  <c r="R18" i="89" s="1"/>
  <c r="F18" i="89" s="1"/>
  <c r="P18" i="89" s="1"/>
  <c r="Q310" i="89"/>
  <c r="R310" i="89" s="1"/>
  <c r="F310" i="89" s="1"/>
  <c r="Q326" i="89"/>
  <c r="R326" i="89" s="1"/>
  <c r="F326" i="89" s="1"/>
  <c r="R66" i="89"/>
  <c r="F66" i="89" s="1"/>
  <c r="P66" i="89" s="1"/>
  <c r="Q298" i="89"/>
  <c r="R298" i="89" s="1"/>
  <c r="F298" i="89" s="1"/>
  <c r="S298" i="89" s="1"/>
  <c r="T298" i="89" s="1"/>
  <c r="Q42" i="89"/>
  <c r="R42" i="89" s="1"/>
  <c r="F42" i="89" s="1"/>
  <c r="P42" i="89" s="1"/>
  <c r="Q54" i="89"/>
  <c r="R54" i="89" s="1"/>
  <c r="F54" i="89" s="1"/>
  <c r="S54" i="89" s="1"/>
  <c r="T54" i="89" s="1"/>
  <c r="Q70" i="89"/>
  <c r="R70" i="89" s="1"/>
  <c r="F70" i="89" s="1"/>
  <c r="S70" i="89" s="1"/>
  <c r="T70" i="89" s="1"/>
  <c r="Q98" i="89"/>
  <c r="R98" i="89" s="1"/>
  <c r="F98" i="89" s="1"/>
  <c r="Q114" i="89"/>
  <c r="R114" i="89" s="1"/>
  <c r="Q134" i="89"/>
  <c r="R134" i="89" s="1"/>
  <c r="F134" i="89" s="1"/>
  <c r="S134" i="89" s="1"/>
  <c r="T134" i="89" s="1"/>
  <c r="Q146" i="89"/>
  <c r="R146" i="89" s="1"/>
  <c r="F146" i="89" s="1"/>
  <c r="Q166" i="89"/>
  <c r="R166" i="89" s="1"/>
  <c r="F166" i="89" s="1"/>
  <c r="Q194" i="89"/>
  <c r="R194" i="89" s="1"/>
  <c r="F194" i="89" s="1"/>
  <c r="F290" i="89"/>
  <c r="S290" i="89" s="1"/>
  <c r="T290" i="89" s="1"/>
  <c r="Q410" i="89"/>
  <c r="R410" i="89" s="1"/>
  <c r="F410" i="89" s="1"/>
  <c r="Q426" i="89"/>
  <c r="R426" i="89" s="1"/>
  <c r="F426" i="89" s="1"/>
  <c r="Q454" i="89"/>
  <c r="R454" i="89" s="1"/>
  <c r="F454" i="89" s="1"/>
  <c r="Q466" i="89"/>
  <c r="R466" i="89" s="1"/>
  <c r="F466" i="89" s="1"/>
  <c r="Q482" i="89"/>
  <c r="Q551" i="89"/>
  <c r="R551" i="89" s="1"/>
  <c r="F551" i="89" s="1"/>
  <c r="Q648" i="89"/>
  <c r="R648" i="89" s="1"/>
  <c r="F648" i="89" s="1"/>
  <c r="F114" i="89"/>
  <c r="P46" i="89"/>
  <c r="S170" i="89"/>
  <c r="T170" i="89" s="1"/>
  <c r="P170" i="89"/>
  <c r="S166" i="89"/>
  <c r="T166" i="89" s="1"/>
  <c r="P166" i="89"/>
  <c r="F262" i="89"/>
  <c r="F294" i="89"/>
  <c r="Q202" i="89"/>
  <c r="R202" i="89" s="1"/>
  <c r="F202" i="89" s="1"/>
  <c r="Q246" i="89"/>
  <c r="R246" i="89" s="1"/>
  <c r="F246" i="89" s="1"/>
  <c r="R358" i="89"/>
  <c r="F358" i="89" s="1"/>
  <c r="R406" i="89"/>
  <c r="F406" i="89" s="1"/>
  <c r="Q430" i="89"/>
  <c r="R430" i="89" s="1"/>
  <c r="F430" i="89" s="1"/>
  <c r="Q438" i="89"/>
  <c r="R438" i="89" s="1"/>
  <c r="F438" i="89" s="1"/>
  <c r="R458" i="89"/>
  <c r="F458" i="89" s="1"/>
  <c r="R491" i="89"/>
  <c r="F491" i="89" s="1"/>
  <c r="Q523" i="89"/>
  <c r="R523" i="89" s="1"/>
  <c r="F523" i="89" s="1"/>
  <c r="R624" i="89"/>
  <c r="F624" i="89" s="1"/>
  <c r="Q242" i="89"/>
  <c r="R242" i="89" s="1"/>
  <c r="F242" i="89" s="1"/>
  <c r="Q474" i="89"/>
  <c r="R474" i="89" s="1"/>
  <c r="F474" i="89" s="1"/>
  <c r="R482" i="89"/>
  <c r="F482" i="89" s="1"/>
  <c r="Q238" i="89"/>
  <c r="R238" i="89" s="1"/>
  <c r="F238" i="89" s="1"/>
  <c r="F318" i="89"/>
  <c r="F334" i="89"/>
  <c r="Q346" i="89"/>
  <c r="R346" i="89" s="1"/>
  <c r="F346" i="89" s="1"/>
  <c r="Q354" i="89"/>
  <c r="R354" i="89" s="1"/>
  <c r="F354" i="89" s="1"/>
  <c r="Q362" i="89"/>
  <c r="R362" i="89" s="1"/>
  <c r="F362" i="89" s="1"/>
  <c r="Q370" i="89"/>
  <c r="R370" i="89" s="1"/>
  <c r="F370" i="89" s="1"/>
  <c r="Q378" i="89"/>
  <c r="R378" i="89" s="1"/>
  <c r="F378" i="89" s="1"/>
  <c r="Q386" i="89"/>
  <c r="R386" i="89" s="1"/>
  <c r="F386" i="89" s="1"/>
  <c r="Q394" i="89"/>
  <c r="R394" i="89" s="1"/>
  <c r="F394" i="89" s="1"/>
  <c r="Q402" i="89"/>
  <c r="R402" i="89" s="1"/>
  <c r="F402" i="89" s="1"/>
  <c r="Q507" i="89"/>
  <c r="R507" i="89" s="1"/>
  <c r="F507" i="89" s="1"/>
  <c r="R547" i="89"/>
  <c r="F547" i="89" s="1"/>
  <c r="R628" i="89"/>
  <c r="F628" i="89" s="1"/>
  <c r="Q434" i="89"/>
  <c r="R434" i="89" s="1"/>
  <c r="F434" i="89" s="1"/>
  <c r="Q442" i="89"/>
  <c r="R442" i="89" s="1"/>
  <c r="F442" i="89" s="1"/>
  <c r="R503" i="89"/>
  <c r="F503" i="89" s="1"/>
  <c r="Q567" i="89"/>
  <c r="R567" i="89" s="1"/>
  <c r="F567" i="89" s="1"/>
  <c r="R656" i="89"/>
  <c r="F656" i="89" s="1"/>
  <c r="R652" i="89"/>
  <c r="F652" i="89" s="1"/>
  <c r="R660" i="89"/>
  <c r="F660" i="89" s="1"/>
  <c r="Q478" i="89"/>
  <c r="R478" i="89" s="1"/>
  <c r="F478" i="89" s="1"/>
  <c r="F527" i="89"/>
  <c r="Q580" i="89"/>
  <c r="R580" i="89" s="1"/>
  <c r="F580" i="89" s="1"/>
  <c r="Q596" i="89"/>
  <c r="R596" i="89" s="1"/>
  <c r="F596" i="89" s="1"/>
  <c r="Q612" i="89"/>
  <c r="R612" i="89" s="1"/>
  <c r="F612" i="89" s="1"/>
  <c r="Q680" i="89"/>
  <c r="R680" i="89" s="1"/>
  <c r="F680" i="89" s="1"/>
  <c r="Q692" i="89"/>
  <c r="R692" i="89" s="1"/>
  <c r="F692" i="89" s="1"/>
  <c r="Q700" i="89"/>
  <c r="R700" i="89" s="1"/>
  <c r="F700" i="89" s="1"/>
  <c r="Q708" i="89"/>
  <c r="R708" i="89" s="1"/>
  <c r="F708" i="89" s="1"/>
  <c r="Q716" i="89"/>
  <c r="R716" i="89" s="1"/>
  <c r="F716" i="89" s="1"/>
  <c r="Q724" i="89"/>
  <c r="R724" i="89" s="1"/>
  <c r="F724" i="89" s="1"/>
  <c r="Q732" i="89"/>
  <c r="R732" i="89" s="1"/>
  <c r="F732" i="89" s="1"/>
  <c r="Q740" i="89"/>
  <c r="R740" i="89" s="1"/>
  <c r="F740" i="89" s="1"/>
  <c r="Q576" i="89"/>
  <c r="R576" i="89" s="1"/>
  <c r="F576" i="89" s="1"/>
  <c r="Q592" i="89"/>
  <c r="R592" i="89" s="1"/>
  <c r="F592" i="89" s="1"/>
  <c r="Q608" i="89"/>
  <c r="R608" i="89" s="1"/>
  <c r="F608" i="89" s="1"/>
  <c r="Q676" i="89"/>
  <c r="R676" i="89" s="1"/>
  <c r="F676" i="89" s="1"/>
  <c r="Q470" i="89"/>
  <c r="R470" i="89" s="1"/>
  <c r="F470" i="89" s="1"/>
  <c r="Q486" i="89"/>
  <c r="R486" i="89" s="1"/>
  <c r="F486" i="89" s="1"/>
  <c r="Q588" i="89"/>
  <c r="R588" i="89" s="1"/>
  <c r="F588" i="89" s="1"/>
  <c r="Q604" i="89"/>
  <c r="R604" i="89" s="1"/>
  <c r="F604" i="89" s="1"/>
  <c r="Q688" i="89"/>
  <c r="R688" i="89" s="1"/>
  <c r="F688" i="89" s="1"/>
  <c r="Q696" i="89"/>
  <c r="R696" i="89" s="1"/>
  <c r="F696" i="89" s="1"/>
  <c r="Q704" i="89"/>
  <c r="R704" i="89" s="1"/>
  <c r="F704" i="89" s="1"/>
  <c r="Q712" i="89"/>
  <c r="R712" i="89" s="1"/>
  <c r="F712" i="89" s="1"/>
  <c r="Q720" i="89"/>
  <c r="R720" i="89" s="1"/>
  <c r="F720" i="89" s="1"/>
  <c r="Q728" i="89"/>
  <c r="R728" i="89" s="1"/>
  <c r="F728" i="89" s="1"/>
  <c r="Q736" i="89"/>
  <c r="R736" i="89" s="1"/>
  <c r="F736" i="89" s="1"/>
  <c r="Q744" i="89"/>
  <c r="R744" i="89" s="1"/>
  <c r="F744" i="89" s="1"/>
  <c r="O285" i="88"/>
  <c r="O284" i="88"/>
  <c r="O283" i="88"/>
  <c r="O282" i="88"/>
  <c r="J282" i="88"/>
  <c r="H282" i="88"/>
  <c r="S274" i="89" l="1"/>
  <c r="T274" i="89" s="1"/>
  <c r="P274" i="89"/>
  <c r="P130" i="89"/>
  <c r="P50" i="89"/>
  <c r="P74" i="89"/>
  <c r="P298" i="89"/>
  <c r="P178" i="89"/>
  <c r="P62" i="89"/>
  <c r="S62" i="89"/>
  <c r="T62" i="89" s="1"/>
  <c r="S78" i="89"/>
  <c r="T78" i="89" s="1"/>
  <c r="P78" i="89"/>
  <c r="S66" i="89"/>
  <c r="T66" i="89" s="1"/>
  <c r="P290" i="89"/>
  <c r="S58" i="89"/>
  <c r="T58" i="89" s="1"/>
  <c r="P282" i="89"/>
  <c r="P70" i="89"/>
  <c r="S34" i="89"/>
  <c r="T34" i="89" s="1"/>
  <c r="P270" i="89"/>
  <c r="S270" i="89"/>
  <c r="T270" i="89" s="1"/>
  <c r="P250" i="89"/>
  <c r="S250" i="89"/>
  <c r="T250" i="89" s="1"/>
  <c r="P286" i="89"/>
  <c r="S286" i="89"/>
  <c r="T286" i="89" s="1"/>
  <c r="P54" i="89"/>
  <c r="P306" i="89"/>
  <c r="S174" i="89"/>
  <c r="T174" i="89" s="1"/>
  <c r="S226" i="89"/>
  <c r="T226" i="89" s="1"/>
  <c r="S42" i="89"/>
  <c r="T42" i="89" s="1"/>
  <c r="S302" i="89"/>
  <c r="T302" i="89" s="1"/>
  <c r="S466" i="89"/>
  <c r="T466" i="89" s="1"/>
  <c r="P466" i="89"/>
  <c r="S30" i="89"/>
  <c r="T30" i="89" s="1"/>
  <c r="P30" i="89"/>
  <c r="P194" i="89"/>
  <c r="S194" i="89"/>
  <c r="T194" i="89" s="1"/>
  <c r="P198" i="89"/>
  <c r="S198" i="89"/>
  <c r="T198" i="89" s="1"/>
  <c r="P190" i="89"/>
  <c r="S190" i="89"/>
  <c r="T190" i="89" s="1"/>
  <c r="Q282" i="88"/>
  <c r="P134" i="89"/>
  <c r="P266" i="89"/>
  <c r="P126" i="89"/>
  <c r="P222" i="89"/>
  <c r="P26" i="89"/>
  <c r="P38" i="89"/>
  <c r="P592" i="89"/>
  <c r="S592" i="89"/>
  <c r="T592" i="89" s="1"/>
  <c r="S740" i="89"/>
  <c r="T740" i="89" s="1"/>
  <c r="P740" i="89"/>
  <c r="S708" i="89"/>
  <c r="T708" i="89" s="1"/>
  <c r="P708" i="89"/>
  <c r="P612" i="89"/>
  <c r="S612" i="89"/>
  <c r="T612" i="89" s="1"/>
  <c r="S660" i="89"/>
  <c r="T660" i="89" s="1"/>
  <c r="P660" i="89"/>
  <c r="S434" i="89"/>
  <c r="T434" i="89" s="1"/>
  <c r="P434" i="89"/>
  <c r="S454" i="89"/>
  <c r="T454" i="89" s="1"/>
  <c r="P454" i="89"/>
  <c r="S470" i="89"/>
  <c r="T470" i="89" s="1"/>
  <c r="P470" i="89"/>
  <c r="S732" i="89"/>
  <c r="T732" i="89" s="1"/>
  <c r="P732" i="89"/>
  <c r="P596" i="89"/>
  <c r="S596" i="89"/>
  <c r="T596" i="89" s="1"/>
  <c r="S652" i="89"/>
  <c r="T652" i="89" s="1"/>
  <c r="P652" i="89"/>
  <c r="P539" i="89"/>
  <c r="S539" i="89"/>
  <c r="T539" i="89" s="1"/>
  <c r="S563" i="89"/>
  <c r="T563" i="89" s="1"/>
  <c r="P563" i="89"/>
  <c r="S462" i="89"/>
  <c r="T462" i="89" s="1"/>
  <c r="P462" i="89"/>
  <c r="P246" i="89"/>
  <c r="S246" i="89"/>
  <c r="T246" i="89" s="1"/>
  <c r="S724" i="89"/>
  <c r="T724" i="89" s="1"/>
  <c r="P724" i="89"/>
  <c r="S692" i="89"/>
  <c r="T692" i="89" s="1"/>
  <c r="P692" i="89"/>
  <c r="P580" i="89"/>
  <c r="S580" i="89"/>
  <c r="T580" i="89" s="1"/>
  <c r="S478" i="89"/>
  <c r="T478" i="89" s="1"/>
  <c r="P478" i="89"/>
  <c r="S584" i="89"/>
  <c r="T584" i="89" s="1"/>
  <c r="P584" i="89"/>
  <c r="S628" i="89"/>
  <c r="T628" i="89" s="1"/>
  <c r="T632" i="89" s="1"/>
  <c r="P628" i="89"/>
  <c r="S664" i="89"/>
  <c r="T664" i="89" s="1"/>
  <c r="P664" i="89"/>
  <c r="P202" i="89"/>
  <c r="S202" i="89"/>
  <c r="T202" i="89" s="1"/>
  <c r="P608" i="89"/>
  <c r="S608" i="89"/>
  <c r="T608" i="89" s="1"/>
  <c r="P680" i="89"/>
  <c r="S680" i="89"/>
  <c r="T680" i="89" s="1"/>
  <c r="S600" i="89"/>
  <c r="T600" i="89" s="1"/>
  <c r="P600" i="89"/>
  <c r="S684" i="89"/>
  <c r="T684" i="89" s="1"/>
  <c r="P684" i="89"/>
  <c r="P571" i="89"/>
  <c r="S571" i="89"/>
  <c r="T571" i="89" s="1"/>
  <c r="S442" i="89"/>
  <c r="T442" i="89" s="1"/>
  <c r="P442" i="89"/>
  <c r="S604" i="89"/>
  <c r="T604" i="89" s="1"/>
  <c r="P604" i="89"/>
  <c r="S736" i="89"/>
  <c r="T736" i="89" s="1"/>
  <c r="P736" i="89"/>
  <c r="S704" i="89"/>
  <c r="T704" i="89" s="1"/>
  <c r="P704" i="89"/>
  <c r="S588" i="89"/>
  <c r="T588" i="89" s="1"/>
  <c r="P588" i="89"/>
  <c r="P495" i="89"/>
  <c r="S495" i="89"/>
  <c r="T495" i="89" s="1"/>
  <c r="P474" i="89"/>
  <c r="S474" i="89"/>
  <c r="T474" i="89" s="1"/>
  <c r="S547" i="89"/>
  <c r="T547" i="89" s="1"/>
  <c r="P547" i="89"/>
  <c r="S567" i="89"/>
  <c r="T567" i="89" s="1"/>
  <c r="P567" i="89"/>
  <c r="S418" i="89"/>
  <c r="T418" i="89" s="1"/>
  <c r="P418" i="89"/>
  <c r="S386" i="89"/>
  <c r="T386" i="89" s="1"/>
  <c r="P386" i="89"/>
  <c r="S354" i="89"/>
  <c r="T354" i="89" s="1"/>
  <c r="P354" i="89"/>
  <c r="P326" i="89"/>
  <c r="S326" i="89"/>
  <c r="T326" i="89" s="1"/>
  <c r="S238" i="89"/>
  <c r="T238" i="89" s="1"/>
  <c r="P238" i="89"/>
  <c r="S551" i="89"/>
  <c r="T551" i="89" s="1"/>
  <c r="P551" i="89"/>
  <c r="S458" i="89"/>
  <c r="T458" i="89" s="1"/>
  <c r="P458" i="89"/>
  <c r="S414" i="89"/>
  <c r="T414" i="89" s="1"/>
  <c r="P414" i="89"/>
  <c r="S382" i="89"/>
  <c r="T382" i="89" s="1"/>
  <c r="P382" i="89"/>
  <c r="S350" i="89"/>
  <c r="T350" i="89" s="1"/>
  <c r="P350" i="89"/>
  <c r="S294" i="89"/>
  <c r="T294" i="89" s="1"/>
  <c r="P294" i="89"/>
  <c r="S262" i="89"/>
  <c r="T262" i="89" s="1"/>
  <c r="P262" i="89"/>
  <c r="P150" i="89"/>
  <c r="S150" i="89"/>
  <c r="T150" i="89" s="1"/>
  <c r="P22" i="89"/>
  <c r="S22" i="89"/>
  <c r="T22" i="89" s="1"/>
  <c r="P114" i="89"/>
  <c r="S114" i="89"/>
  <c r="T114" i="89" s="1"/>
  <c r="S728" i="89"/>
  <c r="T728" i="89" s="1"/>
  <c r="P728" i="89"/>
  <c r="P676" i="89"/>
  <c r="S676" i="89"/>
  <c r="T676" i="89" s="1"/>
  <c r="P515" i="89"/>
  <c r="S515" i="89"/>
  <c r="T515" i="89" s="1"/>
  <c r="P576" i="89"/>
  <c r="S576" i="89"/>
  <c r="T576" i="89" s="1"/>
  <c r="S648" i="89"/>
  <c r="T648" i="89" s="1"/>
  <c r="P648" i="89"/>
  <c r="P523" i="89"/>
  <c r="S523" i="89"/>
  <c r="T523" i="89" s="1"/>
  <c r="S716" i="89"/>
  <c r="T716" i="89" s="1"/>
  <c r="P716" i="89"/>
  <c r="S410" i="89"/>
  <c r="T410" i="89" s="1"/>
  <c r="P410" i="89"/>
  <c r="S378" i="89"/>
  <c r="T378" i="89" s="1"/>
  <c r="P378" i="89"/>
  <c r="S346" i="89"/>
  <c r="T346" i="89" s="1"/>
  <c r="P346" i="89"/>
  <c r="P322" i="89"/>
  <c r="S322" i="89"/>
  <c r="T322" i="89" s="1"/>
  <c r="P242" i="89"/>
  <c r="S242" i="89"/>
  <c r="T242" i="89" s="1"/>
  <c r="S438" i="89"/>
  <c r="T438" i="89" s="1"/>
  <c r="P438" i="89"/>
  <c r="S406" i="89"/>
  <c r="T406" i="89" s="1"/>
  <c r="P406" i="89"/>
  <c r="S374" i="89"/>
  <c r="T374" i="89" s="1"/>
  <c r="P374" i="89"/>
  <c r="S310" i="89"/>
  <c r="T310" i="89" s="1"/>
  <c r="P310" i="89"/>
  <c r="S218" i="89"/>
  <c r="T218" i="89" s="1"/>
  <c r="T230" i="89" s="1"/>
  <c r="P218" i="89"/>
  <c r="P110" i="89"/>
  <c r="S110" i="89"/>
  <c r="T110" i="89" s="1"/>
  <c r="T182" i="89"/>
  <c r="P106" i="89"/>
  <c r="S106" i="89"/>
  <c r="T106" i="89" s="1"/>
  <c r="S744" i="89"/>
  <c r="T744" i="89" s="1"/>
  <c r="P744" i="89"/>
  <c r="S696" i="89"/>
  <c r="T696" i="89" s="1"/>
  <c r="P696" i="89"/>
  <c r="P519" i="89"/>
  <c r="S519" i="89"/>
  <c r="T519" i="89" s="1"/>
  <c r="S720" i="89"/>
  <c r="T720" i="89" s="1"/>
  <c r="P720" i="89"/>
  <c r="S688" i="89"/>
  <c r="T688" i="89" s="1"/>
  <c r="P688" i="89"/>
  <c r="P503" i="89"/>
  <c r="S503" i="89"/>
  <c r="T503" i="89" s="1"/>
  <c r="P499" i="89"/>
  <c r="S499" i="89"/>
  <c r="T499" i="89" s="1"/>
  <c r="P527" i="89"/>
  <c r="S527" i="89"/>
  <c r="T527" i="89" s="1"/>
  <c r="S624" i="89"/>
  <c r="T624" i="89" s="1"/>
  <c r="P624" i="89"/>
  <c r="S644" i="89"/>
  <c r="T644" i="89" s="1"/>
  <c r="P644" i="89"/>
  <c r="P555" i="89"/>
  <c r="S555" i="89"/>
  <c r="T555" i="89" s="1"/>
  <c r="P491" i="89"/>
  <c r="S491" i="89"/>
  <c r="T491" i="89" s="1"/>
  <c r="S402" i="89"/>
  <c r="T402" i="89" s="1"/>
  <c r="P402" i="89"/>
  <c r="S370" i="89"/>
  <c r="T370" i="89" s="1"/>
  <c r="P370" i="89"/>
  <c r="P334" i="89"/>
  <c r="S334" i="89"/>
  <c r="T334" i="89" s="1"/>
  <c r="P318" i="89"/>
  <c r="S318" i="89"/>
  <c r="T318" i="89" s="1"/>
  <c r="S430" i="89"/>
  <c r="T430" i="89" s="1"/>
  <c r="P430" i="89"/>
  <c r="S398" i="89"/>
  <c r="T398" i="89" s="1"/>
  <c r="P398" i="89"/>
  <c r="S366" i="89"/>
  <c r="T366" i="89" s="1"/>
  <c r="P366" i="89"/>
  <c r="P102" i="89"/>
  <c r="S102" i="89"/>
  <c r="T102" i="89" s="1"/>
  <c r="P154" i="89"/>
  <c r="S154" i="89"/>
  <c r="T154" i="89" s="1"/>
  <c r="P98" i="89"/>
  <c r="S98" i="89"/>
  <c r="T98" i="89" s="1"/>
  <c r="S712" i="89"/>
  <c r="T712" i="89" s="1"/>
  <c r="P712" i="89"/>
  <c r="P486" i="89"/>
  <c r="S486" i="89"/>
  <c r="T486" i="89" s="1"/>
  <c r="P511" i="89"/>
  <c r="S511" i="89"/>
  <c r="T511" i="89" s="1"/>
  <c r="S700" i="89"/>
  <c r="T700" i="89" s="1"/>
  <c r="P700" i="89"/>
  <c r="P559" i="89"/>
  <c r="S559" i="89"/>
  <c r="T559" i="89" s="1"/>
  <c r="P507" i="89"/>
  <c r="S507" i="89"/>
  <c r="T507" i="89" s="1"/>
  <c r="S656" i="89"/>
  <c r="T656" i="89" s="1"/>
  <c r="P656" i="89"/>
  <c r="P543" i="89"/>
  <c r="S543" i="89"/>
  <c r="T543" i="89" s="1"/>
  <c r="S426" i="89"/>
  <c r="T426" i="89" s="1"/>
  <c r="P426" i="89"/>
  <c r="S394" i="89"/>
  <c r="T394" i="89" s="1"/>
  <c r="P394" i="89"/>
  <c r="S362" i="89"/>
  <c r="T362" i="89" s="1"/>
  <c r="P362" i="89"/>
  <c r="P330" i="89"/>
  <c r="S330" i="89"/>
  <c r="T330" i="89" s="1"/>
  <c r="P314" i="89"/>
  <c r="S314" i="89"/>
  <c r="T314" i="89" s="1"/>
  <c r="S482" i="89"/>
  <c r="T482" i="89" s="1"/>
  <c r="P482" i="89"/>
  <c r="S422" i="89"/>
  <c r="T422" i="89" s="1"/>
  <c r="P422" i="89"/>
  <c r="S390" i="89"/>
  <c r="T390" i="89" s="1"/>
  <c r="P390" i="89"/>
  <c r="S358" i="89"/>
  <c r="T358" i="89" s="1"/>
  <c r="P358" i="89"/>
  <c r="S278" i="89"/>
  <c r="T278" i="89" s="1"/>
  <c r="P278" i="89"/>
  <c r="S214" i="89"/>
  <c r="T214" i="89" s="1"/>
  <c r="P214" i="89"/>
  <c r="P94" i="89"/>
  <c r="S94" i="89"/>
  <c r="T94" i="89" s="1"/>
  <c r="T138" i="89"/>
  <c r="P146" i="89"/>
  <c r="S146" i="89"/>
  <c r="T146" i="89" s="1"/>
  <c r="P90" i="89"/>
  <c r="S90" i="89"/>
  <c r="T90" i="89" s="1"/>
  <c r="S18" i="88"/>
  <c r="S640" i="88" s="1"/>
  <c r="T640" i="88" s="1"/>
  <c r="R15" i="88"/>
  <c r="O747" i="88"/>
  <c r="O746" i="88"/>
  <c r="O745" i="88"/>
  <c r="O744" i="88"/>
  <c r="J744" i="88"/>
  <c r="H744" i="88"/>
  <c r="O743" i="88"/>
  <c r="O742" i="88"/>
  <c r="O741" i="88"/>
  <c r="O740" i="88"/>
  <c r="J740" i="88"/>
  <c r="H740" i="88"/>
  <c r="O739" i="88"/>
  <c r="O738" i="88"/>
  <c r="O737" i="88"/>
  <c r="O736" i="88"/>
  <c r="J736" i="88"/>
  <c r="H736" i="88"/>
  <c r="O735" i="88"/>
  <c r="O734" i="88"/>
  <c r="O733" i="88"/>
  <c r="O732" i="88"/>
  <c r="J732" i="88"/>
  <c r="H732" i="88"/>
  <c r="O731" i="88"/>
  <c r="O730" i="88"/>
  <c r="O729" i="88"/>
  <c r="O728" i="88"/>
  <c r="J728" i="88"/>
  <c r="H728" i="88"/>
  <c r="O727" i="88"/>
  <c r="O726" i="88"/>
  <c r="O725" i="88"/>
  <c r="O724" i="88"/>
  <c r="J724" i="88"/>
  <c r="H724" i="88"/>
  <c r="O723" i="88"/>
  <c r="O722" i="88"/>
  <c r="O721" i="88"/>
  <c r="O720" i="88"/>
  <c r="J720" i="88"/>
  <c r="H720" i="88"/>
  <c r="O719" i="88"/>
  <c r="O718" i="88"/>
  <c r="O717" i="88"/>
  <c r="O716" i="88"/>
  <c r="J716" i="88"/>
  <c r="H716" i="88"/>
  <c r="O715" i="88"/>
  <c r="O714" i="88"/>
  <c r="O713" i="88"/>
  <c r="O712" i="88"/>
  <c r="J712" i="88"/>
  <c r="H712" i="88"/>
  <c r="O711" i="88"/>
  <c r="O710" i="88"/>
  <c r="O709" i="88"/>
  <c r="O708" i="88"/>
  <c r="J708" i="88"/>
  <c r="H708" i="88"/>
  <c r="O707" i="88"/>
  <c r="O706" i="88"/>
  <c r="O705" i="88"/>
  <c r="O704" i="88"/>
  <c r="J704" i="88"/>
  <c r="H704" i="88"/>
  <c r="O703" i="88"/>
  <c r="O702" i="88"/>
  <c r="O701" i="88"/>
  <c r="O700" i="88"/>
  <c r="J700" i="88"/>
  <c r="H700" i="88"/>
  <c r="O699" i="88"/>
  <c r="O698" i="88"/>
  <c r="O697" i="88"/>
  <c r="O696" i="88"/>
  <c r="J696" i="88"/>
  <c r="H696" i="88"/>
  <c r="O695" i="88"/>
  <c r="O694" i="88"/>
  <c r="O693" i="88"/>
  <c r="O692" i="88"/>
  <c r="J692" i="88"/>
  <c r="H692" i="88"/>
  <c r="O691" i="88"/>
  <c r="O690" i="88"/>
  <c r="O689" i="88"/>
  <c r="O688" i="88"/>
  <c r="J688" i="88"/>
  <c r="H688" i="88"/>
  <c r="O687" i="88"/>
  <c r="O686" i="88"/>
  <c r="O685" i="88"/>
  <c r="O684" i="88"/>
  <c r="J684" i="88"/>
  <c r="H684" i="88"/>
  <c r="O683" i="88"/>
  <c r="O682" i="88"/>
  <c r="O681" i="88"/>
  <c r="O680" i="88"/>
  <c r="J680" i="88"/>
  <c r="H680" i="88"/>
  <c r="O679" i="88"/>
  <c r="O678" i="88"/>
  <c r="O677" i="88"/>
  <c r="O676" i="88"/>
  <c r="J676" i="88"/>
  <c r="H676" i="88"/>
  <c r="O667" i="88"/>
  <c r="O666" i="88"/>
  <c r="O665" i="88"/>
  <c r="O664" i="88"/>
  <c r="J664" i="88"/>
  <c r="H664" i="88"/>
  <c r="O663" i="88"/>
  <c r="O662" i="88"/>
  <c r="O661" i="88"/>
  <c r="O660" i="88"/>
  <c r="J660" i="88"/>
  <c r="H660" i="88"/>
  <c r="O659" i="88"/>
  <c r="O658" i="88"/>
  <c r="O657" i="88"/>
  <c r="O656" i="88"/>
  <c r="J656" i="88"/>
  <c r="H656" i="88"/>
  <c r="O655" i="88"/>
  <c r="O654" i="88"/>
  <c r="O653" i="88"/>
  <c r="O652" i="88"/>
  <c r="J652" i="88"/>
  <c r="H652" i="88"/>
  <c r="O651" i="88"/>
  <c r="O650" i="88"/>
  <c r="O649" i="88"/>
  <c r="O648" i="88"/>
  <c r="J648" i="88"/>
  <c r="H648" i="88"/>
  <c r="O647" i="88"/>
  <c r="O646" i="88"/>
  <c r="O645" i="88"/>
  <c r="O644" i="88"/>
  <c r="J644" i="88"/>
  <c r="H644" i="88"/>
  <c r="O631" i="88"/>
  <c r="O630" i="88"/>
  <c r="O629" i="88"/>
  <c r="O628" i="88"/>
  <c r="J628" i="88"/>
  <c r="H628" i="88"/>
  <c r="O627" i="88"/>
  <c r="O626" i="88"/>
  <c r="O625" i="88"/>
  <c r="O624" i="88"/>
  <c r="J624" i="88"/>
  <c r="H624" i="88"/>
  <c r="O615" i="88"/>
  <c r="O614" i="88"/>
  <c r="O613" i="88"/>
  <c r="O612" i="88"/>
  <c r="J612" i="88"/>
  <c r="H612" i="88"/>
  <c r="O611" i="88"/>
  <c r="O610" i="88"/>
  <c r="O609" i="88"/>
  <c r="O608" i="88"/>
  <c r="J608" i="88"/>
  <c r="H608" i="88"/>
  <c r="O607" i="88"/>
  <c r="O606" i="88"/>
  <c r="O605" i="88"/>
  <c r="O604" i="88"/>
  <c r="J604" i="88"/>
  <c r="H604" i="88"/>
  <c r="O603" i="88"/>
  <c r="O602" i="88"/>
  <c r="O601" i="88"/>
  <c r="O600" i="88"/>
  <c r="J600" i="88"/>
  <c r="H600" i="88"/>
  <c r="O599" i="88"/>
  <c r="O598" i="88"/>
  <c r="O597" i="88"/>
  <c r="O596" i="88"/>
  <c r="J596" i="88"/>
  <c r="H596" i="88"/>
  <c r="O595" i="88"/>
  <c r="O594" i="88"/>
  <c r="O593" i="88"/>
  <c r="O592" i="88"/>
  <c r="J592" i="88"/>
  <c r="H592" i="88"/>
  <c r="O591" i="88"/>
  <c r="O590" i="88"/>
  <c r="O589" i="88"/>
  <c r="O588" i="88"/>
  <c r="J588" i="88"/>
  <c r="H588" i="88"/>
  <c r="O587" i="88"/>
  <c r="O586" i="88"/>
  <c r="O585" i="88"/>
  <c r="O584" i="88"/>
  <c r="J584" i="88"/>
  <c r="H584" i="88"/>
  <c r="O583" i="88"/>
  <c r="O582" i="88"/>
  <c r="O581" i="88"/>
  <c r="O580" i="88"/>
  <c r="J580" i="88"/>
  <c r="H580" i="88"/>
  <c r="O579" i="88"/>
  <c r="O578" i="88"/>
  <c r="O577" i="88"/>
  <c r="O576" i="88"/>
  <c r="J576" i="88"/>
  <c r="H576" i="88"/>
  <c r="O575" i="88"/>
  <c r="O574" i="88"/>
  <c r="O573" i="88"/>
  <c r="O572" i="88"/>
  <c r="O571" i="88"/>
  <c r="J571" i="88"/>
  <c r="H571" i="88"/>
  <c r="O570" i="88"/>
  <c r="O569" i="88"/>
  <c r="O568" i="88"/>
  <c r="O567" i="88"/>
  <c r="J567" i="88"/>
  <c r="H567" i="88"/>
  <c r="O566" i="88"/>
  <c r="O565" i="88"/>
  <c r="O564" i="88"/>
  <c r="O563" i="88"/>
  <c r="J563" i="88"/>
  <c r="H563" i="88"/>
  <c r="O562" i="88"/>
  <c r="O561" i="88"/>
  <c r="O560" i="88"/>
  <c r="O559" i="88"/>
  <c r="J559" i="88"/>
  <c r="H559" i="88"/>
  <c r="O558" i="88"/>
  <c r="O557" i="88"/>
  <c r="O556" i="88"/>
  <c r="O555" i="88"/>
  <c r="J555" i="88"/>
  <c r="H555" i="88"/>
  <c r="O554" i="88"/>
  <c r="O553" i="88"/>
  <c r="O552" i="88"/>
  <c r="O551" i="88"/>
  <c r="J551" i="88"/>
  <c r="H551" i="88"/>
  <c r="O550" i="88"/>
  <c r="O549" i="88"/>
  <c r="O548" i="88"/>
  <c r="O547" i="88"/>
  <c r="J547" i="88"/>
  <c r="H547" i="88"/>
  <c r="O546" i="88"/>
  <c r="O545" i="88"/>
  <c r="O544" i="88"/>
  <c r="O543" i="88"/>
  <c r="J543" i="88"/>
  <c r="H543" i="88"/>
  <c r="O542" i="88"/>
  <c r="O541" i="88"/>
  <c r="O540" i="88"/>
  <c r="O539" i="88"/>
  <c r="J539" i="88"/>
  <c r="H539" i="88"/>
  <c r="O530" i="88"/>
  <c r="O529" i="88"/>
  <c r="O528" i="88"/>
  <c r="O527" i="88"/>
  <c r="J527" i="88"/>
  <c r="H527" i="88"/>
  <c r="O526" i="88"/>
  <c r="O525" i="88"/>
  <c r="O524" i="88"/>
  <c r="O523" i="88"/>
  <c r="J523" i="88"/>
  <c r="H523" i="88"/>
  <c r="O522" i="88"/>
  <c r="O521" i="88"/>
  <c r="O520" i="88"/>
  <c r="O519" i="88"/>
  <c r="J519" i="88"/>
  <c r="H519" i="88"/>
  <c r="O518" i="88"/>
  <c r="O517" i="88"/>
  <c r="O516" i="88"/>
  <c r="O515" i="88"/>
  <c r="J515" i="88"/>
  <c r="H515" i="88"/>
  <c r="O514" i="88"/>
  <c r="O513" i="88"/>
  <c r="O512" i="88"/>
  <c r="O511" i="88"/>
  <c r="J511" i="88"/>
  <c r="H511" i="88"/>
  <c r="O510" i="88"/>
  <c r="O509" i="88"/>
  <c r="O508" i="88"/>
  <c r="O507" i="88"/>
  <c r="J507" i="88"/>
  <c r="H507" i="88"/>
  <c r="O506" i="88"/>
  <c r="O505" i="88"/>
  <c r="O504" i="88"/>
  <c r="O503" i="88"/>
  <c r="J503" i="88"/>
  <c r="H503" i="88"/>
  <c r="O502" i="88"/>
  <c r="O501" i="88"/>
  <c r="O500" i="88"/>
  <c r="O499" i="88"/>
  <c r="J499" i="88"/>
  <c r="H499" i="88"/>
  <c r="O498" i="88"/>
  <c r="O497" i="88"/>
  <c r="O496" i="88"/>
  <c r="O495" i="88"/>
  <c r="J495" i="88"/>
  <c r="H495" i="88"/>
  <c r="O494" i="88"/>
  <c r="O493" i="88"/>
  <c r="O492" i="88"/>
  <c r="O491" i="88"/>
  <c r="J491" i="88"/>
  <c r="H491" i="88"/>
  <c r="O490" i="88"/>
  <c r="O489" i="88"/>
  <c r="O488" i="88"/>
  <c r="O487" i="88"/>
  <c r="O486" i="88"/>
  <c r="J486" i="88"/>
  <c r="H486" i="88"/>
  <c r="O485" i="88"/>
  <c r="O484" i="88"/>
  <c r="O483" i="88"/>
  <c r="O482" i="88"/>
  <c r="J482" i="88"/>
  <c r="H482" i="88"/>
  <c r="O481" i="88"/>
  <c r="O480" i="88"/>
  <c r="O479" i="88"/>
  <c r="O478" i="88"/>
  <c r="J478" i="88"/>
  <c r="H478" i="88"/>
  <c r="O477" i="88"/>
  <c r="O476" i="88"/>
  <c r="O475" i="88"/>
  <c r="O474" i="88"/>
  <c r="J474" i="88"/>
  <c r="H474" i="88"/>
  <c r="O473" i="88"/>
  <c r="O472" i="88"/>
  <c r="O471" i="88"/>
  <c r="O470" i="88"/>
  <c r="J470" i="88"/>
  <c r="H470" i="88"/>
  <c r="O469" i="88"/>
  <c r="O468" i="88"/>
  <c r="O467" i="88"/>
  <c r="O466" i="88"/>
  <c r="J466" i="88"/>
  <c r="H466" i="88"/>
  <c r="O465" i="88"/>
  <c r="O464" i="88"/>
  <c r="O463" i="88"/>
  <c r="O462" i="88"/>
  <c r="J462" i="88"/>
  <c r="H462" i="88"/>
  <c r="O461" i="88"/>
  <c r="O460" i="88"/>
  <c r="O459" i="88"/>
  <c r="O458" i="88"/>
  <c r="J458" i="88"/>
  <c r="H458" i="88"/>
  <c r="O457" i="88"/>
  <c r="O456" i="88"/>
  <c r="O455" i="88"/>
  <c r="O454" i="88"/>
  <c r="J454" i="88"/>
  <c r="H454" i="88"/>
  <c r="O445" i="88"/>
  <c r="O444" i="88"/>
  <c r="O443" i="88"/>
  <c r="O442" i="88"/>
  <c r="J442" i="88"/>
  <c r="H442" i="88"/>
  <c r="O441" i="88"/>
  <c r="O440" i="88"/>
  <c r="O439" i="88"/>
  <c r="O438" i="88"/>
  <c r="J438" i="88"/>
  <c r="H438" i="88"/>
  <c r="O437" i="88"/>
  <c r="O436" i="88"/>
  <c r="O435" i="88"/>
  <c r="O434" i="88"/>
  <c r="J434" i="88"/>
  <c r="H434" i="88"/>
  <c r="O433" i="88"/>
  <c r="O432" i="88"/>
  <c r="O431" i="88"/>
  <c r="O430" i="88"/>
  <c r="J430" i="88"/>
  <c r="H430" i="88"/>
  <c r="O429" i="88"/>
  <c r="O428" i="88"/>
  <c r="O427" i="88"/>
  <c r="O426" i="88"/>
  <c r="J426" i="88"/>
  <c r="H426" i="88"/>
  <c r="O425" i="88"/>
  <c r="O424" i="88"/>
  <c r="O423" i="88"/>
  <c r="O422" i="88"/>
  <c r="J422" i="88"/>
  <c r="H422" i="88"/>
  <c r="O421" i="88"/>
  <c r="O420" i="88"/>
  <c r="O419" i="88"/>
  <c r="O418" i="88"/>
  <c r="J418" i="88"/>
  <c r="H418" i="88"/>
  <c r="O417" i="88"/>
  <c r="O416" i="88"/>
  <c r="O415" i="88"/>
  <c r="O414" i="88"/>
  <c r="J414" i="88"/>
  <c r="H414" i="88"/>
  <c r="O413" i="88"/>
  <c r="O412" i="88"/>
  <c r="O411" i="88"/>
  <c r="O410" i="88"/>
  <c r="J410" i="88"/>
  <c r="H410" i="88"/>
  <c r="O409" i="88"/>
  <c r="O408" i="88"/>
  <c r="O407" i="88"/>
  <c r="O406" i="88"/>
  <c r="J406" i="88"/>
  <c r="H406" i="88"/>
  <c r="O405" i="88"/>
  <c r="O404" i="88"/>
  <c r="O403" i="88"/>
  <c r="O402" i="88"/>
  <c r="J402" i="88"/>
  <c r="H402" i="88"/>
  <c r="O401" i="88"/>
  <c r="O400" i="88"/>
  <c r="O399" i="88"/>
  <c r="O398" i="88"/>
  <c r="J398" i="88"/>
  <c r="H398" i="88"/>
  <c r="O397" i="88"/>
  <c r="O396" i="88"/>
  <c r="O395" i="88"/>
  <c r="O394" i="88"/>
  <c r="J394" i="88"/>
  <c r="H394" i="88"/>
  <c r="O393" i="88"/>
  <c r="O392" i="88"/>
  <c r="O391" i="88"/>
  <c r="O390" i="88"/>
  <c r="J390" i="88"/>
  <c r="H390" i="88"/>
  <c r="O389" i="88"/>
  <c r="O388" i="88"/>
  <c r="O387" i="88"/>
  <c r="O386" i="88"/>
  <c r="J386" i="88"/>
  <c r="H386" i="88"/>
  <c r="O385" i="88"/>
  <c r="O384" i="88"/>
  <c r="O383" i="88"/>
  <c r="O382" i="88"/>
  <c r="J382" i="88"/>
  <c r="H382" i="88"/>
  <c r="O381" i="88"/>
  <c r="O380" i="88"/>
  <c r="O379" i="88"/>
  <c r="O378" i="88"/>
  <c r="J378" i="88"/>
  <c r="H378" i="88"/>
  <c r="O377" i="88"/>
  <c r="O376" i="88"/>
  <c r="O375" i="88"/>
  <c r="O374" i="88"/>
  <c r="J374" i="88"/>
  <c r="H374" i="88"/>
  <c r="O373" i="88"/>
  <c r="O372" i="88"/>
  <c r="O371" i="88"/>
  <c r="O370" i="88"/>
  <c r="J370" i="88"/>
  <c r="H370" i="88"/>
  <c r="O369" i="88"/>
  <c r="O368" i="88"/>
  <c r="O367" i="88"/>
  <c r="O366" i="88"/>
  <c r="J366" i="88"/>
  <c r="H366" i="88"/>
  <c r="O365" i="88"/>
  <c r="O364" i="88"/>
  <c r="O363" i="88"/>
  <c r="O362" i="88"/>
  <c r="J362" i="88"/>
  <c r="H362" i="88"/>
  <c r="O361" i="88"/>
  <c r="O360" i="88"/>
  <c r="O359" i="88"/>
  <c r="O358" i="88"/>
  <c r="J358" i="88"/>
  <c r="H358" i="88"/>
  <c r="O357" i="88"/>
  <c r="O356" i="88"/>
  <c r="O355" i="88"/>
  <c r="O354" i="88"/>
  <c r="J354" i="88"/>
  <c r="H354" i="88"/>
  <c r="O353" i="88"/>
  <c r="O352" i="88"/>
  <c r="O351" i="88"/>
  <c r="O350" i="88"/>
  <c r="J350" i="88"/>
  <c r="H350" i="88"/>
  <c r="O349" i="88"/>
  <c r="O348" i="88"/>
  <c r="O347" i="88"/>
  <c r="O346" i="88"/>
  <c r="J346" i="88"/>
  <c r="H346" i="88"/>
  <c r="O337" i="88"/>
  <c r="O336" i="88"/>
  <c r="O335" i="88"/>
  <c r="O334" i="88"/>
  <c r="J334" i="88"/>
  <c r="H334" i="88"/>
  <c r="O333" i="88"/>
  <c r="O332" i="88"/>
  <c r="O331" i="88"/>
  <c r="O330" i="88"/>
  <c r="J330" i="88"/>
  <c r="H330" i="88"/>
  <c r="O329" i="88"/>
  <c r="O328" i="88"/>
  <c r="O327" i="88"/>
  <c r="O326" i="88"/>
  <c r="J326" i="88"/>
  <c r="H326" i="88"/>
  <c r="O325" i="88"/>
  <c r="O324" i="88"/>
  <c r="O323" i="88"/>
  <c r="O322" i="88"/>
  <c r="J322" i="88"/>
  <c r="H322" i="88"/>
  <c r="O321" i="88"/>
  <c r="O320" i="88"/>
  <c r="O319" i="88"/>
  <c r="O318" i="88"/>
  <c r="J318" i="88"/>
  <c r="H318" i="88"/>
  <c r="O317" i="88"/>
  <c r="O316" i="88"/>
  <c r="O315" i="88"/>
  <c r="O314" i="88"/>
  <c r="J314" i="88"/>
  <c r="H314" i="88"/>
  <c r="O313" i="88"/>
  <c r="O312" i="88"/>
  <c r="O311" i="88"/>
  <c r="O310" i="88"/>
  <c r="J310" i="88"/>
  <c r="H310" i="88"/>
  <c r="O309" i="88"/>
  <c r="O308" i="88"/>
  <c r="O307" i="88"/>
  <c r="O306" i="88"/>
  <c r="J306" i="88"/>
  <c r="H306" i="88"/>
  <c r="O305" i="88"/>
  <c r="O304" i="88"/>
  <c r="O303" i="88"/>
  <c r="O302" i="88"/>
  <c r="J302" i="88"/>
  <c r="H302" i="88"/>
  <c r="O301" i="88"/>
  <c r="O300" i="88"/>
  <c r="O299" i="88"/>
  <c r="O298" i="88"/>
  <c r="J298" i="88"/>
  <c r="H298" i="88"/>
  <c r="O297" i="88"/>
  <c r="O296" i="88"/>
  <c r="O295" i="88"/>
  <c r="O294" i="88"/>
  <c r="J294" i="88"/>
  <c r="H294" i="88"/>
  <c r="O293" i="88"/>
  <c r="O292" i="88"/>
  <c r="O291" i="88"/>
  <c r="O290" i="88"/>
  <c r="J290" i="88"/>
  <c r="H290" i="88"/>
  <c r="O289" i="88"/>
  <c r="O288" i="88"/>
  <c r="O287" i="88"/>
  <c r="O286" i="88"/>
  <c r="J286" i="88"/>
  <c r="H286" i="88"/>
  <c r="O281" i="88"/>
  <c r="O280" i="88"/>
  <c r="O279" i="88"/>
  <c r="O278" i="88"/>
  <c r="J278" i="88"/>
  <c r="H278" i="88"/>
  <c r="O277" i="88"/>
  <c r="O276" i="88"/>
  <c r="O275" i="88"/>
  <c r="O274" i="88"/>
  <c r="J274" i="88"/>
  <c r="H274" i="88"/>
  <c r="O273" i="88"/>
  <c r="O272" i="88"/>
  <c r="O271" i="88"/>
  <c r="O270" i="88"/>
  <c r="J270" i="88"/>
  <c r="H270" i="88"/>
  <c r="O269" i="88"/>
  <c r="O268" i="88"/>
  <c r="O267" i="88"/>
  <c r="O266" i="88"/>
  <c r="J266" i="88"/>
  <c r="H266" i="88"/>
  <c r="O265" i="88"/>
  <c r="O264" i="88"/>
  <c r="O263" i="88"/>
  <c r="O262" i="88"/>
  <c r="J262" i="88"/>
  <c r="H262" i="88"/>
  <c r="O253" i="88"/>
  <c r="O252" i="88"/>
  <c r="O251" i="88"/>
  <c r="O250" i="88"/>
  <c r="J250" i="88"/>
  <c r="H250" i="88"/>
  <c r="O249" i="88"/>
  <c r="O248" i="88"/>
  <c r="O247" i="88"/>
  <c r="O246" i="88"/>
  <c r="J246" i="88"/>
  <c r="H246" i="88"/>
  <c r="O245" i="88"/>
  <c r="O244" i="88"/>
  <c r="O243" i="88"/>
  <c r="O242" i="88"/>
  <c r="J242" i="88"/>
  <c r="H242" i="88"/>
  <c r="O241" i="88"/>
  <c r="O240" i="88"/>
  <c r="O239" i="88"/>
  <c r="O238" i="88"/>
  <c r="J238" i="88"/>
  <c r="H238" i="88"/>
  <c r="O229" i="88"/>
  <c r="O228" i="88"/>
  <c r="O227" i="88"/>
  <c r="O226" i="88"/>
  <c r="J226" i="88"/>
  <c r="H226" i="88"/>
  <c r="O225" i="88"/>
  <c r="O224" i="88"/>
  <c r="O223" i="88"/>
  <c r="O222" i="88"/>
  <c r="J222" i="88"/>
  <c r="H222" i="88"/>
  <c r="O221" i="88"/>
  <c r="O220" i="88"/>
  <c r="O219" i="88"/>
  <c r="O218" i="88"/>
  <c r="J218" i="88"/>
  <c r="H218" i="88"/>
  <c r="O217" i="88"/>
  <c r="O216" i="88"/>
  <c r="O215" i="88"/>
  <c r="O214" i="88"/>
  <c r="J214" i="88"/>
  <c r="H214" i="88"/>
  <c r="O205" i="88"/>
  <c r="O204" i="88"/>
  <c r="O203" i="88"/>
  <c r="O202" i="88"/>
  <c r="J202" i="88"/>
  <c r="H202" i="88"/>
  <c r="O201" i="88"/>
  <c r="O200" i="88"/>
  <c r="O199" i="88"/>
  <c r="O198" i="88"/>
  <c r="J198" i="88"/>
  <c r="H198" i="88"/>
  <c r="O197" i="88"/>
  <c r="O196" i="88"/>
  <c r="O195" i="88"/>
  <c r="O194" i="88"/>
  <c r="J194" i="88"/>
  <c r="H194" i="88"/>
  <c r="O193" i="88"/>
  <c r="O192" i="88"/>
  <c r="O191" i="88"/>
  <c r="O190" i="88"/>
  <c r="J190" i="88"/>
  <c r="H190" i="88"/>
  <c r="O181" i="88"/>
  <c r="O180" i="88"/>
  <c r="O179" i="88"/>
  <c r="O178" i="88"/>
  <c r="J178" i="88"/>
  <c r="H178" i="88"/>
  <c r="O177" i="88"/>
  <c r="O176" i="88"/>
  <c r="O175" i="88"/>
  <c r="O174" i="88"/>
  <c r="J174" i="88"/>
  <c r="H174" i="88"/>
  <c r="O173" i="88"/>
  <c r="O172" i="88"/>
  <c r="O171" i="88"/>
  <c r="O170" i="88"/>
  <c r="J170" i="88"/>
  <c r="H170" i="88"/>
  <c r="O169" i="88"/>
  <c r="O168" i="88"/>
  <c r="O167" i="88"/>
  <c r="O166" i="88"/>
  <c r="J166" i="88"/>
  <c r="H166" i="88"/>
  <c r="O157" i="88"/>
  <c r="O156" i="88"/>
  <c r="O155" i="88"/>
  <c r="O154" i="88"/>
  <c r="J154" i="88"/>
  <c r="H154" i="88"/>
  <c r="O153" i="88"/>
  <c r="O152" i="88"/>
  <c r="O151" i="88"/>
  <c r="O150" i="88"/>
  <c r="J150" i="88"/>
  <c r="H150" i="88"/>
  <c r="O149" i="88"/>
  <c r="O148" i="88"/>
  <c r="O147" i="88"/>
  <c r="O146" i="88"/>
  <c r="J146" i="88"/>
  <c r="H146" i="88"/>
  <c r="O137" i="88"/>
  <c r="O136" i="88"/>
  <c r="O135" i="88"/>
  <c r="O134" i="88"/>
  <c r="J134" i="88"/>
  <c r="H134" i="88"/>
  <c r="O133" i="88"/>
  <c r="O132" i="88"/>
  <c r="O131" i="88"/>
  <c r="O130" i="88"/>
  <c r="J130" i="88"/>
  <c r="H130" i="88"/>
  <c r="O129" i="88"/>
  <c r="O128" i="88"/>
  <c r="O127" i="88"/>
  <c r="O126" i="88"/>
  <c r="J126" i="88"/>
  <c r="H126" i="88"/>
  <c r="O117" i="88"/>
  <c r="O116" i="88"/>
  <c r="O115" i="88"/>
  <c r="O114" i="88"/>
  <c r="J114" i="88"/>
  <c r="H114" i="88"/>
  <c r="O113" i="88"/>
  <c r="O112" i="88"/>
  <c r="O111" i="88"/>
  <c r="O110" i="88"/>
  <c r="J110" i="88"/>
  <c r="H110" i="88"/>
  <c r="O109" i="88"/>
  <c r="O108" i="88"/>
  <c r="O107" i="88"/>
  <c r="O106" i="88"/>
  <c r="J106" i="88"/>
  <c r="H106" i="88"/>
  <c r="O105" i="88"/>
  <c r="O104" i="88"/>
  <c r="O103" i="88"/>
  <c r="O102" i="88"/>
  <c r="J102" i="88"/>
  <c r="H102" i="88"/>
  <c r="O101" i="88"/>
  <c r="O100" i="88"/>
  <c r="O99" i="88"/>
  <c r="O98" i="88"/>
  <c r="J98" i="88"/>
  <c r="H98" i="88"/>
  <c r="O97" i="88"/>
  <c r="O96" i="88"/>
  <c r="O95" i="88"/>
  <c r="O94" i="88"/>
  <c r="J94" i="88"/>
  <c r="H94" i="88"/>
  <c r="O93" i="88"/>
  <c r="O92" i="88"/>
  <c r="O91" i="88"/>
  <c r="O90" i="88"/>
  <c r="J90" i="88"/>
  <c r="H90" i="88"/>
  <c r="O81" i="88"/>
  <c r="O80" i="88"/>
  <c r="O79" i="88"/>
  <c r="O78" i="88"/>
  <c r="J78" i="88"/>
  <c r="H78" i="88"/>
  <c r="O77" i="88"/>
  <c r="O76" i="88"/>
  <c r="O75" i="88"/>
  <c r="O74" i="88"/>
  <c r="J74" i="88"/>
  <c r="H74" i="88"/>
  <c r="O73" i="88"/>
  <c r="O72" i="88"/>
  <c r="O71" i="88"/>
  <c r="O70" i="88"/>
  <c r="J70" i="88"/>
  <c r="H70" i="88"/>
  <c r="O69" i="88"/>
  <c r="O68" i="88"/>
  <c r="O67" i="88"/>
  <c r="O66" i="88"/>
  <c r="J66" i="88"/>
  <c r="H66" i="88"/>
  <c r="O65" i="88"/>
  <c r="O64" i="88"/>
  <c r="O63" i="88"/>
  <c r="O62" i="88"/>
  <c r="J62" i="88"/>
  <c r="H62" i="88"/>
  <c r="O61" i="88"/>
  <c r="O60" i="88"/>
  <c r="O59" i="88"/>
  <c r="O58" i="88"/>
  <c r="J58" i="88"/>
  <c r="H58" i="88"/>
  <c r="O57" i="88"/>
  <c r="O56" i="88"/>
  <c r="O55" i="88"/>
  <c r="O54" i="88"/>
  <c r="J54" i="88"/>
  <c r="H54" i="88"/>
  <c r="O53" i="88"/>
  <c r="O52" i="88"/>
  <c r="O51" i="88"/>
  <c r="O50" i="88"/>
  <c r="J50" i="88"/>
  <c r="H50" i="88"/>
  <c r="O49" i="88"/>
  <c r="O48" i="88"/>
  <c r="O47" i="88"/>
  <c r="O46" i="88"/>
  <c r="J46" i="88"/>
  <c r="H46" i="88"/>
  <c r="O45" i="88"/>
  <c r="O44" i="88"/>
  <c r="O43" i="88"/>
  <c r="O42" i="88"/>
  <c r="J42" i="88"/>
  <c r="H42" i="88"/>
  <c r="O41" i="88"/>
  <c r="O40" i="88"/>
  <c r="O39" i="88"/>
  <c r="O38" i="88"/>
  <c r="J38" i="88"/>
  <c r="H38" i="88"/>
  <c r="O37" i="88"/>
  <c r="O36" i="88"/>
  <c r="O35" i="88"/>
  <c r="O34" i="88"/>
  <c r="J34" i="88"/>
  <c r="H34" i="88"/>
  <c r="O33" i="88"/>
  <c r="O32" i="88"/>
  <c r="O31" i="88"/>
  <c r="O30" i="88"/>
  <c r="J30" i="88"/>
  <c r="H30" i="88"/>
  <c r="O29" i="88"/>
  <c r="O28" i="88"/>
  <c r="O27" i="88"/>
  <c r="O26" i="88"/>
  <c r="J26" i="88"/>
  <c r="H26" i="88"/>
  <c r="O25" i="88"/>
  <c r="O24" i="88"/>
  <c r="U23" i="88"/>
  <c r="O23" i="88"/>
  <c r="O22" i="88"/>
  <c r="J22" i="88"/>
  <c r="H22" i="88"/>
  <c r="O21" i="88"/>
  <c r="O20" i="88"/>
  <c r="O19" i="88"/>
  <c r="O18" i="88"/>
  <c r="J18" i="88"/>
  <c r="H18" i="88"/>
  <c r="T82" i="89" l="1"/>
  <c r="T206" i="89"/>
  <c r="Q720" i="88"/>
  <c r="R720" i="88" s="1"/>
  <c r="F720" i="88" s="1"/>
  <c r="Q740" i="88"/>
  <c r="R740" i="88" s="1"/>
  <c r="F740" i="88" s="1"/>
  <c r="Q744" i="88"/>
  <c r="R744" i="88" s="1"/>
  <c r="F744" i="88" s="1"/>
  <c r="Q688" i="88"/>
  <c r="R688" i="88" s="1"/>
  <c r="F688" i="88" s="1"/>
  <c r="T616" i="89"/>
  <c r="T118" i="89"/>
  <c r="T158" i="89"/>
  <c r="R282" i="88"/>
  <c r="F282" i="88" s="1"/>
  <c r="P282" i="88" s="1"/>
  <c r="T254" i="89"/>
  <c r="T338" i="89"/>
  <c r="T531" i="89"/>
  <c r="T668" i="89"/>
  <c r="T748" i="89"/>
  <c r="T446" i="89"/>
  <c r="Q656" i="88"/>
  <c r="R656" i="88" s="1"/>
  <c r="F656" i="88" s="1"/>
  <c r="Q696" i="88"/>
  <c r="R696" i="88" s="1"/>
  <c r="F696" i="88" s="1"/>
  <c r="Q704" i="88"/>
  <c r="R704" i="88" s="1"/>
  <c r="F704" i="88" s="1"/>
  <c r="Q652" i="88"/>
  <c r="R652" i="88" s="1"/>
  <c r="F652" i="88" s="1"/>
  <c r="Q712" i="88"/>
  <c r="R712" i="88" s="1"/>
  <c r="F712" i="88" s="1"/>
  <c r="Q708" i="88"/>
  <c r="R708" i="88" s="1"/>
  <c r="F708" i="88" s="1"/>
  <c r="Q386" i="88"/>
  <c r="R386" i="88" s="1"/>
  <c r="F386" i="88" s="1"/>
  <c r="Q728" i="88"/>
  <c r="R728" i="88" s="1"/>
  <c r="Q736" i="88"/>
  <c r="R736" i="88" s="1"/>
  <c r="Q648" i="88"/>
  <c r="R648" i="88" s="1"/>
  <c r="F648" i="88" s="1"/>
  <c r="Q576" i="88"/>
  <c r="R576" i="88" s="1"/>
  <c r="F576" i="88" s="1"/>
  <c r="Q612" i="88"/>
  <c r="R612" i="88" s="1"/>
  <c r="F612" i="88" s="1"/>
  <c r="Q660" i="88"/>
  <c r="R660" i="88" s="1"/>
  <c r="F660" i="88" s="1"/>
  <c r="Q676" i="88"/>
  <c r="R676" i="88" s="1"/>
  <c r="F676" i="88" s="1"/>
  <c r="Q684" i="88"/>
  <c r="R684" i="88" s="1"/>
  <c r="F684" i="88" s="1"/>
  <c r="Q716" i="88"/>
  <c r="R716" i="88" s="1"/>
  <c r="F716" i="88" s="1"/>
  <c r="Q482" i="88"/>
  <c r="R482" i="88" s="1"/>
  <c r="F482" i="88" s="1"/>
  <c r="Q495" i="88"/>
  <c r="Q503" i="88"/>
  <c r="R503" i="88" s="1"/>
  <c r="F503" i="88" s="1"/>
  <c r="Q511" i="88"/>
  <c r="R511" i="88" s="1"/>
  <c r="F511" i="88" s="1"/>
  <c r="Q519" i="88"/>
  <c r="R519" i="88" s="1"/>
  <c r="F519" i="88" s="1"/>
  <c r="Q527" i="88"/>
  <c r="R527" i="88" s="1"/>
  <c r="F527" i="88" s="1"/>
  <c r="Q543" i="88"/>
  <c r="R543" i="88" s="1"/>
  <c r="F543" i="88" s="1"/>
  <c r="Q551" i="88"/>
  <c r="R551" i="88" s="1"/>
  <c r="F551" i="88" s="1"/>
  <c r="Q559" i="88"/>
  <c r="R559" i="88" s="1"/>
  <c r="F559" i="88" s="1"/>
  <c r="Q567" i="88"/>
  <c r="R567" i="88" s="1"/>
  <c r="F567" i="88" s="1"/>
  <c r="Q692" i="88"/>
  <c r="R692" i="88" s="1"/>
  <c r="F692" i="88" s="1"/>
  <c r="Q724" i="88"/>
  <c r="R724" i="88" s="1"/>
  <c r="F724" i="88" s="1"/>
  <c r="F728" i="88"/>
  <c r="Q402" i="88"/>
  <c r="R402" i="88" s="1"/>
  <c r="F402" i="88" s="1"/>
  <c r="Q434" i="88"/>
  <c r="R434" i="88" s="1"/>
  <c r="F434" i="88" s="1"/>
  <c r="Q458" i="88"/>
  <c r="R458" i="88" s="1"/>
  <c r="F458" i="88" s="1"/>
  <c r="Q644" i="88"/>
  <c r="R644" i="88" s="1"/>
  <c r="F644" i="88" s="1"/>
  <c r="Q664" i="88"/>
  <c r="R664" i="88" s="1"/>
  <c r="F664" i="88" s="1"/>
  <c r="Q680" i="88"/>
  <c r="R680" i="88" s="1"/>
  <c r="F680" i="88" s="1"/>
  <c r="Q700" i="88"/>
  <c r="R700" i="88" s="1"/>
  <c r="F700" i="88" s="1"/>
  <c r="Q732" i="88"/>
  <c r="R732" i="88" s="1"/>
  <c r="F732" i="88" s="1"/>
  <c r="F736" i="88"/>
  <c r="Q354" i="88"/>
  <c r="R354" i="88" s="1"/>
  <c r="F354" i="88" s="1"/>
  <c r="Q358" i="88"/>
  <c r="R358" i="88" s="1"/>
  <c r="F358" i="88" s="1"/>
  <c r="Q474" i="88"/>
  <c r="R474" i="88" s="1"/>
  <c r="F474" i="88" s="1"/>
  <c r="Q600" i="88"/>
  <c r="R600" i="88" s="1"/>
  <c r="F600" i="88" s="1"/>
  <c r="Q70" i="88"/>
  <c r="R70" i="88" s="1"/>
  <c r="F70" i="88" s="1"/>
  <c r="Q74" i="88"/>
  <c r="R74" i="88" s="1"/>
  <c r="F74" i="88" s="1"/>
  <c r="Q90" i="88"/>
  <c r="R90" i="88" s="1"/>
  <c r="F90" i="88" s="1"/>
  <c r="Q242" i="88"/>
  <c r="R242" i="88" s="1"/>
  <c r="F242" i="88" s="1"/>
  <c r="Q246" i="88"/>
  <c r="R246" i="88" s="1"/>
  <c r="F246" i="88" s="1"/>
  <c r="Q266" i="88"/>
  <c r="R266" i="88" s="1"/>
  <c r="F266" i="88" s="1"/>
  <c r="R495" i="88"/>
  <c r="F495" i="88" s="1"/>
  <c r="Q22" i="88"/>
  <c r="R22" i="88" s="1"/>
  <c r="F22" i="88" s="1"/>
  <c r="Q306" i="88"/>
  <c r="R306" i="88" s="1"/>
  <c r="F306" i="88" s="1"/>
  <c r="Q134" i="88"/>
  <c r="R134" i="88" s="1"/>
  <c r="F134" i="88" s="1"/>
  <c r="Q150" i="88"/>
  <c r="Q174" i="88"/>
  <c r="R174" i="88" s="1"/>
  <c r="F174" i="88" s="1"/>
  <c r="Q346" i="88"/>
  <c r="R346" i="88" s="1"/>
  <c r="F346" i="88" s="1"/>
  <c r="Q418" i="88"/>
  <c r="R418" i="88" s="1"/>
  <c r="F418" i="88" s="1"/>
  <c r="Q422" i="88"/>
  <c r="R422" i="88" s="1"/>
  <c r="F422" i="88" s="1"/>
  <c r="Q592" i="88"/>
  <c r="R592" i="88" s="1"/>
  <c r="F592" i="88" s="1"/>
  <c r="Q608" i="88"/>
  <c r="R608" i="88" s="1"/>
  <c r="F608" i="88" s="1"/>
  <c r="Q330" i="88"/>
  <c r="R330" i="88" s="1"/>
  <c r="F330" i="88" s="1"/>
  <c r="Q370" i="88"/>
  <c r="R370" i="88" s="1"/>
  <c r="F370" i="88" s="1"/>
  <c r="Q410" i="88"/>
  <c r="R410" i="88" s="1"/>
  <c r="F410" i="88" s="1"/>
  <c r="Q18" i="88"/>
  <c r="R18" i="88" s="1"/>
  <c r="F18" i="88" s="1"/>
  <c r="P18" i="88" s="1"/>
  <c r="Q30" i="88"/>
  <c r="R30" i="88" s="1"/>
  <c r="F30" i="88" s="1"/>
  <c r="Q38" i="88"/>
  <c r="R38" i="88" s="1"/>
  <c r="F38" i="88" s="1"/>
  <c r="Q46" i="88"/>
  <c r="R46" i="88" s="1"/>
  <c r="F46" i="88" s="1"/>
  <c r="Q54" i="88"/>
  <c r="R54" i="88" s="1"/>
  <c r="F54" i="88" s="1"/>
  <c r="Q62" i="88"/>
  <c r="R62" i="88" s="1"/>
  <c r="F62" i="88" s="1"/>
  <c r="Q94" i="88"/>
  <c r="R94" i="88" s="1"/>
  <c r="F94" i="88" s="1"/>
  <c r="Q98" i="88"/>
  <c r="R98" i="88" s="1"/>
  <c r="F98" i="88" s="1"/>
  <c r="Q102" i="88"/>
  <c r="R102" i="88" s="1"/>
  <c r="F102" i="88" s="1"/>
  <c r="Q114" i="88"/>
  <c r="R114" i="88" s="1"/>
  <c r="F114" i="88" s="1"/>
  <c r="Q190" i="88"/>
  <c r="R190" i="88" s="1"/>
  <c r="F190" i="88" s="1"/>
  <c r="Q198" i="88"/>
  <c r="R198" i="88" s="1"/>
  <c r="F198" i="88" s="1"/>
  <c r="Q214" i="88"/>
  <c r="R214" i="88" s="1"/>
  <c r="F214" i="88" s="1"/>
  <c r="Q222" i="88"/>
  <c r="R222" i="88" s="1"/>
  <c r="F222" i="88" s="1"/>
  <c r="Q278" i="88"/>
  <c r="R278" i="88" s="1"/>
  <c r="F278" i="88" s="1"/>
  <c r="Q286" i="88"/>
  <c r="R286" i="88" s="1"/>
  <c r="F286" i="88" s="1"/>
  <c r="Q290" i="88"/>
  <c r="R290" i="88" s="1"/>
  <c r="F290" i="88" s="1"/>
  <c r="Q298" i="88"/>
  <c r="R298" i="88" s="1"/>
  <c r="F298" i="88" s="1"/>
  <c r="Q302" i="88"/>
  <c r="R302" i="88" s="1"/>
  <c r="F302" i="88" s="1"/>
  <c r="Q362" i="88"/>
  <c r="R362" i="88" s="1"/>
  <c r="F362" i="88" s="1"/>
  <c r="Q374" i="88"/>
  <c r="R374" i="88" s="1"/>
  <c r="F374" i="88" s="1"/>
  <c r="Q426" i="88"/>
  <c r="R426" i="88" s="1"/>
  <c r="F426" i="88" s="1"/>
  <c r="Q438" i="88"/>
  <c r="R438" i="88" s="1"/>
  <c r="F438" i="88" s="1"/>
  <c r="Q624" i="88"/>
  <c r="R624" i="88" s="1"/>
  <c r="F624" i="88" s="1"/>
  <c r="Q78" i="88"/>
  <c r="R78" i="88" s="1"/>
  <c r="F78" i="88" s="1"/>
  <c r="Q146" i="88"/>
  <c r="R146" i="88" s="1"/>
  <c r="F146" i="88" s="1"/>
  <c r="Q166" i="88"/>
  <c r="R166" i="88" s="1"/>
  <c r="F166" i="88" s="1"/>
  <c r="Q170" i="88"/>
  <c r="R170" i="88" s="1"/>
  <c r="F170" i="88" s="1"/>
  <c r="Q238" i="88"/>
  <c r="R238" i="88" s="1"/>
  <c r="F238" i="88" s="1"/>
  <c r="Q262" i="88"/>
  <c r="R262" i="88" s="1"/>
  <c r="F262" i="88" s="1"/>
  <c r="Q270" i="88"/>
  <c r="R270" i="88" s="1"/>
  <c r="F270" i="88" s="1"/>
  <c r="Q314" i="88"/>
  <c r="R314" i="88" s="1"/>
  <c r="F314" i="88" s="1"/>
  <c r="Q318" i="88"/>
  <c r="R318" i="88" s="1"/>
  <c r="F318" i="88" s="1"/>
  <c r="Q322" i="88"/>
  <c r="R322" i="88" s="1"/>
  <c r="F322" i="88" s="1"/>
  <c r="Q326" i="88"/>
  <c r="R326" i="88" s="1"/>
  <c r="F326" i="88" s="1"/>
  <c r="Q378" i="88"/>
  <c r="R378" i="88" s="1"/>
  <c r="F378" i="88" s="1"/>
  <c r="Q390" i="88"/>
  <c r="R390" i="88" s="1"/>
  <c r="F390" i="88" s="1"/>
  <c r="Q442" i="88"/>
  <c r="R442" i="88" s="1"/>
  <c r="F442" i="88" s="1"/>
  <c r="Q462" i="88"/>
  <c r="R462" i="88" s="1"/>
  <c r="F462" i="88" s="1"/>
  <c r="Q580" i="88"/>
  <c r="R580" i="88" s="1"/>
  <c r="F580" i="88" s="1"/>
  <c r="Q34" i="88"/>
  <c r="R34" i="88" s="1"/>
  <c r="F34" i="88" s="1"/>
  <c r="Q42" i="88"/>
  <c r="R42" i="88" s="1"/>
  <c r="F42" i="88" s="1"/>
  <c r="Q50" i="88"/>
  <c r="R50" i="88" s="1"/>
  <c r="F50" i="88" s="1"/>
  <c r="Q58" i="88"/>
  <c r="R58" i="88" s="1"/>
  <c r="F58" i="88" s="1"/>
  <c r="Q66" i="88"/>
  <c r="R66" i="88" s="1"/>
  <c r="F66" i="88" s="1"/>
  <c r="Q110" i="88"/>
  <c r="R110" i="88" s="1"/>
  <c r="F110" i="88" s="1"/>
  <c r="Q126" i="88"/>
  <c r="R126" i="88" s="1"/>
  <c r="F126" i="88" s="1"/>
  <c r="Q194" i="88"/>
  <c r="R194" i="88" s="1"/>
  <c r="F194" i="88" s="1"/>
  <c r="Q218" i="88"/>
  <c r="R218" i="88" s="1"/>
  <c r="F218" i="88" s="1"/>
  <c r="Q334" i="88"/>
  <c r="Q394" i="88"/>
  <c r="R394" i="88" s="1"/>
  <c r="F394" i="88" s="1"/>
  <c r="Q406" i="88"/>
  <c r="R406" i="88" s="1"/>
  <c r="F406" i="88" s="1"/>
  <c r="Q466" i="88"/>
  <c r="R466" i="88" s="1"/>
  <c r="F466" i="88" s="1"/>
  <c r="Q478" i="88"/>
  <c r="R478" i="88" s="1"/>
  <c r="F478" i="88" s="1"/>
  <c r="Q584" i="88"/>
  <c r="R584" i="88" s="1"/>
  <c r="F584" i="88" s="1"/>
  <c r="Q596" i="88"/>
  <c r="R596" i="88" s="1"/>
  <c r="F596" i="88" s="1"/>
  <c r="Q26" i="88"/>
  <c r="R26" i="88" s="1"/>
  <c r="F26" i="88" s="1"/>
  <c r="Q106" i="88"/>
  <c r="R106" i="88" s="1"/>
  <c r="F106" i="88" s="1"/>
  <c r="Q154" i="88"/>
  <c r="R154" i="88" s="1"/>
  <c r="F154" i="88" s="1"/>
  <c r="Q202" i="88"/>
  <c r="R202" i="88" s="1"/>
  <c r="F202" i="88" s="1"/>
  <c r="Q250" i="88"/>
  <c r="R250" i="88" s="1"/>
  <c r="F250" i="88" s="1"/>
  <c r="Q294" i="88"/>
  <c r="R294" i="88" s="1"/>
  <c r="F294" i="88" s="1"/>
  <c r="R150" i="88"/>
  <c r="F150" i="88" s="1"/>
  <c r="Q130" i="88"/>
  <c r="R130" i="88" s="1"/>
  <c r="F130" i="88" s="1"/>
  <c r="Q178" i="88"/>
  <c r="R178" i="88" s="1"/>
  <c r="F178" i="88" s="1"/>
  <c r="Q226" i="88"/>
  <c r="R226" i="88" s="1"/>
  <c r="F226" i="88" s="1"/>
  <c r="Q274" i="88"/>
  <c r="R274" i="88" s="1"/>
  <c r="F274" i="88" s="1"/>
  <c r="Q310" i="88"/>
  <c r="R310" i="88" s="1"/>
  <c r="F310" i="88" s="1"/>
  <c r="Q366" i="88"/>
  <c r="R366" i="88" s="1"/>
  <c r="F366" i="88" s="1"/>
  <c r="Q398" i="88"/>
  <c r="R398" i="88" s="1"/>
  <c r="F398" i="88" s="1"/>
  <c r="Q430" i="88"/>
  <c r="R430" i="88" s="1"/>
  <c r="F430" i="88" s="1"/>
  <c r="Q470" i="88"/>
  <c r="R470" i="88" s="1"/>
  <c r="F470" i="88" s="1"/>
  <c r="Q604" i="88"/>
  <c r="R604" i="88" s="1"/>
  <c r="F604" i="88" s="1"/>
  <c r="R334" i="88"/>
  <c r="F334" i="88" s="1"/>
  <c r="Q350" i="88"/>
  <c r="R350" i="88" s="1"/>
  <c r="F350" i="88" s="1"/>
  <c r="Q382" i="88"/>
  <c r="R382" i="88" s="1"/>
  <c r="F382" i="88" s="1"/>
  <c r="Q414" i="88"/>
  <c r="R414" i="88" s="1"/>
  <c r="F414" i="88" s="1"/>
  <c r="Q454" i="88"/>
  <c r="R454" i="88" s="1"/>
  <c r="F454" i="88" s="1"/>
  <c r="Q486" i="88"/>
  <c r="R486" i="88" s="1"/>
  <c r="F486" i="88" s="1"/>
  <c r="Q491" i="88"/>
  <c r="R491" i="88" s="1"/>
  <c r="F491" i="88" s="1"/>
  <c r="Q499" i="88"/>
  <c r="R499" i="88" s="1"/>
  <c r="F499" i="88" s="1"/>
  <c r="Q507" i="88"/>
  <c r="R507" i="88" s="1"/>
  <c r="F507" i="88" s="1"/>
  <c r="Q515" i="88"/>
  <c r="R515" i="88" s="1"/>
  <c r="F515" i="88" s="1"/>
  <c r="Q523" i="88"/>
  <c r="R523" i="88" s="1"/>
  <c r="F523" i="88" s="1"/>
  <c r="Q539" i="88"/>
  <c r="R539" i="88" s="1"/>
  <c r="F539" i="88" s="1"/>
  <c r="Q547" i="88"/>
  <c r="R547" i="88" s="1"/>
  <c r="F547" i="88" s="1"/>
  <c r="Q555" i="88"/>
  <c r="R555" i="88" s="1"/>
  <c r="F555" i="88" s="1"/>
  <c r="Q563" i="88"/>
  <c r="R563" i="88" s="1"/>
  <c r="F563" i="88" s="1"/>
  <c r="Q571" i="88"/>
  <c r="R571" i="88" s="1"/>
  <c r="F571" i="88" s="1"/>
  <c r="Q588" i="88"/>
  <c r="R588" i="88" s="1"/>
  <c r="F588" i="88" s="1"/>
  <c r="Q628" i="88"/>
  <c r="R628" i="88" s="1"/>
  <c r="F628" i="88" s="1"/>
  <c r="S282" i="88" l="1"/>
  <c r="T282" i="88" s="1"/>
  <c r="T757" i="89"/>
  <c r="T450" i="89" s="1"/>
  <c r="P644" i="88"/>
  <c r="S644" i="88"/>
  <c r="T644" i="88" s="1"/>
  <c r="P511" i="88"/>
  <c r="S511" i="88"/>
  <c r="T511" i="88" s="1"/>
  <c r="P744" i="88"/>
  <c r="S744" i="88"/>
  <c r="T744" i="88" s="1"/>
  <c r="P720" i="88"/>
  <c r="S720" i="88"/>
  <c r="T720" i="88" s="1"/>
  <c r="P704" i="88"/>
  <c r="S704" i="88"/>
  <c r="T704" i="88" s="1"/>
  <c r="P386" i="88"/>
  <c r="S386" i="88"/>
  <c r="T386" i="88" s="1"/>
  <c r="P470" i="88"/>
  <c r="S470" i="88"/>
  <c r="T470" i="88" s="1"/>
  <c r="P596" i="88"/>
  <c r="S596" i="88"/>
  <c r="T596" i="88" s="1"/>
  <c r="P198" i="88"/>
  <c r="S198" i="88"/>
  <c r="T198" i="88" s="1"/>
  <c r="P612" i="88"/>
  <c r="S612" i="88"/>
  <c r="T612" i="88" s="1"/>
  <c r="P584" i="88"/>
  <c r="S584" i="88"/>
  <c r="T584" i="88" s="1"/>
  <c r="P394" i="88"/>
  <c r="S394" i="88"/>
  <c r="T394" i="88" s="1"/>
  <c r="P314" i="88"/>
  <c r="S314" i="88"/>
  <c r="T314" i="88" s="1"/>
  <c r="P298" i="88"/>
  <c r="S298" i="88"/>
  <c r="T298" i="88" s="1"/>
  <c r="P418" i="88"/>
  <c r="S418" i="88"/>
  <c r="T418" i="88" s="1"/>
  <c r="P543" i="88"/>
  <c r="S543" i="88"/>
  <c r="T543" i="88" s="1"/>
  <c r="P362" i="88"/>
  <c r="S362" i="88"/>
  <c r="T362" i="88" s="1"/>
  <c r="P551" i="88"/>
  <c r="S551" i="88"/>
  <c r="T551" i="88" s="1"/>
  <c r="P402" i="88"/>
  <c r="S402" i="88"/>
  <c r="T402" i="88" s="1"/>
  <c r="P628" i="88"/>
  <c r="S628" i="88"/>
  <c r="T628" i="88" s="1"/>
  <c r="T632" i="88" s="1"/>
  <c r="P491" i="88"/>
  <c r="S491" i="88"/>
  <c r="T491" i="88" s="1"/>
  <c r="P580" i="88"/>
  <c r="S580" i="88"/>
  <c r="T580" i="88" s="1"/>
  <c r="P334" i="88"/>
  <c r="S334" i="88"/>
  <c r="T334" i="88" s="1"/>
  <c r="P130" i="88"/>
  <c r="S130" i="88"/>
  <c r="T130" i="88" s="1"/>
  <c r="P390" i="88"/>
  <c r="S390" i="88"/>
  <c r="T390" i="88" s="1"/>
  <c r="P250" i="88"/>
  <c r="S250" i="88"/>
  <c r="T250" i="88" s="1"/>
  <c r="P22" i="88"/>
  <c r="S22" i="88"/>
  <c r="T22" i="88" s="1"/>
  <c r="P50" i="88"/>
  <c r="S50" i="88"/>
  <c r="T50" i="88" s="1"/>
  <c r="P426" i="88"/>
  <c r="S426" i="88"/>
  <c r="T426" i="88" s="1"/>
  <c r="P114" i="88"/>
  <c r="S114" i="88"/>
  <c r="T114" i="88" s="1"/>
  <c r="P30" i="88"/>
  <c r="S30" i="88"/>
  <c r="T30" i="88" s="1"/>
  <c r="P266" i="88"/>
  <c r="S266" i="88"/>
  <c r="T266" i="88" s="1"/>
  <c r="P358" i="88"/>
  <c r="S358" i="88"/>
  <c r="T358" i="88" s="1"/>
  <c r="P732" i="88"/>
  <c r="S732" i="88"/>
  <c r="T732" i="88" s="1"/>
  <c r="P712" i="88"/>
  <c r="S712" i="88"/>
  <c r="T712" i="88" s="1"/>
  <c r="P676" i="88"/>
  <c r="S676" i="88"/>
  <c r="T676" i="88" s="1"/>
  <c r="P728" i="88"/>
  <c r="S728" i="88"/>
  <c r="T728" i="88" s="1"/>
  <c r="P604" i="88"/>
  <c r="S604" i="88"/>
  <c r="T604" i="88" s="1"/>
  <c r="P555" i="88"/>
  <c r="S555" i="88"/>
  <c r="T555" i="88" s="1"/>
  <c r="P515" i="88"/>
  <c r="S515" i="88"/>
  <c r="T515" i="88" s="1"/>
  <c r="P486" i="88"/>
  <c r="S486" i="88"/>
  <c r="T486" i="88" s="1"/>
  <c r="P414" i="88"/>
  <c r="S414" i="88"/>
  <c r="T414" i="88" s="1"/>
  <c r="P350" i="88"/>
  <c r="S350" i="88"/>
  <c r="T350" i="88" s="1"/>
  <c r="P482" i="88"/>
  <c r="S482" i="88"/>
  <c r="T482" i="88" s="1"/>
  <c r="P374" i="88"/>
  <c r="S374" i="88"/>
  <c r="T374" i="88" s="1"/>
  <c r="P608" i="88"/>
  <c r="S608" i="88"/>
  <c r="T608" i="88" s="1"/>
  <c r="P430" i="88"/>
  <c r="S430" i="88"/>
  <c r="T430" i="88" s="1"/>
  <c r="P600" i="88"/>
  <c r="S600" i="88"/>
  <c r="T600" i="88" s="1"/>
  <c r="P226" i="88"/>
  <c r="S226" i="88"/>
  <c r="T226" i="88" s="1"/>
  <c r="P110" i="88"/>
  <c r="S110" i="88"/>
  <c r="T110" i="88" s="1"/>
  <c r="P290" i="88"/>
  <c r="S290" i="88"/>
  <c r="T290" i="88" s="1"/>
  <c r="P318" i="88"/>
  <c r="S318" i="88"/>
  <c r="T318" i="88" s="1"/>
  <c r="P174" i="88"/>
  <c r="S174" i="88"/>
  <c r="T174" i="88" s="1"/>
  <c r="P238" i="88"/>
  <c r="S238" i="88"/>
  <c r="T238" i="88" s="1"/>
  <c r="P106" i="88"/>
  <c r="S106" i="88"/>
  <c r="T106" i="88" s="1"/>
  <c r="P26" i="88"/>
  <c r="S26" i="88"/>
  <c r="T26" i="88" s="1"/>
  <c r="P478" i="88"/>
  <c r="S478" i="88"/>
  <c r="T478" i="88" s="1"/>
  <c r="P42" i="88"/>
  <c r="S42" i="88"/>
  <c r="T42" i="88" s="1"/>
  <c r="P462" i="88"/>
  <c r="S462" i="88"/>
  <c r="T462" i="88" s="1"/>
  <c r="P326" i="88"/>
  <c r="S326" i="88"/>
  <c r="T326" i="88" s="1"/>
  <c r="P270" i="88"/>
  <c r="S270" i="88"/>
  <c r="T270" i="88" s="1"/>
  <c r="P166" i="88"/>
  <c r="S166" i="88"/>
  <c r="T166" i="88" s="1"/>
  <c r="P46" i="88"/>
  <c r="S46" i="88"/>
  <c r="T46" i="88" s="1"/>
  <c r="P102" i="88"/>
  <c r="S102" i="88"/>
  <c r="T102" i="88" s="1"/>
  <c r="P54" i="88"/>
  <c r="S54" i="88"/>
  <c r="T54" i="88" s="1"/>
  <c r="P656" i="88"/>
  <c r="S656" i="88"/>
  <c r="T656" i="88" s="1"/>
  <c r="P652" i="88"/>
  <c r="S652" i="88"/>
  <c r="T652" i="88" s="1"/>
  <c r="P684" i="88"/>
  <c r="S684" i="88"/>
  <c r="T684" i="88" s="1"/>
  <c r="P563" i="88"/>
  <c r="S563" i="88"/>
  <c r="T563" i="88" s="1"/>
  <c r="P438" i="88"/>
  <c r="S438" i="88"/>
  <c r="T438" i="88" s="1"/>
  <c r="P434" i="88"/>
  <c r="S434" i="88"/>
  <c r="T434" i="88" s="1"/>
  <c r="P262" i="88"/>
  <c r="S262" i="88"/>
  <c r="T262" i="88" s="1"/>
  <c r="P519" i="88"/>
  <c r="S519" i="88"/>
  <c r="T519" i="88" s="1"/>
  <c r="P322" i="88"/>
  <c r="S322" i="88"/>
  <c r="T322" i="88" s="1"/>
  <c r="P126" i="88"/>
  <c r="S126" i="88"/>
  <c r="T126" i="88" s="1"/>
  <c r="P134" i="88"/>
  <c r="S134" i="88"/>
  <c r="T134" i="88" s="1"/>
  <c r="P378" i="88"/>
  <c r="S378" i="88"/>
  <c r="T378" i="88" s="1"/>
  <c r="P170" i="88"/>
  <c r="S170" i="88"/>
  <c r="T170" i="88" s="1"/>
  <c r="P559" i="88"/>
  <c r="S559" i="88"/>
  <c r="T559" i="88" s="1"/>
  <c r="P222" i="88"/>
  <c r="S222" i="88"/>
  <c r="T222" i="88" s="1"/>
  <c r="P62" i="88"/>
  <c r="S62" i="88"/>
  <c r="T62" i="88" s="1"/>
  <c r="P330" i="88"/>
  <c r="S330" i="88"/>
  <c r="T330" i="88" s="1"/>
  <c r="P74" i="88"/>
  <c r="S74" i="88"/>
  <c r="T74" i="88" s="1"/>
  <c r="P527" i="88"/>
  <c r="S527" i="88"/>
  <c r="T527" i="88" s="1"/>
  <c r="P664" i="88"/>
  <c r="S664" i="88"/>
  <c r="T664" i="88" s="1"/>
  <c r="P716" i="88"/>
  <c r="S716" i="88"/>
  <c r="T716" i="88" s="1"/>
  <c r="P692" i="88"/>
  <c r="S692" i="88"/>
  <c r="T692" i="88" s="1"/>
  <c r="P588" i="88"/>
  <c r="S588" i="88"/>
  <c r="T588" i="88" s="1"/>
  <c r="P547" i="88"/>
  <c r="S547" i="88"/>
  <c r="T547" i="88" s="1"/>
  <c r="P507" i="88"/>
  <c r="S507" i="88"/>
  <c r="T507" i="88" s="1"/>
  <c r="P458" i="88"/>
  <c r="S458" i="88"/>
  <c r="T458" i="88" s="1"/>
  <c r="P410" i="88"/>
  <c r="S410" i="88"/>
  <c r="T410" i="88" s="1"/>
  <c r="P354" i="88"/>
  <c r="S354" i="88"/>
  <c r="T354" i="88" s="1"/>
  <c r="P310" i="88"/>
  <c r="S310" i="88"/>
  <c r="T310" i="88" s="1"/>
  <c r="P214" i="88"/>
  <c r="S214" i="88"/>
  <c r="T214" i="88" s="1"/>
  <c r="P503" i="88"/>
  <c r="S503" i="88"/>
  <c r="T503" i="88" s="1"/>
  <c r="P306" i="88"/>
  <c r="S306" i="88"/>
  <c r="T306" i="88" s="1"/>
  <c r="P150" i="88"/>
  <c r="S150" i="88"/>
  <c r="T150" i="88" s="1"/>
  <c r="P624" i="88"/>
  <c r="S624" i="88"/>
  <c r="T624" i="88" s="1"/>
  <c r="P202" i="88"/>
  <c r="S202" i="88"/>
  <c r="T202" i="88" s="1"/>
  <c r="P70" i="88"/>
  <c r="S70" i="88"/>
  <c r="T70" i="88" s="1"/>
  <c r="P466" i="88"/>
  <c r="S466" i="88"/>
  <c r="T466" i="88" s="1"/>
  <c r="P218" i="88"/>
  <c r="S218" i="88"/>
  <c r="T218" i="88" s="1"/>
  <c r="P66" i="88"/>
  <c r="S66" i="88"/>
  <c r="T66" i="88" s="1"/>
  <c r="P34" i="88"/>
  <c r="S34" i="88"/>
  <c r="T34" i="88" s="1"/>
  <c r="P98" i="88"/>
  <c r="S98" i="88"/>
  <c r="T98" i="88" s="1"/>
  <c r="T118" i="88" s="1"/>
  <c r="P592" i="88"/>
  <c r="S592" i="88"/>
  <c r="T592" i="88" s="1"/>
  <c r="P688" i="88"/>
  <c r="S688" i="88"/>
  <c r="T688" i="88" s="1"/>
  <c r="P736" i="88"/>
  <c r="S736" i="88"/>
  <c r="T736" i="88" s="1"/>
  <c r="P700" i="88"/>
  <c r="S700" i="88"/>
  <c r="T700" i="88" s="1"/>
  <c r="P660" i="88"/>
  <c r="S660" i="88"/>
  <c r="T660" i="88" s="1"/>
  <c r="P708" i="88"/>
  <c r="S708" i="88"/>
  <c r="T708" i="88" s="1"/>
  <c r="P523" i="88"/>
  <c r="S523" i="88"/>
  <c r="T523" i="88" s="1"/>
  <c r="P366" i="88"/>
  <c r="S366" i="88"/>
  <c r="T366" i="88" s="1"/>
  <c r="P242" i="88"/>
  <c r="S242" i="88"/>
  <c r="T242" i="88" s="1"/>
  <c r="P571" i="88"/>
  <c r="S571" i="88"/>
  <c r="T571" i="88" s="1"/>
  <c r="P539" i="88"/>
  <c r="S539" i="88"/>
  <c r="T539" i="88" s="1"/>
  <c r="P499" i="88"/>
  <c r="S499" i="88"/>
  <c r="T499" i="88" s="1"/>
  <c r="P454" i="88"/>
  <c r="S454" i="88"/>
  <c r="T454" i="88" s="1"/>
  <c r="P382" i="88"/>
  <c r="S382" i="88"/>
  <c r="T382" i="88" s="1"/>
  <c r="P442" i="88"/>
  <c r="S442" i="88"/>
  <c r="T442" i="88" s="1"/>
  <c r="P406" i="88"/>
  <c r="S406" i="88"/>
  <c r="T406" i="88" s="1"/>
  <c r="P346" i="88"/>
  <c r="S346" i="88"/>
  <c r="T346" i="88" s="1"/>
  <c r="P576" i="88"/>
  <c r="S576" i="88"/>
  <c r="T576" i="88" s="1"/>
  <c r="P398" i="88"/>
  <c r="S398" i="88"/>
  <c r="T398" i="88" s="1"/>
  <c r="P274" i="88"/>
  <c r="S274" i="88"/>
  <c r="T274" i="88" s="1"/>
  <c r="P178" i="88"/>
  <c r="S178" i="88"/>
  <c r="T178" i="88" s="1"/>
  <c r="P286" i="88"/>
  <c r="S286" i="88"/>
  <c r="T286" i="88" s="1"/>
  <c r="P146" i="88"/>
  <c r="S146" i="88"/>
  <c r="T146" i="88" s="1"/>
  <c r="P294" i="88"/>
  <c r="S294" i="88"/>
  <c r="T294" i="88" s="1"/>
  <c r="P154" i="88"/>
  <c r="S154" i="88"/>
  <c r="T154" i="88" s="1"/>
  <c r="P246" i="88"/>
  <c r="S246" i="88"/>
  <c r="T246" i="88" s="1"/>
  <c r="P194" i="88"/>
  <c r="S194" i="88"/>
  <c r="T194" i="88" s="1"/>
  <c r="P58" i="88"/>
  <c r="S58" i="88"/>
  <c r="T58" i="88" s="1"/>
  <c r="P78" i="88"/>
  <c r="S78" i="88"/>
  <c r="T78" i="88" s="1"/>
  <c r="P302" i="88"/>
  <c r="S302" i="88"/>
  <c r="T302" i="88" s="1"/>
  <c r="P278" i="88"/>
  <c r="S278" i="88"/>
  <c r="T278" i="88" s="1"/>
  <c r="P190" i="88"/>
  <c r="S190" i="88"/>
  <c r="T190" i="88" s="1"/>
  <c r="P94" i="88"/>
  <c r="S94" i="88"/>
  <c r="T94" i="88" s="1"/>
  <c r="P38" i="88"/>
  <c r="S38" i="88"/>
  <c r="T38" i="88" s="1"/>
  <c r="P370" i="88"/>
  <c r="S370" i="88"/>
  <c r="T370" i="88" s="1"/>
  <c r="P422" i="88"/>
  <c r="S422" i="88"/>
  <c r="T422" i="88" s="1"/>
  <c r="P567" i="88"/>
  <c r="S567" i="88"/>
  <c r="T567" i="88" s="1"/>
  <c r="P495" i="88"/>
  <c r="S495" i="88"/>
  <c r="T495" i="88" s="1"/>
  <c r="P90" i="88"/>
  <c r="S90" i="88"/>
  <c r="T90" i="88" s="1"/>
  <c r="P474" i="88"/>
  <c r="S474" i="88"/>
  <c r="T474" i="88" s="1"/>
  <c r="P740" i="88"/>
  <c r="S740" i="88"/>
  <c r="T740" i="88" s="1"/>
  <c r="P680" i="88"/>
  <c r="S680" i="88"/>
  <c r="T680" i="88" s="1"/>
  <c r="P724" i="88"/>
  <c r="S724" i="88"/>
  <c r="T724" i="88" s="1"/>
  <c r="P648" i="88"/>
  <c r="S648" i="88"/>
  <c r="T648" i="88" s="1"/>
  <c r="P696" i="88"/>
  <c r="S696" i="88"/>
  <c r="T696" i="88" s="1"/>
  <c r="T748" i="88" l="1"/>
  <c r="T668" i="88"/>
  <c r="T158" i="88"/>
  <c r="T182" i="88"/>
  <c r="T535" i="89"/>
  <c r="T758" i="89"/>
  <c r="T759" i="89" s="1"/>
  <c r="T342" i="89"/>
  <c r="T122" i="89"/>
  <c r="T258" i="89"/>
  <c r="T210" i="89"/>
  <c r="T142" i="89"/>
  <c r="T86" i="89"/>
  <c r="T636" i="89"/>
  <c r="T186" i="89"/>
  <c r="T620" i="89"/>
  <c r="T234" i="89"/>
  <c r="T162" i="89"/>
  <c r="T672" i="89"/>
  <c r="T752" i="89"/>
  <c r="T338" i="88"/>
  <c r="T138" i="88"/>
  <c r="T616" i="88"/>
  <c r="T206" i="88"/>
  <c r="T254" i="88"/>
  <c r="T230" i="88"/>
  <c r="T531" i="88"/>
  <c r="T446" i="88"/>
  <c r="T82" i="88"/>
  <c r="T756" i="89" l="1"/>
  <c r="T757" i="88"/>
  <c r="F9" i="88"/>
  <c r="T758" i="88" l="1"/>
  <c r="T759" i="88" s="1"/>
  <c r="T636" i="88"/>
  <c r="T342" i="88"/>
  <c r="T186" i="88"/>
  <c r="T86" i="88"/>
  <c r="T535" i="88"/>
  <c r="T450" i="88"/>
  <c r="T620" i="88"/>
  <c r="T258" i="88"/>
  <c r="T162" i="88"/>
  <c r="T752" i="88"/>
  <c r="T234" i="88"/>
  <c r="T142" i="88"/>
  <c r="T672" i="88"/>
  <c r="T210" i="88"/>
  <c r="T122" i="88"/>
  <c r="T756" i="88" l="1"/>
  <c r="S18" i="87" l="1"/>
  <c r="H234" i="87"/>
  <c r="J234" i="87"/>
  <c r="O234" i="87"/>
  <c r="O235" i="87"/>
  <c r="O236" i="87"/>
  <c r="O237" i="87"/>
  <c r="H98" i="87"/>
  <c r="J98" i="87"/>
  <c r="O98" i="87"/>
  <c r="O99" i="87"/>
  <c r="O100" i="87"/>
  <c r="O101" i="87"/>
  <c r="H102" i="87"/>
  <c r="J102" i="87"/>
  <c r="O102" i="87"/>
  <c r="O103" i="87"/>
  <c r="O104" i="87"/>
  <c r="O105" i="87"/>
  <c r="R15" i="87"/>
  <c r="S719" i="87"/>
  <c r="T719" i="87" s="1"/>
  <c r="O866" i="87"/>
  <c r="O865" i="87"/>
  <c r="O864" i="87"/>
  <c r="O863" i="87"/>
  <c r="J863" i="87"/>
  <c r="H863" i="87"/>
  <c r="O862" i="87"/>
  <c r="O861" i="87"/>
  <c r="O860" i="87"/>
  <c r="O859" i="87"/>
  <c r="J859" i="87"/>
  <c r="H859" i="87"/>
  <c r="O858" i="87"/>
  <c r="O857" i="87"/>
  <c r="O856" i="87"/>
  <c r="O855" i="87"/>
  <c r="J855" i="87"/>
  <c r="H855" i="87"/>
  <c r="O854" i="87"/>
  <c r="O853" i="87"/>
  <c r="O852" i="87"/>
  <c r="O851" i="87"/>
  <c r="J851" i="87"/>
  <c r="H851" i="87"/>
  <c r="O842" i="87"/>
  <c r="O841" i="87"/>
  <c r="O840" i="87"/>
  <c r="O839" i="87"/>
  <c r="J839" i="87"/>
  <c r="H839" i="87"/>
  <c r="O838" i="87"/>
  <c r="O837" i="87"/>
  <c r="O836" i="87"/>
  <c r="O835" i="87"/>
  <c r="J835" i="87"/>
  <c r="H835" i="87"/>
  <c r="E835" i="87"/>
  <c r="O834" i="87"/>
  <c r="O833" i="87"/>
  <c r="O832" i="87"/>
  <c r="O831" i="87"/>
  <c r="J831" i="87"/>
  <c r="H831" i="87"/>
  <c r="O830" i="87"/>
  <c r="O829" i="87"/>
  <c r="O828" i="87"/>
  <c r="O827" i="87"/>
  <c r="J827" i="87"/>
  <c r="H827" i="87"/>
  <c r="O826" i="87"/>
  <c r="O825" i="87"/>
  <c r="O824" i="87"/>
  <c r="O823" i="87"/>
  <c r="J823" i="87"/>
  <c r="H823" i="87"/>
  <c r="O822" i="87"/>
  <c r="O821" i="87"/>
  <c r="O820" i="87"/>
  <c r="O819" i="87"/>
  <c r="J819" i="87"/>
  <c r="H819" i="87"/>
  <c r="O818" i="87"/>
  <c r="O817" i="87"/>
  <c r="O816" i="87"/>
  <c r="O815" i="87"/>
  <c r="J815" i="87"/>
  <c r="H815" i="87"/>
  <c r="O814" i="87"/>
  <c r="O813" i="87"/>
  <c r="O812" i="87"/>
  <c r="O811" i="87"/>
  <c r="J811" i="87"/>
  <c r="H811" i="87"/>
  <c r="O810" i="87"/>
  <c r="O809" i="87"/>
  <c r="O808" i="87"/>
  <c r="O807" i="87"/>
  <c r="J807" i="87"/>
  <c r="H807" i="87"/>
  <c r="O806" i="87"/>
  <c r="O805" i="87"/>
  <c r="O804" i="87"/>
  <c r="O803" i="87"/>
  <c r="J803" i="87"/>
  <c r="H803" i="87"/>
  <c r="O802" i="87"/>
  <c r="O801" i="87"/>
  <c r="O800" i="87"/>
  <c r="O799" i="87"/>
  <c r="J799" i="87"/>
  <c r="H799" i="87"/>
  <c r="O798" i="87"/>
  <c r="O797" i="87"/>
  <c r="O796" i="87"/>
  <c r="O795" i="87"/>
  <c r="J795" i="87"/>
  <c r="H795" i="87"/>
  <c r="O794" i="87"/>
  <c r="O793" i="87"/>
  <c r="O792" i="87"/>
  <c r="O791" i="87"/>
  <c r="J791" i="87"/>
  <c r="H791" i="87"/>
  <c r="O790" i="87"/>
  <c r="O789" i="87"/>
  <c r="O788" i="87"/>
  <c r="O787" i="87"/>
  <c r="J787" i="87"/>
  <c r="H787" i="87"/>
  <c r="O786" i="87"/>
  <c r="O785" i="87"/>
  <c r="O784" i="87"/>
  <c r="O783" i="87"/>
  <c r="J783" i="87"/>
  <c r="H783" i="87"/>
  <c r="O782" i="87"/>
  <c r="O781" i="87"/>
  <c r="O780" i="87"/>
  <c r="O779" i="87"/>
  <c r="J779" i="87"/>
  <c r="H779" i="87"/>
  <c r="O778" i="87"/>
  <c r="O777" i="87"/>
  <c r="O776" i="87"/>
  <c r="O775" i="87"/>
  <c r="J775" i="87"/>
  <c r="H775" i="87"/>
  <c r="O774" i="87"/>
  <c r="O773" i="87"/>
  <c r="O772" i="87"/>
  <c r="O771" i="87"/>
  <c r="J771" i="87"/>
  <c r="H771" i="87"/>
  <c r="O770" i="87"/>
  <c r="O769" i="87"/>
  <c r="O768" i="87"/>
  <c r="O767" i="87"/>
  <c r="J767" i="87"/>
  <c r="H767" i="87"/>
  <c r="O766" i="87"/>
  <c r="O765" i="87"/>
  <c r="O764" i="87"/>
  <c r="O763" i="87"/>
  <c r="J763" i="87"/>
  <c r="H763" i="87"/>
  <c r="O754" i="87"/>
  <c r="O753" i="87"/>
  <c r="O752" i="87"/>
  <c r="O751" i="87"/>
  <c r="J751" i="87"/>
  <c r="H751" i="87"/>
  <c r="O750" i="87"/>
  <c r="O749" i="87"/>
  <c r="O748" i="87"/>
  <c r="O747" i="87"/>
  <c r="J747" i="87"/>
  <c r="H747" i="87"/>
  <c r="O746" i="87"/>
  <c r="O745" i="87"/>
  <c r="O744" i="87"/>
  <c r="O743" i="87"/>
  <c r="J743" i="87"/>
  <c r="H743" i="87"/>
  <c r="O742" i="87"/>
  <c r="O741" i="87"/>
  <c r="O740" i="87"/>
  <c r="O739" i="87"/>
  <c r="J739" i="87"/>
  <c r="H739" i="87"/>
  <c r="O738" i="87"/>
  <c r="O737" i="87"/>
  <c r="O736" i="87"/>
  <c r="O735" i="87"/>
  <c r="J735" i="87"/>
  <c r="H735" i="87"/>
  <c r="O734" i="87"/>
  <c r="O733" i="87"/>
  <c r="O732" i="87"/>
  <c r="O731" i="87"/>
  <c r="Q731" i="87" s="1"/>
  <c r="J731" i="87"/>
  <c r="H731" i="87"/>
  <c r="O730" i="87"/>
  <c r="O729" i="87"/>
  <c r="O728" i="87"/>
  <c r="O727" i="87"/>
  <c r="J727" i="87"/>
  <c r="H727" i="87"/>
  <c r="O726" i="87"/>
  <c r="O725" i="87"/>
  <c r="O724" i="87"/>
  <c r="O723" i="87"/>
  <c r="J723" i="87"/>
  <c r="H723" i="87"/>
  <c r="O710" i="87"/>
  <c r="O709" i="87"/>
  <c r="O708" i="87"/>
  <c r="O707" i="87"/>
  <c r="J707" i="87"/>
  <c r="H707" i="87"/>
  <c r="O706" i="87"/>
  <c r="O705" i="87"/>
  <c r="O704" i="87"/>
  <c r="O703" i="87"/>
  <c r="J703" i="87"/>
  <c r="H703" i="87"/>
  <c r="O694" i="87"/>
  <c r="O693" i="87"/>
  <c r="O692" i="87"/>
  <c r="O691" i="87"/>
  <c r="J691" i="87"/>
  <c r="H691" i="87"/>
  <c r="O690" i="87"/>
  <c r="O689" i="87"/>
  <c r="O688" i="87"/>
  <c r="O687" i="87"/>
  <c r="J687" i="87"/>
  <c r="H687" i="87"/>
  <c r="O686" i="87"/>
  <c r="O685" i="87"/>
  <c r="O684" i="87"/>
  <c r="O683" i="87"/>
  <c r="J683" i="87"/>
  <c r="H683" i="87"/>
  <c r="O682" i="87"/>
  <c r="O681" i="87"/>
  <c r="O680" i="87"/>
  <c r="O679" i="87"/>
  <c r="J679" i="87"/>
  <c r="H679" i="87"/>
  <c r="O678" i="87"/>
  <c r="O677" i="87"/>
  <c r="O676" i="87"/>
  <c r="O675" i="87"/>
  <c r="J675" i="87"/>
  <c r="H675" i="87"/>
  <c r="O674" i="87"/>
  <c r="O673" i="87"/>
  <c r="O672" i="87"/>
  <c r="O671" i="87"/>
  <c r="J671" i="87"/>
  <c r="H671" i="87"/>
  <c r="O670" i="87"/>
  <c r="O669" i="87"/>
  <c r="O668" i="87"/>
  <c r="O667" i="87"/>
  <c r="J667" i="87"/>
  <c r="H667" i="87"/>
  <c r="O666" i="87"/>
  <c r="O665" i="87"/>
  <c r="O664" i="87"/>
  <c r="O663" i="87"/>
  <c r="J663" i="87"/>
  <c r="H663" i="87"/>
  <c r="O662" i="87"/>
  <c r="O661" i="87"/>
  <c r="O660" i="87"/>
  <c r="O659" i="87"/>
  <c r="J659" i="87"/>
  <c r="H659" i="87"/>
  <c r="O658" i="87"/>
  <c r="O657" i="87"/>
  <c r="O656" i="87"/>
  <c r="O655" i="87"/>
  <c r="J655" i="87"/>
  <c r="H655" i="87"/>
  <c r="O654" i="87"/>
  <c r="O653" i="87"/>
  <c r="O652" i="87"/>
  <c r="O651" i="87"/>
  <c r="J651" i="87"/>
  <c r="H651" i="87"/>
  <c r="O650" i="87"/>
  <c r="O649" i="87"/>
  <c r="O648" i="87"/>
  <c r="O647" i="87"/>
  <c r="J647" i="87"/>
  <c r="H647" i="87"/>
  <c r="O646" i="87"/>
  <c r="O645" i="87"/>
  <c r="O644" i="87"/>
  <c r="O643" i="87"/>
  <c r="J643" i="87"/>
  <c r="H643" i="87"/>
  <c r="O642" i="87"/>
  <c r="O641" i="87"/>
  <c r="O640" i="87"/>
  <c r="O639" i="87"/>
  <c r="J639" i="87"/>
  <c r="H639" i="87"/>
  <c r="O638" i="87"/>
  <c r="O637" i="87"/>
  <c r="O636" i="87"/>
  <c r="O635" i="87"/>
  <c r="J635" i="87"/>
  <c r="H635" i="87"/>
  <c r="O634" i="87"/>
  <c r="O633" i="87"/>
  <c r="O632" i="87"/>
  <c r="O631" i="87"/>
  <c r="J631" i="87"/>
  <c r="H631" i="87"/>
  <c r="O630" i="87"/>
  <c r="O629" i="87"/>
  <c r="O628" i="87"/>
  <c r="O627" i="87"/>
  <c r="J627" i="87"/>
  <c r="H627" i="87"/>
  <c r="O626" i="87"/>
  <c r="O625" i="87"/>
  <c r="O624" i="87"/>
  <c r="O623" i="87"/>
  <c r="J623" i="87"/>
  <c r="H623" i="87"/>
  <c r="O614" i="87"/>
  <c r="O613" i="87"/>
  <c r="O612" i="87"/>
  <c r="O611" i="87"/>
  <c r="J611" i="87"/>
  <c r="H611" i="87"/>
  <c r="O610" i="87"/>
  <c r="O609" i="87"/>
  <c r="O608" i="87"/>
  <c r="O607" i="87"/>
  <c r="J607" i="87"/>
  <c r="H607" i="87"/>
  <c r="O606" i="87"/>
  <c r="O605" i="87"/>
  <c r="O604" i="87"/>
  <c r="O603" i="87"/>
  <c r="J603" i="87"/>
  <c r="H603" i="87"/>
  <c r="O602" i="87"/>
  <c r="O601" i="87"/>
  <c r="O600" i="87"/>
  <c r="O599" i="87"/>
  <c r="J599" i="87"/>
  <c r="H599" i="87"/>
  <c r="O598" i="87"/>
  <c r="O597" i="87"/>
  <c r="O596" i="87"/>
  <c r="O595" i="87"/>
  <c r="J595" i="87"/>
  <c r="H595" i="87"/>
  <c r="O594" i="87"/>
  <c r="O593" i="87"/>
  <c r="O592" i="87"/>
  <c r="O591" i="87"/>
  <c r="J591" i="87"/>
  <c r="H591" i="87"/>
  <c r="O590" i="87"/>
  <c r="O589" i="87"/>
  <c r="O588" i="87"/>
  <c r="O587" i="87"/>
  <c r="J587" i="87"/>
  <c r="H587" i="87"/>
  <c r="O586" i="87"/>
  <c r="O585" i="87"/>
  <c r="O584" i="87"/>
  <c r="O583" i="87"/>
  <c r="J583" i="87"/>
  <c r="H583" i="87"/>
  <c r="O582" i="87"/>
  <c r="O581" i="87"/>
  <c r="O580" i="87"/>
  <c r="O579" i="87"/>
  <c r="J579" i="87"/>
  <c r="H579" i="87"/>
  <c r="O578" i="87"/>
  <c r="O577" i="87"/>
  <c r="O576" i="87"/>
  <c r="O575" i="87"/>
  <c r="J575" i="87"/>
  <c r="H575" i="87"/>
  <c r="O574" i="87"/>
  <c r="O573" i="87"/>
  <c r="O572" i="87"/>
  <c r="O571" i="87"/>
  <c r="J571" i="87"/>
  <c r="H571" i="87"/>
  <c r="O570" i="87"/>
  <c r="O569" i="87"/>
  <c r="O568" i="87"/>
  <c r="O567" i="87"/>
  <c r="J567" i="87"/>
  <c r="H567" i="87"/>
  <c r="O566" i="87"/>
  <c r="O565" i="87"/>
  <c r="O564" i="87"/>
  <c r="O563" i="87"/>
  <c r="O562" i="87"/>
  <c r="J562" i="87"/>
  <c r="H562" i="87"/>
  <c r="O561" i="87"/>
  <c r="O560" i="87"/>
  <c r="O559" i="87"/>
  <c r="O558" i="87"/>
  <c r="J558" i="87"/>
  <c r="H558" i="87"/>
  <c r="O557" i="87"/>
  <c r="O556" i="87"/>
  <c r="O555" i="87"/>
  <c r="O554" i="87"/>
  <c r="J554" i="87"/>
  <c r="H554" i="87"/>
  <c r="O553" i="87"/>
  <c r="O552" i="87"/>
  <c r="O551" i="87"/>
  <c r="O550" i="87"/>
  <c r="J550" i="87"/>
  <c r="H550" i="87"/>
  <c r="O549" i="87"/>
  <c r="O548" i="87"/>
  <c r="O547" i="87"/>
  <c r="O546" i="87"/>
  <c r="J546" i="87"/>
  <c r="H546" i="87"/>
  <c r="O545" i="87"/>
  <c r="O544" i="87"/>
  <c r="O543" i="87"/>
  <c r="O542" i="87"/>
  <c r="J542" i="87"/>
  <c r="H542" i="87"/>
  <c r="O541" i="87"/>
  <c r="O540" i="87"/>
  <c r="O539" i="87"/>
  <c r="O538" i="87"/>
  <c r="J538" i="87"/>
  <c r="H538" i="87"/>
  <c r="O537" i="87"/>
  <c r="O536" i="87"/>
  <c r="O535" i="87"/>
  <c r="O534" i="87"/>
  <c r="J534" i="87"/>
  <c r="H534" i="87"/>
  <c r="O525" i="87"/>
  <c r="O524" i="87"/>
  <c r="O523" i="87"/>
  <c r="O522" i="87"/>
  <c r="J522" i="87"/>
  <c r="H522" i="87"/>
  <c r="O521" i="87"/>
  <c r="O520" i="87"/>
  <c r="O519" i="87"/>
  <c r="O518" i="87"/>
  <c r="J518" i="87"/>
  <c r="H518" i="87"/>
  <c r="O517" i="87"/>
  <c r="O516" i="87"/>
  <c r="O515" i="87"/>
  <c r="O514" i="87"/>
  <c r="J514" i="87"/>
  <c r="H514" i="87"/>
  <c r="O513" i="87"/>
  <c r="O512" i="87"/>
  <c r="O511" i="87"/>
  <c r="O510" i="87"/>
  <c r="J510" i="87"/>
  <c r="H510" i="87"/>
  <c r="O509" i="87"/>
  <c r="O508" i="87"/>
  <c r="O507" i="87"/>
  <c r="O506" i="87"/>
  <c r="J506" i="87"/>
  <c r="H506" i="87"/>
  <c r="O505" i="87"/>
  <c r="O504" i="87"/>
  <c r="O503" i="87"/>
  <c r="O502" i="87"/>
  <c r="J502" i="87"/>
  <c r="H502" i="87"/>
  <c r="O501" i="87"/>
  <c r="O500" i="87"/>
  <c r="O499" i="87"/>
  <c r="O498" i="87"/>
  <c r="J498" i="87"/>
  <c r="H498" i="87"/>
  <c r="O497" i="87"/>
  <c r="O496" i="87"/>
  <c r="O495" i="87"/>
  <c r="O494" i="87"/>
  <c r="J494" i="87"/>
  <c r="H494" i="87"/>
  <c r="O493" i="87"/>
  <c r="O492" i="87"/>
  <c r="O491" i="87"/>
  <c r="O490" i="87"/>
  <c r="J490" i="87"/>
  <c r="H490" i="87"/>
  <c r="O489" i="87"/>
  <c r="O488" i="87"/>
  <c r="O487" i="87"/>
  <c r="O486" i="87"/>
  <c r="J486" i="87"/>
  <c r="H486" i="87"/>
  <c r="O485" i="87"/>
  <c r="O484" i="87"/>
  <c r="O483" i="87"/>
  <c r="O482" i="87"/>
  <c r="J482" i="87"/>
  <c r="H482" i="87"/>
  <c r="O481" i="87"/>
  <c r="O480" i="87"/>
  <c r="O479" i="87"/>
  <c r="O478" i="87"/>
  <c r="J478" i="87"/>
  <c r="H478" i="87"/>
  <c r="O477" i="87"/>
  <c r="O476" i="87"/>
  <c r="O475" i="87"/>
  <c r="O474" i="87"/>
  <c r="J474" i="87"/>
  <c r="H474" i="87"/>
  <c r="O473" i="87"/>
  <c r="O472" i="87"/>
  <c r="O471" i="87"/>
  <c r="O470" i="87"/>
  <c r="J470" i="87"/>
  <c r="H470" i="87"/>
  <c r="O469" i="87"/>
  <c r="O468" i="87"/>
  <c r="O467" i="87"/>
  <c r="O466" i="87"/>
  <c r="J466" i="87"/>
  <c r="H466" i="87"/>
  <c r="O465" i="87"/>
  <c r="O464" i="87"/>
  <c r="O463" i="87"/>
  <c r="O462" i="87"/>
  <c r="J462" i="87"/>
  <c r="H462" i="87"/>
  <c r="O461" i="87"/>
  <c r="O460" i="87"/>
  <c r="O459" i="87"/>
  <c r="O458" i="87"/>
  <c r="J458" i="87"/>
  <c r="H458" i="87"/>
  <c r="O457" i="87"/>
  <c r="O456" i="87"/>
  <c r="O455" i="87"/>
  <c r="O454" i="87"/>
  <c r="J454" i="87"/>
  <c r="H454" i="87"/>
  <c r="O453" i="87"/>
  <c r="O452" i="87"/>
  <c r="O451" i="87"/>
  <c r="O450" i="87"/>
  <c r="J450" i="87"/>
  <c r="H450" i="87"/>
  <c r="O449" i="87"/>
  <c r="O448" i="87"/>
  <c r="O447" i="87"/>
  <c r="O446" i="87"/>
  <c r="J446" i="87"/>
  <c r="H446" i="87"/>
  <c r="O445" i="87"/>
  <c r="O444" i="87"/>
  <c r="O443" i="87"/>
  <c r="O442" i="87"/>
  <c r="J442" i="87"/>
  <c r="H442" i="87"/>
  <c r="O441" i="87"/>
  <c r="O440" i="87"/>
  <c r="O439" i="87"/>
  <c r="O438" i="87"/>
  <c r="J438" i="87"/>
  <c r="H438" i="87"/>
  <c r="O437" i="87"/>
  <c r="O436" i="87"/>
  <c r="O435" i="87"/>
  <c r="O434" i="87"/>
  <c r="J434" i="87"/>
  <c r="H434" i="87"/>
  <c r="O433" i="87"/>
  <c r="O432" i="87"/>
  <c r="O431" i="87"/>
  <c r="O430" i="87"/>
  <c r="J430" i="87"/>
  <c r="H430" i="87"/>
  <c r="O429" i="87"/>
  <c r="O428" i="87"/>
  <c r="O427" i="87"/>
  <c r="O426" i="87"/>
  <c r="J426" i="87"/>
  <c r="H426" i="87"/>
  <c r="O417" i="87"/>
  <c r="O416" i="87"/>
  <c r="O415" i="87"/>
  <c r="O414" i="87"/>
  <c r="J414" i="87"/>
  <c r="H414" i="87"/>
  <c r="O413" i="87"/>
  <c r="O412" i="87"/>
  <c r="O411" i="87"/>
  <c r="O410" i="87"/>
  <c r="J410" i="87"/>
  <c r="H410" i="87"/>
  <c r="O409" i="87"/>
  <c r="O408" i="87"/>
  <c r="O407" i="87"/>
  <c r="O406" i="87"/>
  <c r="J406" i="87"/>
  <c r="H406" i="87"/>
  <c r="O405" i="87"/>
  <c r="O404" i="87"/>
  <c r="O403" i="87"/>
  <c r="O402" i="87"/>
  <c r="J402" i="87"/>
  <c r="H402" i="87"/>
  <c r="O393" i="87"/>
  <c r="O392" i="87"/>
  <c r="O391" i="87"/>
  <c r="O390" i="87"/>
  <c r="J390" i="87"/>
  <c r="H390" i="87"/>
  <c r="O389" i="87"/>
  <c r="O388" i="87"/>
  <c r="O387" i="87"/>
  <c r="O386" i="87"/>
  <c r="J386" i="87"/>
  <c r="H386" i="87"/>
  <c r="O385" i="87"/>
  <c r="O384" i="87"/>
  <c r="O383" i="87"/>
  <c r="O382" i="87"/>
  <c r="J382" i="87"/>
  <c r="H382" i="87"/>
  <c r="O381" i="87"/>
  <c r="O380" i="87"/>
  <c r="O379" i="87"/>
  <c r="O378" i="87"/>
  <c r="J378" i="87"/>
  <c r="H378" i="87"/>
  <c r="O377" i="87"/>
  <c r="O376" i="87"/>
  <c r="O375" i="87"/>
  <c r="O374" i="87"/>
  <c r="J374" i="87"/>
  <c r="H374" i="87"/>
  <c r="O373" i="87"/>
  <c r="O372" i="87"/>
  <c r="O371" i="87"/>
  <c r="O370" i="87"/>
  <c r="J370" i="87"/>
  <c r="H370" i="87"/>
  <c r="O361" i="87"/>
  <c r="O360" i="87"/>
  <c r="O359" i="87"/>
  <c r="O358" i="87"/>
  <c r="J358" i="87"/>
  <c r="H358" i="87"/>
  <c r="O357" i="87"/>
  <c r="O356" i="87"/>
  <c r="O355" i="87"/>
  <c r="O354" i="87"/>
  <c r="J354" i="87"/>
  <c r="H354" i="87"/>
  <c r="O353" i="87"/>
  <c r="O352" i="87"/>
  <c r="O351" i="87"/>
  <c r="O350" i="87"/>
  <c r="J350" i="87"/>
  <c r="H350" i="87"/>
  <c r="O349" i="87"/>
  <c r="O348" i="87"/>
  <c r="O347" i="87"/>
  <c r="O346" i="87"/>
  <c r="J346" i="87"/>
  <c r="H346" i="87"/>
  <c r="O345" i="87"/>
  <c r="O344" i="87"/>
  <c r="O343" i="87"/>
  <c r="O342" i="87"/>
  <c r="J342" i="87"/>
  <c r="H342" i="87"/>
  <c r="O341" i="87"/>
  <c r="O340" i="87"/>
  <c r="O339" i="87"/>
  <c r="O338" i="87"/>
  <c r="J338" i="87"/>
  <c r="H338" i="87"/>
  <c r="O337" i="87"/>
  <c r="O336" i="87"/>
  <c r="O335" i="87"/>
  <c r="O334" i="87"/>
  <c r="J334" i="87"/>
  <c r="H334" i="87"/>
  <c r="O333" i="87"/>
  <c r="O332" i="87"/>
  <c r="O331" i="87"/>
  <c r="O330" i="87"/>
  <c r="J330" i="87"/>
  <c r="H330" i="87"/>
  <c r="O329" i="87"/>
  <c r="O328" i="87"/>
  <c r="O327" i="87"/>
  <c r="O326" i="87"/>
  <c r="J326" i="87"/>
  <c r="H326" i="87"/>
  <c r="O325" i="87"/>
  <c r="O324" i="87"/>
  <c r="O323" i="87"/>
  <c r="O322" i="87"/>
  <c r="J322" i="87"/>
  <c r="H322" i="87"/>
  <c r="O321" i="87"/>
  <c r="O320" i="87"/>
  <c r="O319" i="87"/>
  <c r="O318" i="87"/>
  <c r="J318" i="87"/>
  <c r="H318" i="87"/>
  <c r="O317" i="87"/>
  <c r="O316" i="87"/>
  <c r="O315" i="87"/>
  <c r="O314" i="87"/>
  <c r="J314" i="87"/>
  <c r="H314" i="87"/>
  <c r="O313" i="87"/>
  <c r="O312" i="87"/>
  <c r="O311" i="87"/>
  <c r="O310" i="87"/>
  <c r="J310" i="87"/>
  <c r="H310" i="87"/>
  <c r="O309" i="87"/>
  <c r="O308" i="87"/>
  <c r="O307" i="87"/>
  <c r="O306" i="87"/>
  <c r="J306" i="87"/>
  <c r="H306" i="87"/>
  <c r="O305" i="87"/>
  <c r="O304" i="87"/>
  <c r="O303" i="87"/>
  <c r="O302" i="87"/>
  <c r="J302" i="87"/>
  <c r="H302" i="87"/>
  <c r="O301" i="87"/>
  <c r="O300" i="87"/>
  <c r="O299" i="87"/>
  <c r="O298" i="87"/>
  <c r="J298" i="87"/>
  <c r="H298" i="87"/>
  <c r="O297" i="87"/>
  <c r="O296" i="87"/>
  <c r="O295" i="87"/>
  <c r="O294" i="87"/>
  <c r="J294" i="87"/>
  <c r="H294" i="87"/>
  <c r="O293" i="87"/>
  <c r="O292" i="87"/>
  <c r="O291" i="87"/>
  <c r="O290" i="87"/>
  <c r="J290" i="87"/>
  <c r="H290" i="87"/>
  <c r="O289" i="87"/>
  <c r="O288" i="87"/>
  <c r="O287" i="87"/>
  <c r="O286" i="87"/>
  <c r="J286" i="87"/>
  <c r="H286" i="87"/>
  <c r="O285" i="87"/>
  <c r="O284" i="87"/>
  <c r="O283" i="87"/>
  <c r="O282" i="87"/>
  <c r="J282" i="87"/>
  <c r="H282" i="87"/>
  <c r="O281" i="87"/>
  <c r="O280" i="87"/>
  <c r="O279" i="87"/>
  <c r="O278" i="87"/>
  <c r="J278" i="87"/>
  <c r="H278" i="87"/>
  <c r="O277" i="87"/>
  <c r="O276" i="87"/>
  <c r="O275" i="87"/>
  <c r="O274" i="87"/>
  <c r="J274" i="87"/>
  <c r="H274" i="87"/>
  <c r="O273" i="87"/>
  <c r="O272" i="87"/>
  <c r="O271" i="87"/>
  <c r="O270" i="87"/>
  <c r="J270" i="87"/>
  <c r="H270" i="87"/>
  <c r="O269" i="87"/>
  <c r="O268" i="87"/>
  <c r="O267" i="87"/>
  <c r="O266" i="87"/>
  <c r="J266" i="87"/>
  <c r="H266" i="87"/>
  <c r="O265" i="87"/>
  <c r="O264" i="87"/>
  <c r="O263" i="87"/>
  <c r="O262" i="87"/>
  <c r="J262" i="87"/>
  <c r="H262" i="87"/>
  <c r="O261" i="87"/>
  <c r="O260" i="87"/>
  <c r="O259" i="87"/>
  <c r="O258" i="87"/>
  <c r="J258" i="87"/>
  <c r="H258" i="87"/>
  <c r="O257" i="87"/>
  <c r="O256" i="87"/>
  <c r="O255" i="87"/>
  <c r="O254" i="87"/>
  <c r="J254" i="87"/>
  <c r="H254" i="87"/>
  <c r="O253" i="87"/>
  <c r="O252" i="87"/>
  <c r="O251" i="87"/>
  <c r="O250" i="87"/>
  <c r="J250" i="87"/>
  <c r="H250" i="87"/>
  <c r="O249" i="87"/>
  <c r="O248" i="87"/>
  <c r="O247" i="87"/>
  <c r="O246" i="87"/>
  <c r="J246" i="87"/>
  <c r="H246" i="87"/>
  <c r="O233" i="87"/>
  <c r="O232" i="87"/>
  <c r="O231" i="87"/>
  <c r="O230" i="87"/>
  <c r="J230" i="87"/>
  <c r="H230" i="87"/>
  <c r="O229" i="87"/>
  <c r="O228" i="87"/>
  <c r="O227" i="87"/>
  <c r="O226" i="87"/>
  <c r="J226" i="87"/>
  <c r="H226" i="87"/>
  <c r="O225" i="87"/>
  <c r="O224" i="87"/>
  <c r="O223" i="87"/>
  <c r="O222" i="87"/>
  <c r="J222" i="87"/>
  <c r="H222" i="87"/>
  <c r="O213" i="87"/>
  <c r="O212" i="87"/>
  <c r="O211" i="87"/>
  <c r="O210" i="87"/>
  <c r="J210" i="87"/>
  <c r="H210" i="87"/>
  <c r="O209" i="87"/>
  <c r="O208" i="87"/>
  <c r="O207" i="87"/>
  <c r="O206" i="87"/>
  <c r="J206" i="87"/>
  <c r="H206" i="87"/>
  <c r="O205" i="87"/>
  <c r="O204" i="87"/>
  <c r="O203" i="87"/>
  <c r="O202" i="87"/>
  <c r="J202" i="87"/>
  <c r="H202" i="87"/>
  <c r="O201" i="87"/>
  <c r="O200" i="87"/>
  <c r="O199" i="87"/>
  <c r="O198" i="87"/>
  <c r="J198" i="87"/>
  <c r="H198" i="87"/>
  <c r="O189" i="87"/>
  <c r="O188" i="87"/>
  <c r="O187" i="87"/>
  <c r="O186" i="87"/>
  <c r="J186" i="87"/>
  <c r="H186" i="87"/>
  <c r="O185" i="87"/>
  <c r="O184" i="87"/>
  <c r="O183" i="87"/>
  <c r="O182" i="87"/>
  <c r="J182" i="87"/>
  <c r="H182" i="87"/>
  <c r="O181" i="87"/>
  <c r="O180" i="87"/>
  <c r="O179" i="87"/>
  <c r="O178" i="87"/>
  <c r="J178" i="87"/>
  <c r="H178" i="87"/>
  <c r="O177" i="87"/>
  <c r="O176" i="87"/>
  <c r="O175" i="87"/>
  <c r="O174" i="87"/>
  <c r="J174" i="87"/>
  <c r="H174" i="87"/>
  <c r="O165" i="87"/>
  <c r="O164" i="87"/>
  <c r="O163" i="87"/>
  <c r="O162" i="87"/>
  <c r="J162" i="87"/>
  <c r="H162" i="87"/>
  <c r="O161" i="87"/>
  <c r="O160" i="87"/>
  <c r="O159" i="87"/>
  <c r="O158" i="87"/>
  <c r="J158" i="87"/>
  <c r="H158" i="87"/>
  <c r="O157" i="87"/>
  <c r="O156" i="87"/>
  <c r="O155" i="87"/>
  <c r="O154" i="87"/>
  <c r="J154" i="87"/>
  <c r="H154" i="87"/>
  <c r="O145" i="87"/>
  <c r="O144" i="87"/>
  <c r="O143" i="87"/>
  <c r="O142" i="87"/>
  <c r="J142" i="87"/>
  <c r="H142" i="87"/>
  <c r="O141" i="87"/>
  <c r="O140" i="87"/>
  <c r="O139" i="87"/>
  <c r="O138" i="87"/>
  <c r="J138" i="87"/>
  <c r="H138" i="87"/>
  <c r="O137" i="87"/>
  <c r="O136" i="87"/>
  <c r="O135" i="87"/>
  <c r="O134" i="87"/>
  <c r="J134" i="87"/>
  <c r="H134" i="87"/>
  <c r="O125" i="87"/>
  <c r="O124" i="87"/>
  <c r="O123" i="87"/>
  <c r="O122" i="87"/>
  <c r="J122" i="87"/>
  <c r="H122" i="87"/>
  <c r="O121" i="87"/>
  <c r="O120" i="87"/>
  <c r="O119" i="87"/>
  <c r="O118" i="87"/>
  <c r="J118" i="87"/>
  <c r="H118" i="87"/>
  <c r="O117" i="87"/>
  <c r="O116" i="87"/>
  <c r="O115" i="87"/>
  <c r="O114" i="87"/>
  <c r="J114" i="87"/>
  <c r="H114" i="87"/>
  <c r="O113" i="87"/>
  <c r="O112" i="87"/>
  <c r="O111" i="87"/>
  <c r="O110" i="87"/>
  <c r="J110" i="87"/>
  <c r="H110" i="87"/>
  <c r="O109" i="87"/>
  <c r="O108" i="87"/>
  <c r="O107" i="87"/>
  <c r="O106" i="87"/>
  <c r="J106" i="87"/>
  <c r="H106" i="87"/>
  <c r="O89" i="87"/>
  <c r="O88" i="87"/>
  <c r="O87" i="87"/>
  <c r="O86" i="87"/>
  <c r="J86" i="87"/>
  <c r="H86" i="87"/>
  <c r="O85" i="87"/>
  <c r="O84" i="87"/>
  <c r="O83" i="87"/>
  <c r="O82" i="87"/>
  <c r="J82" i="87"/>
  <c r="H82" i="87"/>
  <c r="O81" i="87"/>
  <c r="O80" i="87"/>
  <c r="O79" i="87"/>
  <c r="O78" i="87"/>
  <c r="J78" i="87"/>
  <c r="H78" i="87"/>
  <c r="O77" i="87"/>
  <c r="O76" i="87"/>
  <c r="O75" i="87"/>
  <c r="O74" i="87"/>
  <c r="J74" i="87"/>
  <c r="H74" i="87"/>
  <c r="O73" i="87"/>
  <c r="O72" i="87"/>
  <c r="O71" i="87"/>
  <c r="O70" i="87"/>
  <c r="J70" i="87"/>
  <c r="H70" i="87"/>
  <c r="O69" i="87"/>
  <c r="O68" i="87"/>
  <c r="O67" i="87"/>
  <c r="O66" i="87"/>
  <c r="J66" i="87"/>
  <c r="H66" i="87"/>
  <c r="O65" i="87"/>
  <c r="O64" i="87"/>
  <c r="O63" i="87"/>
  <c r="O62" i="87"/>
  <c r="J62" i="87"/>
  <c r="H62" i="87"/>
  <c r="O61" i="87"/>
  <c r="O60" i="87"/>
  <c r="O59" i="87"/>
  <c r="O58" i="87"/>
  <c r="J58" i="87"/>
  <c r="H58" i="87"/>
  <c r="O57" i="87"/>
  <c r="O56" i="87"/>
  <c r="O55" i="87"/>
  <c r="O54" i="87"/>
  <c r="J54" i="87"/>
  <c r="H54" i="87"/>
  <c r="O53" i="87"/>
  <c r="O52" i="87"/>
  <c r="O51" i="87"/>
  <c r="O50" i="87"/>
  <c r="J50" i="87"/>
  <c r="H50" i="87"/>
  <c r="O49" i="87"/>
  <c r="O48" i="87"/>
  <c r="O47" i="87"/>
  <c r="O46" i="87"/>
  <c r="J46" i="87"/>
  <c r="H46" i="87"/>
  <c r="O45" i="87"/>
  <c r="O44" i="87"/>
  <c r="O43" i="87"/>
  <c r="O42" i="87"/>
  <c r="J42" i="87"/>
  <c r="H42" i="87"/>
  <c r="O41" i="87"/>
  <c r="O40" i="87"/>
  <c r="O39" i="87"/>
  <c r="O38" i="87"/>
  <c r="J38" i="87"/>
  <c r="H38" i="87"/>
  <c r="O37" i="87"/>
  <c r="O36" i="87"/>
  <c r="O35" i="87"/>
  <c r="O34" i="87"/>
  <c r="J34" i="87"/>
  <c r="H34" i="87"/>
  <c r="O33" i="87"/>
  <c r="O32" i="87"/>
  <c r="O31" i="87"/>
  <c r="O30" i="87"/>
  <c r="J30" i="87"/>
  <c r="H30" i="87"/>
  <c r="O29" i="87"/>
  <c r="O28" i="87"/>
  <c r="O27" i="87"/>
  <c r="O26" i="87"/>
  <c r="J26" i="87"/>
  <c r="H26" i="87"/>
  <c r="O25" i="87"/>
  <c r="O24" i="87"/>
  <c r="O23" i="87"/>
  <c r="O22" i="87"/>
  <c r="J22" i="87"/>
  <c r="H22" i="87"/>
  <c r="O21" i="87"/>
  <c r="O20" i="87"/>
  <c r="O19" i="87"/>
  <c r="O18" i="87"/>
  <c r="J18" i="87"/>
  <c r="H18" i="87"/>
  <c r="Q803" i="87" l="1"/>
  <c r="Q234" i="87"/>
  <c r="R234" i="87" s="1"/>
  <c r="F234" i="87" s="1"/>
  <c r="Q739" i="87"/>
  <c r="Q795" i="87"/>
  <c r="R795" i="87" s="1"/>
  <c r="F795" i="87" s="1"/>
  <c r="Q839" i="87"/>
  <c r="Q855" i="87"/>
  <c r="R855" i="87" s="1"/>
  <c r="F855" i="87" s="1"/>
  <c r="Q102" i="87"/>
  <c r="R102" i="87" s="1"/>
  <c r="F102" i="87" s="1"/>
  <c r="P102" i="87" s="1"/>
  <c r="Q98" i="87"/>
  <c r="R98" i="87" s="1"/>
  <c r="F98" i="87" s="1"/>
  <c r="P98" i="87" s="1"/>
  <c r="Q655" i="87"/>
  <c r="R655" i="87" s="1"/>
  <c r="F655" i="87" s="1"/>
  <c r="Q763" i="87"/>
  <c r="R763" i="87" s="1"/>
  <c r="F763" i="87" s="1"/>
  <c r="Q811" i="87"/>
  <c r="R811" i="87" s="1"/>
  <c r="F811" i="87" s="1"/>
  <c r="Q827" i="87"/>
  <c r="R827" i="87" s="1"/>
  <c r="F827" i="87" s="1"/>
  <c r="Q863" i="87"/>
  <c r="Q767" i="87"/>
  <c r="R767" i="87" s="1"/>
  <c r="F767" i="87" s="1"/>
  <c r="Q775" i="87"/>
  <c r="R775" i="87" s="1"/>
  <c r="F775" i="87" s="1"/>
  <c r="Q783" i="87"/>
  <c r="R783" i="87" s="1"/>
  <c r="F783" i="87" s="1"/>
  <c r="Q791" i="87"/>
  <c r="R791" i="87" s="1"/>
  <c r="F791" i="87" s="1"/>
  <c r="Q835" i="87"/>
  <c r="Q723" i="87"/>
  <c r="R723" i="87" s="1"/>
  <c r="F723" i="87" s="1"/>
  <c r="Q747" i="87"/>
  <c r="R747" i="87" s="1"/>
  <c r="F747" i="87" s="1"/>
  <c r="Q819" i="87"/>
  <c r="R819" i="87" s="1"/>
  <c r="F819" i="87" s="1"/>
  <c r="Q823" i="87"/>
  <c r="R823" i="87" s="1"/>
  <c r="F823" i="87" s="1"/>
  <c r="Q727" i="87"/>
  <c r="R727" i="87" s="1"/>
  <c r="F727" i="87" s="1"/>
  <c r="Q771" i="87"/>
  <c r="R771" i="87" s="1"/>
  <c r="F771" i="87" s="1"/>
  <c r="Q779" i="87"/>
  <c r="Q787" i="87"/>
  <c r="R787" i="87" s="1"/>
  <c r="F787" i="87" s="1"/>
  <c r="Q799" i="87"/>
  <c r="Q831" i="87"/>
  <c r="R831" i="87" s="1"/>
  <c r="F831" i="87" s="1"/>
  <c r="Q851" i="87"/>
  <c r="R851" i="87" s="1"/>
  <c r="F851" i="87" s="1"/>
  <c r="Q575" i="87"/>
  <c r="R575" i="87" s="1"/>
  <c r="F575" i="87" s="1"/>
  <c r="Q583" i="87"/>
  <c r="R583" i="87" s="1"/>
  <c r="F583" i="87" s="1"/>
  <c r="Q735" i="87"/>
  <c r="R735" i="87" s="1"/>
  <c r="F735" i="87" s="1"/>
  <c r="Q807" i="87"/>
  <c r="R807" i="87" s="1"/>
  <c r="F807" i="87" s="1"/>
  <c r="Q859" i="87"/>
  <c r="R859" i="87" s="1"/>
  <c r="F859" i="87" s="1"/>
  <c r="Q34" i="87"/>
  <c r="R34" i="87" s="1"/>
  <c r="F34" i="87" s="1"/>
  <c r="P34" i="87" s="1"/>
  <c r="Q743" i="87"/>
  <c r="R743" i="87" s="1"/>
  <c r="F743" i="87" s="1"/>
  <c r="Q751" i="87"/>
  <c r="R751" i="87" s="1"/>
  <c r="F751" i="87" s="1"/>
  <c r="Q815" i="87"/>
  <c r="R815" i="87" s="1"/>
  <c r="F815" i="87" s="1"/>
  <c r="R739" i="87"/>
  <c r="F739" i="87" s="1"/>
  <c r="R779" i="87"/>
  <c r="F779" i="87" s="1"/>
  <c r="R799" i="87"/>
  <c r="F799" i="87" s="1"/>
  <c r="R863" i="87"/>
  <c r="F863" i="87" s="1"/>
  <c r="R839" i="87"/>
  <c r="F839" i="87" s="1"/>
  <c r="R731" i="87"/>
  <c r="F731" i="87" s="1"/>
  <c r="R803" i="87"/>
  <c r="F803" i="87" s="1"/>
  <c r="R835" i="87"/>
  <c r="F835" i="87" s="1"/>
  <c r="Q50" i="87"/>
  <c r="R50" i="87" s="1"/>
  <c r="F50" i="87" s="1"/>
  <c r="Q66" i="87"/>
  <c r="R66" i="87" s="1"/>
  <c r="F66" i="87" s="1"/>
  <c r="Q82" i="87"/>
  <c r="R82" i="87" s="1"/>
  <c r="F82" i="87" s="1"/>
  <c r="Q106" i="87"/>
  <c r="R106" i="87" s="1"/>
  <c r="F106" i="87" s="1"/>
  <c r="Q122" i="87"/>
  <c r="R122" i="87" s="1"/>
  <c r="F122" i="87" s="1"/>
  <c r="Q154" i="87"/>
  <c r="R154" i="87" s="1"/>
  <c r="F154" i="87" s="1"/>
  <c r="Q178" i="87"/>
  <c r="R178" i="87" s="1"/>
  <c r="F178" i="87" s="1"/>
  <c r="Q202" i="87"/>
  <c r="R202" i="87" s="1"/>
  <c r="F202" i="87" s="1"/>
  <c r="Q226" i="87"/>
  <c r="R226" i="87" s="1"/>
  <c r="F226" i="87" s="1"/>
  <c r="Q250" i="87"/>
  <c r="R250" i="87" s="1"/>
  <c r="F250" i="87" s="1"/>
  <c r="Q266" i="87"/>
  <c r="R266" i="87" s="1"/>
  <c r="F266" i="87" s="1"/>
  <c r="Q282" i="87"/>
  <c r="R282" i="87" s="1"/>
  <c r="F282" i="87" s="1"/>
  <c r="Q298" i="87"/>
  <c r="R298" i="87" s="1"/>
  <c r="F298" i="87" s="1"/>
  <c r="Q346" i="87"/>
  <c r="R346" i="87" s="1"/>
  <c r="F346" i="87" s="1"/>
  <c r="Q442" i="87"/>
  <c r="R442" i="87" s="1"/>
  <c r="F442" i="87" s="1"/>
  <c r="Q466" i="87"/>
  <c r="R466" i="87" s="1"/>
  <c r="F466" i="87" s="1"/>
  <c r="Q607" i="87"/>
  <c r="R607" i="87" s="1"/>
  <c r="F607" i="87" s="1"/>
  <c r="Q623" i="87"/>
  <c r="R623" i="87" s="1"/>
  <c r="F623" i="87" s="1"/>
  <c r="Q647" i="87"/>
  <c r="R647" i="87" s="1"/>
  <c r="F647" i="87" s="1"/>
  <c r="Q18" i="87"/>
  <c r="R18" i="87" s="1"/>
  <c r="F18" i="87" s="1"/>
  <c r="P18" i="87" s="1"/>
  <c r="Q38" i="87"/>
  <c r="R38" i="87" s="1"/>
  <c r="F38" i="87" s="1"/>
  <c r="Q571" i="87"/>
  <c r="R571" i="87" s="1"/>
  <c r="F571" i="87" s="1"/>
  <c r="Q679" i="87"/>
  <c r="R679" i="87" s="1"/>
  <c r="F679" i="87" s="1"/>
  <c r="Q687" i="87"/>
  <c r="R687" i="87" s="1"/>
  <c r="F687" i="87" s="1"/>
  <c r="Q46" i="87"/>
  <c r="R46" i="87" s="1"/>
  <c r="F46" i="87" s="1"/>
  <c r="Q54" i="87"/>
  <c r="R54" i="87" s="1"/>
  <c r="F54" i="87" s="1"/>
  <c r="Q62" i="87"/>
  <c r="R62" i="87" s="1"/>
  <c r="F62" i="87" s="1"/>
  <c r="Q70" i="87"/>
  <c r="R70" i="87" s="1"/>
  <c r="F70" i="87" s="1"/>
  <c r="Q86" i="87"/>
  <c r="R86" i="87" s="1"/>
  <c r="F86" i="87" s="1"/>
  <c r="Q110" i="87"/>
  <c r="R110" i="87" s="1"/>
  <c r="F110" i="87" s="1"/>
  <c r="Q118" i="87"/>
  <c r="R118" i="87" s="1"/>
  <c r="F118" i="87" s="1"/>
  <c r="Q134" i="87"/>
  <c r="R134" i="87" s="1"/>
  <c r="F134" i="87" s="1"/>
  <c r="Q142" i="87"/>
  <c r="R142" i="87" s="1"/>
  <c r="F142" i="87" s="1"/>
  <c r="Q158" i="87"/>
  <c r="R158" i="87" s="1"/>
  <c r="F158" i="87" s="1"/>
  <c r="Q174" i="87"/>
  <c r="R174" i="87" s="1"/>
  <c r="F174" i="87" s="1"/>
  <c r="Q182" i="87"/>
  <c r="R182" i="87" s="1"/>
  <c r="F182" i="87" s="1"/>
  <c r="Q198" i="87"/>
  <c r="R198" i="87" s="1"/>
  <c r="F198" i="87" s="1"/>
  <c r="Q206" i="87"/>
  <c r="R206" i="87" s="1"/>
  <c r="F206" i="87" s="1"/>
  <c r="Q222" i="87"/>
  <c r="R222" i="87" s="1"/>
  <c r="F222" i="87" s="1"/>
  <c r="Q230" i="87"/>
  <c r="R230" i="87" s="1"/>
  <c r="F230" i="87" s="1"/>
  <c r="Q246" i="87"/>
  <c r="R246" i="87" s="1"/>
  <c r="F246" i="87" s="1"/>
  <c r="Q254" i="87"/>
  <c r="R254" i="87" s="1"/>
  <c r="F254" i="87" s="1"/>
  <c r="Q262" i="87"/>
  <c r="R262" i="87" s="1"/>
  <c r="F262" i="87" s="1"/>
  <c r="Q270" i="87"/>
  <c r="R270" i="87" s="1"/>
  <c r="F270" i="87" s="1"/>
  <c r="Q278" i="87"/>
  <c r="R278" i="87" s="1"/>
  <c r="F278" i="87" s="1"/>
  <c r="Q286" i="87"/>
  <c r="R286" i="87" s="1"/>
  <c r="F286" i="87" s="1"/>
  <c r="Q294" i="87"/>
  <c r="R294" i="87" s="1"/>
  <c r="F294" i="87" s="1"/>
  <c r="Q302" i="87"/>
  <c r="R302" i="87" s="1"/>
  <c r="F302" i="87" s="1"/>
  <c r="Q310" i="87"/>
  <c r="R310" i="87" s="1"/>
  <c r="F310" i="87" s="1"/>
  <c r="Q358" i="87"/>
  <c r="R358" i="87" s="1"/>
  <c r="F358" i="87" s="1"/>
  <c r="Q374" i="87"/>
  <c r="R374" i="87" s="1"/>
  <c r="F374" i="87" s="1"/>
  <c r="Q382" i="87"/>
  <c r="R382" i="87" s="1"/>
  <c r="F382" i="87" s="1"/>
  <c r="Q390" i="87"/>
  <c r="R390" i="87" s="1"/>
  <c r="F390" i="87" s="1"/>
  <c r="Q510" i="87"/>
  <c r="R510" i="87" s="1"/>
  <c r="F510" i="87" s="1"/>
  <c r="Q514" i="87"/>
  <c r="R514" i="87" s="1"/>
  <c r="F514" i="87" s="1"/>
  <c r="Q518" i="87"/>
  <c r="R518" i="87" s="1"/>
  <c r="F518" i="87" s="1"/>
  <c r="Q522" i="87"/>
  <c r="R522" i="87" s="1"/>
  <c r="F522" i="87" s="1"/>
  <c r="Q534" i="87"/>
  <c r="R534" i="87" s="1"/>
  <c r="F534" i="87" s="1"/>
  <c r="Q538" i="87"/>
  <c r="R538" i="87" s="1"/>
  <c r="F538" i="87" s="1"/>
  <c r="Q542" i="87"/>
  <c r="R542" i="87" s="1"/>
  <c r="F542" i="87" s="1"/>
  <c r="Q643" i="87"/>
  <c r="R643" i="87" s="1"/>
  <c r="F643" i="87" s="1"/>
  <c r="Q78" i="87"/>
  <c r="R78" i="87" s="1"/>
  <c r="F78" i="87" s="1"/>
  <c r="Q30" i="87"/>
  <c r="R30" i="87" s="1"/>
  <c r="F30" i="87" s="1"/>
  <c r="Q314" i="87"/>
  <c r="R314" i="87" s="1"/>
  <c r="F314" i="87" s="1"/>
  <c r="Q326" i="87"/>
  <c r="R326" i="87" s="1"/>
  <c r="F326" i="87" s="1"/>
  <c r="Q414" i="87"/>
  <c r="R414" i="87" s="1"/>
  <c r="F414" i="87" s="1"/>
  <c r="Q430" i="87"/>
  <c r="R430" i="87" s="1"/>
  <c r="F430" i="87" s="1"/>
  <c r="Q434" i="87"/>
  <c r="R434" i="87" s="1"/>
  <c r="F434" i="87" s="1"/>
  <c r="Q474" i="87"/>
  <c r="R474" i="87" s="1"/>
  <c r="F474" i="87" s="1"/>
  <c r="Q546" i="87"/>
  <c r="R546" i="87" s="1"/>
  <c r="F546" i="87" s="1"/>
  <c r="Q554" i="87"/>
  <c r="R554" i="87" s="1"/>
  <c r="F554" i="87" s="1"/>
  <c r="Q562" i="87"/>
  <c r="R562" i="87" s="1"/>
  <c r="F562" i="87" s="1"/>
  <c r="Q703" i="87"/>
  <c r="R703" i="87" s="1"/>
  <c r="F703" i="87" s="1"/>
  <c r="Q26" i="87"/>
  <c r="R26" i="87" s="1"/>
  <c r="F26" i="87" s="1"/>
  <c r="Q42" i="87"/>
  <c r="R42" i="87" s="1"/>
  <c r="F42" i="87" s="1"/>
  <c r="Q58" i="87"/>
  <c r="R58" i="87" s="1"/>
  <c r="F58" i="87" s="1"/>
  <c r="Q74" i="87"/>
  <c r="R74" i="87" s="1"/>
  <c r="F74" i="87" s="1"/>
  <c r="Q114" i="87"/>
  <c r="R114" i="87" s="1"/>
  <c r="F114" i="87" s="1"/>
  <c r="Q138" i="87"/>
  <c r="R138" i="87" s="1"/>
  <c r="F138" i="87" s="1"/>
  <c r="Q162" i="87"/>
  <c r="R162" i="87" s="1"/>
  <c r="F162" i="87" s="1"/>
  <c r="Q186" i="87"/>
  <c r="R186" i="87" s="1"/>
  <c r="F186" i="87" s="1"/>
  <c r="Q210" i="87"/>
  <c r="R210" i="87" s="1"/>
  <c r="F210" i="87" s="1"/>
  <c r="Q258" i="87"/>
  <c r="R258" i="87" s="1"/>
  <c r="F258" i="87" s="1"/>
  <c r="Q274" i="87"/>
  <c r="R274" i="87" s="1"/>
  <c r="F274" i="87" s="1"/>
  <c r="Q290" i="87"/>
  <c r="R290" i="87" s="1"/>
  <c r="F290" i="87" s="1"/>
  <c r="Q306" i="87"/>
  <c r="R306" i="87" s="1"/>
  <c r="F306" i="87" s="1"/>
  <c r="Q334" i="87"/>
  <c r="R334" i="87" s="1"/>
  <c r="F334" i="87" s="1"/>
  <c r="Q342" i="87"/>
  <c r="R342" i="87" s="1"/>
  <c r="F342" i="87" s="1"/>
  <c r="Q354" i="87"/>
  <c r="R354" i="87" s="1"/>
  <c r="F354" i="87" s="1"/>
  <c r="Q386" i="87"/>
  <c r="R386" i="87" s="1"/>
  <c r="F386" i="87" s="1"/>
  <c r="Q446" i="87"/>
  <c r="R446" i="87" s="1"/>
  <c r="F446" i="87" s="1"/>
  <c r="Q454" i="87"/>
  <c r="R454" i="87" s="1"/>
  <c r="F454" i="87" s="1"/>
  <c r="Q462" i="87"/>
  <c r="R462" i="87" s="1"/>
  <c r="F462" i="87" s="1"/>
  <c r="Q470" i="87"/>
  <c r="R470" i="87" s="1"/>
  <c r="F470" i="87" s="1"/>
  <c r="Q506" i="87"/>
  <c r="R506" i="87" s="1"/>
  <c r="F506" i="87" s="1"/>
  <c r="Q603" i="87"/>
  <c r="R603" i="87" s="1"/>
  <c r="F603" i="87" s="1"/>
  <c r="Q675" i="87"/>
  <c r="R675" i="87" s="1"/>
  <c r="F675" i="87" s="1"/>
  <c r="Q318" i="87"/>
  <c r="R318" i="87" s="1"/>
  <c r="F318" i="87" s="1"/>
  <c r="Q406" i="87"/>
  <c r="R406" i="87" s="1"/>
  <c r="F406" i="87" s="1"/>
  <c r="Q438" i="87"/>
  <c r="R438" i="87" s="1"/>
  <c r="F438" i="87" s="1"/>
  <c r="Q498" i="87"/>
  <c r="R498" i="87" s="1"/>
  <c r="F498" i="87" s="1"/>
  <c r="Q550" i="87"/>
  <c r="R550" i="87" s="1"/>
  <c r="F550" i="87" s="1"/>
  <c r="Q558" i="87"/>
  <c r="R558" i="87" s="1"/>
  <c r="F558" i="87" s="1"/>
  <c r="Q567" i="87"/>
  <c r="R567" i="87" s="1"/>
  <c r="F567" i="87" s="1"/>
  <c r="Q579" i="87"/>
  <c r="R579" i="87" s="1"/>
  <c r="F579" i="87" s="1"/>
  <c r="Q631" i="87"/>
  <c r="R631" i="87" s="1"/>
  <c r="F631" i="87" s="1"/>
  <c r="Q639" i="87"/>
  <c r="R639" i="87" s="1"/>
  <c r="F639" i="87" s="1"/>
  <c r="Q651" i="87"/>
  <c r="R651" i="87" s="1"/>
  <c r="F651" i="87" s="1"/>
  <c r="Q22" i="87"/>
  <c r="R22" i="87" s="1"/>
  <c r="F22" i="87" s="1"/>
  <c r="Q322" i="87"/>
  <c r="R322" i="87" s="1"/>
  <c r="F322" i="87" s="1"/>
  <c r="Q330" i="87"/>
  <c r="R330" i="87" s="1"/>
  <c r="F330" i="87" s="1"/>
  <c r="Q350" i="87"/>
  <c r="R350" i="87" s="1"/>
  <c r="F350" i="87" s="1"/>
  <c r="Q402" i="87"/>
  <c r="R402" i="87" s="1"/>
  <c r="F402" i="87" s="1"/>
  <c r="Q478" i="87"/>
  <c r="R478" i="87" s="1"/>
  <c r="F478" i="87" s="1"/>
  <c r="Q486" i="87"/>
  <c r="R486" i="87" s="1"/>
  <c r="F486" i="87" s="1"/>
  <c r="Q494" i="87"/>
  <c r="R494" i="87" s="1"/>
  <c r="F494" i="87" s="1"/>
  <c r="Q502" i="87"/>
  <c r="R502" i="87" s="1"/>
  <c r="F502" i="87" s="1"/>
  <c r="Q591" i="87"/>
  <c r="R591" i="87" s="1"/>
  <c r="F591" i="87" s="1"/>
  <c r="Q599" i="87"/>
  <c r="R599" i="87" s="1"/>
  <c r="F599" i="87" s="1"/>
  <c r="Q611" i="87"/>
  <c r="R611" i="87" s="1"/>
  <c r="F611" i="87" s="1"/>
  <c r="Q663" i="87"/>
  <c r="R663" i="87" s="1"/>
  <c r="F663" i="87" s="1"/>
  <c r="Q671" i="87"/>
  <c r="R671" i="87" s="1"/>
  <c r="F671" i="87" s="1"/>
  <c r="Q683" i="87"/>
  <c r="R683" i="87" s="1"/>
  <c r="F683" i="87" s="1"/>
  <c r="Q338" i="87"/>
  <c r="R338" i="87" s="1"/>
  <c r="F338" i="87" s="1"/>
  <c r="Q378" i="87"/>
  <c r="R378" i="87" s="1"/>
  <c r="F378" i="87" s="1"/>
  <c r="Q426" i="87"/>
  <c r="R426" i="87" s="1"/>
  <c r="F426" i="87" s="1"/>
  <c r="Q458" i="87"/>
  <c r="R458" i="87" s="1"/>
  <c r="F458" i="87" s="1"/>
  <c r="Q490" i="87"/>
  <c r="R490" i="87" s="1"/>
  <c r="F490" i="87" s="1"/>
  <c r="Q370" i="87"/>
  <c r="R370" i="87" s="1"/>
  <c r="F370" i="87" s="1"/>
  <c r="Q410" i="87"/>
  <c r="R410" i="87" s="1"/>
  <c r="F410" i="87" s="1"/>
  <c r="Q450" i="87"/>
  <c r="R450" i="87" s="1"/>
  <c r="F450" i="87" s="1"/>
  <c r="Q482" i="87"/>
  <c r="R482" i="87" s="1"/>
  <c r="F482" i="87" s="1"/>
  <c r="Q587" i="87"/>
  <c r="R587" i="87" s="1"/>
  <c r="F587" i="87" s="1"/>
  <c r="Q627" i="87"/>
  <c r="R627" i="87" s="1"/>
  <c r="F627" i="87" s="1"/>
  <c r="Q659" i="87"/>
  <c r="R659" i="87" s="1"/>
  <c r="F659" i="87" s="1"/>
  <c r="Q691" i="87"/>
  <c r="R691" i="87" s="1"/>
  <c r="F691" i="87" s="1"/>
  <c r="Q595" i="87"/>
  <c r="R595" i="87" s="1"/>
  <c r="F595" i="87" s="1"/>
  <c r="Q635" i="87"/>
  <c r="R635" i="87" s="1"/>
  <c r="F635" i="87" s="1"/>
  <c r="Q667" i="87"/>
  <c r="R667" i="87" s="1"/>
  <c r="F667" i="87" s="1"/>
  <c r="Q707" i="87"/>
  <c r="R707" i="87" s="1"/>
  <c r="F707" i="87" s="1"/>
  <c r="S98" i="87" l="1"/>
  <c r="T98" i="87" s="1"/>
  <c r="S102" i="87"/>
  <c r="T102" i="87" s="1"/>
  <c r="P234" i="87"/>
  <c r="S234" i="87"/>
  <c r="T234" i="87" s="1"/>
  <c r="S34" i="87"/>
  <c r="T34" i="87" s="1"/>
  <c r="P823" i="87"/>
  <c r="S823" i="87"/>
  <c r="T823" i="87" s="1"/>
  <c r="P663" i="87"/>
  <c r="S663" i="87"/>
  <c r="T663" i="87" s="1"/>
  <c r="P502" i="87"/>
  <c r="S502" i="87"/>
  <c r="T502" i="87" s="1"/>
  <c r="P322" i="87"/>
  <c r="S322" i="87"/>
  <c r="T322" i="87" s="1"/>
  <c r="P603" i="87"/>
  <c r="S603" i="87"/>
  <c r="T603" i="87" s="1"/>
  <c r="P703" i="87"/>
  <c r="S703" i="87"/>
  <c r="T703" i="87" s="1"/>
  <c r="P382" i="87"/>
  <c r="S382" i="87"/>
  <c r="T382" i="87" s="1"/>
  <c r="P827" i="87"/>
  <c r="S827" i="87"/>
  <c r="T827" i="87" s="1"/>
  <c r="P655" i="87"/>
  <c r="S655" i="87"/>
  <c r="T655" i="87" s="1"/>
  <c r="P787" i="87"/>
  <c r="S787" i="87"/>
  <c r="T787" i="87" s="1"/>
  <c r="P799" i="87"/>
  <c r="S799" i="87"/>
  <c r="T799" i="87" s="1"/>
  <c r="P815" i="87"/>
  <c r="S815" i="87"/>
  <c r="T815" i="87" s="1"/>
  <c r="P855" i="87"/>
  <c r="S855" i="87"/>
  <c r="T855" i="87" s="1"/>
  <c r="P791" i="87"/>
  <c r="S791" i="87"/>
  <c r="T791" i="87" s="1"/>
  <c r="P691" i="87"/>
  <c r="S691" i="87"/>
  <c r="T691" i="87" s="1"/>
  <c r="P735" i="87"/>
  <c r="S735" i="87"/>
  <c r="T735" i="87" s="1"/>
  <c r="P775" i="87"/>
  <c r="S775" i="87"/>
  <c r="T775" i="87" s="1"/>
  <c r="P679" i="87"/>
  <c r="S679" i="87"/>
  <c r="T679" i="87" s="1"/>
  <c r="P575" i="87"/>
  <c r="S575" i="87"/>
  <c r="T575" i="87" s="1"/>
  <c r="P462" i="87"/>
  <c r="S462" i="87"/>
  <c r="T462" i="87" s="1"/>
  <c r="P571" i="87"/>
  <c r="S571" i="87"/>
  <c r="T571" i="87" s="1"/>
  <c r="P490" i="87"/>
  <c r="S490" i="87"/>
  <c r="T490" i="87" s="1"/>
  <c r="P46" i="87"/>
  <c r="S46" i="87"/>
  <c r="T46" i="87" s="1"/>
  <c r="P258" i="87"/>
  <c r="S258" i="87"/>
  <c r="T258" i="87" s="1"/>
  <c r="P74" i="87"/>
  <c r="S74" i="87"/>
  <c r="T74" i="87" s="1"/>
  <c r="P542" i="87"/>
  <c r="S542" i="87"/>
  <c r="T542" i="87" s="1"/>
  <c r="P302" i="87"/>
  <c r="S302" i="87"/>
  <c r="T302" i="87" s="1"/>
  <c r="P182" i="87"/>
  <c r="S182" i="87"/>
  <c r="T182" i="87" s="1"/>
  <c r="P687" i="87"/>
  <c r="S687" i="87"/>
  <c r="T687" i="87" s="1"/>
  <c r="P466" i="87"/>
  <c r="S466" i="87"/>
  <c r="T466" i="87" s="1"/>
  <c r="P106" i="87"/>
  <c r="S106" i="87"/>
  <c r="T106" i="87" s="1"/>
  <c r="P747" i="87"/>
  <c r="S747" i="87"/>
  <c r="T747" i="87" s="1"/>
  <c r="P811" i="87"/>
  <c r="S811" i="87"/>
  <c r="T811" i="87" s="1"/>
  <c r="P767" i="87"/>
  <c r="S767" i="87"/>
  <c r="T767" i="87" s="1"/>
  <c r="P671" i="87"/>
  <c r="S671" i="87"/>
  <c r="T671" i="87" s="1"/>
  <c r="P635" i="87"/>
  <c r="S635" i="87"/>
  <c r="T635" i="87" s="1"/>
  <c r="P567" i="87"/>
  <c r="S567" i="87"/>
  <c r="T567" i="87" s="1"/>
  <c r="P506" i="87"/>
  <c r="S506" i="87"/>
  <c r="T506" i="87" s="1"/>
  <c r="P446" i="87"/>
  <c r="S446" i="87"/>
  <c r="T446" i="87" s="1"/>
  <c r="P326" i="87"/>
  <c r="S326" i="87"/>
  <c r="T326" i="87" s="1"/>
  <c r="P627" i="87"/>
  <c r="S627" i="87"/>
  <c r="T627" i="87" s="1"/>
  <c r="P558" i="87"/>
  <c r="S558" i="87"/>
  <c r="T558" i="87" s="1"/>
  <c r="P450" i="87"/>
  <c r="S450" i="87"/>
  <c r="T450" i="87" s="1"/>
  <c r="P370" i="87"/>
  <c r="S370" i="87"/>
  <c r="T370" i="87" s="1"/>
  <c r="P611" i="87"/>
  <c r="S611" i="87"/>
  <c r="T611" i="87" s="1"/>
  <c r="P458" i="87"/>
  <c r="S458" i="87"/>
  <c r="T458" i="87" s="1"/>
  <c r="P338" i="87"/>
  <c r="S338" i="87"/>
  <c r="T338" i="87" s="1"/>
  <c r="P22" i="87"/>
  <c r="S22" i="87"/>
  <c r="T22" i="87" s="1"/>
  <c r="P38" i="87"/>
  <c r="S38" i="87"/>
  <c r="T38" i="87" s="1"/>
  <c r="P62" i="87"/>
  <c r="S62" i="87"/>
  <c r="T62" i="87" s="1"/>
  <c r="P494" i="87"/>
  <c r="S494" i="87"/>
  <c r="T494" i="87" s="1"/>
  <c r="P374" i="87"/>
  <c r="S374" i="87"/>
  <c r="T374" i="87" s="1"/>
  <c r="P579" i="87"/>
  <c r="S579" i="87"/>
  <c r="T579" i="87" s="1"/>
  <c r="P498" i="87"/>
  <c r="S498" i="87"/>
  <c r="T498" i="87" s="1"/>
  <c r="P414" i="87"/>
  <c r="S414" i="87"/>
  <c r="T414" i="87" s="1"/>
  <c r="P334" i="87"/>
  <c r="S334" i="87"/>
  <c r="T334" i="87" s="1"/>
  <c r="P278" i="87"/>
  <c r="S278" i="87"/>
  <c r="T278" i="87" s="1"/>
  <c r="P246" i="87"/>
  <c r="S246" i="87"/>
  <c r="T246" i="87" s="1"/>
  <c r="P198" i="87"/>
  <c r="S198" i="87"/>
  <c r="T198" i="87" s="1"/>
  <c r="P138" i="87"/>
  <c r="S138" i="87"/>
  <c r="T138" i="87" s="1"/>
  <c r="P58" i="87"/>
  <c r="S58" i="87"/>
  <c r="T58" i="87" s="1"/>
  <c r="P562" i="87"/>
  <c r="S562" i="87"/>
  <c r="T562" i="87" s="1"/>
  <c r="P434" i="87"/>
  <c r="S434" i="87"/>
  <c r="T434" i="87" s="1"/>
  <c r="P314" i="87"/>
  <c r="S314" i="87"/>
  <c r="T314" i="87" s="1"/>
  <c r="P266" i="87"/>
  <c r="S266" i="87"/>
  <c r="T266" i="87" s="1"/>
  <c r="P178" i="87"/>
  <c r="S178" i="87"/>
  <c r="T178" i="87" s="1"/>
  <c r="P82" i="87"/>
  <c r="S82" i="87"/>
  <c r="T82" i="87" s="1"/>
  <c r="P819" i="87"/>
  <c r="S819" i="87"/>
  <c r="T819" i="87" s="1"/>
  <c r="P727" i="87"/>
  <c r="S727" i="87"/>
  <c r="T727" i="87" s="1"/>
  <c r="P739" i="87"/>
  <c r="S739" i="87"/>
  <c r="T739" i="87" s="1"/>
  <c r="P839" i="87"/>
  <c r="S839" i="87"/>
  <c r="T839" i="87" s="1"/>
  <c r="P807" i="87"/>
  <c r="S807" i="87"/>
  <c r="T807" i="87" s="1"/>
  <c r="P743" i="87"/>
  <c r="S743" i="87"/>
  <c r="T743" i="87" s="1"/>
  <c r="P510" i="87"/>
  <c r="S510" i="87"/>
  <c r="T510" i="87" s="1"/>
  <c r="P342" i="87"/>
  <c r="S342" i="87"/>
  <c r="T342" i="87" s="1"/>
  <c r="P631" i="87"/>
  <c r="S631" i="87"/>
  <c r="T631" i="87" s="1"/>
  <c r="P390" i="87"/>
  <c r="S390" i="87"/>
  <c r="T390" i="87" s="1"/>
  <c r="P86" i="87"/>
  <c r="S86" i="87"/>
  <c r="T86" i="87" s="1"/>
  <c r="P550" i="87"/>
  <c r="S550" i="87"/>
  <c r="T550" i="87" s="1"/>
  <c r="P210" i="87"/>
  <c r="S210" i="87"/>
  <c r="T210" i="87" s="1"/>
  <c r="P230" i="87"/>
  <c r="S230" i="87"/>
  <c r="T230" i="87" s="1"/>
  <c r="P70" i="87"/>
  <c r="S70" i="87"/>
  <c r="T70" i="87" s="1"/>
  <c r="P282" i="87"/>
  <c r="S282" i="87"/>
  <c r="T282" i="87" s="1"/>
  <c r="P751" i="87"/>
  <c r="S751" i="87"/>
  <c r="T751" i="87" s="1"/>
  <c r="P667" i="87"/>
  <c r="S667" i="87"/>
  <c r="T667" i="87" s="1"/>
  <c r="P607" i="87"/>
  <c r="S607" i="87"/>
  <c r="T607" i="87" s="1"/>
  <c r="P538" i="87"/>
  <c r="S538" i="87"/>
  <c r="T538" i="87" s="1"/>
  <c r="P478" i="87"/>
  <c r="S478" i="87"/>
  <c r="T478" i="87" s="1"/>
  <c r="P442" i="87"/>
  <c r="S442" i="87"/>
  <c r="T442" i="87" s="1"/>
  <c r="P358" i="87"/>
  <c r="S358" i="87"/>
  <c r="T358" i="87" s="1"/>
  <c r="P310" i="87"/>
  <c r="S310" i="87"/>
  <c r="T310" i="87" s="1"/>
  <c r="P659" i="87"/>
  <c r="S659" i="87"/>
  <c r="T659" i="87" s="1"/>
  <c r="P546" i="87"/>
  <c r="S546" i="87"/>
  <c r="T546" i="87" s="1"/>
  <c r="P438" i="87"/>
  <c r="S438" i="87"/>
  <c r="T438" i="87" s="1"/>
  <c r="P583" i="87"/>
  <c r="S583" i="87"/>
  <c r="T583" i="87" s="1"/>
  <c r="P426" i="87"/>
  <c r="S426" i="87"/>
  <c r="T426" i="87" s="1"/>
  <c r="P118" i="87"/>
  <c r="S118" i="87"/>
  <c r="T118" i="87" s="1"/>
  <c r="P30" i="87"/>
  <c r="S30" i="87"/>
  <c r="T30" i="87" s="1"/>
  <c r="P683" i="87"/>
  <c r="S683" i="87"/>
  <c r="T683" i="87" s="1"/>
  <c r="P599" i="87"/>
  <c r="S599" i="87"/>
  <c r="T599" i="87" s="1"/>
  <c r="P486" i="87"/>
  <c r="S486" i="87"/>
  <c r="T486" i="87" s="1"/>
  <c r="P350" i="87"/>
  <c r="S350" i="87"/>
  <c r="T350" i="87" s="1"/>
  <c r="P651" i="87"/>
  <c r="S651" i="87"/>
  <c r="T651" i="87" s="1"/>
  <c r="P206" i="87"/>
  <c r="S206" i="87"/>
  <c r="T206" i="87" s="1"/>
  <c r="P470" i="87"/>
  <c r="S470" i="87"/>
  <c r="T470" i="87" s="1"/>
  <c r="P386" i="87"/>
  <c r="S386" i="87"/>
  <c r="T386" i="87" s="1"/>
  <c r="P306" i="87"/>
  <c r="S306" i="87"/>
  <c r="T306" i="87" s="1"/>
  <c r="P274" i="87"/>
  <c r="S274" i="87"/>
  <c r="T274" i="87" s="1"/>
  <c r="P186" i="87"/>
  <c r="S186" i="87"/>
  <c r="T186" i="87" s="1"/>
  <c r="P114" i="87"/>
  <c r="S114" i="87"/>
  <c r="T114" i="87" s="1"/>
  <c r="P42" i="87"/>
  <c r="S42" i="87"/>
  <c r="T42" i="87" s="1"/>
  <c r="P554" i="87"/>
  <c r="S554" i="87"/>
  <c r="T554" i="87" s="1"/>
  <c r="P430" i="87"/>
  <c r="S430" i="87"/>
  <c r="T430" i="87" s="1"/>
  <c r="P286" i="87"/>
  <c r="S286" i="87"/>
  <c r="T286" i="87" s="1"/>
  <c r="P254" i="87"/>
  <c r="S254" i="87"/>
  <c r="T254" i="87" s="1"/>
  <c r="P346" i="87"/>
  <c r="S346" i="87"/>
  <c r="T346" i="87" s="1"/>
  <c r="P250" i="87"/>
  <c r="S250" i="87"/>
  <c r="T250" i="87" s="1"/>
  <c r="P154" i="87"/>
  <c r="S154" i="87"/>
  <c r="T154" i="87" s="1"/>
  <c r="P66" i="87"/>
  <c r="S66" i="87"/>
  <c r="T66" i="87" s="1"/>
  <c r="P803" i="87"/>
  <c r="S803" i="87"/>
  <c r="T803" i="87" s="1"/>
  <c r="P783" i="87"/>
  <c r="S783" i="87"/>
  <c r="T783" i="87" s="1"/>
  <c r="P731" i="87"/>
  <c r="S731" i="87"/>
  <c r="T731" i="87" s="1"/>
  <c r="P835" i="87"/>
  <c r="S835" i="87"/>
  <c r="T835" i="87" s="1"/>
  <c r="P771" i="87"/>
  <c r="S771" i="87"/>
  <c r="T771" i="87" s="1"/>
  <c r="P639" i="87"/>
  <c r="S639" i="87"/>
  <c r="T639" i="87" s="1"/>
  <c r="P402" i="87"/>
  <c r="S402" i="87"/>
  <c r="T402" i="87" s="1"/>
  <c r="P482" i="87"/>
  <c r="S482" i="87"/>
  <c r="T482" i="87" s="1"/>
  <c r="P623" i="87"/>
  <c r="S623" i="87"/>
  <c r="T623" i="87" s="1"/>
  <c r="P454" i="87"/>
  <c r="S454" i="87"/>
  <c r="T454" i="87" s="1"/>
  <c r="P78" i="87"/>
  <c r="S78" i="87"/>
  <c r="T78" i="87" s="1"/>
  <c r="P318" i="87"/>
  <c r="S318" i="87"/>
  <c r="T318" i="87" s="1"/>
  <c r="P290" i="87"/>
  <c r="S290" i="87"/>
  <c r="T290" i="87" s="1"/>
  <c r="P162" i="87"/>
  <c r="S162" i="87"/>
  <c r="T162" i="87" s="1"/>
  <c r="P518" i="87"/>
  <c r="S518" i="87"/>
  <c r="T518" i="87" s="1"/>
  <c r="P270" i="87"/>
  <c r="S270" i="87"/>
  <c r="T270" i="87" s="1"/>
  <c r="P134" i="87"/>
  <c r="S134" i="87"/>
  <c r="T134" i="87" s="1"/>
  <c r="P202" i="87"/>
  <c r="S202" i="87"/>
  <c r="T202" i="87" s="1"/>
  <c r="P831" i="87"/>
  <c r="S831" i="87"/>
  <c r="T831" i="87" s="1"/>
  <c r="P859" i="87"/>
  <c r="S859" i="87"/>
  <c r="T859" i="87" s="1"/>
  <c r="P851" i="87"/>
  <c r="S851" i="87"/>
  <c r="T851" i="87" s="1"/>
  <c r="P779" i="87"/>
  <c r="S779" i="87"/>
  <c r="T779" i="87" s="1"/>
  <c r="P707" i="87"/>
  <c r="S707" i="87"/>
  <c r="T707" i="87" s="1"/>
  <c r="T711" i="87" s="1"/>
  <c r="P647" i="87"/>
  <c r="S647" i="87"/>
  <c r="T647" i="87" s="1"/>
  <c r="P595" i="87"/>
  <c r="S595" i="87"/>
  <c r="T595" i="87" s="1"/>
  <c r="P534" i="87"/>
  <c r="S534" i="87"/>
  <c r="T534" i="87" s="1"/>
  <c r="P474" i="87"/>
  <c r="S474" i="87"/>
  <c r="T474" i="87" s="1"/>
  <c r="P406" i="87"/>
  <c r="S406" i="87"/>
  <c r="T406" i="87" s="1"/>
  <c r="P354" i="87"/>
  <c r="S354" i="87"/>
  <c r="T354" i="87" s="1"/>
  <c r="P643" i="87"/>
  <c r="S643" i="87"/>
  <c r="T643" i="87" s="1"/>
  <c r="P587" i="87"/>
  <c r="S587" i="87"/>
  <c r="T587" i="87" s="1"/>
  <c r="P410" i="87"/>
  <c r="S410" i="87"/>
  <c r="T410" i="87" s="1"/>
  <c r="P514" i="87"/>
  <c r="S514" i="87"/>
  <c r="T514" i="87" s="1"/>
  <c r="P378" i="87"/>
  <c r="S378" i="87"/>
  <c r="T378" i="87" s="1"/>
  <c r="P142" i="87"/>
  <c r="S142" i="87"/>
  <c r="T142" i="87" s="1"/>
  <c r="P54" i="87"/>
  <c r="S54" i="87"/>
  <c r="T54" i="87" s="1"/>
  <c r="P110" i="87"/>
  <c r="S110" i="87"/>
  <c r="T110" i="87" s="1"/>
  <c r="P591" i="87"/>
  <c r="S591" i="87"/>
  <c r="T591" i="87" s="1"/>
  <c r="P330" i="87"/>
  <c r="S330" i="87"/>
  <c r="T330" i="87" s="1"/>
  <c r="P675" i="87"/>
  <c r="S675" i="87"/>
  <c r="T675" i="87" s="1"/>
  <c r="P294" i="87"/>
  <c r="S294" i="87"/>
  <c r="T294" i="87" s="1"/>
  <c r="P262" i="87"/>
  <c r="S262" i="87"/>
  <c r="T262" i="87" s="1"/>
  <c r="P222" i="87"/>
  <c r="S222" i="87"/>
  <c r="T222" i="87" s="1"/>
  <c r="P174" i="87"/>
  <c r="S174" i="87"/>
  <c r="T174" i="87" s="1"/>
  <c r="P26" i="87"/>
  <c r="S26" i="87"/>
  <c r="T26" i="87" s="1"/>
  <c r="P158" i="87"/>
  <c r="S158" i="87"/>
  <c r="T158" i="87" s="1"/>
  <c r="T166" i="87" s="1"/>
  <c r="P522" i="87"/>
  <c r="S522" i="87"/>
  <c r="T522" i="87" s="1"/>
  <c r="P298" i="87"/>
  <c r="S298" i="87"/>
  <c r="T298" i="87" s="1"/>
  <c r="P226" i="87"/>
  <c r="S226" i="87"/>
  <c r="T226" i="87" s="1"/>
  <c r="P122" i="87"/>
  <c r="S122" i="87"/>
  <c r="T122" i="87" s="1"/>
  <c r="P50" i="87"/>
  <c r="S50" i="87"/>
  <c r="T50" i="87" s="1"/>
  <c r="P763" i="87"/>
  <c r="S763" i="87"/>
  <c r="T763" i="87" s="1"/>
  <c r="P863" i="87"/>
  <c r="S863" i="87"/>
  <c r="T863" i="87" s="1"/>
  <c r="P795" i="87"/>
  <c r="S795" i="87"/>
  <c r="T795" i="87" s="1"/>
  <c r="P723" i="87"/>
  <c r="S723" i="87"/>
  <c r="T723" i="87" s="1"/>
  <c r="T214" i="87" l="1"/>
  <c r="T418" i="87"/>
  <c r="T362" i="87"/>
  <c r="T526" i="87"/>
  <c r="T615" i="87"/>
  <c r="T755" i="87"/>
  <c r="T695" i="87"/>
  <c r="T126" i="87"/>
  <c r="T867" i="87"/>
  <c r="T238" i="87"/>
  <c r="T190" i="87"/>
  <c r="T146" i="87"/>
  <c r="T394" i="87"/>
  <c r="T90" i="87"/>
  <c r="T843" i="87"/>
  <c r="T876" i="87" l="1"/>
  <c r="T422" i="87" s="1"/>
  <c r="F9" i="87"/>
  <c r="T871" i="87" l="1"/>
  <c r="T619" i="87"/>
  <c r="T398" i="87"/>
  <c r="T699" i="87"/>
  <c r="T877" i="87"/>
  <c r="T878" i="87" s="1"/>
  <c r="T218" i="87"/>
  <c r="T170" i="87"/>
  <c r="T715" i="87"/>
  <c r="T194" i="87"/>
  <c r="T847" i="87"/>
  <c r="T759" i="87"/>
  <c r="T130" i="87"/>
  <c r="T530" i="87"/>
  <c r="T242" i="87"/>
  <c r="T366" i="87"/>
  <c r="T150" i="87"/>
  <c r="T94" i="87"/>
  <c r="T875" i="87" l="1"/>
  <c r="O746" i="86"/>
  <c r="O745" i="86"/>
  <c r="O744" i="86"/>
  <c r="O743" i="86"/>
  <c r="J743" i="86"/>
  <c r="H743" i="86"/>
  <c r="Q743" i="86" l="1"/>
  <c r="R15" i="86"/>
  <c r="S18" i="86"/>
  <c r="R743" i="86" l="1"/>
  <c r="F743" i="86" s="1"/>
  <c r="P743" i="86" s="1"/>
  <c r="S743" i="86"/>
  <c r="T743" i="86" s="1"/>
  <c r="S771" i="86"/>
  <c r="T771" i="86" s="1"/>
  <c r="O918" i="86"/>
  <c r="O917" i="86"/>
  <c r="O916" i="86"/>
  <c r="O915" i="86"/>
  <c r="J915" i="86"/>
  <c r="H915" i="86"/>
  <c r="O914" i="86"/>
  <c r="O913" i="86"/>
  <c r="O912" i="86"/>
  <c r="O911" i="86"/>
  <c r="J911" i="86"/>
  <c r="H911" i="86"/>
  <c r="O910" i="86"/>
  <c r="O909" i="86"/>
  <c r="O908" i="86"/>
  <c r="O907" i="86"/>
  <c r="J907" i="86"/>
  <c r="H907" i="86"/>
  <c r="O906" i="86"/>
  <c r="O905" i="86"/>
  <c r="O904" i="86"/>
  <c r="O903" i="86"/>
  <c r="J903" i="86"/>
  <c r="H903" i="86"/>
  <c r="O894" i="86"/>
  <c r="O893" i="86"/>
  <c r="O892" i="86"/>
  <c r="O891" i="86"/>
  <c r="J891" i="86"/>
  <c r="H891" i="86"/>
  <c r="O890" i="86"/>
  <c r="O889" i="86"/>
  <c r="O888" i="86"/>
  <c r="O887" i="86"/>
  <c r="J887" i="86"/>
  <c r="H887" i="86"/>
  <c r="O886" i="86"/>
  <c r="O885" i="86"/>
  <c r="O884" i="86"/>
  <c r="O883" i="86"/>
  <c r="J883" i="86"/>
  <c r="H883" i="86"/>
  <c r="O882" i="86"/>
  <c r="O881" i="86"/>
  <c r="O880" i="86"/>
  <c r="O879" i="86"/>
  <c r="J879" i="86"/>
  <c r="H879" i="86"/>
  <c r="O878" i="86"/>
  <c r="O877" i="86"/>
  <c r="O876" i="86"/>
  <c r="O875" i="86"/>
  <c r="J875" i="86"/>
  <c r="H875" i="86"/>
  <c r="O874" i="86"/>
  <c r="O873" i="86"/>
  <c r="O872" i="86"/>
  <c r="O871" i="86"/>
  <c r="J871" i="86"/>
  <c r="H871" i="86"/>
  <c r="O870" i="86"/>
  <c r="O869" i="86"/>
  <c r="O868" i="86"/>
  <c r="O867" i="86"/>
  <c r="J867" i="86"/>
  <c r="H867" i="86"/>
  <c r="O866" i="86"/>
  <c r="O865" i="86"/>
  <c r="O864" i="86"/>
  <c r="O863" i="86"/>
  <c r="J863" i="86"/>
  <c r="H863" i="86"/>
  <c r="O862" i="86"/>
  <c r="O861" i="86"/>
  <c r="O860" i="86"/>
  <c r="O859" i="86"/>
  <c r="J859" i="86"/>
  <c r="H859" i="86"/>
  <c r="O858" i="86"/>
  <c r="O857" i="86"/>
  <c r="O856" i="86"/>
  <c r="O855" i="86"/>
  <c r="J855" i="86"/>
  <c r="H855" i="86"/>
  <c r="O854" i="86"/>
  <c r="O853" i="86"/>
  <c r="O852" i="86"/>
  <c r="O851" i="86"/>
  <c r="J851" i="86"/>
  <c r="H851" i="86"/>
  <c r="O850" i="86"/>
  <c r="O849" i="86"/>
  <c r="O848" i="86"/>
  <c r="O847" i="86"/>
  <c r="J847" i="86"/>
  <c r="H847" i="86"/>
  <c r="O846" i="86"/>
  <c r="O845" i="86"/>
  <c r="O844" i="86"/>
  <c r="O843" i="86"/>
  <c r="J843" i="86"/>
  <c r="H843" i="86"/>
  <c r="O842" i="86"/>
  <c r="O841" i="86"/>
  <c r="O840" i="86"/>
  <c r="O839" i="86"/>
  <c r="J839" i="86"/>
  <c r="H839" i="86"/>
  <c r="O838" i="86"/>
  <c r="O837" i="86"/>
  <c r="O836" i="86"/>
  <c r="O835" i="86"/>
  <c r="J835" i="86"/>
  <c r="H835" i="86"/>
  <c r="O834" i="86"/>
  <c r="O833" i="86"/>
  <c r="O832" i="86"/>
  <c r="O831" i="86"/>
  <c r="J831" i="86"/>
  <c r="H831" i="86"/>
  <c r="O830" i="86"/>
  <c r="O829" i="86"/>
  <c r="O828" i="86"/>
  <c r="O827" i="86"/>
  <c r="J827" i="86"/>
  <c r="H827" i="86"/>
  <c r="O826" i="86"/>
  <c r="O825" i="86"/>
  <c r="O824" i="86"/>
  <c r="O823" i="86"/>
  <c r="J823" i="86"/>
  <c r="H823" i="86"/>
  <c r="O822" i="86"/>
  <c r="O821" i="86"/>
  <c r="O820" i="86"/>
  <c r="O819" i="86"/>
  <c r="J819" i="86"/>
  <c r="H819" i="86"/>
  <c r="O818" i="86"/>
  <c r="O817" i="86"/>
  <c r="O816" i="86"/>
  <c r="O815" i="86"/>
  <c r="J815" i="86"/>
  <c r="H815" i="86"/>
  <c r="O806" i="86"/>
  <c r="O805" i="86"/>
  <c r="O804" i="86"/>
  <c r="O803" i="86"/>
  <c r="J803" i="86"/>
  <c r="H803" i="86"/>
  <c r="O802" i="86"/>
  <c r="O801" i="86"/>
  <c r="O800" i="86"/>
  <c r="O799" i="86"/>
  <c r="J799" i="86"/>
  <c r="H799" i="86"/>
  <c r="O798" i="86"/>
  <c r="O797" i="86"/>
  <c r="O796" i="86"/>
  <c r="O795" i="86"/>
  <c r="J795" i="86"/>
  <c r="H795" i="86"/>
  <c r="O794" i="86"/>
  <c r="O793" i="86"/>
  <c r="O792" i="86"/>
  <c r="O791" i="86"/>
  <c r="J791" i="86"/>
  <c r="H791" i="86"/>
  <c r="O790" i="86"/>
  <c r="O789" i="86"/>
  <c r="O788" i="86"/>
  <c r="O787" i="86"/>
  <c r="J787" i="86"/>
  <c r="H787" i="86"/>
  <c r="O786" i="86"/>
  <c r="O785" i="86"/>
  <c r="O784" i="86"/>
  <c r="O783" i="86"/>
  <c r="J783" i="86"/>
  <c r="H783" i="86"/>
  <c r="O782" i="86"/>
  <c r="O781" i="86"/>
  <c r="O780" i="86"/>
  <c r="O779" i="86"/>
  <c r="J779" i="86"/>
  <c r="H779" i="86"/>
  <c r="O778" i="86"/>
  <c r="O777" i="86"/>
  <c r="O776" i="86"/>
  <c r="O775" i="86"/>
  <c r="J775" i="86"/>
  <c r="H775" i="86"/>
  <c r="O762" i="86"/>
  <c r="O761" i="86"/>
  <c r="O760" i="86"/>
  <c r="O759" i="86"/>
  <c r="J759" i="86"/>
  <c r="H759" i="86"/>
  <c r="O758" i="86"/>
  <c r="O757" i="86"/>
  <c r="O756" i="86"/>
  <c r="O755" i="86"/>
  <c r="J755" i="86"/>
  <c r="H755" i="86"/>
  <c r="O754" i="86"/>
  <c r="O753" i="86"/>
  <c r="O752" i="86"/>
  <c r="O751" i="86"/>
  <c r="J751" i="86"/>
  <c r="H751" i="86"/>
  <c r="O750" i="86"/>
  <c r="O749" i="86"/>
  <c r="O748" i="86"/>
  <c r="O747" i="86"/>
  <c r="J747" i="86"/>
  <c r="H747" i="86"/>
  <c r="O742" i="86"/>
  <c r="O741" i="86"/>
  <c r="O740" i="86"/>
  <c r="O739" i="86"/>
  <c r="J739" i="86"/>
  <c r="H739" i="86"/>
  <c r="O730" i="86"/>
  <c r="O729" i="86"/>
  <c r="O728" i="86"/>
  <c r="O727" i="86"/>
  <c r="J727" i="86"/>
  <c r="H727" i="86"/>
  <c r="O726" i="86"/>
  <c r="O725" i="86"/>
  <c r="O724" i="86"/>
  <c r="O723" i="86"/>
  <c r="J723" i="86"/>
  <c r="H723" i="86"/>
  <c r="O722" i="86"/>
  <c r="O721" i="86"/>
  <c r="O720" i="86"/>
  <c r="O719" i="86"/>
  <c r="J719" i="86"/>
  <c r="H719" i="86"/>
  <c r="O718" i="86"/>
  <c r="O717" i="86"/>
  <c r="O716" i="86"/>
  <c r="O715" i="86"/>
  <c r="J715" i="86"/>
  <c r="H715" i="86"/>
  <c r="O714" i="86"/>
  <c r="O713" i="86"/>
  <c r="O712" i="86"/>
  <c r="O711" i="86"/>
  <c r="J711" i="86"/>
  <c r="H711" i="86"/>
  <c r="O710" i="86"/>
  <c r="O709" i="86"/>
  <c r="O708" i="86"/>
  <c r="O707" i="86"/>
  <c r="J707" i="86"/>
  <c r="H707" i="86"/>
  <c r="O706" i="86"/>
  <c r="O705" i="86"/>
  <c r="O704" i="86"/>
  <c r="O703" i="86"/>
  <c r="J703" i="86"/>
  <c r="H703" i="86"/>
  <c r="O702" i="86"/>
  <c r="O701" i="86"/>
  <c r="O700" i="86"/>
  <c r="O699" i="86"/>
  <c r="J699" i="86"/>
  <c r="H699" i="86"/>
  <c r="O698" i="86"/>
  <c r="O697" i="86"/>
  <c r="O696" i="86"/>
  <c r="O695" i="86"/>
  <c r="J695" i="86"/>
  <c r="H695" i="86"/>
  <c r="O686" i="86"/>
  <c r="O685" i="86"/>
  <c r="O684" i="86"/>
  <c r="O683" i="86"/>
  <c r="J683" i="86"/>
  <c r="H683" i="86"/>
  <c r="O682" i="86"/>
  <c r="O681" i="86"/>
  <c r="O680" i="86"/>
  <c r="O679" i="86"/>
  <c r="J679" i="86"/>
  <c r="H679" i="86"/>
  <c r="O678" i="86"/>
  <c r="O677" i="86"/>
  <c r="O676" i="86"/>
  <c r="O675" i="86"/>
  <c r="J675" i="86"/>
  <c r="H675" i="86"/>
  <c r="O674" i="86"/>
  <c r="O673" i="86"/>
  <c r="O672" i="86"/>
  <c r="O671" i="86"/>
  <c r="J671" i="86"/>
  <c r="H671" i="86"/>
  <c r="O662" i="86"/>
  <c r="O661" i="86"/>
  <c r="O660" i="86"/>
  <c r="O659" i="86"/>
  <c r="J659" i="86"/>
  <c r="H659" i="86"/>
  <c r="O658" i="86"/>
  <c r="O657" i="86"/>
  <c r="O656" i="86"/>
  <c r="O655" i="86"/>
  <c r="J655" i="86"/>
  <c r="H655" i="86"/>
  <c r="O654" i="86"/>
  <c r="O653" i="86"/>
  <c r="O652" i="86"/>
  <c r="O651" i="86"/>
  <c r="I651" i="86"/>
  <c r="J651" i="86" s="1"/>
  <c r="H651" i="86"/>
  <c r="O650" i="86"/>
  <c r="O649" i="86"/>
  <c r="O648" i="86"/>
  <c r="O647" i="86"/>
  <c r="J647" i="86"/>
  <c r="H647" i="86"/>
  <c r="O646" i="86"/>
  <c r="O645" i="86"/>
  <c r="O644" i="86"/>
  <c r="O643" i="86"/>
  <c r="J643" i="86"/>
  <c r="H643" i="86"/>
  <c r="O642" i="86"/>
  <c r="O641" i="86"/>
  <c r="O640" i="86"/>
  <c r="O639" i="86"/>
  <c r="I639" i="86"/>
  <c r="J639" i="86" s="1"/>
  <c r="H639" i="86"/>
  <c r="O638" i="86"/>
  <c r="O637" i="86"/>
  <c r="O636" i="86"/>
  <c r="O635" i="86"/>
  <c r="J635" i="86"/>
  <c r="H635" i="86"/>
  <c r="O634" i="86"/>
  <c r="O633" i="86"/>
  <c r="O632" i="86"/>
  <c r="O631" i="86"/>
  <c r="J631" i="86"/>
  <c r="H631" i="86"/>
  <c r="O630" i="86"/>
  <c r="O629" i="86"/>
  <c r="O628" i="86"/>
  <c r="O627" i="86"/>
  <c r="J627" i="86"/>
  <c r="H627" i="86"/>
  <c r="O618" i="86"/>
  <c r="O617" i="86"/>
  <c r="O616" i="86"/>
  <c r="O615" i="86"/>
  <c r="J615" i="86"/>
  <c r="H615" i="86"/>
  <c r="O614" i="86"/>
  <c r="O613" i="86"/>
  <c r="O612" i="86"/>
  <c r="O611" i="86"/>
  <c r="J611" i="86"/>
  <c r="H611" i="86"/>
  <c r="O610" i="86"/>
  <c r="O609" i="86"/>
  <c r="O608" i="86"/>
  <c r="O607" i="86"/>
  <c r="J607" i="86"/>
  <c r="H607" i="86"/>
  <c r="O606" i="86"/>
  <c r="O605" i="86"/>
  <c r="O604" i="86"/>
  <c r="O603" i="86"/>
  <c r="J603" i="86"/>
  <c r="H603" i="86"/>
  <c r="O602" i="86"/>
  <c r="O601" i="86"/>
  <c r="O600" i="86"/>
  <c r="O599" i="86"/>
  <c r="J599" i="86"/>
  <c r="H599" i="86"/>
  <c r="O598" i="86"/>
  <c r="O597" i="86"/>
  <c r="O596" i="86"/>
  <c r="O595" i="86"/>
  <c r="J595" i="86"/>
  <c r="H595" i="86"/>
  <c r="O594" i="86"/>
  <c r="O593" i="86"/>
  <c r="O592" i="86"/>
  <c r="O591" i="86"/>
  <c r="J591" i="86"/>
  <c r="H591" i="86"/>
  <c r="O590" i="86"/>
  <c r="O589" i="86"/>
  <c r="O588" i="86"/>
  <c r="O587" i="86"/>
  <c r="J587" i="86"/>
  <c r="H587" i="86"/>
  <c r="O586" i="86"/>
  <c r="O585" i="86"/>
  <c r="O584" i="86"/>
  <c r="O583" i="86"/>
  <c r="J583" i="86"/>
  <c r="H583" i="86"/>
  <c r="O582" i="86"/>
  <c r="O581" i="86"/>
  <c r="O580" i="86"/>
  <c r="O579" i="86"/>
  <c r="J579" i="86"/>
  <c r="H579" i="86"/>
  <c r="O578" i="86"/>
  <c r="O577" i="86"/>
  <c r="O576" i="86"/>
  <c r="O575" i="86"/>
  <c r="J575" i="86"/>
  <c r="H575" i="86"/>
  <c r="O574" i="86"/>
  <c r="O573" i="86"/>
  <c r="O572" i="86"/>
  <c r="O571" i="86"/>
  <c r="J571" i="86"/>
  <c r="H571" i="86"/>
  <c r="O570" i="86"/>
  <c r="O569" i="86"/>
  <c r="O568" i="86"/>
  <c r="O567" i="86"/>
  <c r="J567" i="86"/>
  <c r="H567" i="86"/>
  <c r="O566" i="86"/>
  <c r="O565" i="86"/>
  <c r="O564" i="86"/>
  <c r="O563" i="86"/>
  <c r="J563" i="86"/>
  <c r="H563" i="86"/>
  <c r="O562" i="86"/>
  <c r="O561" i="86"/>
  <c r="O560" i="86"/>
  <c r="O559" i="86"/>
  <c r="J559" i="86"/>
  <c r="H559" i="86"/>
  <c r="O558" i="86"/>
  <c r="O557" i="86"/>
  <c r="O556" i="86"/>
  <c r="O555" i="86"/>
  <c r="J555" i="86"/>
  <c r="H555" i="86"/>
  <c r="O554" i="86"/>
  <c r="O553" i="86"/>
  <c r="O552" i="86"/>
  <c r="O551" i="86"/>
  <c r="J551" i="86"/>
  <c r="H551" i="86"/>
  <c r="O550" i="86"/>
  <c r="O549" i="86"/>
  <c r="O548" i="86"/>
  <c r="O547" i="86"/>
  <c r="J547" i="86"/>
  <c r="H547" i="86"/>
  <c r="O538" i="86"/>
  <c r="O537" i="86"/>
  <c r="O536" i="86"/>
  <c r="O535" i="86"/>
  <c r="J535" i="86"/>
  <c r="H535" i="86"/>
  <c r="O534" i="86"/>
  <c r="O533" i="86"/>
  <c r="O532" i="86"/>
  <c r="O531" i="86"/>
  <c r="J531" i="86"/>
  <c r="H531" i="86"/>
  <c r="O530" i="86"/>
  <c r="O529" i="86"/>
  <c r="O528" i="86"/>
  <c r="O527" i="86"/>
  <c r="J527" i="86"/>
  <c r="H527" i="86"/>
  <c r="O526" i="86"/>
  <c r="O525" i="86"/>
  <c r="O524" i="86"/>
  <c r="O523" i="86"/>
  <c r="J523" i="86"/>
  <c r="H523" i="86"/>
  <c r="O522" i="86"/>
  <c r="O521" i="86"/>
  <c r="O520" i="86"/>
  <c r="O519" i="86"/>
  <c r="J519" i="86"/>
  <c r="H519" i="86"/>
  <c r="O518" i="86"/>
  <c r="O517" i="86"/>
  <c r="O516" i="86"/>
  <c r="O515" i="86"/>
  <c r="J515" i="86"/>
  <c r="H515" i="86"/>
  <c r="O514" i="86"/>
  <c r="O513" i="86"/>
  <c r="O512" i="86"/>
  <c r="O511" i="86"/>
  <c r="J511" i="86"/>
  <c r="H511" i="86"/>
  <c r="O510" i="86"/>
  <c r="O509" i="86"/>
  <c r="O508" i="86"/>
  <c r="O507" i="86"/>
  <c r="J507" i="86"/>
  <c r="H507" i="86"/>
  <c r="O506" i="86"/>
  <c r="O505" i="86"/>
  <c r="O504" i="86"/>
  <c r="O503" i="86"/>
  <c r="J503" i="86"/>
  <c r="H503" i="86"/>
  <c r="O502" i="86"/>
  <c r="O501" i="86"/>
  <c r="O500" i="86"/>
  <c r="O499" i="86"/>
  <c r="J499" i="86"/>
  <c r="H499" i="86"/>
  <c r="O498" i="86"/>
  <c r="O497" i="86"/>
  <c r="O496" i="86"/>
  <c r="O495" i="86"/>
  <c r="J495" i="86"/>
  <c r="H495" i="86"/>
  <c r="O494" i="86"/>
  <c r="O493" i="86"/>
  <c r="O492" i="86"/>
  <c r="O491" i="86"/>
  <c r="J491" i="86"/>
  <c r="H491" i="86"/>
  <c r="O490" i="86"/>
  <c r="O489" i="86"/>
  <c r="O488" i="86"/>
  <c r="O487" i="86"/>
  <c r="O486" i="86"/>
  <c r="J486" i="86"/>
  <c r="H486" i="86"/>
  <c r="O485" i="86"/>
  <c r="O484" i="86"/>
  <c r="O483" i="86"/>
  <c r="O482" i="86"/>
  <c r="J482" i="86"/>
  <c r="H482" i="86"/>
  <c r="O481" i="86"/>
  <c r="O480" i="86"/>
  <c r="O479" i="86"/>
  <c r="O478" i="86"/>
  <c r="J478" i="86"/>
  <c r="H478" i="86"/>
  <c r="O477" i="86"/>
  <c r="O476" i="86"/>
  <c r="O475" i="86"/>
  <c r="O474" i="86"/>
  <c r="J474" i="86"/>
  <c r="H474" i="86"/>
  <c r="O473" i="86"/>
  <c r="O472" i="86"/>
  <c r="O471" i="86"/>
  <c r="O470" i="86"/>
  <c r="J470" i="86"/>
  <c r="H470" i="86"/>
  <c r="O469" i="86"/>
  <c r="O468" i="86"/>
  <c r="O467" i="86"/>
  <c r="O466" i="86"/>
  <c r="J466" i="86"/>
  <c r="H466" i="86"/>
  <c r="O465" i="86"/>
  <c r="O464" i="86"/>
  <c r="O463" i="86"/>
  <c r="O462" i="86"/>
  <c r="J462" i="86"/>
  <c r="H462" i="86"/>
  <c r="O461" i="86"/>
  <c r="O460" i="86"/>
  <c r="O459" i="86"/>
  <c r="O458" i="86"/>
  <c r="J458" i="86"/>
  <c r="H458" i="86"/>
  <c r="O449" i="86"/>
  <c r="O448" i="86"/>
  <c r="O447" i="86"/>
  <c r="O446" i="86"/>
  <c r="J446" i="86"/>
  <c r="H446" i="86"/>
  <c r="O445" i="86"/>
  <c r="O444" i="86"/>
  <c r="O443" i="86"/>
  <c r="O442" i="86"/>
  <c r="J442" i="86"/>
  <c r="H442" i="86"/>
  <c r="O441" i="86"/>
  <c r="O440" i="86"/>
  <c r="O439" i="86"/>
  <c r="O438" i="86"/>
  <c r="J438" i="86"/>
  <c r="H438" i="86"/>
  <c r="O437" i="86"/>
  <c r="O436" i="86"/>
  <c r="O435" i="86"/>
  <c r="O434" i="86"/>
  <c r="J434" i="86"/>
  <c r="H434" i="86"/>
  <c r="O433" i="86"/>
  <c r="O432" i="86"/>
  <c r="O431" i="86"/>
  <c r="O430" i="86"/>
  <c r="J430" i="86"/>
  <c r="H430" i="86"/>
  <c r="O429" i="86"/>
  <c r="O428" i="86"/>
  <c r="O427" i="86"/>
  <c r="O426" i="86"/>
  <c r="J426" i="86"/>
  <c r="H426" i="86"/>
  <c r="O425" i="86"/>
  <c r="O424" i="86"/>
  <c r="O423" i="86"/>
  <c r="O422" i="86"/>
  <c r="J422" i="86"/>
  <c r="H422" i="86"/>
  <c r="O421" i="86"/>
  <c r="O420" i="86"/>
  <c r="O419" i="86"/>
  <c r="O418" i="86"/>
  <c r="J418" i="86"/>
  <c r="H418" i="86"/>
  <c r="O417" i="86"/>
  <c r="O416" i="86"/>
  <c r="O415" i="86"/>
  <c r="O414" i="86"/>
  <c r="J414" i="86"/>
  <c r="H414" i="86"/>
  <c r="O413" i="86"/>
  <c r="O412" i="86"/>
  <c r="O411" i="86"/>
  <c r="O410" i="86"/>
  <c r="J410" i="86"/>
  <c r="H410" i="86"/>
  <c r="O409" i="86"/>
  <c r="O408" i="86"/>
  <c r="O407" i="86"/>
  <c r="O406" i="86"/>
  <c r="J406" i="86"/>
  <c r="H406" i="86"/>
  <c r="O405" i="86"/>
  <c r="O404" i="86"/>
  <c r="O403" i="86"/>
  <c r="O402" i="86"/>
  <c r="J402" i="86"/>
  <c r="H402" i="86"/>
  <c r="O401" i="86"/>
  <c r="O400" i="86"/>
  <c r="O399" i="86"/>
  <c r="O398" i="86"/>
  <c r="J398" i="86"/>
  <c r="H398" i="86"/>
  <c r="O397" i="86"/>
  <c r="O396" i="86"/>
  <c r="O395" i="86"/>
  <c r="O394" i="86"/>
  <c r="J394" i="86"/>
  <c r="H394" i="86"/>
  <c r="O393" i="86"/>
  <c r="O392" i="86"/>
  <c r="O391" i="86"/>
  <c r="O390" i="86"/>
  <c r="J390" i="86"/>
  <c r="H390" i="86"/>
  <c r="O389" i="86"/>
  <c r="O388" i="86"/>
  <c r="O387" i="86"/>
  <c r="O386" i="86"/>
  <c r="J386" i="86"/>
  <c r="H386" i="86"/>
  <c r="O385" i="86"/>
  <c r="O384" i="86"/>
  <c r="O383" i="86"/>
  <c r="O382" i="86"/>
  <c r="J382" i="86"/>
  <c r="H382" i="86"/>
  <c r="O381" i="86"/>
  <c r="O380" i="86"/>
  <c r="O379" i="86"/>
  <c r="O378" i="86"/>
  <c r="J378" i="86"/>
  <c r="H378" i="86"/>
  <c r="O377" i="86"/>
  <c r="O376" i="86"/>
  <c r="O375" i="86"/>
  <c r="O374" i="86"/>
  <c r="J374" i="86"/>
  <c r="H374" i="86"/>
  <c r="O373" i="86"/>
  <c r="O372" i="86"/>
  <c r="O371" i="86"/>
  <c r="O370" i="86"/>
  <c r="J370" i="86"/>
  <c r="H370" i="86"/>
  <c r="O369" i="86"/>
  <c r="O368" i="86"/>
  <c r="O367" i="86"/>
  <c r="O366" i="86"/>
  <c r="J366" i="86"/>
  <c r="H366" i="86"/>
  <c r="O365" i="86"/>
  <c r="O364" i="86"/>
  <c r="O363" i="86"/>
  <c r="O362" i="86"/>
  <c r="J362" i="86"/>
  <c r="H362" i="86"/>
  <c r="O361" i="86"/>
  <c r="O360" i="86"/>
  <c r="O359" i="86"/>
  <c r="O358" i="86"/>
  <c r="J358" i="86"/>
  <c r="H358" i="86"/>
  <c r="O357" i="86"/>
  <c r="O356" i="86"/>
  <c r="O355" i="86"/>
  <c r="O354" i="86"/>
  <c r="J354" i="86"/>
  <c r="H354" i="86"/>
  <c r="O353" i="86"/>
  <c r="O352" i="86"/>
  <c r="O351" i="86"/>
  <c r="O350" i="86"/>
  <c r="J350" i="86"/>
  <c r="H350" i="86"/>
  <c r="O341" i="86"/>
  <c r="O340" i="86"/>
  <c r="O339" i="86"/>
  <c r="O338" i="86"/>
  <c r="J338" i="86"/>
  <c r="H338" i="86"/>
  <c r="O337" i="86"/>
  <c r="O336" i="86"/>
  <c r="O335" i="86"/>
  <c r="O334" i="86"/>
  <c r="J334" i="86"/>
  <c r="H334" i="86"/>
  <c r="O333" i="86"/>
  <c r="O332" i="86"/>
  <c r="O331" i="86"/>
  <c r="O330" i="86"/>
  <c r="J330" i="86"/>
  <c r="H330" i="86"/>
  <c r="O329" i="86"/>
  <c r="O328" i="86"/>
  <c r="O327" i="86"/>
  <c r="O326" i="86"/>
  <c r="J326" i="86"/>
  <c r="H326" i="86"/>
  <c r="O317" i="86"/>
  <c r="O316" i="86"/>
  <c r="O315" i="86"/>
  <c r="O314" i="86"/>
  <c r="J314" i="86"/>
  <c r="H314" i="86"/>
  <c r="O313" i="86"/>
  <c r="O312" i="86"/>
  <c r="O311" i="86"/>
  <c r="O310" i="86"/>
  <c r="J310" i="86"/>
  <c r="H310" i="86"/>
  <c r="O309" i="86"/>
  <c r="O308" i="86"/>
  <c r="O307" i="86"/>
  <c r="O306" i="86"/>
  <c r="J306" i="86"/>
  <c r="H306" i="86"/>
  <c r="O305" i="86"/>
  <c r="O304" i="86"/>
  <c r="O303" i="86"/>
  <c r="O302" i="86"/>
  <c r="J302" i="86"/>
  <c r="H302" i="86"/>
  <c r="O301" i="86"/>
  <c r="O300" i="86"/>
  <c r="O299" i="86"/>
  <c r="O298" i="86"/>
  <c r="J298" i="86"/>
  <c r="H298" i="86"/>
  <c r="O297" i="86"/>
  <c r="O296" i="86"/>
  <c r="O295" i="86"/>
  <c r="O294" i="86"/>
  <c r="J294" i="86"/>
  <c r="H294" i="86"/>
  <c r="O293" i="86"/>
  <c r="O292" i="86"/>
  <c r="O291" i="86"/>
  <c r="O290" i="86"/>
  <c r="J290" i="86"/>
  <c r="H290" i="86"/>
  <c r="O289" i="86"/>
  <c r="O288" i="86"/>
  <c r="O287" i="86"/>
  <c r="O286" i="86"/>
  <c r="J286" i="86"/>
  <c r="H286" i="86"/>
  <c r="O285" i="86"/>
  <c r="O284" i="86"/>
  <c r="O283" i="86"/>
  <c r="O282" i="86"/>
  <c r="J282" i="86"/>
  <c r="H282" i="86"/>
  <c r="O281" i="86"/>
  <c r="O280" i="86"/>
  <c r="O279" i="86"/>
  <c r="O278" i="86"/>
  <c r="J278" i="86"/>
  <c r="H278" i="86"/>
  <c r="O277" i="86"/>
  <c r="O276" i="86"/>
  <c r="O275" i="86"/>
  <c r="O274" i="86"/>
  <c r="J274" i="86"/>
  <c r="H274" i="86"/>
  <c r="O273" i="86"/>
  <c r="O272" i="86"/>
  <c r="O271" i="86"/>
  <c r="O270" i="86"/>
  <c r="J270" i="86"/>
  <c r="H270" i="86"/>
  <c r="O269" i="86"/>
  <c r="O268" i="86"/>
  <c r="O267" i="86"/>
  <c r="O266" i="86"/>
  <c r="J266" i="86"/>
  <c r="H266" i="86"/>
  <c r="O265" i="86"/>
  <c r="O264" i="86"/>
  <c r="O263" i="86"/>
  <c r="O262" i="86"/>
  <c r="J262" i="86"/>
  <c r="H262" i="86"/>
  <c r="O261" i="86"/>
  <c r="O260" i="86"/>
  <c r="O259" i="86"/>
  <c r="O258" i="86"/>
  <c r="J258" i="86"/>
  <c r="H258" i="86"/>
  <c r="O257" i="86"/>
  <c r="O256" i="86"/>
  <c r="O255" i="86"/>
  <c r="O254" i="86"/>
  <c r="J254" i="86"/>
  <c r="H254" i="86"/>
  <c r="O253" i="86"/>
  <c r="O252" i="86"/>
  <c r="O251" i="86"/>
  <c r="O250" i="86"/>
  <c r="J250" i="86"/>
  <c r="H250" i="86"/>
  <c r="O249" i="86"/>
  <c r="O248" i="86"/>
  <c r="O247" i="86"/>
  <c r="O246" i="86"/>
  <c r="J246" i="86"/>
  <c r="H246" i="86"/>
  <c r="O237" i="86"/>
  <c r="O236" i="86"/>
  <c r="O235" i="86"/>
  <c r="O234" i="86"/>
  <c r="J234" i="86"/>
  <c r="H234" i="86"/>
  <c r="O233" i="86"/>
  <c r="O232" i="86"/>
  <c r="O231" i="86"/>
  <c r="O230" i="86"/>
  <c r="J230" i="86"/>
  <c r="H230" i="86"/>
  <c r="O229" i="86"/>
  <c r="O228" i="86"/>
  <c r="O227" i="86"/>
  <c r="O226" i="86"/>
  <c r="J226" i="86"/>
  <c r="H226" i="86"/>
  <c r="O225" i="86"/>
  <c r="O224" i="86"/>
  <c r="O223" i="86"/>
  <c r="O222" i="86"/>
  <c r="J222" i="86"/>
  <c r="H222" i="86"/>
  <c r="O213" i="86"/>
  <c r="O212" i="86"/>
  <c r="O211" i="86"/>
  <c r="O210" i="86"/>
  <c r="J210" i="86"/>
  <c r="H210" i="86"/>
  <c r="O209" i="86"/>
  <c r="O208" i="86"/>
  <c r="O207" i="86"/>
  <c r="O206" i="86"/>
  <c r="J206" i="86"/>
  <c r="H206" i="86"/>
  <c r="O205" i="86"/>
  <c r="O204" i="86"/>
  <c r="O203" i="86"/>
  <c r="O202" i="86"/>
  <c r="J202" i="86"/>
  <c r="H202" i="86"/>
  <c r="O201" i="86"/>
  <c r="O200" i="86"/>
  <c r="O199" i="86"/>
  <c r="O198" i="86"/>
  <c r="J198" i="86"/>
  <c r="H198" i="86"/>
  <c r="O189" i="86"/>
  <c r="O188" i="86"/>
  <c r="O187" i="86"/>
  <c r="O186" i="86"/>
  <c r="J186" i="86"/>
  <c r="H186" i="86"/>
  <c r="O185" i="86"/>
  <c r="O184" i="86"/>
  <c r="O183" i="86"/>
  <c r="O182" i="86"/>
  <c r="J182" i="86"/>
  <c r="H182" i="86"/>
  <c r="O181" i="86"/>
  <c r="O180" i="86"/>
  <c r="O179" i="86"/>
  <c r="O178" i="86"/>
  <c r="J178" i="86"/>
  <c r="H178" i="86"/>
  <c r="O177" i="86"/>
  <c r="O176" i="86"/>
  <c r="O175" i="86"/>
  <c r="O174" i="86"/>
  <c r="J174" i="86"/>
  <c r="H174" i="86"/>
  <c r="O165" i="86"/>
  <c r="O164" i="86"/>
  <c r="O163" i="86"/>
  <c r="O162" i="86"/>
  <c r="J162" i="86"/>
  <c r="H162" i="86"/>
  <c r="O161" i="86"/>
  <c r="O160" i="86"/>
  <c r="O159" i="86"/>
  <c r="O158" i="86"/>
  <c r="J158" i="86"/>
  <c r="H158" i="86"/>
  <c r="O157" i="86"/>
  <c r="O156" i="86"/>
  <c r="O155" i="86"/>
  <c r="O154" i="86"/>
  <c r="J154" i="86"/>
  <c r="H154" i="86"/>
  <c r="O145" i="86"/>
  <c r="O144" i="86"/>
  <c r="O143" i="86"/>
  <c r="O142" i="86"/>
  <c r="J142" i="86"/>
  <c r="H142" i="86"/>
  <c r="O141" i="86"/>
  <c r="O140" i="86"/>
  <c r="O139" i="86"/>
  <c r="O138" i="86"/>
  <c r="J138" i="86"/>
  <c r="H138" i="86"/>
  <c r="O137" i="86"/>
  <c r="O136" i="86"/>
  <c r="O135" i="86"/>
  <c r="O134" i="86"/>
  <c r="J134" i="86"/>
  <c r="H134" i="86"/>
  <c r="O125" i="86"/>
  <c r="O124" i="86"/>
  <c r="O123" i="86"/>
  <c r="O122" i="86"/>
  <c r="J122" i="86"/>
  <c r="H122" i="86"/>
  <c r="O121" i="86"/>
  <c r="O120" i="86"/>
  <c r="O119" i="86"/>
  <c r="O118" i="86"/>
  <c r="J118" i="86"/>
  <c r="H118" i="86"/>
  <c r="O117" i="86"/>
  <c r="O116" i="86"/>
  <c r="O115" i="86"/>
  <c r="O114" i="86"/>
  <c r="J114" i="86"/>
  <c r="H114" i="86"/>
  <c r="O113" i="86"/>
  <c r="O112" i="86"/>
  <c r="O111" i="86"/>
  <c r="O110" i="86"/>
  <c r="J110" i="86"/>
  <c r="H110" i="86"/>
  <c r="O109" i="86"/>
  <c r="O108" i="86"/>
  <c r="O107" i="86"/>
  <c r="O106" i="86"/>
  <c r="J106" i="86"/>
  <c r="H106" i="86"/>
  <c r="O105" i="86"/>
  <c r="O104" i="86"/>
  <c r="O103" i="86"/>
  <c r="O102" i="86"/>
  <c r="J102" i="86"/>
  <c r="H102" i="86"/>
  <c r="O101" i="86"/>
  <c r="O100" i="86"/>
  <c r="O99" i="86"/>
  <c r="O98" i="86"/>
  <c r="J98" i="86"/>
  <c r="H98" i="86"/>
  <c r="O89" i="86"/>
  <c r="O88" i="86"/>
  <c r="O87" i="86"/>
  <c r="O86" i="86"/>
  <c r="J86" i="86"/>
  <c r="H86" i="86"/>
  <c r="O85" i="86"/>
  <c r="O84" i="86"/>
  <c r="O83" i="86"/>
  <c r="O82" i="86"/>
  <c r="J82" i="86"/>
  <c r="H82" i="86"/>
  <c r="O81" i="86"/>
  <c r="O80" i="86"/>
  <c r="O79" i="86"/>
  <c r="O78" i="86"/>
  <c r="J78" i="86"/>
  <c r="H78" i="86"/>
  <c r="O77" i="86"/>
  <c r="O76" i="86"/>
  <c r="O75" i="86"/>
  <c r="O74" i="86"/>
  <c r="J74" i="86"/>
  <c r="H74" i="86"/>
  <c r="O73" i="86"/>
  <c r="O72" i="86"/>
  <c r="O71" i="86"/>
  <c r="O70" i="86"/>
  <c r="J70" i="86"/>
  <c r="H70" i="86"/>
  <c r="O69" i="86"/>
  <c r="O68" i="86"/>
  <c r="O67" i="86"/>
  <c r="O66" i="86"/>
  <c r="J66" i="86"/>
  <c r="H66" i="86"/>
  <c r="O65" i="86"/>
  <c r="O64" i="86"/>
  <c r="O63" i="86"/>
  <c r="O62" i="86"/>
  <c r="J62" i="86"/>
  <c r="H62" i="86"/>
  <c r="O61" i="86"/>
  <c r="O60" i="86"/>
  <c r="O59" i="86"/>
  <c r="O58" i="86"/>
  <c r="J58" i="86"/>
  <c r="H58" i="86"/>
  <c r="O57" i="86"/>
  <c r="O56" i="86"/>
  <c r="O55" i="86"/>
  <c r="O54" i="86"/>
  <c r="J54" i="86"/>
  <c r="H54" i="86"/>
  <c r="O53" i="86"/>
  <c r="O52" i="86"/>
  <c r="O51" i="86"/>
  <c r="O50" i="86"/>
  <c r="J50" i="86"/>
  <c r="H50" i="86"/>
  <c r="O49" i="86"/>
  <c r="O48" i="86"/>
  <c r="O47" i="86"/>
  <c r="O46" i="86"/>
  <c r="J46" i="86"/>
  <c r="H46" i="86"/>
  <c r="O45" i="86"/>
  <c r="O44" i="86"/>
  <c r="O43" i="86"/>
  <c r="O42" i="86"/>
  <c r="J42" i="86"/>
  <c r="H42" i="86"/>
  <c r="O41" i="86"/>
  <c r="O40" i="86"/>
  <c r="O39" i="86"/>
  <c r="O38" i="86"/>
  <c r="J38" i="86"/>
  <c r="H38" i="86"/>
  <c r="O37" i="86"/>
  <c r="O36" i="86"/>
  <c r="O35" i="86"/>
  <c r="O34" i="86"/>
  <c r="J34" i="86"/>
  <c r="H34" i="86"/>
  <c r="O33" i="86"/>
  <c r="O32" i="86"/>
  <c r="O31" i="86"/>
  <c r="O30" i="86"/>
  <c r="J30" i="86"/>
  <c r="H30" i="86"/>
  <c r="O29" i="86"/>
  <c r="O28" i="86"/>
  <c r="O27" i="86"/>
  <c r="O26" i="86"/>
  <c r="J26" i="86"/>
  <c r="H26" i="86"/>
  <c r="O25" i="86"/>
  <c r="O24" i="86"/>
  <c r="O23" i="86"/>
  <c r="O22" i="86"/>
  <c r="J22" i="86"/>
  <c r="H22" i="86"/>
  <c r="O21" i="86"/>
  <c r="O20" i="86"/>
  <c r="O19" i="86"/>
  <c r="O18" i="86"/>
  <c r="J18" i="86"/>
  <c r="H18" i="86"/>
  <c r="Q915" i="86" l="1"/>
  <c r="R915" i="86" s="1"/>
  <c r="Q787" i="86"/>
  <c r="R787" i="86" s="1"/>
  <c r="Q891" i="86"/>
  <c r="R891" i="86" s="1"/>
  <c r="Q779" i="86"/>
  <c r="R779" i="86" s="1"/>
  <c r="F779" i="86" s="1"/>
  <c r="Q907" i="86"/>
  <c r="R907" i="86" s="1"/>
  <c r="Q879" i="86"/>
  <c r="Q803" i="86"/>
  <c r="R803" i="86" s="1"/>
  <c r="F803" i="86" s="1"/>
  <c r="P803" i="86" s="1"/>
  <c r="Q827" i="86"/>
  <c r="R827" i="86" s="1"/>
  <c r="F827" i="86" s="1"/>
  <c r="P827" i="86" s="1"/>
  <c r="Q867" i="86"/>
  <c r="Q843" i="86"/>
  <c r="R843" i="86" s="1"/>
  <c r="F843" i="86" s="1"/>
  <c r="P843" i="86" s="1"/>
  <c r="Q851" i="86"/>
  <c r="R851" i="86" s="1"/>
  <c r="F851" i="86" s="1"/>
  <c r="Q859" i="86"/>
  <c r="R859" i="86" s="1"/>
  <c r="F859" i="86" s="1"/>
  <c r="P859" i="86" s="1"/>
  <c r="Q911" i="86"/>
  <c r="R911" i="86" s="1"/>
  <c r="F911" i="86" s="1"/>
  <c r="P911" i="86" s="1"/>
  <c r="Q875" i="86"/>
  <c r="R875" i="86" s="1"/>
  <c r="Q883" i="86"/>
  <c r="Q795" i="86"/>
  <c r="R795" i="86" s="1"/>
  <c r="F795" i="86" s="1"/>
  <c r="Q799" i="86"/>
  <c r="R799" i="86" s="1"/>
  <c r="Q815" i="86"/>
  <c r="R815" i="86" s="1"/>
  <c r="F815" i="86" s="1"/>
  <c r="Q863" i="86"/>
  <c r="R863" i="86" s="1"/>
  <c r="F863" i="86" s="1"/>
  <c r="Q887" i="86"/>
  <c r="R887" i="86" s="1"/>
  <c r="F887" i="86" s="1"/>
  <c r="Q835" i="86"/>
  <c r="R835" i="86" s="1"/>
  <c r="F835" i="86" s="1"/>
  <c r="Q839" i="86"/>
  <c r="R839" i="86" s="1"/>
  <c r="F839" i="86" s="1"/>
  <c r="P839" i="86" s="1"/>
  <c r="Q871" i="86"/>
  <c r="R871" i="86" s="1"/>
  <c r="F871" i="86" s="1"/>
  <c r="F875" i="86"/>
  <c r="P875" i="86" s="1"/>
  <c r="Q819" i="86"/>
  <c r="Q855" i="86"/>
  <c r="R855" i="86" s="1"/>
  <c r="F855" i="86" s="1"/>
  <c r="Q903" i="86"/>
  <c r="R903" i="86" s="1"/>
  <c r="F903" i="86" s="1"/>
  <c r="Q775" i="86"/>
  <c r="R775" i="86" s="1"/>
  <c r="F775" i="86" s="1"/>
  <c r="F915" i="86"/>
  <c r="S915" i="86" s="1"/>
  <c r="T915" i="86" s="1"/>
  <c r="Q791" i="86"/>
  <c r="R791" i="86" s="1"/>
  <c r="F791" i="86" s="1"/>
  <c r="Q823" i="86"/>
  <c r="R823" i="86" s="1"/>
  <c r="F823" i="86" s="1"/>
  <c r="S823" i="86" s="1"/>
  <c r="T823" i="86" s="1"/>
  <c r="Q847" i="86"/>
  <c r="R847" i="86" s="1"/>
  <c r="F847" i="86" s="1"/>
  <c r="Q783" i="86"/>
  <c r="R783" i="86" s="1"/>
  <c r="F783" i="86" s="1"/>
  <c r="P783" i="86" s="1"/>
  <c r="Q831" i="86"/>
  <c r="R831" i="86" s="1"/>
  <c r="F831" i="86" s="1"/>
  <c r="Q631" i="86"/>
  <c r="Q643" i="86"/>
  <c r="Q651" i="86"/>
  <c r="Q567" i="86"/>
  <c r="R567" i="86" s="1"/>
  <c r="F567" i="86" s="1"/>
  <c r="Q723" i="86"/>
  <c r="R723" i="86" s="1"/>
  <c r="F723" i="86" s="1"/>
  <c r="Q675" i="86"/>
  <c r="Q406" i="86"/>
  <c r="R406" i="86" s="1"/>
  <c r="F406" i="86" s="1"/>
  <c r="Q527" i="86"/>
  <c r="R527" i="86" s="1"/>
  <c r="F527" i="86" s="1"/>
  <c r="Q583" i="86"/>
  <c r="R583" i="86" s="1"/>
  <c r="F583" i="86" s="1"/>
  <c r="Q414" i="86"/>
  <c r="R414" i="86" s="1"/>
  <c r="F414" i="86" s="1"/>
  <c r="Q430" i="86"/>
  <c r="R430" i="86" s="1"/>
  <c r="F430" i="86" s="1"/>
  <c r="Q438" i="86"/>
  <c r="R438" i="86" s="1"/>
  <c r="F438" i="86" s="1"/>
  <c r="Q274" i="86"/>
  <c r="Q282" i="86"/>
  <c r="R282" i="86" s="1"/>
  <c r="F282" i="86" s="1"/>
  <c r="Q298" i="86"/>
  <c r="R298" i="86" s="1"/>
  <c r="F298" i="86" s="1"/>
  <c r="Q306" i="86"/>
  <c r="R306" i="86" s="1"/>
  <c r="F306" i="86" s="1"/>
  <c r="Q478" i="86"/>
  <c r="R478" i="86" s="1"/>
  <c r="F478" i="86" s="1"/>
  <c r="Q551" i="86"/>
  <c r="Q58" i="86"/>
  <c r="R58" i="86" s="1"/>
  <c r="F58" i="86" s="1"/>
  <c r="Q98" i="86"/>
  <c r="R98" i="86" s="1"/>
  <c r="F98" i="86" s="1"/>
  <c r="Q106" i="86"/>
  <c r="R106" i="86" s="1"/>
  <c r="F106" i="86" s="1"/>
  <c r="Q122" i="86"/>
  <c r="R122" i="86" s="1"/>
  <c r="F122" i="86" s="1"/>
  <c r="Q138" i="86"/>
  <c r="R138" i="86" s="1"/>
  <c r="F138" i="86" s="1"/>
  <c r="Q234" i="86"/>
  <c r="R234" i="86" s="1"/>
  <c r="F234" i="86" s="1"/>
  <c r="Q210" i="86"/>
  <c r="R210" i="86" s="1"/>
  <c r="F210" i="86" s="1"/>
  <c r="Q222" i="86"/>
  <c r="R222" i="86" s="1"/>
  <c r="F222" i="86" s="1"/>
  <c r="Q186" i="86"/>
  <c r="Q26" i="86"/>
  <c r="R26" i="86" s="1"/>
  <c r="F26" i="86" s="1"/>
  <c r="Q42" i="86"/>
  <c r="R42" i="86" s="1"/>
  <c r="F42" i="86" s="1"/>
  <c r="Q46" i="86"/>
  <c r="R46" i="86" s="1"/>
  <c r="F46" i="86" s="1"/>
  <c r="F891" i="86"/>
  <c r="P891" i="86" s="1"/>
  <c r="F799" i="86"/>
  <c r="P799" i="86" s="1"/>
  <c r="F787" i="86"/>
  <c r="P787" i="86" s="1"/>
  <c r="P915" i="86"/>
  <c r="S911" i="86"/>
  <c r="T911" i="86" s="1"/>
  <c r="R819" i="86"/>
  <c r="F819" i="86" s="1"/>
  <c r="R867" i="86"/>
  <c r="F867" i="86" s="1"/>
  <c r="R879" i="86"/>
  <c r="F879" i="86" s="1"/>
  <c r="R883" i="86"/>
  <c r="F883" i="86" s="1"/>
  <c r="F907" i="86"/>
  <c r="Q74" i="86"/>
  <c r="R74" i="86" s="1"/>
  <c r="F74" i="86" s="1"/>
  <c r="Q78" i="86"/>
  <c r="R78" i="86" s="1"/>
  <c r="F78" i="86" s="1"/>
  <c r="Q154" i="86"/>
  <c r="R154" i="86" s="1"/>
  <c r="F154" i="86" s="1"/>
  <c r="Q178" i="86"/>
  <c r="R178" i="86" s="1"/>
  <c r="F178" i="86" s="1"/>
  <c r="Q258" i="86"/>
  <c r="R258" i="86" s="1"/>
  <c r="F258" i="86" s="1"/>
  <c r="Q262" i="86"/>
  <c r="R262" i="86" s="1"/>
  <c r="F262" i="86" s="1"/>
  <c r="Q314" i="86"/>
  <c r="Q354" i="86"/>
  <c r="R354" i="86" s="1"/>
  <c r="F354" i="86" s="1"/>
  <c r="Q390" i="86"/>
  <c r="R390" i="86" s="1"/>
  <c r="F390" i="86" s="1"/>
  <c r="Q394" i="86"/>
  <c r="R394" i="86" s="1"/>
  <c r="F394" i="86" s="1"/>
  <c r="Q446" i="86"/>
  <c r="R446" i="86" s="1"/>
  <c r="F446" i="86" s="1"/>
  <c r="Q470" i="86"/>
  <c r="R470" i="86" s="1"/>
  <c r="F470" i="86" s="1"/>
  <c r="Q495" i="86"/>
  <c r="R495" i="86" s="1"/>
  <c r="F495" i="86" s="1"/>
  <c r="Q515" i="86"/>
  <c r="R515" i="86" s="1"/>
  <c r="F515" i="86" s="1"/>
  <c r="Q591" i="86"/>
  <c r="R591" i="86" s="1"/>
  <c r="F591" i="86" s="1"/>
  <c r="Q615" i="86"/>
  <c r="R615" i="86" s="1"/>
  <c r="F615" i="86" s="1"/>
  <c r="Q659" i="86"/>
  <c r="R659" i="86" s="1"/>
  <c r="F659" i="86" s="1"/>
  <c r="Q707" i="86"/>
  <c r="R707" i="86" s="1"/>
  <c r="F707" i="86" s="1"/>
  <c r="Q18" i="86"/>
  <c r="R18" i="86" s="1"/>
  <c r="F18" i="86" s="1"/>
  <c r="P18" i="86" s="1"/>
  <c r="Q22" i="86"/>
  <c r="R22" i="86" s="1"/>
  <c r="F22" i="86" s="1"/>
  <c r="Q34" i="86"/>
  <c r="R34" i="86" s="1"/>
  <c r="F34" i="86" s="1"/>
  <c r="Q50" i="86"/>
  <c r="R50" i="86" s="1"/>
  <c r="F50" i="86" s="1"/>
  <c r="Q114" i="86"/>
  <c r="R114" i="86" s="1"/>
  <c r="F114" i="86" s="1"/>
  <c r="Q118" i="86"/>
  <c r="R118" i="86" s="1"/>
  <c r="F118" i="86" s="1"/>
  <c r="Q202" i="86"/>
  <c r="R202" i="86" s="1"/>
  <c r="F202" i="86" s="1"/>
  <c r="Q226" i="86"/>
  <c r="R226" i="86" s="1"/>
  <c r="F226" i="86" s="1"/>
  <c r="Q290" i="86"/>
  <c r="R290" i="86" s="1"/>
  <c r="F290" i="86" s="1"/>
  <c r="Q294" i="86"/>
  <c r="R294" i="86" s="1"/>
  <c r="F294" i="86" s="1"/>
  <c r="Q422" i="86"/>
  <c r="R422" i="86" s="1"/>
  <c r="F422" i="86" s="1"/>
  <c r="Q426" i="86"/>
  <c r="Q486" i="86"/>
  <c r="Q559" i="86"/>
  <c r="R559" i="86" s="1"/>
  <c r="F559" i="86" s="1"/>
  <c r="Q639" i="86"/>
  <c r="R639" i="86" s="1"/>
  <c r="F639" i="86" s="1"/>
  <c r="Q739" i="86"/>
  <c r="R739" i="86" s="1"/>
  <c r="F739" i="86" s="1"/>
  <c r="Q747" i="86"/>
  <c r="R747" i="86" s="1"/>
  <c r="F747" i="86" s="1"/>
  <c r="Q66" i="86"/>
  <c r="R66" i="86" s="1"/>
  <c r="F66" i="86" s="1"/>
  <c r="Q82" i="86"/>
  <c r="R82" i="86" s="1"/>
  <c r="F82" i="86" s="1"/>
  <c r="Q162" i="86"/>
  <c r="R162" i="86" s="1"/>
  <c r="F162" i="86" s="1"/>
  <c r="Q174" i="86"/>
  <c r="R174" i="86" s="1"/>
  <c r="F174" i="86" s="1"/>
  <c r="Q250" i="86"/>
  <c r="R250" i="86" s="1"/>
  <c r="F250" i="86" s="1"/>
  <c r="Q266" i="86"/>
  <c r="R266" i="86" s="1"/>
  <c r="F266" i="86" s="1"/>
  <c r="Q330" i="86"/>
  <c r="R330" i="86" s="1"/>
  <c r="F330" i="86" s="1"/>
  <c r="Q334" i="86"/>
  <c r="R334" i="86" s="1"/>
  <c r="F334" i="86" s="1"/>
  <c r="Q350" i="86"/>
  <c r="R350" i="86" s="1"/>
  <c r="F350" i="86" s="1"/>
  <c r="Q398" i="86"/>
  <c r="R398" i="86" s="1"/>
  <c r="F398" i="86" s="1"/>
  <c r="Q462" i="86"/>
  <c r="R462" i="86" s="1"/>
  <c r="F462" i="86" s="1"/>
  <c r="Q466" i="86"/>
  <c r="R466" i="86" s="1"/>
  <c r="F466" i="86" s="1"/>
  <c r="Q519" i="86"/>
  <c r="R519" i="86" s="1"/>
  <c r="F519" i="86" s="1"/>
  <c r="Q599" i="86"/>
  <c r="R599" i="86" s="1"/>
  <c r="F599" i="86" s="1"/>
  <c r="Q683" i="86"/>
  <c r="R683" i="86" s="1"/>
  <c r="F683" i="86" s="1"/>
  <c r="Q695" i="86"/>
  <c r="R695" i="86" s="1"/>
  <c r="F695" i="86" s="1"/>
  <c r="Q54" i="86"/>
  <c r="R54" i="86" s="1"/>
  <c r="F54" i="86" s="1"/>
  <c r="Q86" i="86"/>
  <c r="R86" i="86" s="1"/>
  <c r="F86" i="86" s="1"/>
  <c r="Q134" i="86"/>
  <c r="R134" i="86" s="1"/>
  <c r="F134" i="86" s="1"/>
  <c r="Q182" i="86"/>
  <c r="R182" i="86" s="1"/>
  <c r="F182" i="86" s="1"/>
  <c r="Q230" i="86"/>
  <c r="R230" i="86" s="1"/>
  <c r="F230" i="86" s="1"/>
  <c r="Q270" i="86"/>
  <c r="R270" i="86" s="1"/>
  <c r="F270" i="86" s="1"/>
  <c r="Q302" i="86"/>
  <c r="R302" i="86" s="1"/>
  <c r="F302" i="86" s="1"/>
  <c r="Q358" i="86"/>
  <c r="R358" i="86" s="1"/>
  <c r="F358" i="86" s="1"/>
  <c r="Q366" i="86"/>
  <c r="R366" i="86" s="1"/>
  <c r="F366" i="86" s="1"/>
  <c r="Q374" i="86"/>
  <c r="R374" i="86" s="1"/>
  <c r="F374" i="86" s="1"/>
  <c r="Q382" i="86"/>
  <c r="R382" i="86" s="1"/>
  <c r="F382" i="86" s="1"/>
  <c r="Q402" i="86"/>
  <c r="R402" i="86" s="1"/>
  <c r="F402" i="86" s="1"/>
  <c r="Q434" i="86"/>
  <c r="R434" i="86" s="1"/>
  <c r="F434" i="86" s="1"/>
  <c r="Q474" i="86"/>
  <c r="R474" i="86" s="1"/>
  <c r="F474" i="86" s="1"/>
  <c r="Q503" i="86"/>
  <c r="R503" i="86" s="1"/>
  <c r="F503" i="86" s="1"/>
  <c r="Q511" i="86"/>
  <c r="R511" i="86" s="1"/>
  <c r="F511" i="86" s="1"/>
  <c r="Q523" i="86"/>
  <c r="R523" i="86" s="1"/>
  <c r="F523" i="86" s="1"/>
  <c r="Q607" i="86"/>
  <c r="R607" i="86" s="1"/>
  <c r="F607" i="86" s="1"/>
  <c r="Q627" i="86"/>
  <c r="R627" i="86" s="1"/>
  <c r="F627" i="86" s="1"/>
  <c r="Q647" i="86"/>
  <c r="R647" i="86" s="1"/>
  <c r="F647" i="86" s="1"/>
  <c r="Q699" i="86"/>
  <c r="R699" i="86" s="1"/>
  <c r="F699" i="86" s="1"/>
  <c r="Q711" i="86"/>
  <c r="R711" i="86" s="1"/>
  <c r="F711" i="86" s="1"/>
  <c r="Q755" i="86"/>
  <c r="R755" i="86" s="1"/>
  <c r="F755" i="86" s="1"/>
  <c r="Q30" i="86"/>
  <c r="R30" i="86" s="1"/>
  <c r="F30" i="86" s="1"/>
  <c r="Q62" i="86"/>
  <c r="R62" i="86" s="1"/>
  <c r="F62" i="86" s="1"/>
  <c r="Q102" i="86"/>
  <c r="R102" i="86" s="1"/>
  <c r="F102" i="86" s="1"/>
  <c r="Q142" i="86"/>
  <c r="R142" i="86" s="1"/>
  <c r="F142" i="86" s="1"/>
  <c r="Q198" i="86"/>
  <c r="R198" i="86" s="1"/>
  <c r="F198" i="86" s="1"/>
  <c r="Q246" i="86"/>
  <c r="R246" i="86" s="1"/>
  <c r="F246" i="86" s="1"/>
  <c r="Q278" i="86"/>
  <c r="R278" i="86" s="1"/>
  <c r="F278" i="86" s="1"/>
  <c r="Q310" i="86"/>
  <c r="R310" i="86" s="1"/>
  <c r="F310" i="86" s="1"/>
  <c r="Q338" i="86"/>
  <c r="R338" i="86" s="1"/>
  <c r="F338" i="86" s="1"/>
  <c r="Q410" i="86"/>
  <c r="R410" i="86" s="1"/>
  <c r="F410" i="86" s="1"/>
  <c r="Q442" i="86"/>
  <c r="R442" i="86" s="1"/>
  <c r="F442" i="86" s="1"/>
  <c r="Q482" i="86"/>
  <c r="R482" i="86" s="1"/>
  <c r="F482" i="86" s="1"/>
  <c r="Q575" i="86"/>
  <c r="R575" i="86" s="1"/>
  <c r="F575" i="86" s="1"/>
  <c r="Q587" i="86"/>
  <c r="R587" i="86" s="1"/>
  <c r="F587" i="86" s="1"/>
  <c r="Q635" i="86"/>
  <c r="R635" i="86" s="1"/>
  <c r="F635" i="86" s="1"/>
  <c r="Q715" i="86"/>
  <c r="R715" i="86" s="1"/>
  <c r="F715" i="86" s="1"/>
  <c r="Q727" i="86"/>
  <c r="R727" i="86" s="1"/>
  <c r="F727" i="86" s="1"/>
  <c r="Q38" i="86"/>
  <c r="R38" i="86" s="1"/>
  <c r="F38" i="86" s="1"/>
  <c r="Q70" i="86"/>
  <c r="R70" i="86" s="1"/>
  <c r="F70" i="86" s="1"/>
  <c r="Q110" i="86"/>
  <c r="R110" i="86" s="1"/>
  <c r="F110" i="86" s="1"/>
  <c r="Q158" i="86"/>
  <c r="R158" i="86" s="1"/>
  <c r="F158" i="86" s="1"/>
  <c r="Q206" i="86"/>
  <c r="R206" i="86" s="1"/>
  <c r="F206" i="86" s="1"/>
  <c r="Q254" i="86"/>
  <c r="R254" i="86" s="1"/>
  <c r="F254" i="86" s="1"/>
  <c r="Q286" i="86"/>
  <c r="R286" i="86" s="1"/>
  <c r="F286" i="86" s="1"/>
  <c r="Q326" i="86"/>
  <c r="R326" i="86" s="1"/>
  <c r="F326" i="86" s="1"/>
  <c r="Q362" i="86"/>
  <c r="R362" i="86" s="1"/>
  <c r="F362" i="86" s="1"/>
  <c r="Q370" i="86"/>
  <c r="R370" i="86" s="1"/>
  <c r="F370" i="86" s="1"/>
  <c r="Q378" i="86"/>
  <c r="R378" i="86" s="1"/>
  <c r="F378" i="86" s="1"/>
  <c r="Q386" i="86"/>
  <c r="R386" i="86" s="1"/>
  <c r="F386" i="86" s="1"/>
  <c r="Q418" i="86"/>
  <c r="R418" i="86" s="1"/>
  <c r="F418" i="86" s="1"/>
  <c r="Q458" i="86"/>
  <c r="R458" i="86" s="1"/>
  <c r="F458" i="86" s="1"/>
  <c r="Q491" i="86"/>
  <c r="R491" i="86" s="1"/>
  <c r="F491" i="86" s="1"/>
  <c r="Q535" i="86"/>
  <c r="R535" i="86" s="1"/>
  <c r="F535" i="86" s="1"/>
  <c r="Q555" i="86"/>
  <c r="R555" i="86" s="1"/>
  <c r="F555" i="86" s="1"/>
  <c r="Q595" i="86"/>
  <c r="R595" i="86" s="1"/>
  <c r="F595" i="86" s="1"/>
  <c r="R186" i="86"/>
  <c r="F186" i="86" s="1"/>
  <c r="R274" i="86"/>
  <c r="F274" i="86" s="1"/>
  <c r="R314" i="86"/>
  <c r="F314" i="86" s="1"/>
  <c r="R643" i="86"/>
  <c r="F643" i="86" s="1"/>
  <c r="R426" i="86"/>
  <c r="F426" i="86" s="1"/>
  <c r="R486" i="86"/>
  <c r="F486" i="86" s="1"/>
  <c r="R675" i="86"/>
  <c r="F675" i="86" s="1"/>
  <c r="Q563" i="86"/>
  <c r="R563" i="86" s="1"/>
  <c r="F563" i="86" s="1"/>
  <c r="Q655" i="86"/>
  <c r="R655" i="86" s="1"/>
  <c r="F655" i="86" s="1"/>
  <c r="Q703" i="86"/>
  <c r="R703" i="86" s="1"/>
  <c r="F703" i="86" s="1"/>
  <c r="Q499" i="86"/>
  <c r="R499" i="86" s="1"/>
  <c r="F499" i="86" s="1"/>
  <c r="Q531" i="86"/>
  <c r="R531" i="86" s="1"/>
  <c r="F531" i="86" s="1"/>
  <c r="R551" i="86"/>
  <c r="F551" i="86" s="1"/>
  <c r="Q571" i="86"/>
  <c r="R571" i="86" s="1"/>
  <c r="F571" i="86" s="1"/>
  <c r="Q603" i="86"/>
  <c r="R603" i="86" s="1"/>
  <c r="F603" i="86" s="1"/>
  <c r="Q671" i="86"/>
  <c r="R671" i="86" s="1"/>
  <c r="F671" i="86" s="1"/>
  <c r="Q751" i="86"/>
  <c r="R751" i="86" s="1"/>
  <c r="F751" i="86" s="1"/>
  <c r="Q507" i="86"/>
  <c r="R507" i="86" s="1"/>
  <c r="F507" i="86" s="1"/>
  <c r="Q547" i="86"/>
  <c r="R547" i="86" s="1"/>
  <c r="F547" i="86" s="1"/>
  <c r="Q579" i="86"/>
  <c r="R579" i="86" s="1"/>
  <c r="F579" i="86" s="1"/>
  <c r="Q611" i="86"/>
  <c r="R611" i="86" s="1"/>
  <c r="F611" i="86" s="1"/>
  <c r="R631" i="86"/>
  <c r="F631" i="86" s="1"/>
  <c r="R651" i="86"/>
  <c r="F651" i="86" s="1"/>
  <c r="Q679" i="86"/>
  <c r="R679" i="86" s="1"/>
  <c r="F679" i="86" s="1"/>
  <c r="Q719" i="86"/>
  <c r="R719" i="86" s="1"/>
  <c r="F719" i="86" s="1"/>
  <c r="Q759" i="86"/>
  <c r="R759" i="86" s="1"/>
  <c r="F759" i="86" s="1"/>
  <c r="S875" i="86" l="1"/>
  <c r="T875" i="86" s="1"/>
  <c r="S827" i="86"/>
  <c r="T827" i="86" s="1"/>
  <c r="P823" i="86"/>
  <c r="S787" i="86"/>
  <c r="T787" i="86" s="1"/>
  <c r="S891" i="86"/>
  <c r="T891" i="86" s="1"/>
  <c r="P871" i="86"/>
  <c r="S871" i="86"/>
  <c r="T871" i="86" s="1"/>
  <c r="S803" i="86"/>
  <c r="T803" i="86" s="1"/>
  <c r="S843" i="86"/>
  <c r="T843" i="86" s="1"/>
  <c r="S859" i="86"/>
  <c r="T859" i="86" s="1"/>
  <c r="S799" i="86"/>
  <c r="T799" i="86" s="1"/>
  <c r="P887" i="86"/>
  <c r="S887" i="86"/>
  <c r="T887" i="86" s="1"/>
  <c r="P855" i="86"/>
  <c r="S855" i="86"/>
  <c r="T855" i="86" s="1"/>
  <c r="S783" i="86"/>
  <c r="T783" i="86" s="1"/>
  <c r="S839" i="86"/>
  <c r="T839" i="86" s="1"/>
  <c r="P683" i="86"/>
  <c r="S683" i="86"/>
  <c r="T683" i="86" s="1"/>
  <c r="P695" i="86"/>
  <c r="S695" i="86"/>
  <c r="T695" i="86" s="1"/>
  <c r="P82" i="86"/>
  <c r="S82" i="86"/>
  <c r="T82" i="86" s="1"/>
  <c r="P34" i="86"/>
  <c r="S34" i="86"/>
  <c r="T34" i="86" s="1"/>
  <c r="P74" i="86"/>
  <c r="S74" i="86"/>
  <c r="T74" i="86" s="1"/>
  <c r="P58" i="86"/>
  <c r="S58" i="86"/>
  <c r="T58" i="86" s="1"/>
  <c r="P523" i="86"/>
  <c r="S523" i="86"/>
  <c r="T523" i="86" s="1"/>
  <c r="P867" i="86"/>
  <c r="S867" i="86"/>
  <c r="T867" i="86" s="1"/>
  <c r="P655" i="86"/>
  <c r="S655" i="86"/>
  <c r="T655" i="86" s="1"/>
  <c r="P835" i="86"/>
  <c r="S835" i="86"/>
  <c r="T835" i="86" s="1"/>
  <c r="P723" i="86"/>
  <c r="S723" i="86"/>
  <c r="T723" i="86" s="1"/>
  <c r="P258" i="86"/>
  <c r="S258" i="86"/>
  <c r="T258" i="86" s="1"/>
  <c r="P202" i="86"/>
  <c r="S202" i="86"/>
  <c r="T202" i="86" s="1"/>
  <c r="P274" i="86"/>
  <c r="S274" i="86"/>
  <c r="T274" i="86" s="1"/>
  <c r="P795" i="86"/>
  <c r="S795" i="86"/>
  <c r="T795" i="86" s="1"/>
  <c r="P739" i="86"/>
  <c r="S739" i="86"/>
  <c r="T739" i="86" s="1"/>
  <c r="P583" i="86"/>
  <c r="S583" i="86"/>
  <c r="T583" i="86" s="1"/>
  <c r="P599" i="86"/>
  <c r="S599" i="86"/>
  <c r="T599" i="86" s="1"/>
  <c r="P418" i="86"/>
  <c r="S418" i="86"/>
  <c r="T418" i="86" s="1"/>
  <c r="P410" i="86"/>
  <c r="S410" i="86"/>
  <c r="T410" i="86" s="1"/>
  <c r="P374" i="86"/>
  <c r="S374" i="86"/>
  <c r="T374" i="86" s="1"/>
  <c r="P394" i="86"/>
  <c r="S394" i="86"/>
  <c r="T394" i="86" s="1"/>
  <c r="P122" i="86"/>
  <c r="S122" i="86"/>
  <c r="T122" i="86" s="1"/>
  <c r="P310" i="86"/>
  <c r="S310" i="86"/>
  <c r="T310" i="86" s="1"/>
  <c r="P210" i="86"/>
  <c r="S210" i="86"/>
  <c r="T210" i="86" s="1"/>
  <c r="P106" i="86"/>
  <c r="S106" i="86"/>
  <c r="T106" i="86" s="1"/>
  <c r="P282" i="86"/>
  <c r="S282" i="86"/>
  <c r="T282" i="86" s="1"/>
  <c r="P186" i="86"/>
  <c r="S186" i="86"/>
  <c r="T186" i="86" s="1"/>
  <c r="P42" i="86"/>
  <c r="S42" i="86"/>
  <c r="T42" i="86" s="1"/>
  <c r="P595" i="86"/>
  <c r="S595" i="86"/>
  <c r="T595" i="86" s="1"/>
  <c r="P370" i="86"/>
  <c r="S370" i="86"/>
  <c r="T370" i="86" s="1"/>
  <c r="P254" i="86"/>
  <c r="S254" i="86"/>
  <c r="T254" i="86" s="1"/>
  <c r="P70" i="86"/>
  <c r="S70" i="86"/>
  <c r="T70" i="86" s="1"/>
  <c r="P442" i="86"/>
  <c r="S442" i="86"/>
  <c r="T442" i="86" s="1"/>
  <c r="P278" i="86"/>
  <c r="S278" i="86"/>
  <c r="T278" i="86" s="1"/>
  <c r="P102" i="86"/>
  <c r="S102" i="86"/>
  <c r="T102" i="86" s="1"/>
  <c r="P26" i="86"/>
  <c r="S26" i="86"/>
  <c r="T26" i="86" s="1"/>
  <c r="P883" i="86"/>
  <c r="S883" i="86"/>
  <c r="T883" i="86" s="1"/>
  <c r="P863" i="86"/>
  <c r="S863" i="86"/>
  <c r="T863" i="86" s="1"/>
  <c r="P819" i="86"/>
  <c r="S819" i="86"/>
  <c r="T819" i="86" s="1"/>
  <c r="P791" i="86"/>
  <c r="S791" i="86"/>
  <c r="T791" i="86" s="1"/>
  <c r="P631" i="86"/>
  <c r="S631" i="86"/>
  <c r="T631" i="86" s="1"/>
  <c r="P579" i="86"/>
  <c r="S579" i="86"/>
  <c r="T579" i="86" s="1"/>
  <c r="P751" i="86"/>
  <c r="S751" i="86"/>
  <c r="T751" i="86" s="1"/>
  <c r="P675" i="86"/>
  <c r="S675" i="86"/>
  <c r="T675" i="86" s="1"/>
  <c r="P587" i="86"/>
  <c r="S587" i="86"/>
  <c r="T587" i="86" s="1"/>
  <c r="P551" i="86"/>
  <c r="S551" i="86"/>
  <c r="T551" i="86" s="1"/>
  <c r="P703" i="86"/>
  <c r="S703" i="86"/>
  <c r="T703" i="86" s="1"/>
  <c r="P659" i="86"/>
  <c r="S659" i="86"/>
  <c r="T659" i="86" s="1"/>
  <c r="P515" i="86"/>
  <c r="S515" i="86"/>
  <c r="T515" i="86" s="1"/>
  <c r="P458" i="86"/>
  <c r="S458" i="86"/>
  <c r="T458" i="86" s="1"/>
  <c r="P398" i="86"/>
  <c r="S398" i="86"/>
  <c r="T398" i="86" s="1"/>
  <c r="P482" i="86"/>
  <c r="S482" i="86"/>
  <c r="T482" i="86" s="1"/>
  <c r="P390" i="86"/>
  <c r="S390" i="86"/>
  <c r="T390" i="86" s="1"/>
  <c r="P474" i="86"/>
  <c r="S474" i="86"/>
  <c r="T474" i="86" s="1"/>
  <c r="P406" i="86"/>
  <c r="S406" i="86"/>
  <c r="T406" i="86" s="1"/>
  <c r="P366" i="86"/>
  <c r="S366" i="86"/>
  <c r="T366" i="86" s="1"/>
  <c r="P438" i="86"/>
  <c r="S438" i="86"/>
  <c r="T438" i="86" s="1"/>
  <c r="P326" i="86"/>
  <c r="S326" i="86"/>
  <c r="T326" i="86" s="1"/>
  <c r="P110" i="86"/>
  <c r="S110" i="86"/>
  <c r="T110" i="86" s="1"/>
  <c r="P478" i="86"/>
  <c r="S478" i="86"/>
  <c r="T478" i="86" s="1"/>
  <c r="P290" i="86"/>
  <c r="S290" i="86"/>
  <c r="T290" i="86" s="1"/>
  <c r="P78" i="86"/>
  <c r="S78" i="86"/>
  <c r="T78" i="86" s="1"/>
  <c r="P154" i="86"/>
  <c r="S154" i="86"/>
  <c r="T154" i="86" s="1"/>
  <c r="P98" i="86"/>
  <c r="S98" i="86"/>
  <c r="T98" i="86" s="1"/>
  <c r="P262" i="86"/>
  <c r="S262" i="86"/>
  <c r="T262" i="86" s="1"/>
  <c r="P38" i="86"/>
  <c r="S38" i="86"/>
  <c r="T38" i="86" s="1"/>
  <c r="P711" i="86"/>
  <c r="S711" i="86"/>
  <c r="T711" i="86" s="1"/>
  <c r="P607" i="86"/>
  <c r="S607" i="86"/>
  <c r="T607" i="86" s="1"/>
  <c r="P270" i="86"/>
  <c r="S270" i="86"/>
  <c r="T270" i="86" s="1"/>
  <c r="P86" i="86"/>
  <c r="S86" i="86"/>
  <c r="T86" i="86" s="1"/>
  <c r="P519" i="86"/>
  <c r="S519" i="86"/>
  <c r="T519" i="86" s="1"/>
  <c r="P350" i="86"/>
  <c r="S350" i="86"/>
  <c r="T350" i="86" s="1"/>
  <c r="P250" i="86"/>
  <c r="S250" i="86"/>
  <c r="T250" i="86" s="1"/>
  <c r="P66" i="86"/>
  <c r="S66" i="86"/>
  <c r="T66" i="86" s="1"/>
  <c r="P559" i="86"/>
  <c r="S559" i="86"/>
  <c r="T559" i="86" s="1"/>
  <c r="P22" i="86"/>
  <c r="S22" i="86"/>
  <c r="T22" i="86" s="1"/>
  <c r="P615" i="86"/>
  <c r="S615" i="86"/>
  <c r="T615" i="86" s="1"/>
  <c r="P354" i="86"/>
  <c r="S354" i="86"/>
  <c r="T354" i="86" s="1"/>
  <c r="P178" i="86"/>
  <c r="S178" i="86"/>
  <c r="T178" i="86" s="1"/>
  <c r="P907" i="86"/>
  <c r="S907" i="86"/>
  <c r="T907" i="86" s="1"/>
  <c r="T919" i="86" s="1"/>
  <c r="P879" i="86"/>
  <c r="S879" i="86"/>
  <c r="T879" i="86" s="1"/>
  <c r="P815" i="86"/>
  <c r="S815" i="86"/>
  <c r="T815" i="86" s="1"/>
  <c r="P679" i="86"/>
  <c r="S679" i="86"/>
  <c r="T679" i="86" s="1"/>
  <c r="P639" i="86"/>
  <c r="S639" i="86"/>
  <c r="T639" i="86" s="1"/>
  <c r="P507" i="86"/>
  <c r="S507" i="86"/>
  <c r="T507" i="86" s="1"/>
  <c r="P603" i="86"/>
  <c r="S603" i="86"/>
  <c r="T603" i="86" s="1"/>
  <c r="P555" i="86"/>
  <c r="S555" i="86"/>
  <c r="T555" i="86" s="1"/>
  <c r="P563" i="86"/>
  <c r="S563" i="86"/>
  <c r="T563" i="86" s="1"/>
  <c r="P527" i="86"/>
  <c r="S527" i="86"/>
  <c r="T527" i="86" s="1"/>
  <c r="P462" i="86"/>
  <c r="S462" i="86"/>
  <c r="T462" i="86" s="1"/>
  <c r="P362" i="86"/>
  <c r="S362" i="86"/>
  <c r="T362" i="86" s="1"/>
  <c r="P503" i="86"/>
  <c r="S503" i="86"/>
  <c r="T503" i="86" s="1"/>
  <c r="P414" i="86"/>
  <c r="S414" i="86"/>
  <c r="T414" i="86" s="1"/>
  <c r="P486" i="86"/>
  <c r="S486" i="86"/>
  <c r="T486" i="86" s="1"/>
  <c r="P266" i="86"/>
  <c r="S266" i="86"/>
  <c r="T266" i="86" s="1"/>
  <c r="P470" i="86"/>
  <c r="S470" i="86"/>
  <c r="T470" i="86" s="1"/>
  <c r="P719" i="86"/>
  <c r="S719" i="86"/>
  <c r="T719" i="86" s="1"/>
  <c r="P651" i="86"/>
  <c r="S651" i="86"/>
  <c r="T651" i="86" s="1"/>
  <c r="P611" i="86"/>
  <c r="S611" i="86"/>
  <c r="T611" i="86" s="1"/>
  <c r="P547" i="86"/>
  <c r="S547" i="86"/>
  <c r="T547" i="86" s="1"/>
  <c r="P671" i="86"/>
  <c r="S671" i="86"/>
  <c r="T671" i="86" s="1"/>
  <c r="P531" i="86"/>
  <c r="S531" i="86"/>
  <c r="T531" i="86" s="1"/>
  <c r="P747" i="86"/>
  <c r="S747" i="86"/>
  <c r="T747" i="86" s="1"/>
  <c r="P643" i="86"/>
  <c r="S643" i="86"/>
  <c r="T643" i="86" s="1"/>
  <c r="P567" i="86"/>
  <c r="S567" i="86"/>
  <c r="T567" i="86" s="1"/>
  <c r="P495" i="86"/>
  <c r="S495" i="86"/>
  <c r="T495" i="86" s="1"/>
  <c r="P430" i="86"/>
  <c r="S430" i="86"/>
  <c r="T430" i="86" s="1"/>
  <c r="P386" i="86"/>
  <c r="S386" i="86"/>
  <c r="T386" i="86" s="1"/>
  <c r="P755" i="86"/>
  <c r="S755" i="86"/>
  <c r="T755" i="86" s="1"/>
  <c r="P446" i="86"/>
  <c r="S446" i="86"/>
  <c r="T446" i="86" s="1"/>
  <c r="P402" i="86"/>
  <c r="S402" i="86"/>
  <c r="T402" i="86" s="1"/>
  <c r="P358" i="86"/>
  <c r="S358" i="86"/>
  <c r="T358" i="86" s="1"/>
  <c r="P426" i="86"/>
  <c r="S426" i="86"/>
  <c r="T426" i="86" s="1"/>
  <c r="P298" i="86"/>
  <c r="S298" i="86"/>
  <c r="T298" i="86" s="1"/>
  <c r="P226" i="86"/>
  <c r="S226" i="86"/>
  <c r="T226" i="86" s="1"/>
  <c r="P162" i="86"/>
  <c r="S162" i="86"/>
  <c r="T162" i="86" s="1"/>
  <c r="P314" i="86"/>
  <c r="S314" i="86"/>
  <c r="T314" i="86" s="1"/>
  <c r="P234" i="86"/>
  <c r="S234" i="86"/>
  <c r="T234" i="86" s="1"/>
  <c r="P138" i="86"/>
  <c r="S138" i="86"/>
  <c r="T138" i="86" s="1"/>
  <c r="P306" i="86"/>
  <c r="S306" i="86"/>
  <c r="T306" i="86" s="1"/>
  <c r="P118" i="86"/>
  <c r="S118" i="86"/>
  <c r="T118" i="86" s="1"/>
  <c r="P62" i="86"/>
  <c r="S62" i="86"/>
  <c r="T62" i="86" s="1"/>
  <c r="P535" i="86"/>
  <c r="S535" i="86"/>
  <c r="T535" i="86" s="1"/>
  <c r="P158" i="86"/>
  <c r="S158" i="86"/>
  <c r="T158" i="86" s="1"/>
  <c r="P727" i="86"/>
  <c r="S727" i="86"/>
  <c r="T727" i="86" s="1"/>
  <c r="P575" i="86"/>
  <c r="S575" i="86"/>
  <c r="T575" i="86" s="1"/>
  <c r="P338" i="86"/>
  <c r="S338" i="86"/>
  <c r="T338" i="86" s="1"/>
  <c r="P198" i="86"/>
  <c r="S198" i="86"/>
  <c r="T198" i="86" s="1"/>
  <c r="P46" i="86"/>
  <c r="S46" i="86"/>
  <c r="T46" i="86" s="1"/>
  <c r="P466" i="86"/>
  <c r="S466" i="86"/>
  <c r="T466" i="86" s="1"/>
  <c r="P334" i="86"/>
  <c r="S334" i="86"/>
  <c r="T334" i="86" s="1"/>
  <c r="P174" i="86"/>
  <c r="S174" i="86"/>
  <c r="T174" i="86" s="1"/>
  <c r="P114" i="86"/>
  <c r="S114" i="86"/>
  <c r="T114" i="86" s="1"/>
  <c r="P903" i="86"/>
  <c r="S903" i="86"/>
  <c r="T903" i="86" s="1"/>
  <c r="P851" i="86"/>
  <c r="S851" i="86"/>
  <c r="T851" i="86" s="1"/>
  <c r="P831" i="86"/>
  <c r="S831" i="86"/>
  <c r="T831" i="86" s="1"/>
  <c r="P779" i="86"/>
  <c r="S779" i="86"/>
  <c r="T779" i="86" s="1"/>
  <c r="P759" i="86"/>
  <c r="S759" i="86"/>
  <c r="T759" i="86" s="1"/>
  <c r="P647" i="86"/>
  <c r="S647" i="86"/>
  <c r="T647" i="86" s="1"/>
  <c r="P591" i="86"/>
  <c r="S591" i="86"/>
  <c r="T591" i="86" s="1"/>
  <c r="P627" i="86"/>
  <c r="S627" i="86"/>
  <c r="T627" i="86" s="1"/>
  <c r="P571" i="86"/>
  <c r="S571" i="86"/>
  <c r="T571" i="86" s="1"/>
  <c r="P499" i="86"/>
  <c r="S499" i="86"/>
  <c r="T499" i="86" s="1"/>
  <c r="P635" i="86"/>
  <c r="S635" i="86"/>
  <c r="T635" i="86" s="1"/>
  <c r="P707" i="86"/>
  <c r="S707" i="86"/>
  <c r="T707" i="86" s="1"/>
  <c r="P491" i="86"/>
  <c r="S491" i="86"/>
  <c r="T491" i="86" s="1"/>
  <c r="P422" i="86"/>
  <c r="S422" i="86"/>
  <c r="T422" i="86" s="1"/>
  <c r="P382" i="86"/>
  <c r="S382" i="86"/>
  <c r="T382" i="86" s="1"/>
  <c r="P699" i="86"/>
  <c r="S699" i="86"/>
  <c r="T699" i="86" s="1"/>
  <c r="P434" i="86"/>
  <c r="S434" i="86"/>
  <c r="T434" i="86" s="1"/>
  <c r="P286" i="86"/>
  <c r="S286" i="86"/>
  <c r="T286" i="86" s="1"/>
  <c r="P206" i="86"/>
  <c r="S206" i="86"/>
  <c r="T206" i="86" s="1"/>
  <c r="P330" i="86"/>
  <c r="S330" i="86"/>
  <c r="T330" i="86" s="1"/>
  <c r="P246" i="86"/>
  <c r="S246" i="86"/>
  <c r="T246" i="86" s="1"/>
  <c r="P142" i="86"/>
  <c r="S142" i="86"/>
  <c r="T142" i="86" s="1"/>
  <c r="P302" i="86"/>
  <c r="S302" i="86"/>
  <c r="T302" i="86" s="1"/>
  <c r="P230" i="86"/>
  <c r="S230" i="86"/>
  <c r="T230" i="86" s="1"/>
  <c r="P134" i="86"/>
  <c r="S134" i="86"/>
  <c r="T134" i="86" s="1"/>
  <c r="P294" i="86"/>
  <c r="S294" i="86"/>
  <c r="T294" i="86" s="1"/>
  <c r="P222" i="86"/>
  <c r="S222" i="86"/>
  <c r="T222" i="86" s="1"/>
  <c r="P50" i="86"/>
  <c r="S50" i="86"/>
  <c r="T50" i="86" s="1"/>
  <c r="P378" i="86"/>
  <c r="S378" i="86"/>
  <c r="T378" i="86" s="1"/>
  <c r="P715" i="86"/>
  <c r="S715" i="86"/>
  <c r="T715" i="86" s="1"/>
  <c r="P30" i="86"/>
  <c r="S30" i="86"/>
  <c r="T30" i="86" s="1"/>
  <c r="P511" i="86"/>
  <c r="S511" i="86"/>
  <c r="T511" i="86" s="1"/>
  <c r="P182" i="86"/>
  <c r="S182" i="86"/>
  <c r="T182" i="86" s="1"/>
  <c r="P54" i="86"/>
  <c r="S54" i="86"/>
  <c r="T54" i="86" s="1"/>
  <c r="P847" i="86"/>
  <c r="S847" i="86"/>
  <c r="T847" i="86" s="1"/>
  <c r="P775" i="86"/>
  <c r="S775" i="86"/>
  <c r="T775" i="86" s="1"/>
  <c r="T166" i="86" l="1"/>
  <c r="T763" i="86"/>
  <c r="T342" i="86"/>
  <c r="T807" i="86"/>
  <c r="T190" i="86"/>
  <c r="T238" i="86"/>
  <c r="T318" i="86"/>
  <c r="T895" i="86"/>
  <c r="T731" i="86"/>
  <c r="T146" i="86"/>
  <c r="T539" i="86"/>
  <c r="T450" i="86"/>
  <c r="T90" i="86"/>
  <c r="T619" i="86"/>
  <c r="T687" i="86"/>
  <c r="T663" i="86"/>
  <c r="T126" i="86"/>
  <c r="T214" i="86"/>
  <c r="T928" i="86" l="1"/>
  <c r="T170" i="86" s="1"/>
  <c r="T767" i="86"/>
  <c r="F9" i="86"/>
  <c r="T899" i="86" l="1"/>
  <c r="T454" i="86"/>
  <c r="T543" i="86"/>
  <c r="T346" i="86"/>
  <c r="T322" i="86"/>
  <c r="T623" i="86"/>
  <c r="T130" i="86"/>
  <c r="T242" i="86"/>
  <c r="T194" i="86"/>
  <c r="T691" i="86"/>
  <c r="T735" i="86"/>
  <c r="T811" i="86"/>
  <c r="T927" i="86" s="1"/>
  <c r="T667" i="86"/>
  <c r="T150" i="86"/>
  <c r="T923" i="86"/>
  <c r="T218" i="86"/>
  <c r="T929" i="86"/>
  <c r="T930" i="86" s="1"/>
  <c r="T94" i="86"/>
  <c r="R15" i="84" l="1"/>
  <c r="O785" i="84"/>
  <c r="O784" i="84"/>
  <c r="O783" i="84"/>
  <c r="O782" i="84"/>
  <c r="J782" i="84"/>
  <c r="H782" i="84"/>
  <c r="O781" i="84"/>
  <c r="O780" i="84"/>
  <c r="O779" i="84"/>
  <c r="O778" i="84"/>
  <c r="J778" i="84"/>
  <c r="H778" i="84"/>
  <c r="O777" i="84"/>
  <c r="O776" i="84"/>
  <c r="O775" i="84"/>
  <c r="O774" i="84"/>
  <c r="J774" i="84"/>
  <c r="H774" i="84"/>
  <c r="O773" i="84"/>
  <c r="O772" i="84"/>
  <c r="O771" i="84"/>
  <c r="O770" i="84"/>
  <c r="J770" i="84"/>
  <c r="H770" i="84"/>
  <c r="O761" i="84"/>
  <c r="O760" i="84"/>
  <c r="O759" i="84"/>
  <c r="O758" i="84"/>
  <c r="J758" i="84"/>
  <c r="H758" i="84"/>
  <c r="O757" i="84"/>
  <c r="O756" i="84"/>
  <c r="O755" i="84"/>
  <c r="O754" i="84"/>
  <c r="J754" i="84"/>
  <c r="H754" i="84"/>
  <c r="O753" i="84"/>
  <c r="O752" i="84"/>
  <c r="O751" i="84"/>
  <c r="O750" i="84"/>
  <c r="J750" i="84"/>
  <c r="H750" i="84"/>
  <c r="O749" i="84"/>
  <c r="O748" i="84"/>
  <c r="O747" i="84"/>
  <c r="O746" i="84"/>
  <c r="J746" i="84"/>
  <c r="H746" i="84"/>
  <c r="O745" i="84"/>
  <c r="O744" i="84"/>
  <c r="O743" i="84"/>
  <c r="O742" i="84"/>
  <c r="J742" i="84"/>
  <c r="H742" i="84"/>
  <c r="O741" i="84"/>
  <c r="O740" i="84"/>
  <c r="O739" i="84"/>
  <c r="O738" i="84"/>
  <c r="J738" i="84"/>
  <c r="H738" i="84"/>
  <c r="O737" i="84"/>
  <c r="O736" i="84"/>
  <c r="O735" i="84"/>
  <c r="O734" i="84"/>
  <c r="J734" i="84"/>
  <c r="H734" i="84"/>
  <c r="O733" i="84"/>
  <c r="O732" i="84"/>
  <c r="O731" i="84"/>
  <c r="O730" i="84"/>
  <c r="J730" i="84"/>
  <c r="H730" i="84"/>
  <c r="O729" i="84"/>
  <c r="O728" i="84"/>
  <c r="O727" i="84"/>
  <c r="O726" i="84"/>
  <c r="J726" i="84"/>
  <c r="H726" i="84"/>
  <c r="O725" i="84"/>
  <c r="O724" i="84"/>
  <c r="O723" i="84"/>
  <c r="O722" i="84"/>
  <c r="J722" i="84"/>
  <c r="H722" i="84"/>
  <c r="O721" i="84"/>
  <c r="O720" i="84"/>
  <c r="O719" i="84"/>
  <c r="O718" i="84"/>
  <c r="J718" i="84"/>
  <c r="H718" i="84"/>
  <c r="O717" i="84"/>
  <c r="O716" i="84"/>
  <c r="O715" i="84"/>
  <c r="O714" i="84"/>
  <c r="J714" i="84"/>
  <c r="H714" i="84"/>
  <c r="O713" i="84"/>
  <c r="O712" i="84"/>
  <c r="O711" i="84"/>
  <c r="O710" i="84"/>
  <c r="J710" i="84"/>
  <c r="H710" i="84"/>
  <c r="O709" i="84"/>
  <c r="O708" i="84"/>
  <c r="O707" i="84"/>
  <c r="O706" i="84"/>
  <c r="J706" i="84"/>
  <c r="H706" i="84"/>
  <c r="O705" i="84"/>
  <c r="O704" i="84"/>
  <c r="O703" i="84"/>
  <c r="O702" i="84"/>
  <c r="J702" i="84"/>
  <c r="H702" i="84"/>
  <c r="O701" i="84"/>
  <c r="O700" i="84"/>
  <c r="O699" i="84"/>
  <c r="O698" i="84"/>
  <c r="J698" i="84"/>
  <c r="H698" i="84"/>
  <c r="O697" i="84"/>
  <c r="O696" i="84"/>
  <c r="O695" i="84"/>
  <c r="O694" i="84"/>
  <c r="J694" i="84"/>
  <c r="H694" i="84"/>
  <c r="O693" i="84"/>
  <c r="O692" i="84"/>
  <c r="O691" i="84"/>
  <c r="O690" i="84"/>
  <c r="J690" i="84"/>
  <c r="H690" i="84"/>
  <c r="O689" i="84"/>
  <c r="O688" i="84"/>
  <c r="O687" i="84"/>
  <c r="O686" i="84"/>
  <c r="J686" i="84"/>
  <c r="H686" i="84"/>
  <c r="O685" i="84"/>
  <c r="O684" i="84"/>
  <c r="O683" i="84"/>
  <c r="O682" i="84"/>
  <c r="J682" i="84"/>
  <c r="H682" i="84"/>
  <c r="O673" i="84"/>
  <c r="O672" i="84"/>
  <c r="O671" i="84"/>
  <c r="O670" i="84"/>
  <c r="J670" i="84"/>
  <c r="H670" i="84"/>
  <c r="O669" i="84"/>
  <c r="O668" i="84"/>
  <c r="O667" i="84"/>
  <c r="O666" i="84"/>
  <c r="J666" i="84"/>
  <c r="H666" i="84"/>
  <c r="O665" i="84"/>
  <c r="O664" i="84"/>
  <c r="O663" i="84"/>
  <c r="O662" i="84"/>
  <c r="J662" i="84"/>
  <c r="H662" i="84"/>
  <c r="O661" i="84"/>
  <c r="O660" i="84"/>
  <c r="O659" i="84"/>
  <c r="O658" i="84"/>
  <c r="J658" i="84"/>
  <c r="H658" i="84"/>
  <c r="O657" i="84"/>
  <c r="O656" i="84"/>
  <c r="O655" i="84"/>
  <c r="O654" i="84"/>
  <c r="J654" i="84"/>
  <c r="H654" i="84"/>
  <c r="O653" i="84"/>
  <c r="O652" i="84"/>
  <c r="O651" i="84"/>
  <c r="O650" i="84"/>
  <c r="J650" i="84"/>
  <c r="H650" i="84"/>
  <c r="O649" i="84"/>
  <c r="O648" i="84"/>
  <c r="O647" i="84"/>
  <c r="O646" i="84"/>
  <c r="J646" i="84"/>
  <c r="H646" i="84"/>
  <c r="O645" i="84"/>
  <c r="O644" i="84"/>
  <c r="O643" i="84"/>
  <c r="O642" i="84"/>
  <c r="J642" i="84"/>
  <c r="H642" i="84"/>
  <c r="O629" i="84"/>
  <c r="O628" i="84"/>
  <c r="O627" i="84"/>
  <c r="O626" i="84"/>
  <c r="J626" i="84"/>
  <c r="H626" i="84"/>
  <c r="O625" i="84"/>
  <c r="O624" i="84"/>
  <c r="O623" i="84"/>
  <c r="O622" i="84"/>
  <c r="J622" i="84"/>
  <c r="H622" i="84"/>
  <c r="O621" i="84"/>
  <c r="O620" i="84"/>
  <c r="O619" i="84"/>
  <c r="O618" i="84"/>
  <c r="J618" i="84"/>
  <c r="H618" i="84"/>
  <c r="O617" i="84"/>
  <c r="O616" i="84"/>
  <c r="O615" i="84"/>
  <c r="O614" i="84"/>
  <c r="J614" i="84"/>
  <c r="H614" i="84"/>
  <c r="O613" i="84"/>
  <c r="O612" i="84"/>
  <c r="O611" i="84"/>
  <c r="O610" i="84"/>
  <c r="J610" i="84"/>
  <c r="H610" i="84"/>
  <c r="O609" i="84"/>
  <c r="O608" i="84"/>
  <c r="O607" i="84"/>
  <c r="O606" i="84"/>
  <c r="J606" i="84"/>
  <c r="H606" i="84"/>
  <c r="O597" i="84"/>
  <c r="O596" i="84"/>
  <c r="O595" i="84"/>
  <c r="O594" i="84"/>
  <c r="J594" i="84"/>
  <c r="H594" i="84"/>
  <c r="O593" i="84"/>
  <c r="O592" i="84"/>
  <c r="O591" i="84"/>
  <c r="O590" i="84"/>
  <c r="J590" i="84"/>
  <c r="H590" i="84"/>
  <c r="O589" i="84"/>
  <c r="O588" i="84"/>
  <c r="O587" i="84"/>
  <c r="O586" i="84"/>
  <c r="J586" i="84"/>
  <c r="H586" i="84"/>
  <c r="O585" i="84"/>
  <c r="O584" i="84"/>
  <c r="O583" i="84"/>
  <c r="O582" i="84"/>
  <c r="J582" i="84"/>
  <c r="H582" i="84"/>
  <c r="O581" i="84"/>
  <c r="O580" i="84"/>
  <c r="O579" i="84"/>
  <c r="O578" i="84"/>
  <c r="J578" i="84"/>
  <c r="H578" i="84"/>
  <c r="O577" i="84"/>
  <c r="O576" i="84"/>
  <c r="O575" i="84"/>
  <c r="O574" i="84"/>
  <c r="J574" i="84"/>
  <c r="H574" i="84"/>
  <c r="O573" i="84"/>
  <c r="O572" i="84"/>
  <c r="O571" i="84"/>
  <c r="O570" i="84"/>
  <c r="J570" i="84"/>
  <c r="H570" i="84"/>
  <c r="O569" i="84"/>
  <c r="O568" i="84"/>
  <c r="O567" i="84"/>
  <c r="O566" i="84"/>
  <c r="J566" i="84"/>
  <c r="H566" i="84"/>
  <c r="O565" i="84"/>
  <c r="O564" i="84"/>
  <c r="O563" i="84"/>
  <c r="O562" i="84"/>
  <c r="J562" i="84"/>
  <c r="H562" i="84"/>
  <c r="O561" i="84"/>
  <c r="O560" i="84"/>
  <c r="O559" i="84"/>
  <c r="O558" i="84"/>
  <c r="J558" i="84"/>
  <c r="H558" i="84"/>
  <c r="O557" i="84"/>
  <c r="O556" i="84"/>
  <c r="O555" i="84"/>
  <c r="O554" i="84"/>
  <c r="J554" i="84"/>
  <c r="H554" i="84"/>
  <c r="O553" i="84"/>
  <c r="O552" i="84"/>
  <c r="O551" i="84"/>
  <c r="O550" i="84"/>
  <c r="J550" i="84"/>
  <c r="H550" i="84"/>
  <c r="O549" i="84"/>
  <c r="O548" i="84"/>
  <c r="O547" i="84"/>
  <c r="O546" i="84"/>
  <c r="J546" i="84"/>
  <c r="H546" i="84"/>
  <c r="O545" i="84"/>
  <c r="O544" i="84"/>
  <c r="O543" i="84"/>
  <c r="O542" i="84"/>
  <c r="J542" i="84"/>
  <c r="H542" i="84"/>
  <c r="O541" i="84"/>
  <c r="O540" i="84"/>
  <c r="O539" i="84"/>
  <c r="O538" i="84"/>
  <c r="J538" i="84"/>
  <c r="H538" i="84"/>
  <c r="O537" i="84"/>
  <c r="O536" i="84"/>
  <c r="O535" i="84"/>
  <c r="O534" i="84"/>
  <c r="J534" i="84"/>
  <c r="H534" i="84"/>
  <c r="O533" i="84"/>
  <c r="O532" i="84"/>
  <c r="O531" i="84"/>
  <c r="O530" i="84"/>
  <c r="J530" i="84"/>
  <c r="H530" i="84"/>
  <c r="O529" i="84"/>
  <c r="O528" i="84"/>
  <c r="O527" i="84"/>
  <c r="O526" i="84"/>
  <c r="J526" i="84"/>
  <c r="H526" i="84"/>
  <c r="O525" i="84"/>
  <c r="O524" i="84"/>
  <c r="O523" i="84"/>
  <c r="O522" i="84"/>
  <c r="J522" i="84"/>
  <c r="H522" i="84"/>
  <c r="O521" i="84"/>
  <c r="O520" i="84"/>
  <c r="O519" i="84"/>
  <c r="O518" i="84"/>
  <c r="J518" i="84"/>
  <c r="H518" i="84"/>
  <c r="O517" i="84"/>
  <c r="O516" i="84"/>
  <c r="O515" i="84"/>
  <c r="O514" i="84"/>
  <c r="J514" i="84"/>
  <c r="H514" i="84"/>
  <c r="O513" i="84"/>
  <c r="O512" i="84"/>
  <c r="O511" i="84"/>
  <c r="O510" i="84"/>
  <c r="J510" i="84"/>
  <c r="H510" i="84"/>
  <c r="O509" i="84"/>
  <c r="O508" i="84"/>
  <c r="O507" i="84"/>
  <c r="O506" i="84"/>
  <c r="J506" i="84"/>
  <c r="H506" i="84"/>
  <c r="O505" i="84"/>
  <c r="O504" i="84"/>
  <c r="O503" i="84"/>
  <c r="O502" i="84"/>
  <c r="J502" i="84"/>
  <c r="H502" i="84"/>
  <c r="O501" i="84"/>
  <c r="O500" i="84"/>
  <c r="O499" i="84"/>
  <c r="O498" i="84"/>
  <c r="J498" i="84"/>
  <c r="H498" i="84"/>
  <c r="O489" i="84"/>
  <c r="O488" i="84"/>
  <c r="O487" i="84"/>
  <c r="O486" i="84"/>
  <c r="J486" i="84"/>
  <c r="H486" i="84"/>
  <c r="O485" i="84"/>
  <c r="O484" i="84"/>
  <c r="O483" i="84"/>
  <c r="O482" i="84"/>
  <c r="J482" i="84"/>
  <c r="H482" i="84"/>
  <c r="O481" i="84"/>
  <c r="O480" i="84"/>
  <c r="O479" i="84"/>
  <c r="O478" i="84"/>
  <c r="J478" i="84"/>
  <c r="H478" i="84"/>
  <c r="O477" i="84"/>
  <c r="O476" i="84"/>
  <c r="O475" i="84"/>
  <c r="O474" i="84"/>
  <c r="J474" i="84"/>
  <c r="H474" i="84"/>
  <c r="O473" i="84"/>
  <c r="O472" i="84"/>
  <c r="O471" i="84"/>
  <c r="O470" i="84"/>
  <c r="J470" i="84"/>
  <c r="H470" i="84"/>
  <c r="O469" i="84"/>
  <c r="O468" i="84"/>
  <c r="O467" i="84"/>
  <c r="O466" i="84"/>
  <c r="J466" i="84"/>
  <c r="H466" i="84"/>
  <c r="O465" i="84"/>
  <c r="O464" i="84"/>
  <c r="O463" i="84"/>
  <c r="O462" i="84"/>
  <c r="J462" i="84"/>
  <c r="H462" i="84"/>
  <c r="O461" i="84"/>
  <c r="O460" i="84"/>
  <c r="O459" i="84"/>
  <c r="O458" i="84"/>
  <c r="J458" i="84"/>
  <c r="H458" i="84"/>
  <c r="O457" i="84"/>
  <c r="O456" i="84"/>
  <c r="O455" i="84"/>
  <c r="O454" i="84"/>
  <c r="J454" i="84"/>
  <c r="H454" i="84"/>
  <c r="O445" i="84"/>
  <c r="O444" i="84"/>
  <c r="O443" i="84"/>
  <c r="O442" i="84"/>
  <c r="J442" i="84"/>
  <c r="H442" i="84"/>
  <c r="O441" i="84"/>
  <c r="O440" i="84"/>
  <c r="O439" i="84"/>
  <c r="O438" i="84"/>
  <c r="J438" i="84"/>
  <c r="H438" i="84"/>
  <c r="O437" i="84"/>
  <c r="O436" i="84"/>
  <c r="O435" i="84"/>
  <c r="O434" i="84"/>
  <c r="J434" i="84"/>
  <c r="H434" i="84"/>
  <c r="O433" i="84"/>
  <c r="O432" i="84"/>
  <c r="O431" i="84"/>
  <c r="O430" i="84"/>
  <c r="J430" i="84"/>
  <c r="H430" i="84"/>
  <c r="O429" i="84"/>
  <c r="O428" i="84"/>
  <c r="O427" i="84"/>
  <c r="O426" i="84"/>
  <c r="J426" i="84"/>
  <c r="H426" i="84"/>
  <c r="O425" i="84"/>
  <c r="O424" i="84"/>
  <c r="O423" i="84"/>
  <c r="O422" i="84"/>
  <c r="J422" i="84"/>
  <c r="H422" i="84"/>
  <c r="O421" i="84"/>
  <c r="O420" i="84"/>
  <c r="O419" i="84"/>
  <c r="O418" i="84"/>
  <c r="J418" i="84"/>
  <c r="H418" i="84"/>
  <c r="O417" i="84"/>
  <c r="O416" i="84"/>
  <c r="O415" i="84"/>
  <c r="O414" i="84"/>
  <c r="J414" i="84"/>
  <c r="H414" i="84"/>
  <c r="O413" i="84"/>
  <c r="O412" i="84"/>
  <c r="O411" i="84"/>
  <c r="O410" i="84"/>
  <c r="J410" i="84"/>
  <c r="H410" i="84"/>
  <c r="O409" i="84"/>
  <c r="O408" i="84"/>
  <c r="O407" i="84"/>
  <c r="O406" i="84"/>
  <c r="J406" i="84"/>
  <c r="H406" i="84"/>
  <c r="O405" i="84"/>
  <c r="O404" i="84"/>
  <c r="O403" i="84"/>
  <c r="O402" i="84"/>
  <c r="J402" i="84"/>
  <c r="H402" i="84"/>
  <c r="O401" i="84"/>
  <c r="O400" i="84"/>
  <c r="O399" i="84"/>
  <c r="O398" i="84"/>
  <c r="J398" i="84"/>
  <c r="H398" i="84"/>
  <c r="O397" i="84"/>
  <c r="O396" i="84"/>
  <c r="O395" i="84"/>
  <c r="O394" i="84"/>
  <c r="J394" i="84"/>
  <c r="H394" i="84"/>
  <c r="O393" i="84"/>
  <c r="O392" i="84"/>
  <c r="O391" i="84"/>
  <c r="O390" i="84"/>
  <c r="J390" i="84"/>
  <c r="H390" i="84"/>
  <c r="O389" i="84"/>
  <c r="O388" i="84"/>
  <c r="O387" i="84"/>
  <c r="O386" i="84"/>
  <c r="J386" i="84"/>
  <c r="H386" i="84"/>
  <c r="O385" i="84"/>
  <c r="O384" i="84"/>
  <c r="O383" i="84"/>
  <c r="O382" i="84"/>
  <c r="J382" i="84"/>
  <c r="H382" i="84"/>
  <c r="O373" i="84"/>
  <c r="O372" i="84"/>
  <c r="O371" i="84"/>
  <c r="O370" i="84"/>
  <c r="J370" i="84"/>
  <c r="H370" i="84"/>
  <c r="O369" i="84"/>
  <c r="O368" i="84"/>
  <c r="O367" i="84"/>
  <c r="O366" i="84"/>
  <c r="J366" i="84"/>
  <c r="H366" i="84"/>
  <c r="O365" i="84"/>
  <c r="O364" i="84"/>
  <c r="O363" i="84"/>
  <c r="O362" i="84"/>
  <c r="J362" i="84"/>
  <c r="H362" i="84"/>
  <c r="O361" i="84"/>
  <c r="O360" i="84"/>
  <c r="O359" i="84"/>
  <c r="O358" i="84"/>
  <c r="J358" i="84"/>
  <c r="H358" i="84"/>
  <c r="O349" i="84"/>
  <c r="O348" i="84"/>
  <c r="O347" i="84"/>
  <c r="O346" i="84"/>
  <c r="J346" i="84"/>
  <c r="H346" i="84"/>
  <c r="O345" i="84"/>
  <c r="O344" i="84"/>
  <c r="O343" i="84"/>
  <c r="O342" i="84"/>
  <c r="J342" i="84"/>
  <c r="H342" i="84"/>
  <c r="O341" i="84"/>
  <c r="O340" i="84"/>
  <c r="O339" i="84"/>
  <c r="O338" i="84"/>
  <c r="J338" i="84"/>
  <c r="H338" i="84"/>
  <c r="O337" i="84"/>
  <c r="O336" i="84"/>
  <c r="O335" i="84"/>
  <c r="O334" i="84"/>
  <c r="J334" i="84"/>
  <c r="H334" i="84"/>
  <c r="O325" i="84"/>
  <c r="O324" i="84"/>
  <c r="O323" i="84"/>
  <c r="O322" i="84"/>
  <c r="J322" i="84"/>
  <c r="H322" i="84"/>
  <c r="O321" i="84"/>
  <c r="O320" i="84"/>
  <c r="O319" i="84"/>
  <c r="O318" i="84"/>
  <c r="J318" i="84"/>
  <c r="H318" i="84"/>
  <c r="O317" i="84"/>
  <c r="O316" i="84"/>
  <c r="O315" i="84"/>
  <c r="O314" i="84"/>
  <c r="J314" i="84"/>
  <c r="H314" i="84"/>
  <c r="O313" i="84"/>
  <c r="O312" i="84"/>
  <c r="O311" i="84"/>
  <c r="O310" i="84"/>
  <c r="J310" i="84"/>
  <c r="H310" i="84"/>
  <c r="O309" i="84"/>
  <c r="O308" i="84"/>
  <c r="O307" i="84"/>
  <c r="O306" i="84"/>
  <c r="J306" i="84"/>
  <c r="H306" i="84"/>
  <c r="O305" i="84"/>
  <c r="O304" i="84"/>
  <c r="O303" i="84"/>
  <c r="O302" i="84"/>
  <c r="J302" i="84"/>
  <c r="H302" i="84"/>
  <c r="O301" i="84"/>
  <c r="O300" i="84"/>
  <c r="O299" i="84"/>
  <c r="O298" i="84"/>
  <c r="J298" i="84"/>
  <c r="H298" i="84"/>
  <c r="O297" i="84"/>
  <c r="O296" i="84"/>
  <c r="O295" i="84"/>
  <c r="O294" i="84"/>
  <c r="J294" i="84"/>
  <c r="H294" i="84"/>
  <c r="O293" i="84"/>
  <c r="O292" i="84"/>
  <c r="O291" i="84"/>
  <c r="O290" i="84"/>
  <c r="J290" i="84"/>
  <c r="H290" i="84"/>
  <c r="O289" i="84"/>
  <c r="O288" i="84"/>
  <c r="O287" i="84"/>
  <c r="O286" i="84"/>
  <c r="J286" i="84"/>
  <c r="H286" i="84"/>
  <c r="O285" i="84"/>
  <c r="O284" i="84"/>
  <c r="O283" i="84"/>
  <c r="O282" i="84"/>
  <c r="J282" i="84"/>
  <c r="H282" i="84"/>
  <c r="O281" i="84"/>
  <c r="O280" i="84"/>
  <c r="O279" i="84"/>
  <c r="O278" i="84"/>
  <c r="J278" i="84"/>
  <c r="H278" i="84"/>
  <c r="O277" i="84"/>
  <c r="O276" i="84"/>
  <c r="O275" i="84"/>
  <c r="O274" i="84"/>
  <c r="J274" i="84"/>
  <c r="H274" i="84"/>
  <c r="O273" i="84"/>
  <c r="O272" i="84"/>
  <c r="O271" i="84"/>
  <c r="O270" i="84"/>
  <c r="J270" i="84"/>
  <c r="H270" i="84"/>
  <c r="O269" i="84"/>
  <c r="O268" i="84"/>
  <c r="O267" i="84"/>
  <c r="O266" i="84"/>
  <c r="J266" i="84"/>
  <c r="H266" i="84"/>
  <c r="O265" i="84"/>
  <c r="O264" i="84"/>
  <c r="O263" i="84"/>
  <c r="O262" i="84"/>
  <c r="J262" i="84"/>
  <c r="H262" i="84"/>
  <c r="O261" i="84"/>
  <c r="O260" i="84"/>
  <c r="O259" i="84"/>
  <c r="O258" i="84"/>
  <c r="J258" i="84"/>
  <c r="H258" i="84"/>
  <c r="O257" i="84"/>
  <c r="O256" i="84"/>
  <c r="O255" i="84"/>
  <c r="O254" i="84"/>
  <c r="J254" i="84"/>
  <c r="H254" i="84"/>
  <c r="O253" i="84"/>
  <c r="O252" i="84"/>
  <c r="O251" i="84"/>
  <c r="O250" i="84"/>
  <c r="J250" i="84"/>
  <c r="H250" i="84"/>
  <c r="O249" i="84"/>
  <c r="O248" i="84"/>
  <c r="O247" i="84"/>
  <c r="O246" i="84"/>
  <c r="J246" i="84"/>
  <c r="H246" i="84"/>
  <c r="O245" i="84"/>
  <c r="O244" i="84"/>
  <c r="O243" i="84"/>
  <c r="O242" i="84"/>
  <c r="J242" i="84"/>
  <c r="H242" i="84"/>
  <c r="O241" i="84"/>
  <c r="O240" i="84"/>
  <c r="O239" i="84"/>
  <c r="O238" i="84"/>
  <c r="J238" i="84"/>
  <c r="H238" i="84"/>
  <c r="O237" i="84"/>
  <c r="O236" i="84"/>
  <c r="O235" i="84"/>
  <c r="O234" i="84"/>
  <c r="J234" i="84"/>
  <c r="H234" i="84"/>
  <c r="O233" i="84"/>
  <c r="O232" i="84"/>
  <c r="O231" i="84"/>
  <c r="O230" i="84"/>
  <c r="J230" i="84"/>
  <c r="H230" i="84"/>
  <c r="O229" i="84"/>
  <c r="O228" i="84"/>
  <c r="O227" i="84"/>
  <c r="O226" i="84"/>
  <c r="J226" i="84"/>
  <c r="H226" i="84"/>
  <c r="O225" i="84"/>
  <c r="O224" i="84"/>
  <c r="O223" i="84"/>
  <c r="O222" i="84"/>
  <c r="J222" i="84"/>
  <c r="H222" i="84"/>
  <c r="O213" i="84"/>
  <c r="O212" i="84"/>
  <c r="O211" i="84"/>
  <c r="O210" i="84"/>
  <c r="J210" i="84"/>
  <c r="H210" i="84"/>
  <c r="O209" i="84"/>
  <c r="O208" i="84"/>
  <c r="O207" i="84"/>
  <c r="O206" i="84"/>
  <c r="J206" i="84"/>
  <c r="H206" i="84"/>
  <c r="O205" i="84"/>
  <c r="O204" i="84"/>
  <c r="O203" i="84"/>
  <c r="O202" i="84"/>
  <c r="J202" i="84"/>
  <c r="H202" i="84"/>
  <c r="O201" i="84"/>
  <c r="O200" i="84"/>
  <c r="O199" i="84"/>
  <c r="O198" i="84"/>
  <c r="J198" i="84"/>
  <c r="H198" i="84"/>
  <c r="O189" i="84"/>
  <c r="O188" i="84"/>
  <c r="O187" i="84"/>
  <c r="O186" i="84"/>
  <c r="J186" i="84"/>
  <c r="H186" i="84"/>
  <c r="O185" i="84"/>
  <c r="O184" i="84"/>
  <c r="O183" i="84"/>
  <c r="O182" i="84"/>
  <c r="J182" i="84"/>
  <c r="H182" i="84"/>
  <c r="O181" i="84"/>
  <c r="O180" i="84"/>
  <c r="O179" i="84"/>
  <c r="O178" i="84"/>
  <c r="J178" i="84"/>
  <c r="H178" i="84"/>
  <c r="O177" i="84"/>
  <c r="O176" i="84"/>
  <c r="O175" i="84"/>
  <c r="O174" i="84"/>
  <c r="J174" i="84"/>
  <c r="H174" i="84"/>
  <c r="O165" i="84"/>
  <c r="O164" i="84"/>
  <c r="O163" i="84"/>
  <c r="O162" i="84"/>
  <c r="J162" i="84"/>
  <c r="H162" i="84"/>
  <c r="O161" i="84"/>
  <c r="O160" i="84"/>
  <c r="O159" i="84"/>
  <c r="O158" i="84"/>
  <c r="J158" i="84"/>
  <c r="H158" i="84"/>
  <c r="O157" i="84"/>
  <c r="O156" i="84"/>
  <c r="O155" i="84"/>
  <c r="O154" i="84"/>
  <c r="J154" i="84"/>
  <c r="H154" i="84"/>
  <c r="O145" i="84"/>
  <c r="O144" i="84"/>
  <c r="O143" i="84"/>
  <c r="O142" i="84"/>
  <c r="J142" i="84"/>
  <c r="H142" i="84"/>
  <c r="O141" i="84"/>
  <c r="O140" i="84"/>
  <c r="O139" i="84"/>
  <c r="O138" i="84"/>
  <c r="J138" i="84"/>
  <c r="H138" i="84"/>
  <c r="O137" i="84"/>
  <c r="O136" i="84"/>
  <c r="O135" i="84"/>
  <c r="O134" i="84"/>
  <c r="J134" i="84"/>
  <c r="H134" i="84"/>
  <c r="O125" i="84"/>
  <c r="O124" i="84"/>
  <c r="O123" i="84"/>
  <c r="O122" i="84"/>
  <c r="J122" i="84"/>
  <c r="H122" i="84"/>
  <c r="O121" i="84"/>
  <c r="O120" i="84"/>
  <c r="O119" i="84"/>
  <c r="O118" i="84"/>
  <c r="J118" i="84"/>
  <c r="H118" i="84"/>
  <c r="O117" i="84"/>
  <c r="O116" i="84"/>
  <c r="O115" i="84"/>
  <c r="O114" i="84"/>
  <c r="J114" i="84"/>
  <c r="H114" i="84"/>
  <c r="O113" i="84"/>
  <c r="O112" i="84"/>
  <c r="O111" i="84"/>
  <c r="O110" i="84"/>
  <c r="J110" i="84"/>
  <c r="H110" i="84"/>
  <c r="O109" i="84"/>
  <c r="O108" i="84"/>
  <c r="O107" i="84"/>
  <c r="O106" i="84"/>
  <c r="J106" i="84"/>
  <c r="H106" i="84"/>
  <c r="O105" i="84"/>
  <c r="O104" i="84"/>
  <c r="O103" i="84"/>
  <c r="O102" i="84"/>
  <c r="J102" i="84"/>
  <c r="H102" i="84"/>
  <c r="O101" i="84"/>
  <c r="O100" i="84"/>
  <c r="O99" i="84"/>
  <c r="O98" i="84"/>
  <c r="J98" i="84"/>
  <c r="H98" i="84"/>
  <c r="O89" i="84"/>
  <c r="O88" i="84"/>
  <c r="O87" i="84"/>
  <c r="O86" i="84"/>
  <c r="J86" i="84"/>
  <c r="H86" i="84"/>
  <c r="O85" i="84"/>
  <c r="O84" i="84"/>
  <c r="O83" i="84"/>
  <c r="O82" i="84"/>
  <c r="J82" i="84"/>
  <c r="H82" i="84"/>
  <c r="O81" i="84"/>
  <c r="O80" i="84"/>
  <c r="O79" i="84"/>
  <c r="O78" i="84"/>
  <c r="J78" i="84"/>
  <c r="H78" i="84"/>
  <c r="O77" i="84"/>
  <c r="O76" i="84"/>
  <c r="O75" i="84"/>
  <c r="O74" i="84"/>
  <c r="J74" i="84"/>
  <c r="H74" i="84"/>
  <c r="O73" i="84"/>
  <c r="O72" i="84"/>
  <c r="O71" i="84"/>
  <c r="O70" i="84"/>
  <c r="J70" i="84"/>
  <c r="H70" i="84"/>
  <c r="O69" i="84"/>
  <c r="O68" i="84"/>
  <c r="O67" i="84"/>
  <c r="O66" i="84"/>
  <c r="J66" i="84"/>
  <c r="H66" i="84"/>
  <c r="O65" i="84"/>
  <c r="O64" i="84"/>
  <c r="O63" i="84"/>
  <c r="O62" i="84"/>
  <c r="J62" i="84"/>
  <c r="H62" i="84"/>
  <c r="O61" i="84"/>
  <c r="O60" i="84"/>
  <c r="O59" i="84"/>
  <c r="O58" i="84"/>
  <c r="J58" i="84"/>
  <c r="H58" i="84"/>
  <c r="O57" i="84"/>
  <c r="O56" i="84"/>
  <c r="O55" i="84"/>
  <c r="O54" i="84"/>
  <c r="J54" i="84"/>
  <c r="H54" i="84"/>
  <c r="O53" i="84"/>
  <c r="O52" i="84"/>
  <c r="O51" i="84"/>
  <c r="O50" i="84"/>
  <c r="J50" i="84"/>
  <c r="H50" i="84"/>
  <c r="O49" i="84"/>
  <c r="O48" i="84"/>
  <c r="O47" i="84"/>
  <c r="O46" i="84"/>
  <c r="J46" i="84"/>
  <c r="H46" i="84"/>
  <c r="O45" i="84"/>
  <c r="O44" i="84"/>
  <c r="O43" i="84"/>
  <c r="O42" i="84"/>
  <c r="J42" i="84"/>
  <c r="H42" i="84"/>
  <c r="O41" i="84"/>
  <c r="O40" i="84"/>
  <c r="O39" i="84"/>
  <c r="O38" i="84"/>
  <c r="J38" i="84"/>
  <c r="H38" i="84"/>
  <c r="O37" i="84"/>
  <c r="O36" i="84"/>
  <c r="O35" i="84"/>
  <c r="O34" i="84"/>
  <c r="J34" i="84"/>
  <c r="H34" i="84"/>
  <c r="O33" i="84"/>
  <c r="O32" i="84"/>
  <c r="O31" i="84"/>
  <c r="O30" i="84"/>
  <c r="J30" i="84"/>
  <c r="H30" i="84"/>
  <c r="O29" i="84"/>
  <c r="O28" i="84"/>
  <c r="O27" i="84"/>
  <c r="O26" i="84"/>
  <c r="J26" i="84"/>
  <c r="H26" i="84"/>
  <c r="O25" i="84"/>
  <c r="O24" i="84"/>
  <c r="O23" i="84"/>
  <c r="O22" i="84"/>
  <c r="J22" i="84"/>
  <c r="H22" i="84"/>
  <c r="O21" i="84"/>
  <c r="O20" i="84"/>
  <c r="O19" i="84"/>
  <c r="S18" i="84"/>
  <c r="S638" i="84" s="1"/>
  <c r="T638" i="84" s="1"/>
  <c r="O18" i="84"/>
  <c r="J18" i="84"/>
  <c r="H18" i="84"/>
  <c r="F9" i="84"/>
  <c r="S17" i="83"/>
  <c r="S533" i="83" s="1"/>
  <c r="T533" i="83" s="1"/>
  <c r="O664" i="83"/>
  <c r="O663" i="83"/>
  <c r="O662" i="83"/>
  <c r="O661" i="83"/>
  <c r="J661" i="83"/>
  <c r="H661" i="83"/>
  <c r="O660" i="83"/>
  <c r="O659" i="83"/>
  <c r="O658" i="83"/>
  <c r="O657" i="83"/>
  <c r="J657" i="83"/>
  <c r="H657" i="83"/>
  <c r="O656" i="83"/>
  <c r="O655" i="83"/>
  <c r="O654" i="83"/>
  <c r="O653" i="83"/>
  <c r="J653" i="83"/>
  <c r="H653" i="83"/>
  <c r="O652" i="83"/>
  <c r="O651" i="83"/>
  <c r="O650" i="83"/>
  <c r="O649" i="83"/>
  <c r="J649" i="83"/>
  <c r="H649" i="83"/>
  <c r="O648" i="83"/>
  <c r="O647" i="83"/>
  <c r="O646" i="83"/>
  <c r="O645" i="83"/>
  <c r="J645" i="83"/>
  <c r="H645" i="83"/>
  <c r="O644" i="83"/>
  <c r="O643" i="83"/>
  <c r="O642" i="83"/>
  <c r="O641" i="83"/>
  <c r="J641" i="83"/>
  <c r="H641" i="83"/>
  <c r="O640" i="83"/>
  <c r="O639" i="83"/>
  <c r="O638" i="83"/>
  <c r="O637" i="83"/>
  <c r="J637" i="83"/>
  <c r="H637" i="83"/>
  <c r="O636" i="83"/>
  <c r="O635" i="83"/>
  <c r="O634" i="83"/>
  <c r="O633" i="83"/>
  <c r="J633" i="83"/>
  <c r="H633" i="83"/>
  <c r="O632" i="83"/>
  <c r="O631" i="83"/>
  <c r="O630" i="83"/>
  <c r="O629" i="83"/>
  <c r="J629" i="83"/>
  <c r="H629" i="83"/>
  <c r="O628" i="83"/>
  <c r="O627" i="83"/>
  <c r="O626" i="83"/>
  <c r="O625" i="83"/>
  <c r="J625" i="83"/>
  <c r="H625" i="83"/>
  <c r="O624" i="83"/>
  <c r="O623" i="83"/>
  <c r="O622" i="83"/>
  <c r="O621" i="83"/>
  <c r="J621" i="83"/>
  <c r="H621" i="83"/>
  <c r="O620" i="83"/>
  <c r="O619" i="83"/>
  <c r="O618" i="83"/>
  <c r="O617" i="83"/>
  <c r="J617" i="83"/>
  <c r="H617" i="83"/>
  <c r="O616" i="83"/>
  <c r="O615" i="83"/>
  <c r="O614" i="83"/>
  <c r="O613" i="83"/>
  <c r="J613" i="83"/>
  <c r="H613" i="83"/>
  <c r="O612" i="83"/>
  <c r="O611" i="83"/>
  <c r="O610" i="83"/>
  <c r="O609" i="83"/>
  <c r="J609" i="83"/>
  <c r="H609" i="83"/>
  <c r="O608" i="83"/>
  <c r="O607" i="83"/>
  <c r="O606" i="83"/>
  <c r="O605" i="83"/>
  <c r="J605" i="83"/>
  <c r="H605" i="83"/>
  <c r="O604" i="83"/>
  <c r="O603" i="83"/>
  <c r="O602" i="83"/>
  <c r="O601" i="83"/>
  <c r="J601" i="83"/>
  <c r="H601" i="83"/>
  <c r="O600" i="83"/>
  <c r="O599" i="83"/>
  <c r="O598" i="83"/>
  <c r="O597" i="83"/>
  <c r="J597" i="83"/>
  <c r="H597" i="83"/>
  <c r="O596" i="83"/>
  <c r="O595" i="83"/>
  <c r="O594" i="83"/>
  <c r="O593" i="83"/>
  <c r="J593" i="83"/>
  <c r="H593" i="83"/>
  <c r="O592" i="83"/>
  <c r="O591" i="83"/>
  <c r="O590" i="83"/>
  <c r="O589" i="83"/>
  <c r="J589" i="83"/>
  <c r="H589" i="83"/>
  <c r="O588" i="83"/>
  <c r="O587" i="83"/>
  <c r="O586" i="83"/>
  <c r="O585" i="83"/>
  <c r="J585" i="83"/>
  <c r="H585" i="83"/>
  <c r="O584" i="83"/>
  <c r="O583" i="83"/>
  <c r="O582" i="83"/>
  <c r="O581" i="83"/>
  <c r="J581" i="83"/>
  <c r="H581" i="83"/>
  <c r="O580" i="83"/>
  <c r="O579" i="83"/>
  <c r="O578" i="83"/>
  <c r="O577" i="83"/>
  <c r="J577" i="83"/>
  <c r="H577" i="83"/>
  <c r="O576" i="83"/>
  <c r="O575" i="83"/>
  <c r="O574" i="83"/>
  <c r="O573" i="83"/>
  <c r="J573" i="83"/>
  <c r="H573" i="83"/>
  <c r="O572" i="83"/>
  <c r="O571" i="83"/>
  <c r="O570" i="83"/>
  <c r="O569" i="83"/>
  <c r="J569" i="83"/>
  <c r="H569" i="83"/>
  <c r="O568" i="83"/>
  <c r="O567" i="83"/>
  <c r="O566" i="83"/>
  <c r="O565" i="83"/>
  <c r="J565" i="83"/>
  <c r="H565" i="83"/>
  <c r="O564" i="83"/>
  <c r="O563" i="83"/>
  <c r="O562" i="83"/>
  <c r="O561" i="83"/>
  <c r="J561" i="83"/>
  <c r="H561" i="83"/>
  <c r="O560" i="83"/>
  <c r="O559" i="83"/>
  <c r="O558" i="83"/>
  <c r="O557" i="83"/>
  <c r="J557" i="83"/>
  <c r="H557" i="83"/>
  <c r="O556" i="83"/>
  <c r="O555" i="83"/>
  <c r="O554" i="83"/>
  <c r="O553" i="83"/>
  <c r="J553" i="83"/>
  <c r="H553" i="83"/>
  <c r="O552" i="83"/>
  <c r="O551" i="83"/>
  <c r="O550" i="83"/>
  <c r="O549" i="83"/>
  <c r="J549" i="83"/>
  <c r="H549" i="83"/>
  <c r="O548" i="83"/>
  <c r="O547" i="83"/>
  <c r="O546" i="83"/>
  <c r="O545" i="83"/>
  <c r="J545" i="83"/>
  <c r="H545" i="83"/>
  <c r="O544" i="83"/>
  <c r="O543" i="83"/>
  <c r="O542" i="83"/>
  <c r="O541" i="83"/>
  <c r="J541" i="83"/>
  <c r="H541" i="83"/>
  <c r="O540" i="83"/>
  <c r="O539" i="83"/>
  <c r="O538" i="83"/>
  <c r="O537" i="83"/>
  <c r="J537" i="83"/>
  <c r="H537" i="83"/>
  <c r="O532" i="83"/>
  <c r="O531" i="83"/>
  <c r="O530" i="83"/>
  <c r="O529" i="83"/>
  <c r="J529" i="83"/>
  <c r="H529" i="83"/>
  <c r="O528" i="83"/>
  <c r="O527" i="83"/>
  <c r="O526" i="83"/>
  <c r="O525" i="83"/>
  <c r="J525" i="83"/>
  <c r="H525" i="83"/>
  <c r="O524" i="83"/>
  <c r="O523" i="83"/>
  <c r="O522" i="83"/>
  <c r="O521" i="83"/>
  <c r="J521" i="83"/>
  <c r="H521" i="83"/>
  <c r="O520" i="83"/>
  <c r="O519" i="83"/>
  <c r="O518" i="83"/>
  <c r="O517" i="83"/>
  <c r="J517" i="83"/>
  <c r="H517" i="83"/>
  <c r="O516" i="83"/>
  <c r="O515" i="83"/>
  <c r="O514" i="83"/>
  <c r="O513" i="83"/>
  <c r="J513" i="83"/>
  <c r="H513" i="83"/>
  <c r="O512" i="83"/>
  <c r="O511" i="83"/>
  <c r="O510" i="83"/>
  <c r="O509" i="83"/>
  <c r="J509" i="83"/>
  <c r="H509" i="83"/>
  <c r="O508" i="83"/>
  <c r="O507" i="83"/>
  <c r="O506" i="83"/>
  <c r="O505" i="83"/>
  <c r="J505" i="83"/>
  <c r="H505" i="83"/>
  <c r="O504" i="83"/>
  <c r="O503" i="83"/>
  <c r="O502" i="83"/>
  <c r="O501" i="83"/>
  <c r="J501" i="83"/>
  <c r="H501" i="83"/>
  <c r="O500" i="83"/>
  <c r="O499" i="83"/>
  <c r="O498" i="83"/>
  <c r="O497" i="83"/>
  <c r="J497" i="83"/>
  <c r="H497" i="83"/>
  <c r="O496" i="83"/>
  <c r="O495" i="83"/>
  <c r="O494" i="83"/>
  <c r="O493" i="83"/>
  <c r="J493" i="83"/>
  <c r="H493" i="83"/>
  <c r="O492" i="83"/>
  <c r="O491" i="83"/>
  <c r="O490" i="83"/>
  <c r="O489" i="83"/>
  <c r="J489" i="83"/>
  <c r="H489" i="83"/>
  <c r="O488" i="83"/>
  <c r="O487" i="83"/>
  <c r="O486" i="83"/>
  <c r="O485" i="83"/>
  <c r="J485" i="83"/>
  <c r="H485" i="83"/>
  <c r="O484" i="83"/>
  <c r="O483" i="83"/>
  <c r="O482" i="83"/>
  <c r="O481" i="83"/>
  <c r="J481" i="83"/>
  <c r="H481" i="83"/>
  <c r="O480" i="83"/>
  <c r="O479" i="83"/>
  <c r="O478" i="83"/>
  <c r="O477" i="83"/>
  <c r="J477" i="83"/>
  <c r="H477" i="83"/>
  <c r="O476" i="83"/>
  <c r="O475" i="83"/>
  <c r="O474" i="83"/>
  <c r="O473" i="83"/>
  <c r="J473" i="83"/>
  <c r="H473" i="83"/>
  <c r="O472" i="83"/>
  <c r="O471" i="83"/>
  <c r="O470" i="83"/>
  <c r="O469" i="83"/>
  <c r="J469" i="83"/>
  <c r="H469" i="83"/>
  <c r="O468" i="83"/>
  <c r="O467" i="83"/>
  <c r="O466" i="83"/>
  <c r="O465" i="83"/>
  <c r="J465" i="83"/>
  <c r="H465" i="83"/>
  <c r="O464" i="83"/>
  <c r="O463" i="83"/>
  <c r="O462" i="83"/>
  <c r="O461" i="83"/>
  <c r="J461" i="83"/>
  <c r="H461" i="83"/>
  <c r="O460" i="83"/>
  <c r="O459" i="83"/>
  <c r="O458" i="83"/>
  <c r="O457" i="83"/>
  <c r="J457" i="83"/>
  <c r="H457" i="83"/>
  <c r="O456" i="83"/>
  <c r="O455" i="83"/>
  <c r="O454" i="83"/>
  <c r="O453" i="83"/>
  <c r="J453" i="83"/>
  <c r="H453" i="83"/>
  <c r="O452" i="83"/>
  <c r="O451" i="83"/>
  <c r="O450" i="83"/>
  <c r="O449" i="83"/>
  <c r="J449" i="83"/>
  <c r="H449" i="83"/>
  <c r="O448" i="83"/>
  <c r="O447" i="83"/>
  <c r="O446" i="83"/>
  <c r="O445" i="83"/>
  <c r="J445" i="83"/>
  <c r="H445" i="83"/>
  <c r="O444" i="83"/>
  <c r="O443" i="83"/>
  <c r="O442" i="83"/>
  <c r="O441" i="83"/>
  <c r="J441" i="83"/>
  <c r="H441" i="83"/>
  <c r="O440" i="83"/>
  <c r="O439" i="83"/>
  <c r="O438" i="83"/>
  <c r="O437" i="83"/>
  <c r="J437" i="83"/>
  <c r="H437" i="83"/>
  <c r="O436" i="83"/>
  <c r="O435" i="83"/>
  <c r="O434" i="83"/>
  <c r="O433" i="83"/>
  <c r="J433" i="83"/>
  <c r="H433" i="83"/>
  <c r="O432" i="83"/>
  <c r="O431" i="83"/>
  <c r="O430" i="83"/>
  <c r="O429" i="83"/>
  <c r="J429" i="83"/>
  <c r="H429" i="83"/>
  <c r="O428" i="83"/>
  <c r="O427" i="83"/>
  <c r="O426" i="83"/>
  <c r="O425" i="83"/>
  <c r="J425" i="83"/>
  <c r="H425" i="83"/>
  <c r="O424" i="83"/>
  <c r="O423" i="83"/>
  <c r="O422" i="83"/>
  <c r="O421" i="83"/>
  <c r="J421" i="83"/>
  <c r="H421" i="83"/>
  <c r="O420" i="83"/>
  <c r="O419" i="83"/>
  <c r="O418" i="83"/>
  <c r="O417" i="83"/>
  <c r="J417" i="83"/>
  <c r="H417" i="83"/>
  <c r="O416" i="83"/>
  <c r="O415" i="83"/>
  <c r="O414" i="83"/>
  <c r="O413" i="83"/>
  <c r="J413" i="83"/>
  <c r="H413" i="83"/>
  <c r="O412" i="83"/>
  <c r="O411" i="83"/>
  <c r="O410" i="83"/>
  <c r="O409" i="83"/>
  <c r="J409" i="83"/>
  <c r="H409" i="83"/>
  <c r="O408" i="83"/>
  <c r="O407" i="83"/>
  <c r="O406" i="83"/>
  <c r="O405" i="83"/>
  <c r="J405" i="83"/>
  <c r="H405" i="83"/>
  <c r="O404" i="83"/>
  <c r="O403" i="83"/>
  <c r="O402" i="83"/>
  <c r="O401" i="83"/>
  <c r="J401" i="83"/>
  <c r="H401" i="83"/>
  <c r="O400" i="83"/>
  <c r="O399" i="83"/>
  <c r="O398" i="83"/>
  <c r="O397" i="83"/>
  <c r="J397" i="83"/>
  <c r="H397" i="83"/>
  <c r="O396" i="83"/>
  <c r="O395" i="83"/>
  <c r="O394" i="83"/>
  <c r="O393" i="83"/>
  <c r="J393" i="83"/>
  <c r="H393" i="83"/>
  <c r="O392" i="83"/>
  <c r="O391" i="83"/>
  <c r="O390" i="83"/>
  <c r="O389" i="83"/>
  <c r="J389" i="83"/>
  <c r="H389" i="83"/>
  <c r="O388" i="83"/>
  <c r="O387" i="83"/>
  <c r="O386" i="83"/>
  <c r="O385" i="83"/>
  <c r="J385" i="83"/>
  <c r="H385" i="83"/>
  <c r="O384" i="83"/>
  <c r="O383" i="83"/>
  <c r="O382" i="83"/>
  <c r="O381" i="83"/>
  <c r="J381" i="83"/>
  <c r="H381" i="83"/>
  <c r="O380" i="83"/>
  <c r="O379" i="83"/>
  <c r="O378" i="83"/>
  <c r="O377" i="83"/>
  <c r="J377" i="83"/>
  <c r="H377" i="83"/>
  <c r="O376" i="83"/>
  <c r="O375" i="83"/>
  <c r="O374" i="83"/>
  <c r="O373" i="83"/>
  <c r="J373" i="83"/>
  <c r="H373" i="83"/>
  <c r="O372" i="83"/>
  <c r="O371" i="83"/>
  <c r="O370" i="83"/>
  <c r="O369" i="83"/>
  <c r="J369" i="83"/>
  <c r="H369" i="83"/>
  <c r="O368" i="83"/>
  <c r="O367" i="83"/>
  <c r="O366" i="83"/>
  <c r="O365" i="83"/>
  <c r="J365" i="83"/>
  <c r="H365" i="83"/>
  <c r="O364" i="83"/>
  <c r="O363" i="83"/>
  <c r="O362" i="83"/>
  <c r="O361" i="83"/>
  <c r="J361" i="83"/>
  <c r="H361" i="83"/>
  <c r="O360" i="83"/>
  <c r="O359" i="83"/>
  <c r="O358" i="83"/>
  <c r="O357" i="83"/>
  <c r="J357" i="83"/>
  <c r="H357" i="83"/>
  <c r="O356" i="83"/>
  <c r="O355" i="83"/>
  <c r="O354" i="83"/>
  <c r="O353" i="83"/>
  <c r="J353" i="83"/>
  <c r="H353" i="83"/>
  <c r="O352" i="83"/>
  <c r="O351" i="83"/>
  <c r="O350" i="83"/>
  <c r="O349" i="83"/>
  <c r="J349" i="83"/>
  <c r="H349" i="83"/>
  <c r="O348" i="83"/>
  <c r="O347" i="83"/>
  <c r="O346" i="83"/>
  <c r="O345" i="83"/>
  <c r="J345" i="83"/>
  <c r="H345" i="83"/>
  <c r="O344" i="83"/>
  <c r="O343" i="83"/>
  <c r="O342" i="83"/>
  <c r="O341" i="83"/>
  <c r="J341" i="83"/>
  <c r="H341" i="83"/>
  <c r="O340" i="83"/>
  <c r="O339" i="83"/>
  <c r="O338" i="83"/>
  <c r="O337" i="83"/>
  <c r="J337" i="83"/>
  <c r="H337" i="83"/>
  <c r="O336" i="83"/>
  <c r="O335" i="83"/>
  <c r="O334" i="83"/>
  <c r="O333" i="83"/>
  <c r="J333" i="83"/>
  <c r="H333" i="83"/>
  <c r="O332" i="83"/>
  <c r="O331" i="83"/>
  <c r="O330" i="83"/>
  <c r="O329" i="83"/>
  <c r="J329" i="83"/>
  <c r="H329" i="83"/>
  <c r="O328" i="83"/>
  <c r="O327" i="83"/>
  <c r="O326" i="83"/>
  <c r="O325" i="83"/>
  <c r="J325" i="83"/>
  <c r="H325" i="83"/>
  <c r="O324" i="83"/>
  <c r="O323" i="83"/>
  <c r="O322" i="83"/>
  <c r="O321" i="83"/>
  <c r="J321" i="83"/>
  <c r="H321" i="83"/>
  <c r="O320" i="83"/>
  <c r="O319" i="83"/>
  <c r="O318" i="83"/>
  <c r="O317" i="83"/>
  <c r="J317" i="83"/>
  <c r="H317" i="83"/>
  <c r="O316" i="83"/>
  <c r="O315" i="83"/>
  <c r="O314" i="83"/>
  <c r="O313" i="83"/>
  <c r="J313" i="83"/>
  <c r="H313" i="83"/>
  <c r="O312" i="83"/>
  <c r="O311" i="83"/>
  <c r="O310" i="83"/>
  <c r="O309" i="83"/>
  <c r="J309" i="83"/>
  <c r="H309" i="83"/>
  <c r="O308" i="83"/>
  <c r="O307" i="83"/>
  <c r="O306" i="83"/>
  <c r="O305" i="83"/>
  <c r="J305" i="83"/>
  <c r="H305" i="83"/>
  <c r="O304" i="83"/>
  <c r="O303" i="83"/>
  <c r="O302" i="83"/>
  <c r="O301" i="83"/>
  <c r="J301" i="83"/>
  <c r="H301" i="83"/>
  <c r="O300" i="83"/>
  <c r="O299" i="83"/>
  <c r="O298" i="83"/>
  <c r="O297" i="83"/>
  <c r="J297" i="83"/>
  <c r="H297" i="83"/>
  <c r="O296" i="83"/>
  <c r="O295" i="83"/>
  <c r="O294" i="83"/>
  <c r="O293" i="83"/>
  <c r="J293" i="83"/>
  <c r="H293" i="83"/>
  <c r="O292" i="83"/>
  <c r="O291" i="83"/>
  <c r="O290" i="83"/>
  <c r="O289" i="83"/>
  <c r="J289" i="83"/>
  <c r="H289" i="83"/>
  <c r="O288" i="83"/>
  <c r="O287" i="83"/>
  <c r="O286" i="83"/>
  <c r="O285" i="83"/>
  <c r="J285" i="83"/>
  <c r="H285" i="83"/>
  <c r="O284" i="83"/>
  <c r="O283" i="83"/>
  <c r="O282" i="83"/>
  <c r="O281" i="83"/>
  <c r="J281" i="83"/>
  <c r="H281" i="83"/>
  <c r="O280" i="83"/>
  <c r="O279" i="83"/>
  <c r="O278" i="83"/>
  <c r="O277" i="83"/>
  <c r="J277" i="83"/>
  <c r="H277" i="83"/>
  <c r="O276" i="83"/>
  <c r="O275" i="83"/>
  <c r="O274" i="83"/>
  <c r="O273" i="83"/>
  <c r="J273" i="83"/>
  <c r="H273" i="83"/>
  <c r="O272" i="83"/>
  <c r="O271" i="83"/>
  <c r="O270" i="83"/>
  <c r="O269" i="83"/>
  <c r="J269" i="83"/>
  <c r="H269" i="83"/>
  <c r="O268" i="83"/>
  <c r="O267" i="83"/>
  <c r="O266" i="83"/>
  <c r="O265" i="83"/>
  <c r="J265" i="83"/>
  <c r="H265" i="83"/>
  <c r="O264" i="83"/>
  <c r="O263" i="83"/>
  <c r="O262" i="83"/>
  <c r="O261" i="83"/>
  <c r="J261" i="83"/>
  <c r="H261" i="83"/>
  <c r="O260" i="83"/>
  <c r="O259" i="83"/>
  <c r="O258" i="83"/>
  <c r="O257" i="83"/>
  <c r="J257" i="83"/>
  <c r="H257" i="83"/>
  <c r="O256" i="83"/>
  <c r="O255" i="83"/>
  <c r="O254" i="83"/>
  <c r="O253" i="83"/>
  <c r="J253" i="83"/>
  <c r="H253" i="83"/>
  <c r="O252" i="83"/>
  <c r="O251" i="83"/>
  <c r="O250" i="83"/>
  <c r="O249" i="83"/>
  <c r="J249" i="83"/>
  <c r="H249" i="83"/>
  <c r="O248" i="83"/>
  <c r="O247" i="83"/>
  <c r="O246" i="83"/>
  <c r="O245" i="83"/>
  <c r="J245" i="83"/>
  <c r="H245" i="83"/>
  <c r="O244" i="83"/>
  <c r="O243" i="83"/>
  <c r="O242" i="83"/>
  <c r="O241" i="83"/>
  <c r="J241" i="83"/>
  <c r="H241" i="83"/>
  <c r="O240" i="83"/>
  <c r="O239" i="83"/>
  <c r="O238" i="83"/>
  <c r="O237" i="83"/>
  <c r="J237" i="83"/>
  <c r="H237" i="83"/>
  <c r="O236" i="83"/>
  <c r="O235" i="83"/>
  <c r="O234" i="83"/>
  <c r="O233" i="83"/>
  <c r="J233" i="83"/>
  <c r="H233" i="83"/>
  <c r="O232" i="83"/>
  <c r="O231" i="83"/>
  <c r="O230" i="83"/>
  <c r="O229" i="83"/>
  <c r="J229" i="83"/>
  <c r="H229" i="83"/>
  <c r="O228" i="83"/>
  <c r="O227" i="83"/>
  <c r="O226" i="83"/>
  <c r="O225" i="83"/>
  <c r="J225" i="83"/>
  <c r="H225" i="83"/>
  <c r="O224" i="83"/>
  <c r="O223" i="83"/>
  <c r="O222" i="83"/>
  <c r="O221" i="83"/>
  <c r="J221" i="83"/>
  <c r="H221" i="83"/>
  <c r="O220" i="83"/>
  <c r="O219" i="83"/>
  <c r="O218" i="83"/>
  <c r="O217" i="83"/>
  <c r="J217" i="83"/>
  <c r="H217" i="83"/>
  <c r="O216" i="83"/>
  <c r="O215" i="83"/>
  <c r="O214" i="83"/>
  <c r="O213" i="83"/>
  <c r="J213" i="83"/>
  <c r="H213" i="83"/>
  <c r="O212" i="83"/>
  <c r="O211" i="83"/>
  <c r="O210" i="83"/>
  <c r="O209" i="83"/>
  <c r="J209" i="83"/>
  <c r="H209" i="83"/>
  <c r="O208" i="83"/>
  <c r="O207" i="83"/>
  <c r="O206" i="83"/>
  <c r="O205" i="83"/>
  <c r="J205" i="83"/>
  <c r="H205" i="83"/>
  <c r="O204" i="83"/>
  <c r="O203" i="83"/>
  <c r="O202" i="83"/>
  <c r="O201" i="83"/>
  <c r="J201" i="83"/>
  <c r="H201" i="83"/>
  <c r="O200" i="83"/>
  <c r="O199" i="83"/>
  <c r="O198" i="83"/>
  <c r="O197" i="83"/>
  <c r="J197" i="83"/>
  <c r="H197" i="83"/>
  <c r="O196" i="83"/>
  <c r="O195" i="83"/>
  <c r="O194" i="83"/>
  <c r="O193" i="83"/>
  <c r="J193" i="83"/>
  <c r="H193" i="83"/>
  <c r="O192" i="83"/>
  <c r="O191" i="83"/>
  <c r="O190" i="83"/>
  <c r="O189" i="83"/>
  <c r="J189" i="83"/>
  <c r="H189" i="83"/>
  <c r="O188" i="83"/>
  <c r="O187" i="83"/>
  <c r="O186" i="83"/>
  <c r="O185" i="83"/>
  <c r="J185" i="83"/>
  <c r="H185" i="83"/>
  <c r="O184" i="83"/>
  <c r="O183" i="83"/>
  <c r="O182" i="83"/>
  <c r="O181" i="83"/>
  <c r="J181" i="83"/>
  <c r="H181" i="83"/>
  <c r="O180" i="83"/>
  <c r="O179" i="83"/>
  <c r="O178" i="83"/>
  <c r="O177" i="83"/>
  <c r="J177" i="83"/>
  <c r="H177" i="83"/>
  <c r="O176" i="83"/>
  <c r="O175" i="83"/>
  <c r="O174" i="83"/>
  <c r="O173" i="83"/>
  <c r="J173" i="83"/>
  <c r="H173" i="83"/>
  <c r="O172" i="83"/>
  <c r="O171" i="83"/>
  <c r="O170" i="83"/>
  <c r="O169" i="83"/>
  <c r="J169" i="83"/>
  <c r="H169" i="83"/>
  <c r="O168" i="83"/>
  <c r="O167" i="83"/>
  <c r="O166" i="83"/>
  <c r="O165" i="83"/>
  <c r="J165" i="83"/>
  <c r="H165" i="83"/>
  <c r="O164" i="83"/>
  <c r="O163" i="83"/>
  <c r="O162" i="83"/>
  <c r="O161" i="83"/>
  <c r="J161" i="83"/>
  <c r="H161" i="83"/>
  <c r="O160" i="83"/>
  <c r="O159" i="83"/>
  <c r="O158" i="83"/>
  <c r="O157" i="83"/>
  <c r="J157" i="83"/>
  <c r="H157" i="83"/>
  <c r="O156" i="83"/>
  <c r="O155" i="83"/>
  <c r="O154" i="83"/>
  <c r="O153" i="83"/>
  <c r="J153" i="83"/>
  <c r="H153" i="83"/>
  <c r="O152" i="83"/>
  <c r="O151" i="83"/>
  <c r="O150" i="83"/>
  <c r="O149" i="83"/>
  <c r="J149" i="83"/>
  <c r="H149" i="83"/>
  <c r="O148" i="83"/>
  <c r="O147" i="83"/>
  <c r="O146" i="83"/>
  <c r="O145" i="83"/>
  <c r="J145" i="83"/>
  <c r="H145" i="83"/>
  <c r="O144" i="83"/>
  <c r="O143" i="83"/>
  <c r="O142" i="83"/>
  <c r="O141" i="83"/>
  <c r="J141" i="83"/>
  <c r="H141" i="83"/>
  <c r="O140" i="83"/>
  <c r="O139" i="83"/>
  <c r="O138" i="83"/>
  <c r="O137" i="83"/>
  <c r="J137" i="83"/>
  <c r="H137" i="83"/>
  <c r="O136" i="83"/>
  <c r="O135" i="83"/>
  <c r="O134" i="83"/>
  <c r="O133" i="83"/>
  <c r="J133" i="83"/>
  <c r="H133" i="83"/>
  <c r="O132" i="83"/>
  <c r="O131" i="83"/>
  <c r="O130" i="83"/>
  <c r="O129" i="83"/>
  <c r="J129" i="83"/>
  <c r="H129" i="83"/>
  <c r="O128" i="83"/>
  <c r="O127" i="83"/>
  <c r="O126" i="83"/>
  <c r="O125" i="83"/>
  <c r="J125" i="83"/>
  <c r="H125" i="83"/>
  <c r="O124" i="83"/>
  <c r="O123" i="83"/>
  <c r="O122" i="83"/>
  <c r="O121" i="83"/>
  <c r="J121" i="83"/>
  <c r="H121" i="83"/>
  <c r="O120" i="83"/>
  <c r="O119" i="83"/>
  <c r="O118" i="83"/>
  <c r="O117" i="83"/>
  <c r="J117" i="83"/>
  <c r="H117" i="83"/>
  <c r="O116" i="83"/>
  <c r="O115" i="83"/>
  <c r="O114" i="83"/>
  <c r="O113" i="83"/>
  <c r="J113" i="83"/>
  <c r="H113" i="83"/>
  <c r="O112" i="83"/>
  <c r="O111" i="83"/>
  <c r="O110" i="83"/>
  <c r="O109" i="83"/>
  <c r="J109" i="83"/>
  <c r="H109" i="83"/>
  <c r="O108" i="83"/>
  <c r="O107" i="83"/>
  <c r="O106" i="83"/>
  <c r="O105" i="83"/>
  <c r="J105" i="83"/>
  <c r="H105" i="83"/>
  <c r="O104" i="83"/>
  <c r="O103" i="83"/>
  <c r="O102" i="83"/>
  <c r="O101" i="83"/>
  <c r="J101" i="83"/>
  <c r="H101" i="83"/>
  <c r="O100" i="83"/>
  <c r="O99" i="83"/>
  <c r="O98" i="83"/>
  <c r="O97" i="83"/>
  <c r="J97" i="83"/>
  <c r="H97" i="83"/>
  <c r="O96" i="83"/>
  <c r="O95" i="83"/>
  <c r="O94" i="83"/>
  <c r="O93" i="83"/>
  <c r="J93" i="83"/>
  <c r="H93" i="83"/>
  <c r="O92" i="83"/>
  <c r="O91" i="83"/>
  <c r="O90" i="83"/>
  <c r="O89" i="83"/>
  <c r="J89" i="83"/>
  <c r="H89" i="83"/>
  <c r="O88" i="83"/>
  <c r="O87" i="83"/>
  <c r="O86" i="83"/>
  <c r="O85" i="83"/>
  <c r="J85" i="83"/>
  <c r="H85" i="83"/>
  <c r="O84" i="83"/>
  <c r="O83" i="83"/>
  <c r="O82" i="83"/>
  <c r="O81" i="83"/>
  <c r="J81" i="83"/>
  <c r="H81" i="83"/>
  <c r="O80" i="83"/>
  <c r="O79" i="83"/>
  <c r="O78" i="83"/>
  <c r="O77" i="83"/>
  <c r="J77" i="83"/>
  <c r="H77" i="83"/>
  <c r="O76" i="83"/>
  <c r="O75" i="83"/>
  <c r="O74" i="83"/>
  <c r="O73" i="83"/>
  <c r="J73" i="83"/>
  <c r="H73" i="83"/>
  <c r="O72" i="83"/>
  <c r="O71" i="83"/>
  <c r="O70" i="83"/>
  <c r="O69" i="83"/>
  <c r="J69" i="83"/>
  <c r="H69" i="83"/>
  <c r="O68" i="83"/>
  <c r="O67" i="83"/>
  <c r="O66" i="83"/>
  <c r="O65" i="83"/>
  <c r="J65" i="83"/>
  <c r="H65" i="83"/>
  <c r="O64" i="83"/>
  <c r="O63" i="83"/>
  <c r="O62" i="83"/>
  <c r="O61" i="83"/>
  <c r="J61" i="83"/>
  <c r="H61" i="83"/>
  <c r="O60" i="83"/>
  <c r="O59" i="83"/>
  <c r="O58" i="83"/>
  <c r="O57" i="83"/>
  <c r="J57" i="83"/>
  <c r="H57" i="83"/>
  <c r="O56" i="83"/>
  <c r="O55" i="83"/>
  <c r="O54" i="83"/>
  <c r="O53" i="83"/>
  <c r="J53" i="83"/>
  <c r="H53" i="83"/>
  <c r="O52" i="83"/>
  <c r="O51" i="83"/>
  <c r="O50" i="83"/>
  <c r="O49" i="83"/>
  <c r="J49" i="83"/>
  <c r="H49" i="83"/>
  <c r="O48" i="83"/>
  <c r="O47" i="83"/>
  <c r="O46" i="83"/>
  <c r="O45" i="83"/>
  <c r="J45" i="83"/>
  <c r="H45" i="83"/>
  <c r="O44" i="83"/>
  <c r="O43" i="83"/>
  <c r="O42" i="83"/>
  <c r="O41" i="83"/>
  <c r="J41" i="83"/>
  <c r="H41" i="83"/>
  <c r="O40" i="83"/>
  <c r="O39" i="83"/>
  <c r="O38" i="83"/>
  <c r="O37" i="83"/>
  <c r="J37" i="83"/>
  <c r="H37" i="83"/>
  <c r="O36" i="83"/>
  <c r="O35" i="83"/>
  <c r="O34" i="83"/>
  <c r="O33" i="83"/>
  <c r="J33" i="83"/>
  <c r="H33" i="83"/>
  <c r="O32" i="83"/>
  <c r="O31" i="83"/>
  <c r="O30" i="83"/>
  <c r="O29" i="83"/>
  <c r="J29" i="83"/>
  <c r="H29" i="83"/>
  <c r="O28" i="83"/>
  <c r="O27" i="83"/>
  <c r="O26" i="83"/>
  <c r="O25" i="83"/>
  <c r="J25" i="83"/>
  <c r="H25" i="83"/>
  <c r="U24" i="83"/>
  <c r="O24" i="83"/>
  <c r="O23" i="83"/>
  <c r="O22" i="83"/>
  <c r="O21" i="83"/>
  <c r="J21" i="83"/>
  <c r="H21" i="83"/>
  <c r="O20" i="83"/>
  <c r="O19" i="83"/>
  <c r="O18" i="83"/>
  <c r="O17" i="83"/>
  <c r="J17" i="83"/>
  <c r="H17" i="83"/>
  <c r="R14" i="83"/>
  <c r="F9" i="83"/>
  <c r="Q582" i="84" l="1"/>
  <c r="Q545" i="83"/>
  <c r="R545" i="83" s="1"/>
  <c r="F545" i="83" s="1"/>
  <c r="Q561" i="83"/>
  <c r="Q641" i="83"/>
  <c r="R641" i="83" s="1"/>
  <c r="F641" i="83" s="1"/>
  <c r="Q217" i="83"/>
  <c r="Q661" i="83"/>
  <c r="R661" i="83" s="1"/>
  <c r="F661" i="83" s="1"/>
  <c r="Q618" i="84"/>
  <c r="R618" i="84" s="1"/>
  <c r="Q774" i="84"/>
  <c r="R774" i="84" s="1"/>
  <c r="F774" i="84" s="1"/>
  <c r="R561" i="83"/>
  <c r="F561" i="83" s="1"/>
  <c r="Q309" i="83"/>
  <c r="R309" i="83" s="1"/>
  <c r="F309" i="83" s="1"/>
  <c r="Q357" i="83"/>
  <c r="R357" i="83" s="1"/>
  <c r="F357" i="83" s="1"/>
  <c r="Q373" i="83"/>
  <c r="R373" i="83" s="1"/>
  <c r="F373" i="83" s="1"/>
  <c r="Q389" i="83"/>
  <c r="R389" i="83" s="1"/>
  <c r="Q405" i="83"/>
  <c r="R405" i="83" s="1"/>
  <c r="Q437" i="83"/>
  <c r="R437" i="83" s="1"/>
  <c r="Q501" i="83"/>
  <c r="R501" i="83" s="1"/>
  <c r="Q517" i="83"/>
  <c r="Q625" i="83"/>
  <c r="R625" i="83" s="1"/>
  <c r="F625" i="83" s="1"/>
  <c r="P625" i="83" s="1"/>
  <c r="Q657" i="83"/>
  <c r="R657" i="83" s="1"/>
  <c r="F657" i="83" s="1"/>
  <c r="Q17" i="83"/>
  <c r="R17" i="83" s="1"/>
  <c r="Q597" i="83"/>
  <c r="R597" i="83" s="1"/>
  <c r="F597" i="83" s="1"/>
  <c r="Q601" i="83"/>
  <c r="R601" i="83" s="1"/>
  <c r="F601" i="83" s="1"/>
  <c r="Q605" i="83"/>
  <c r="R605" i="83" s="1"/>
  <c r="F605" i="83" s="1"/>
  <c r="S605" i="83" s="1"/>
  <c r="T605" i="83" s="1"/>
  <c r="Q613" i="83"/>
  <c r="R613" i="83" s="1"/>
  <c r="F613" i="83" s="1"/>
  <c r="Q617" i="83"/>
  <c r="R617" i="83" s="1"/>
  <c r="F617" i="83" s="1"/>
  <c r="P617" i="83" s="1"/>
  <c r="Q621" i="83"/>
  <c r="R621" i="83" s="1"/>
  <c r="F621" i="83" s="1"/>
  <c r="P621" i="83" s="1"/>
  <c r="Q577" i="83"/>
  <c r="R577" i="83" s="1"/>
  <c r="F577" i="83" s="1"/>
  <c r="Q593" i="83"/>
  <c r="R593" i="83" s="1"/>
  <c r="F593" i="83" s="1"/>
  <c r="Q249" i="83"/>
  <c r="R249" i="83" s="1"/>
  <c r="F249" i="83" s="1"/>
  <c r="Q265" i="83"/>
  <c r="R265" i="83" s="1"/>
  <c r="F265" i="83" s="1"/>
  <c r="Q281" i="83"/>
  <c r="Q441" i="83"/>
  <c r="R441" i="83" s="1"/>
  <c r="F441" i="83" s="1"/>
  <c r="Q537" i="83"/>
  <c r="R537" i="83" s="1"/>
  <c r="F537" i="83" s="1"/>
  <c r="Q541" i="83"/>
  <c r="R541" i="83" s="1"/>
  <c r="F541" i="83" s="1"/>
  <c r="Q549" i="83"/>
  <c r="R549" i="83" s="1"/>
  <c r="F549" i="83" s="1"/>
  <c r="Q553" i="83"/>
  <c r="R553" i="83" s="1"/>
  <c r="F553" i="83" s="1"/>
  <c r="Q557" i="83"/>
  <c r="R557" i="83" s="1"/>
  <c r="F557" i="83" s="1"/>
  <c r="Q629" i="83"/>
  <c r="R629" i="83" s="1"/>
  <c r="F629" i="83" s="1"/>
  <c r="Q633" i="83"/>
  <c r="R633" i="83" s="1"/>
  <c r="F633" i="83" s="1"/>
  <c r="Q637" i="83"/>
  <c r="R637" i="83" s="1"/>
  <c r="F637" i="83" s="1"/>
  <c r="Q470" i="84"/>
  <c r="R470" i="84" s="1"/>
  <c r="Q486" i="84"/>
  <c r="R486" i="84" s="1"/>
  <c r="F486" i="84" s="1"/>
  <c r="Q526" i="84"/>
  <c r="R526" i="84" s="1"/>
  <c r="F526" i="84" s="1"/>
  <c r="Q642" i="84"/>
  <c r="R642" i="84" s="1"/>
  <c r="F642" i="84" s="1"/>
  <c r="Q730" i="84"/>
  <c r="R730" i="84" s="1"/>
  <c r="F730" i="84" s="1"/>
  <c r="Q37" i="83"/>
  <c r="R37" i="83" s="1"/>
  <c r="F37" i="83" s="1"/>
  <c r="Q213" i="83"/>
  <c r="R213" i="83" s="1"/>
  <c r="F213" i="83" s="1"/>
  <c r="Q225" i="83"/>
  <c r="R225" i="83" s="1"/>
  <c r="Q433" i="83"/>
  <c r="Q497" i="83"/>
  <c r="R497" i="83" s="1"/>
  <c r="F497" i="83" s="1"/>
  <c r="Q565" i="83"/>
  <c r="R565" i="83" s="1"/>
  <c r="F565" i="83" s="1"/>
  <c r="Q569" i="83"/>
  <c r="R569" i="83" s="1"/>
  <c r="F569" i="83" s="1"/>
  <c r="Q573" i="83"/>
  <c r="R573" i="83" s="1"/>
  <c r="F573" i="83" s="1"/>
  <c r="Q609" i="83"/>
  <c r="R609" i="83" s="1"/>
  <c r="F609" i="83" s="1"/>
  <c r="Q726" i="84"/>
  <c r="R726" i="84" s="1"/>
  <c r="F726" i="84" s="1"/>
  <c r="Q782" i="84"/>
  <c r="R782" i="84" s="1"/>
  <c r="F782" i="84" s="1"/>
  <c r="P782" i="84" s="1"/>
  <c r="Q129" i="83"/>
  <c r="R129" i="83" s="1"/>
  <c r="F129" i="83" s="1"/>
  <c r="Q145" i="83"/>
  <c r="R145" i="83" s="1"/>
  <c r="F145" i="83" s="1"/>
  <c r="Q581" i="83"/>
  <c r="R581" i="83" s="1"/>
  <c r="F581" i="83" s="1"/>
  <c r="Q585" i="83"/>
  <c r="R585" i="83" s="1"/>
  <c r="F585" i="83" s="1"/>
  <c r="Q589" i="83"/>
  <c r="R589" i="83" s="1"/>
  <c r="F589" i="83" s="1"/>
  <c r="Q645" i="83"/>
  <c r="R645" i="83" s="1"/>
  <c r="F645" i="83" s="1"/>
  <c r="Q649" i="83"/>
  <c r="R649" i="83" s="1"/>
  <c r="F649" i="83" s="1"/>
  <c r="Q653" i="83"/>
  <c r="R653" i="83" s="1"/>
  <c r="F653" i="83" s="1"/>
  <c r="Q670" i="84"/>
  <c r="R670" i="84" s="1"/>
  <c r="F670" i="84" s="1"/>
  <c r="P670" i="84" s="1"/>
  <c r="Q734" i="84"/>
  <c r="R734" i="84" s="1"/>
  <c r="F734" i="84" s="1"/>
  <c r="Q750" i="84"/>
  <c r="R750" i="84" s="1"/>
  <c r="F750" i="84" s="1"/>
  <c r="S750" i="84" s="1"/>
  <c r="T750" i="84" s="1"/>
  <c r="Q654" i="84"/>
  <c r="R654" i="84" s="1"/>
  <c r="F654" i="84" s="1"/>
  <c r="Q710" i="84"/>
  <c r="R710" i="84" s="1"/>
  <c r="F710" i="84" s="1"/>
  <c r="Q666" i="84"/>
  <c r="R666" i="84" s="1"/>
  <c r="F666" i="84" s="1"/>
  <c r="Q690" i="84"/>
  <c r="R690" i="84" s="1"/>
  <c r="F690" i="84" s="1"/>
  <c r="Q646" i="84"/>
  <c r="R646" i="84" s="1"/>
  <c r="F646" i="84" s="1"/>
  <c r="S646" i="84" s="1"/>
  <c r="T646" i="84" s="1"/>
  <c r="Q686" i="84"/>
  <c r="Q702" i="84"/>
  <c r="R702" i="84" s="1"/>
  <c r="F702" i="84" s="1"/>
  <c r="Q358" i="84"/>
  <c r="R358" i="84" s="1"/>
  <c r="F358" i="84" s="1"/>
  <c r="Q438" i="84"/>
  <c r="R438" i="84" s="1"/>
  <c r="F438" i="84" s="1"/>
  <c r="Q442" i="84"/>
  <c r="Q478" i="84"/>
  <c r="R478" i="84" s="1"/>
  <c r="F478" i="84" s="1"/>
  <c r="P478" i="84" s="1"/>
  <c r="Q434" i="84"/>
  <c r="R434" i="84" s="1"/>
  <c r="F434" i="84" s="1"/>
  <c r="Q466" i="84"/>
  <c r="R466" i="84" s="1"/>
  <c r="F466" i="84" s="1"/>
  <c r="Q422" i="84"/>
  <c r="R422" i="84" s="1"/>
  <c r="F422" i="84" s="1"/>
  <c r="Q430" i="84"/>
  <c r="R430" i="84" s="1"/>
  <c r="F430" i="84" s="1"/>
  <c r="Q362" i="84"/>
  <c r="R362" i="84" s="1"/>
  <c r="F362" i="84" s="1"/>
  <c r="Q386" i="84"/>
  <c r="R386" i="84" s="1"/>
  <c r="F386" i="84" s="1"/>
  <c r="Q402" i="84"/>
  <c r="R402" i="84" s="1"/>
  <c r="F402" i="84" s="1"/>
  <c r="Q282" i="84"/>
  <c r="R282" i="84" s="1"/>
  <c r="F282" i="84" s="1"/>
  <c r="Q270" i="84"/>
  <c r="R270" i="84" s="1"/>
  <c r="F270" i="84" s="1"/>
  <c r="S270" i="84" s="1"/>
  <c r="T270" i="84" s="1"/>
  <c r="Q366" i="84"/>
  <c r="R366" i="84" s="1"/>
  <c r="F366" i="84" s="1"/>
  <c r="Q390" i="84"/>
  <c r="R390" i="84" s="1"/>
  <c r="F390" i="84" s="1"/>
  <c r="Q414" i="84"/>
  <c r="R414" i="84" s="1"/>
  <c r="F414" i="84" s="1"/>
  <c r="P414" i="84" s="1"/>
  <c r="Q226" i="84"/>
  <c r="R226" i="84" s="1"/>
  <c r="F226" i="84" s="1"/>
  <c r="P226" i="84" s="1"/>
  <c r="Q286" i="84"/>
  <c r="R286" i="84" s="1"/>
  <c r="F286" i="84" s="1"/>
  <c r="Q314" i="84"/>
  <c r="R314" i="84" s="1"/>
  <c r="F314" i="84" s="1"/>
  <c r="P314" i="84" s="1"/>
  <c r="Q302" i="84"/>
  <c r="R302" i="84" s="1"/>
  <c r="F302" i="84" s="1"/>
  <c r="Q298" i="84"/>
  <c r="R298" i="84" s="1"/>
  <c r="F298" i="84" s="1"/>
  <c r="P298" i="84" s="1"/>
  <c r="Q310" i="84"/>
  <c r="R310" i="84" s="1"/>
  <c r="F310" i="84" s="1"/>
  <c r="Q222" i="84"/>
  <c r="R222" i="84" s="1"/>
  <c r="F222" i="84" s="1"/>
  <c r="Q238" i="84"/>
  <c r="R238" i="84" s="1"/>
  <c r="F238" i="84" s="1"/>
  <c r="Q254" i="84"/>
  <c r="R254" i="84" s="1"/>
  <c r="F254" i="84" s="1"/>
  <c r="Q266" i="84"/>
  <c r="R266" i="84" s="1"/>
  <c r="F266" i="84" s="1"/>
  <c r="Q230" i="84"/>
  <c r="R230" i="84" s="1"/>
  <c r="F230" i="84" s="1"/>
  <c r="Q246" i="84"/>
  <c r="R246" i="84" s="1"/>
  <c r="F246" i="84" s="1"/>
  <c r="Q114" i="84"/>
  <c r="R114" i="84" s="1"/>
  <c r="F114" i="84" s="1"/>
  <c r="S114" i="84" s="1"/>
  <c r="T114" i="84" s="1"/>
  <c r="Q138" i="84"/>
  <c r="R138" i="84" s="1"/>
  <c r="F138" i="84" s="1"/>
  <c r="S138" i="84" s="1"/>
  <c r="T138" i="84" s="1"/>
  <c r="Q162" i="84"/>
  <c r="R162" i="84" s="1"/>
  <c r="F162" i="84" s="1"/>
  <c r="S162" i="84" s="1"/>
  <c r="T162" i="84" s="1"/>
  <c r="Q26" i="84"/>
  <c r="R26" i="84" s="1"/>
  <c r="F26" i="84" s="1"/>
  <c r="S26" i="84" s="1"/>
  <c r="T26" i="84" s="1"/>
  <c r="Q178" i="84"/>
  <c r="R178" i="84" s="1"/>
  <c r="F178" i="84" s="1"/>
  <c r="S178" i="84" s="1"/>
  <c r="T178" i="84" s="1"/>
  <c r="Q142" i="84"/>
  <c r="R142" i="84" s="1"/>
  <c r="F142" i="84" s="1"/>
  <c r="Q134" i="84"/>
  <c r="R134" i="84" s="1"/>
  <c r="F134" i="84" s="1"/>
  <c r="Q34" i="84"/>
  <c r="R34" i="84" s="1"/>
  <c r="F34" i="84" s="1"/>
  <c r="P34" i="84" s="1"/>
  <c r="Q18" i="84"/>
  <c r="R18" i="84" s="1"/>
  <c r="F18" i="84" s="1"/>
  <c r="P18" i="84" s="1"/>
  <c r="Q74" i="84"/>
  <c r="R74" i="84" s="1"/>
  <c r="F74" i="84" s="1"/>
  <c r="P74" i="84" s="1"/>
  <c r="Q58" i="84"/>
  <c r="R58" i="84" s="1"/>
  <c r="F58" i="84" s="1"/>
  <c r="P58" i="84" s="1"/>
  <c r="Q86" i="84"/>
  <c r="R86" i="84" s="1"/>
  <c r="F86" i="84" s="1"/>
  <c r="P86" i="84" s="1"/>
  <c r="Q250" i="84"/>
  <c r="R250" i="84" s="1"/>
  <c r="F250" i="84" s="1"/>
  <c r="P250" i="84" s="1"/>
  <c r="Q370" i="84"/>
  <c r="R370" i="84" s="1"/>
  <c r="F370" i="84" s="1"/>
  <c r="Q462" i="84"/>
  <c r="R462" i="84" s="1"/>
  <c r="F462" i="84" s="1"/>
  <c r="Q510" i="84"/>
  <c r="R510" i="84" s="1"/>
  <c r="F510" i="84" s="1"/>
  <c r="Q274" i="84"/>
  <c r="R274" i="84" s="1"/>
  <c r="F274" i="84" s="1"/>
  <c r="Q558" i="84"/>
  <c r="R558" i="84" s="1"/>
  <c r="F558" i="84" s="1"/>
  <c r="Q574" i="84"/>
  <c r="R574" i="84" s="1"/>
  <c r="F574" i="84" s="1"/>
  <c r="P574" i="84" s="1"/>
  <c r="Q70" i="84"/>
  <c r="R70" i="84" s="1"/>
  <c r="F70" i="84" s="1"/>
  <c r="Q98" i="84"/>
  <c r="R98" i="84" s="1"/>
  <c r="F98" i="84" s="1"/>
  <c r="Q186" i="84"/>
  <c r="R186" i="84" s="1"/>
  <c r="F186" i="84" s="1"/>
  <c r="Q290" i="84"/>
  <c r="R290" i="84" s="1"/>
  <c r="F290" i="84" s="1"/>
  <c r="Q338" i="84"/>
  <c r="R338" i="84" s="1"/>
  <c r="F338" i="84" s="1"/>
  <c r="Q410" i="84"/>
  <c r="R410" i="84" s="1"/>
  <c r="F410" i="84" s="1"/>
  <c r="Q458" i="84"/>
  <c r="R458" i="84" s="1"/>
  <c r="F458" i="84" s="1"/>
  <c r="Q542" i="84"/>
  <c r="R542" i="84" s="1"/>
  <c r="F542" i="84" s="1"/>
  <c r="S542" i="84" s="1"/>
  <c r="T542" i="84" s="1"/>
  <c r="Q570" i="84"/>
  <c r="R570" i="84" s="1"/>
  <c r="F570" i="84" s="1"/>
  <c r="Q590" i="84"/>
  <c r="R590" i="84" s="1"/>
  <c r="F590" i="84" s="1"/>
  <c r="Q614" i="84"/>
  <c r="R614" i="84" s="1"/>
  <c r="F614" i="84" s="1"/>
  <c r="Q30" i="84"/>
  <c r="R30" i="84" s="1"/>
  <c r="F30" i="84" s="1"/>
  <c r="Q62" i="84"/>
  <c r="R62" i="84" s="1"/>
  <c r="F62" i="84" s="1"/>
  <c r="Q106" i="84"/>
  <c r="R106" i="84" s="1"/>
  <c r="F106" i="84" s="1"/>
  <c r="S106" i="84" s="1"/>
  <c r="T106" i="84" s="1"/>
  <c r="Q122" i="84"/>
  <c r="R122" i="84" s="1"/>
  <c r="F122" i="84" s="1"/>
  <c r="Q210" i="84"/>
  <c r="R210" i="84" s="1"/>
  <c r="F210" i="84" s="1"/>
  <c r="Q242" i="84"/>
  <c r="R242" i="84" s="1"/>
  <c r="F242" i="84" s="1"/>
  <c r="Q454" i="84"/>
  <c r="R454" i="84" s="1"/>
  <c r="F454" i="84" s="1"/>
  <c r="Q534" i="84"/>
  <c r="R534" i="84" s="1"/>
  <c r="F534" i="84" s="1"/>
  <c r="Q566" i="84"/>
  <c r="R566" i="84" s="1"/>
  <c r="F566" i="84" s="1"/>
  <c r="Q626" i="84"/>
  <c r="R626" i="84" s="1"/>
  <c r="F626" i="84" s="1"/>
  <c r="Q662" i="84"/>
  <c r="R662" i="84" s="1"/>
  <c r="F662" i="84" s="1"/>
  <c r="P662" i="84" s="1"/>
  <c r="Q738" i="84"/>
  <c r="R738" i="84" s="1"/>
  <c r="F738" i="84" s="1"/>
  <c r="S738" i="84" s="1"/>
  <c r="T738" i="84" s="1"/>
  <c r="Q742" i="84"/>
  <c r="R742" i="84" s="1"/>
  <c r="F742" i="84" s="1"/>
  <c r="Q758" i="84"/>
  <c r="R758" i="84" s="1"/>
  <c r="F758" i="84" s="1"/>
  <c r="Q118" i="84"/>
  <c r="R118" i="84" s="1"/>
  <c r="F118" i="84" s="1"/>
  <c r="Q322" i="84"/>
  <c r="R322" i="84" s="1"/>
  <c r="F322" i="84" s="1"/>
  <c r="Q334" i="84"/>
  <c r="R334" i="84" s="1"/>
  <c r="F334" i="84" s="1"/>
  <c r="Q426" i="84"/>
  <c r="R426" i="84" s="1"/>
  <c r="F426" i="84" s="1"/>
  <c r="Q498" i="84"/>
  <c r="R498" i="84" s="1"/>
  <c r="F498" i="84" s="1"/>
  <c r="S498" i="84" s="1"/>
  <c r="T498" i="84" s="1"/>
  <c r="Q514" i="84"/>
  <c r="R514" i="84" s="1"/>
  <c r="F514" i="84" s="1"/>
  <c r="Q154" i="84"/>
  <c r="R154" i="84" s="1"/>
  <c r="F154" i="84" s="1"/>
  <c r="S154" i="84" s="1"/>
  <c r="T154" i="84" s="1"/>
  <c r="Q418" i="84"/>
  <c r="R418" i="84" s="1"/>
  <c r="F418" i="84" s="1"/>
  <c r="Q694" i="84"/>
  <c r="R694" i="84" s="1"/>
  <c r="F694" i="84" s="1"/>
  <c r="Q42" i="84"/>
  <c r="R42" i="84" s="1"/>
  <c r="F42" i="84" s="1"/>
  <c r="P42" i="84" s="1"/>
  <c r="Q182" i="84"/>
  <c r="R182" i="84" s="1"/>
  <c r="F182" i="84" s="1"/>
  <c r="Q206" i="84"/>
  <c r="R206" i="84" s="1"/>
  <c r="F206" i="84" s="1"/>
  <c r="Q606" i="84"/>
  <c r="R606" i="84" s="1"/>
  <c r="F606" i="84" s="1"/>
  <c r="Q66" i="84"/>
  <c r="R66" i="84" s="1"/>
  <c r="F66" i="84" s="1"/>
  <c r="S66" i="84" s="1"/>
  <c r="T66" i="84" s="1"/>
  <c r="Q82" i="84"/>
  <c r="R82" i="84" s="1"/>
  <c r="F82" i="84" s="1"/>
  <c r="S82" i="84" s="1"/>
  <c r="T82" i="84" s="1"/>
  <c r="Q202" i="84"/>
  <c r="R202" i="84" s="1"/>
  <c r="F202" i="84" s="1"/>
  <c r="S202" i="84" s="1"/>
  <c r="T202" i="84" s="1"/>
  <c r="Q318" i="84"/>
  <c r="R318" i="84" s="1"/>
  <c r="F318" i="84" s="1"/>
  <c r="Q342" i="84"/>
  <c r="R342" i="84" s="1"/>
  <c r="F342" i="84" s="1"/>
  <c r="Q346" i="84"/>
  <c r="R346" i="84" s="1"/>
  <c r="F346" i="84" s="1"/>
  <c r="Q398" i="84"/>
  <c r="R398" i="84" s="1"/>
  <c r="F398" i="84" s="1"/>
  <c r="Q562" i="84"/>
  <c r="R562" i="84" s="1"/>
  <c r="F562" i="84" s="1"/>
  <c r="Q578" i="84"/>
  <c r="R578" i="84" s="1"/>
  <c r="F578" i="84" s="1"/>
  <c r="Q718" i="84"/>
  <c r="R718" i="84" s="1"/>
  <c r="F718" i="84" s="1"/>
  <c r="R582" i="84"/>
  <c r="F582" i="84" s="1"/>
  <c r="R442" i="84"/>
  <c r="F442" i="84" s="1"/>
  <c r="R686" i="84"/>
  <c r="F686" i="84" s="1"/>
  <c r="Q22" i="84"/>
  <c r="R22" i="84" s="1"/>
  <c r="F22" i="84" s="1"/>
  <c r="Q406" i="84"/>
  <c r="R406" i="84" s="1"/>
  <c r="F406" i="84" s="1"/>
  <c r="Q54" i="84"/>
  <c r="R54" i="84" s="1"/>
  <c r="F54" i="84" s="1"/>
  <c r="Q110" i="84"/>
  <c r="R110" i="84" s="1"/>
  <c r="F110" i="84" s="1"/>
  <c r="Q518" i="84"/>
  <c r="R518" i="84" s="1"/>
  <c r="F518" i="84" s="1"/>
  <c r="Q50" i="84"/>
  <c r="R50" i="84" s="1"/>
  <c r="F50" i="84" s="1"/>
  <c r="Q78" i="84"/>
  <c r="R78" i="84" s="1"/>
  <c r="F78" i="84" s="1"/>
  <c r="Q306" i="84"/>
  <c r="R306" i="84" s="1"/>
  <c r="F306" i="84" s="1"/>
  <c r="Q382" i="84"/>
  <c r="R382" i="84" s="1"/>
  <c r="F382" i="84" s="1"/>
  <c r="Q46" i="84"/>
  <c r="R46" i="84" s="1"/>
  <c r="F46" i="84" s="1"/>
  <c r="Q174" i="84"/>
  <c r="R174" i="84" s="1"/>
  <c r="F174" i="84" s="1"/>
  <c r="Q262" i="84"/>
  <c r="R262" i="84" s="1"/>
  <c r="F262" i="84" s="1"/>
  <c r="Q506" i="84"/>
  <c r="R506" i="84" s="1"/>
  <c r="F506" i="84" s="1"/>
  <c r="Q554" i="84"/>
  <c r="R554" i="84" s="1"/>
  <c r="F554" i="84" s="1"/>
  <c r="Q102" i="84"/>
  <c r="R102" i="84" s="1"/>
  <c r="F102" i="84" s="1"/>
  <c r="Q198" i="84"/>
  <c r="R198" i="84" s="1"/>
  <c r="F198" i="84" s="1"/>
  <c r="Q278" i="84"/>
  <c r="R278" i="84" s="1"/>
  <c r="F278" i="84" s="1"/>
  <c r="Q38" i="84"/>
  <c r="R38" i="84" s="1"/>
  <c r="F38" i="84" s="1"/>
  <c r="Q158" i="84"/>
  <c r="R158" i="84" s="1"/>
  <c r="F158" i="84" s="1"/>
  <c r="Q234" i="84"/>
  <c r="R234" i="84" s="1"/>
  <c r="F234" i="84" s="1"/>
  <c r="Q394" i="84"/>
  <c r="R394" i="84" s="1"/>
  <c r="F394" i="84" s="1"/>
  <c r="F470" i="84"/>
  <c r="Q474" i="84"/>
  <c r="R474" i="84" s="1"/>
  <c r="F474" i="84" s="1"/>
  <c r="Q530" i="84"/>
  <c r="R530" i="84" s="1"/>
  <c r="F530" i="84" s="1"/>
  <c r="Q550" i="84"/>
  <c r="R550" i="84" s="1"/>
  <c r="F550" i="84" s="1"/>
  <c r="F618" i="84"/>
  <c r="Q658" i="84"/>
  <c r="R658" i="84" s="1"/>
  <c r="F658" i="84" s="1"/>
  <c r="Q746" i="84"/>
  <c r="R746" i="84" s="1"/>
  <c r="F746" i="84" s="1"/>
  <c r="Q714" i="84"/>
  <c r="R714" i="84" s="1"/>
  <c r="F714" i="84" s="1"/>
  <c r="Q754" i="84"/>
  <c r="R754" i="84" s="1"/>
  <c r="F754" i="84" s="1"/>
  <c r="Q258" i="84"/>
  <c r="R258" i="84" s="1"/>
  <c r="F258" i="84" s="1"/>
  <c r="Q294" i="84"/>
  <c r="R294" i="84" s="1"/>
  <c r="F294" i="84" s="1"/>
  <c r="Q482" i="84"/>
  <c r="R482" i="84" s="1"/>
  <c r="F482" i="84" s="1"/>
  <c r="Q502" i="84"/>
  <c r="R502" i="84" s="1"/>
  <c r="F502" i="84" s="1"/>
  <c r="Q546" i="84"/>
  <c r="R546" i="84" s="1"/>
  <c r="F546" i="84" s="1"/>
  <c r="Q594" i="84"/>
  <c r="R594" i="84" s="1"/>
  <c r="F594" i="84" s="1"/>
  <c r="Q622" i="84"/>
  <c r="R622" i="84" s="1"/>
  <c r="F622" i="84" s="1"/>
  <c r="Q682" i="84"/>
  <c r="R682" i="84" s="1"/>
  <c r="F682" i="84" s="1"/>
  <c r="Q538" i="84"/>
  <c r="R538" i="84" s="1"/>
  <c r="F538" i="84" s="1"/>
  <c r="Q610" i="84"/>
  <c r="R610" i="84" s="1"/>
  <c r="F610" i="84" s="1"/>
  <c r="Q706" i="84"/>
  <c r="R706" i="84" s="1"/>
  <c r="F706" i="84" s="1"/>
  <c r="Q778" i="84"/>
  <c r="R778" i="84" s="1"/>
  <c r="F778" i="84" s="1"/>
  <c r="Q522" i="84"/>
  <c r="R522" i="84" s="1"/>
  <c r="F522" i="84" s="1"/>
  <c r="Q586" i="84"/>
  <c r="R586" i="84" s="1"/>
  <c r="F586" i="84" s="1"/>
  <c r="Q650" i="84"/>
  <c r="R650" i="84" s="1"/>
  <c r="F650" i="84" s="1"/>
  <c r="Q722" i="84"/>
  <c r="R722" i="84" s="1"/>
  <c r="F722" i="84" s="1"/>
  <c r="Q698" i="84"/>
  <c r="R698" i="84" s="1"/>
  <c r="F698" i="84" s="1"/>
  <c r="Q770" i="84"/>
  <c r="R770" i="84" s="1"/>
  <c r="F770" i="84" s="1"/>
  <c r="Q185" i="83"/>
  <c r="R185" i="83" s="1"/>
  <c r="F185" i="83" s="1"/>
  <c r="Q49" i="83"/>
  <c r="R49" i="83" s="1"/>
  <c r="F49" i="83" s="1"/>
  <c r="Q97" i="83"/>
  <c r="R97" i="83" s="1"/>
  <c r="F97" i="83" s="1"/>
  <c r="Q113" i="83"/>
  <c r="R113" i="83" s="1"/>
  <c r="F113" i="83" s="1"/>
  <c r="Q133" i="83"/>
  <c r="R133" i="83" s="1"/>
  <c r="F133" i="83" s="1"/>
  <c r="Q165" i="83"/>
  <c r="R165" i="83" s="1"/>
  <c r="F165" i="83" s="1"/>
  <c r="Q209" i="83"/>
  <c r="R209" i="83" s="1"/>
  <c r="F209" i="83" s="1"/>
  <c r="Q293" i="83"/>
  <c r="R293" i="83" s="1"/>
  <c r="F293" i="83" s="1"/>
  <c r="Q469" i="83"/>
  <c r="R469" i="83" s="1"/>
  <c r="F469" i="83" s="1"/>
  <c r="Q141" i="83"/>
  <c r="R141" i="83" s="1"/>
  <c r="F141" i="83" s="1"/>
  <c r="Q305" i="83"/>
  <c r="R305" i="83" s="1"/>
  <c r="F305" i="83" s="1"/>
  <c r="Q325" i="83"/>
  <c r="R325" i="83" s="1"/>
  <c r="F325" i="83" s="1"/>
  <c r="Q337" i="83"/>
  <c r="R337" i="83" s="1"/>
  <c r="F337" i="83" s="1"/>
  <c r="Q353" i="83"/>
  <c r="R353" i="83" s="1"/>
  <c r="F353" i="83" s="1"/>
  <c r="Q453" i="83"/>
  <c r="R453" i="83" s="1"/>
  <c r="F453" i="83" s="1"/>
  <c r="Q481" i="83"/>
  <c r="R481" i="83" s="1"/>
  <c r="F481" i="83" s="1"/>
  <c r="F225" i="83"/>
  <c r="Q25" i="83"/>
  <c r="R25" i="83" s="1"/>
  <c r="F25" i="83" s="1"/>
  <c r="Q121" i="83"/>
  <c r="R121" i="83" s="1"/>
  <c r="F121" i="83" s="1"/>
  <c r="Q477" i="83"/>
  <c r="R477" i="83" s="1"/>
  <c r="Q493" i="83"/>
  <c r="R493" i="83" s="1"/>
  <c r="F493" i="83" s="1"/>
  <c r="Q289" i="83"/>
  <c r="R289" i="83" s="1"/>
  <c r="F289" i="83" s="1"/>
  <c r="Q29" i="83"/>
  <c r="R29" i="83" s="1"/>
  <c r="F29" i="83" s="1"/>
  <c r="Q345" i="83"/>
  <c r="R345" i="83" s="1"/>
  <c r="F345" i="83" s="1"/>
  <c r="Q429" i="83"/>
  <c r="R429" i="83" s="1"/>
  <c r="F429" i="83" s="1"/>
  <c r="Q485" i="83"/>
  <c r="R485" i="83" s="1"/>
  <c r="F485" i="83" s="1"/>
  <c r="Q81" i="83"/>
  <c r="R81" i="83" s="1"/>
  <c r="F81" i="83" s="1"/>
  <c r="Q149" i="83"/>
  <c r="R149" i="83" s="1"/>
  <c r="F149" i="83" s="1"/>
  <c r="Q181" i="83"/>
  <c r="R181" i="83" s="1"/>
  <c r="F181" i="83" s="1"/>
  <c r="Q241" i="83"/>
  <c r="R241" i="83" s="1"/>
  <c r="F241" i="83" s="1"/>
  <c r="Q269" i="83"/>
  <c r="R269" i="83" s="1"/>
  <c r="F269" i="83" s="1"/>
  <c r="Q273" i="83"/>
  <c r="R273" i="83" s="1"/>
  <c r="F273" i="83" s="1"/>
  <c r="Q21" i="83"/>
  <c r="R21" i="83" s="1"/>
  <c r="F21" i="83" s="1"/>
  <c r="Q65" i="83"/>
  <c r="R65" i="83" s="1"/>
  <c r="F65" i="83" s="1"/>
  <c r="Q257" i="83"/>
  <c r="R257" i="83" s="1"/>
  <c r="F257" i="83" s="1"/>
  <c r="Q341" i="83"/>
  <c r="R341" i="83" s="1"/>
  <c r="F341" i="83" s="1"/>
  <c r="Q445" i="83"/>
  <c r="R445" i="83" s="1"/>
  <c r="F445" i="83" s="1"/>
  <c r="Q449" i="83"/>
  <c r="R449" i="83" s="1"/>
  <c r="F449" i="83" s="1"/>
  <c r="Q465" i="83"/>
  <c r="R465" i="83" s="1"/>
  <c r="F465" i="83" s="1"/>
  <c r="F405" i="83"/>
  <c r="Q513" i="83"/>
  <c r="R513" i="83" s="1"/>
  <c r="F513" i="83" s="1"/>
  <c r="Q53" i="83"/>
  <c r="R53" i="83" s="1"/>
  <c r="F53" i="83" s="1"/>
  <c r="Q57" i="83"/>
  <c r="R57" i="83" s="1"/>
  <c r="F57" i="83" s="1"/>
  <c r="Q69" i="83"/>
  <c r="R69" i="83" s="1"/>
  <c r="F69" i="83" s="1"/>
  <c r="Q73" i="83"/>
  <c r="R73" i="83" s="1"/>
  <c r="F73" i="83" s="1"/>
  <c r="Q85" i="83"/>
  <c r="R85" i="83" s="1"/>
  <c r="F85" i="83" s="1"/>
  <c r="Q105" i="83"/>
  <c r="R105" i="83" s="1"/>
  <c r="F105" i="83" s="1"/>
  <c r="Q157" i="83"/>
  <c r="R157" i="83" s="1"/>
  <c r="F157" i="83" s="1"/>
  <c r="Q173" i="83"/>
  <c r="R173" i="83" s="1"/>
  <c r="F173" i="83" s="1"/>
  <c r="Q177" i="83"/>
  <c r="R177" i="83" s="1"/>
  <c r="F177" i="83" s="1"/>
  <c r="Q193" i="83"/>
  <c r="R193" i="83" s="1"/>
  <c r="F193" i="83" s="1"/>
  <c r="Q245" i="83"/>
  <c r="R245" i="83" s="1"/>
  <c r="F245" i="83" s="1"/>
  <c r="Q277" i="83"/>
  <c r="R277" i="83" s="1"/>
  <c r="F277" i="83" s="1"/>
  <c r="Q321" i="83"/>
  <c r="R321" i="83" s="1"/>
  <c r="F321" i="83" s="1"/>
  <c r="Q473" i="83"/>
  <c r="R473" i="83" s="1"/>
  <c r="F473" i="83" s="1"/>
  <c r="Q509" i="83"/>
  <c r="R509" i="83" s="1"/>
  <c r="F509" i="83" s="1"/>
  <c r="Q529" i="83"/>
  <c r="R529" i="83" s="1"/>
  <c r="F529" i="83" s="1"/>
  <c r="Q89" i="83"/>
  <c r="R89" i="83" s="1"/>
  <c r="F89" i="83" s="1"/>
  <c r="Q101" i="83"/>
  <c r="R101" i="83" s="1"/>
  <c r="F101" i="83" s="1"/>
  <c r="Q117" i="83"/>
  <c r="R117" i="83" s="1"/>
  <c r="F117" i="83" s="1"/>
  <c r="Q137" i="83"/>
  <c r="R137" i="83" s="1"/>
  <c r="F137" i="83" s="1"/>
  <c r="Q161" i="83"/>
  <c r="R161" i="83" s="1"/>
  <c r="F161" i="83" s="1"/>
  <c r="Q421" i="83"/>
  <c r="R421" i="83" s="1"/>
  <c r="F421" i="83" s="1"/>
  <c r="Q525" i="83"/>
  <c r="R525" i="83" s="1"/>
  <c r="F17" i="83"/>
  <c r="P17" i="83" s="1"/>
  <c r="Q41" i="83"/>
  <c r="R41" i="83" s="1"/>
  <c r="F41" i="83" s="1"/>
  <c r="Q197" i="83"/>
  <c r="R197" i="83" s="1"/>
  <c r="F197" i="83" s="1"/>
  <c r="Q33" i="83"/>
  <c r="R33" i="83" s="1"/>
  <c r="F33" i="83" s="1"/>
  <c r="Q153" i="83"/>
  <c r="R153" i="83" s="1"/>
  <c r="F153" i="83" s="1"/>
  <c r="Q169" i="83"/>
  <c r="R169" i="83" s="1"/>
  <c r="F169" i="83" s="1"/>
  <c r="Q229" i="83"/>
  <c r="R229" i="83" s="1"/>
  <c r="F229" i="83" s="1"/>
  <c r="Q261" i="83"/>
  <c r="R261" i="83" s="1"/>
  <c r="F261" i="83" s="1"/>
  <c r="Q369" i="83"/>
  <c r="R369" i="83" s="1"/>
  <c r="F369" i="83" s="1"/>
  <c r="Q385" i="83"/>
  <c r="R385" i="83" s="1"/>
  <c r="F385" i="83" s="1"/>
  <c r="Q401" i="83"/>
  <c r="R401" i="83" s="1"/>
  <c r="F401" i="83" s="1"/>
  <c r="Q417" i="83"/>
  <c r="R417" i="83" s="1"/>
  <c r="F417" i="83" s="1"/>
  <c r="R281" i="83"/>
  <c r="F281" i="83" s="1"/>
  <c r="R433" i="83"/>
  <c r="F433" i="83" s="1"/>
  <c r="Q489" i="83"/>
  <c r="R489" i="83" s="1"/>
  <c r="F489" i="83" s="1"/>
  <c r="Q61" i="83"/>
  <c r="R61" i="83" s="1"/>
  <c r="F61" i="83" s="1"/>
  <c r="Q93" i="83"/>
  <c r="R93" i="83" s="1"/>
  <c r="F93" i="83" s="1"/>
  <c r="Q189" i="83"/>
  <c r="R189" i="83" s="1"/>
  <c r="F189" i="83" s="1"/>
  <c r="Q233" i="83"/>
  <c r="R233" i="83" s="1"/>
  <c r="F233" i="83" s="1"/>
  <c r="Q237" i="83"/>
  <c r="R237" i="83" s="1"/>
  <c r="F237" i="83" s="1"/>
  <c r="Q425" i="83"/>
  <c r="R425" i="83" s="1"/>
  <c r="F425" i="83" s="1"/>
  <c r="Q201" i="83"/>
  <c r="R201" i="83" s="1"/>
  <c r="F201" i="83" s="1"/>
  <c r="Q205" i="83"/>
  <c r="R205" i="83" s="1"/>
  <c r="F205" i="83" s="1"/>
  <c r="Q317" i="83"/>
  <c r="R317" i="83" s="1"/>
  <c r="F317" i="83" s="1"/>
  <c r="Q365" i="83"/>
  <c r="R365" i="83" s="1"/>
  <c r="F365" i="83" s="1"/>
  <c r="Q521" i="83"/>
  <c r="R521" i="83" s="1"/>
  <c r="F521" i="83" s="1"/>
  <c r="Q45" i="83"/>
  <c r="R45" i="83" s="1"/>
  <c r="F45" i="83" s="1"/>
  <c r="Q109" i="83"/>
  <c r="R109" i="83" s="1"/>
  <c r="F109" i="83" s="1"/>
  <c r="R217" i="83"/>
  <c r="F217" i="83" s="1"/>
  <c r="Q313" i="83"/>
  <c r="R313" i="83" s="1"/>
  <c r="F313" i="83" s="1"/>
  <c r="R517" i="83"/>
  <c r="F517" i="83" s="1"/>
  <c r="Q301" i="83"/>
  <c r="R301" i="83" s="1"/>
  <c r="F301" i="83" s="1"/>
  <c r="Q349" i="83"/>
  <c r="R349" i="83" s="1"/>
  <c r="F349" i="83" s="1"/>
  <c r="Q361" i="83"/>
  <c r="R361" i="83" s="1"/>
  <c r="F361" i="83" s="1"/>
  <c r="F525" i="83"/>
  <c r="Q77" i="83"/>
  <c r="R77" i="83" s="1"/>
  <c r="F77" i="83" s="1"/>
  <c r="Q125" i="83"/>
  <c r="R125" i="83" s="1"/>
  <c r="F125" i="83" s="1"/>
  <c r="Q297" i="83"/>
  <c r="R297" i="83" s="1"/>
  <c r="F297" i="83" s="1"/>
  <c r="F389" i="83"/>
  <c r="F437" i="83"/>
  <c r="Q505" i="83"/>
  <c r="R505" i="83" s="1"/>
  <c r="F505" i="83" s="1"/>
  <c r="Q221" i="83"/>
  <c r="R221" i="83" s="1"/>
  <c r="F221" i="83" s="1"/>
  <c r="Q253" i="83"/>
  <c r="R253" i="83" s="1"/>
  <c r="F253" i="83" s="1"/>
  <c r="Q285" i="83"/>
  <c r="R285" i="83" s="1"/>
  <c r="F285" i="83" s="1"/>
  <c r="Q409" i="83"/>
  <c r="R409" i="83" s="1"/>
  <c r="F409" i="83" s="1"/>
  <c r="Q413" i="83"/>
  <c r="R413" i="83" s="1"/>
  <c r="F413" i="83" s="1"/>
  <c r="Q329" i="83"/>
  <c r="R329" i="83" s="1"/>
  <c r="F329" i="83" s="1"/>
  <c r="Q333" i="83"/>
  <c r="R333" i="83" s="1"/>
  <c r="F333" i="83" s="1"/>
  <c r="Q457" i="83"/>
  <c r="R457" i="83" s="1"/>
  <c r="F457" i="83" s="1"/>
  <c r="Q461" i="83"/>
  <c r="R461" i="83" s="1"/>
  <c r="F461" i="83" s="1"/>
  <c r="Q377" i="83"/>
  <c r="R377" i="83" s="1"/>
  <c r="F377" i="83" s="1"/>
  <c r="Q381" i="83"/>
  <c r="R381" i="83" s="1"/>
  <c r="F381" i="83" s="1"/>
  <c r="F477" i="83"/>
  <c r="Q393" i="83"/>
  <c r="R393" i="83" s="1"/>
  <c r="F393" i="83" s="1"/>
  <c r="Q397" i="83"/>
  <c r="R397" i="83" s="1"/>
  <c r="F397" i="83" s="1"/>
  <c r="F501" i="83"/>
  <c r="P605" i="83" l="1"/>
  <c r="S621" i="83"/>
  <c r="T621" i="83" s="1"/>
  <c r="S625" i="83"/>
  <c r="T625" i="83" s="1"/>
  <c r="S617" i="83"/>
  <c r="T617" i="83" s="1"/>
  <c r="P25" i="83"/>
  <c r="S25" i="83"/>
  <c r="T25" i="83" s="1"/>
  <c r="P645" i="83"/>
  <c r="S645" i="83"/>
  <c r="T645" i="83" s="1"/>
  <c r="P629" i="83"/>
  <c r="S629" i="83"/>
  <c r="T629" i="83" s="1"/>
  <c r="P577" i="83"/>
  <c r="S577" i="83"/>
  <c r="T577" i="83" s="1"/>
  <c r="P57" i="83"/>
  <c r="S57" i="83"/>
  <c r="T57" i="83" s="1"/>
  <c r="P609" i="83"/>
  <c r="S609" i="83"/>
  <c r="T609" i="83" s="1"/>
  <c r="P73" i="83"/>
  <c r="S73" i="83"/>
  <c r="T73" i="83" s="1"/>
  <c r="P273" i="83"/>
  <c r="S273" i="83"/>
  <c r="T273" i="83" s="1"/>
  <c r="P265" i="83"/>
  <c r="S265" i="83"/>
  <c r="T265" i="83" s="1"/>
  <c r="P581" i="83"/>
  <c r="S581" i="83"/>
  <c r="T581" i="83" s="1"/>
  <c r="P565" i="83"/>
  <c r="S565" i="83"/>
  <c r="T565" i="83" s="1"/>
  <c r="P213" i="83"/>
  <c r="S213" i="83"/>
  <c r="T213" i="83" s="1"/>
  <c r="P501" i="83"/>
  <c r="S501" i="83"/>
  <c r="T501" i="83" s="1"/>
  <c r="P285" i="83"/>
  <c r="S285" i="83"/>
  <c r="T285" i="83" s="1"/>
  <c r="P145" i="83"/>
  <c r="S145" i="83"/>
  <c r="T145" i="83" s="1"/>
  <c r="P453" i="83"/>
  <c r="S453" i="83"/>
  <c r="T453" i="83" s="1"/>
  <c r="P233" i="83"/>
  <c r="S233" i="83"/>
  <c r="T233" i="83" s="1"/>
  <c r="P229" i="83"/>
  <c r="S229" i="83"/>
  <c r="T229" i="83" s="1"/>
  <c r="P117" i="83"/>
  <c r="S117" i="83"/>
  <c r="T117" i="83" s="1"/>
  <c r="P513" i="83"/>
  <c r="S513" i="83"/>
  <c r="T513" i="83" s="1"/>
  <c r="P289" i="83"/>
  <c r="S289" i="83"/>
  <c r="T289" i="83" s="1"/>
  <c r="P637" i="83"/>
  <c r="S637" i="83"/>
  <c r="T637" i="83" s="1"/>
  <c r="P253" i="83"/>
  <c r="S253" i="83"/>
  <c r="T253" i="83" s="1"/>
  <c r="P305" i="83"/>
  <c r="S305" i="83"/>
  <c r="T305" i="83" s="1"/>
  <c r="P325" i="83"/>
  <c r="S325" i="83"/>
  <c r="T325" i="83" s="1"/>
  <c r="P497" i="83"/>
  <c r="S497" i="83"/>
  <c r="T497" i="83" s="1"/>
  <c r="P261" i="83"/>
  <c r="S261" i="83"/>
  <c r="T261" i="83" s="1"/>
  <c r="P41" i="83"/>
  <c r="S41" i="83"/>
  <c r="T41" i="83" s="1"/>
  <c r="P161" i="83"/>
  <c r="S161" i="83"/>
  <c r="T161" i="83" s="1"/>
  <c r="P101" i="83"/>
  <c r="S101" i="83"/>
  <c r="T101" i="83" s="1"/>
  <c r="P473" i="83"/>
  <c r="S473" i="83"/>
  <c r="T473" i="83" s="1"/>
  <c r="P245" i="83"/>
  <c r="S245" i="83"/>
  <c r="T245" i="83" s="1"/>
  <c r="P157" i="83"/>
  <c r="S157" i="83"/>
  <c r="T157" i="83" s="1"/>
  <c r="P69" i="83"/>
  <c r="S69" i="83"/>
  <c r="T69" i="83" s="1"/>
  <c r="P405" i="83"/>
  <c r="S405" i="83"/>
  <c r="T405" i="83" s="1"/>
  <c r="P465" i="83"/>
  <c r="S465" i="83"/>
  <c r="T465" i="83" s="1"/>
  <c r="P81" i="83"/>
  <c r="S81" i="83"/>
  <c r="T81" i="83" s="1"/>
  <c r="P345" i="83"/>
  <c r="S345" i="83"/>
  <c r="T345" i="83" s="1"/>
  <c r="P225" i="83"/>
  <c r="S225" i="83"/>
  <c r="T225" i="83" s="1"/>
  <c r="P337" i="83"/>
  <c r="S337" i="83"/>
  <c r="T337" i="83" s="1"/>
  <c r="P549" i="83"/>
  <c r="S549" i="83"/>
  <c r="T549" i="83" s="1"/>
  <c r="P633" i="83"/>
  <c r="S633" i="83"/>
  <c r="T633" i="83" s="1"/>
  <c r="P557" i="83"/>
  <c r="S557" i="83"/>
  <c r="T557" i="83" s="1"/>
  <c r="P537" i="83"/>
  <c r="S537" i="83"/>
  <c r="T537" i="83" s="1"/>
  <c r="P249" i="83"/>
  <c r="S249" i="83"/>
  <c r="T249" i="83" s="1"/>
  <c r="P601" i="83"/>
  <c r="S601" i="83"/>
  <c r="T601" i="83" s="1"/>
  <c r="P329" i="83"/>
  <c r="S329" i="83"/>
  <c r="T329" i="83" s="1"/>
  <c r="P125" i="83"/>
  <c r="S125" i="83"/>
  <c r="T125" i="83" s="1"/>
  <c r="P109" i="83"/>
  <c r="S109" i="83"/>
  <c r="T109" i="83" s="1"/>
  <c r="P201" i="83"/>
  <c r="S201" i="83"/>
  <c r="T201" i="83" s="1"/>
  <c r="P433" i="83"/>
  <c r="S433" i="83"/>
  <c r="T433" i="83" s="1"/>
  <c r="P401" i="83"/>
  <c r="S401" i="83"/>
  <c r="T401" i="83" s="1"/>
  <c r="P421" i="83"/>
  <c r="S421" i="83"/>
  <c r="T421" i="83" s="1"/>
  <c r="P173" i="83"/>
  <c r="S173" i="83"/>
  <c r="T173" i="83" s="1"/>
  <c r="P341" i="83"/>
  <c r="S341" i="83"/>
  <c r="T341" i="83" s="1"/>
  <c r="P149" i="83"/>
  <c r="S149" i="83"/>
  <c r="T149" i="83" s="1"/>
  <c r="P353" i="83"/>
  <c r="S353" i="83"/>
  <c r="T353" i="83" s="1"/>
  <c r="P165" i="83"/>
  <c r="S165" i="83"/>
  <c r="T165" i="83" s="1"/>
  <c r="P597" i="83"/>
  <c r="S597" i="83"/>
  <c r="T597" i="83" s="1"/>
  <c r="P561" i="83"/>
  <c r="S561" i="83"/>
  <c r="T561" i="83" s="1"/>
  <c r="P377" i="83"/>
  <c r="S377" i="83"/>
  <c r="T377" i="83" s="1"/>
  <c r="P77" i="83"/>
  <c r="S77" i="83"/>
  <c r="T77" i="83" s="1"/>
  <c r="P525" i="83"/>
  <c r="S525" i="83"/>
  <c r="T525" i="83" s="1"/>
  <c r="P45" i="83"/>
  <c r="S45" i="83"/>
  <c r="T45" i="83" s="1"/>
  <c r="P189" i="83"/>
  <c r="S189" i="83"/>
  <c r="T189" i="83" s="1"/>
  <c r="P385" i="83"/>
  <c r="S385" i="83"/>
  <c r="T385" i="83" s="1"/>
  <c r="P393" i="83"/>
  <c r="S393" i="83"/>
  <c r="T393" i="83" s="1"/>
  <c r="P269" i="83"/>
  <c r="S269" i="83"/>
  <c r="T269" i="83" s="1"/>
  <c r="P457" i="83"/>
  <c r="S457" i="83"/>
  <c r="T457" i="83" s="1"/>
  <c r="P413" i="83"/>
  <c r="S413" i="83"/>
  <c r="T413" i="83" s="1"/>
  <c r="P221" i="83"/>
  <c r="S221" i="83"/>
  <c r="T221" i="83" s="1"/>
  <c r="P297" i="83"/>
  <c r="S297" i="83"/>
  <c r="T297" i="83" s="1"/>
  <c r="P469" i="83"/>
  <c r="S469" i="83"/>
  <c r="T469" i="83" s="1"/>
  <c r="P493" i="83"/>
  <c r="S493" i="83"/>
  <c r="T493" i="83" s="1"/>
  <c r="P217" i="83"/>
  <c r="S217" i="83"/>
  <c r="T217" i="83" s="1"/>
  <c r="P241" i="83"/>
  <c r="S241" i="83"/>
  <c r="T241" i="83" s="1"/>
  <c r="P317" i="83"/>
  <c r="S317" i="83"/>
  <c r="T317" i="83" s="1"/>
  <c r="P309" i="83"/>
  <c r="S309" i="83"/>
  <c r="T309" i="83" s="1"/>
  <c r="P113" i="83"/>
  <c r="S113" i="83"/>
  <c r="T113" i="83" s="1"/>
  <c r="P489" i="83"/>
  <c r="S489" i="83"/>
  <c r="T489" i="83" s="1"/>
  <c r="P441" i="83"/>
  <c r="S441" i="83"/>
  <c r="T441" i="83" s="1"/>
  <c r="P369" i="83"/>
  <c r="S369" i="83"/>
  <c r="T369" i="83" s="1"/>
  <c r="P153" i="83"/>
  <c r="S153" i="83"/>
  <c r="T153" i="83" s="1"/>
  <c r="P137" i="83"/>
  <c r="S137" i="83"/>
  <c r="T137" i="83" s="1"/>
  <c r="P89" i="83"/>
  <c r="S89" i="83"/>
  <c r="T89" i="83" s="1"/>
  <c r="P321" i="83"/>
  <c r="S321" i="83"/>
  <c r="T321" i="83" s="1"/>
  <c r="P193" i="83"/>
  <c r="S193" i="83"/>
  <c r="T193" i="83" s="1"/>
  <c r="P105" i="83"/>
  <c r="S105" i="83"/>
  <c r="T105" i="83" s="1"/>
  <c r="P373" i="83"/>
  <c r="S373" i="83"/>
  <c r="T373" i="83" s="1"/>
  <c r="P65" i="83"/>
  <c r="S65" i="83"/>
  <c r="T65" i="83" s="1"/>
  <c r="P29" i="83"/>
  <c r="S29" i="83"/>
  <c r="T29" i="83" s="1"/>
  <c r="P481" i="83"/>
  <c r="S481" i="83"/>
  <c r="T481" i="83" s="1"/>
  <c r="P293" i="83"/>
  <c r="S293" i="83"/>
  <c r="T293" i="83" s="1"/>
  <c r="P613" i="83"/>
  <c r="S613" i="83"/>
  <c r="T613" i="83" s="1"/>
  <c r="P641" i="83"/>
  <c r="S641" i="83"/>
  <c r="T641" i="83" s="1"/>
  <c r="P589" i="83"/>
  <c r="S589" i="83"/>
  <c r="T589" i="83" s="1"/>
  <c r="P573" i="83"/>
  <c r="S573" i="83"/>
  <c r="T573" i="83" s="1"/>
  <c r="P553" i="83"/>
  <c r="S553" i="83"/>
  <c r="T553" i="83" s="1"/>
  <c r="P381" i="83"/>
  <c r="S381" i="83"/>
  <c r="T381" i="83" s="1"/>
  <c r="P141" i="83"/>
  <c r="S141" i="83"/>
  <c r="T141" i="83" s="1"/>
  <c r="P437" i="83"/>
  <c r="S437" i="83"/>
  <c r="T437" i="83" s="1"/>
  <c r="P349" i="83"/>
  <c r="S349" i="83"/>
  <c r="T349" i="83" s="1"/>
  <c r="P365" i="83"/>
  <c r="S365" i="83"/>
  <c r="T365" i="83" s="1"/>
  <c r="P61" i="83"/>
  <c r="S61" i="83"/>
  <c r="T61" i="83" s="1"/>
  <c r="P133" i="83"/>
  <c r="S133" i="83"/>
  <c r="T133" i="83" s="1"/>
  <c r="P197" i="83"/>
  <c r="S197" i="83"/>
  <c r="T197" i="83" s="1"/>
  <c r="P509" i="83"/>
  <c r="S509" i="83"/>
  <c r="T509" i="83" s="1"/>
  <c r="P257" i="83"/>
  <c r="S257" i="83"/>
  <c r="T257" i="83" s="1"/>
  <c r="P37" i="83"/>
  <c r="S37" i="83"/>
  <c r="T37" i="83" s="1"/>
  <c r="P429" i="83"/>
  <c r="S429" i="83"/>
  <c r="T429" i="83" s="1"/>
  <c r="P49" i="83"/>
  <c r="S49" i="83"/>
  <c r="T49" i="83" s="1"/>
  <c r="P657" i="83"/>
  <c r="S657" i="83"/>
  <c r="T657" i="83" s="1"/>
  <c r="P649" i="83"/>
  <c r="S649" i="83"/>
  <c r="T649" i="83" s="1"/>
  <c r="P541" i="83"/>
  <c r="S541" i="83"/>
  <c r="T541" i="83" s="1"/>
  <c r="P397" i="83"/>
  <c r="S397" i="83"/>
  <c r="T397" i="83" s="1"/>
  <c r="P461" i="83"/>
  <c r="S461" i="83"/>
  <c r="T461" i="83" s="1"/>
  <c r="P301" i="83"/>
  <c r="S301" i="83"/>
  <c r="T301" i="83" s="1"/>
  <c r="P389" i="83"/>
  <c r="S389" i="83"/>
  <c r="T389" i="83" s="1"/>
  <c r="P313" i="83"/>
  <c r="S313" i="83"/>
  <c r="T313" i="83" s="1"/>
  <c r="P425" i="83"/>
  <c r="S425" i="83"/>
  <c r="T425" i="83" s="1"/>
  <c r="P281" i="83"/>
  <c r="S281" i="83"/>
  <c r="T281" i="83" s="1"/>
  <c r="P169" i="83"/>
  <c r="S169" i="83"/>
  <c r="T169" i="83" s="1"/>
  <c r="P477" i="83"/>
  <c r="S477" i="83"/>
  <c r="T477" i="83" s="1"/>
  <c r="P237" i="83"/>
  <c r="S237" i="83"/>
  <c r="T237" i="83" s="1"/>
  <c r="P333" i="83"/>
  <c r="S333" i="83"/>
  <c r="T333" i="83" s="1"/>
  <c r="P409" i="83"/>
  <c r="S409" i="83"/>
  <c r="T409" i="83" s="1"/>
  <c r="P505" i="83"/>
  <c r="S505" i="83"/>
  <c r="T505" i="83" s="1"/>
  <c r="P361" i="83"/>
  <c r="S361" i="83"/>
  <c r="T361" i="83" s="1"/>
  <c r="P517" i="83"/>
  <c r="S517" i="83"/>
  <c r="T517" i="83" s="1"/>
  <c r="P185" i="83"/>
  <c r="S185" i="83"/>
  <c r="T185" i="83" s="1"/>
  <c r="P521" i="83"/>
  <c r="S521" i="83"/>
  <c r="T521" i="83" s="1"/>
  <c r="P205" i="83"/>
  <c r="S205" i="83"/>
  <c r="T205" i="83" s="1"/>
  <c r="P93" i="83"/>
  <c r="S93" i="83"/>
  <c r="T93" i="83" s="1"/>
  <c r="P449" i="83"/>
  <c r="S449" i="83"/>
  <c r="T449" i="83" s="1"/>
  <c r="P417" i="83"/>
  <c r="S417" i="83"/>
  <c r="T417" i="83" s="1"/>
  <c r="P33" i="83"/>
  <c r="S33" i="83"/>
  <c r="T33" i="83" s="1"/>
  <c r="P129" i="83"/>
  <c r="S129" i="83"/>
  <c r="T129" i="83" s="1"/>
  <c r="P529" i="83"/>
  <c r="S529" i="83"/>
  <c r="T529" i="83" s="1"/>
  <c r="P277" i="83"/>
  <c r="S277" i="83"/>
  <c r="T277" i="83" s="1"/>
  <c r="P177" i="83"/>
  <c r="S177" i="83"/>
  <c r="T177" i="83" s="1"/>
  <c r="P85" i="83"/>
  <c r="S85" i="83"/>
  <c r="T85" i="83" s="1"/>
  <c r="P53" i="83"/>
  <c r="S53" i="83"/>
  <c r="T53" i="83" s="1"/>
  <c r="P357" i="83"/>
  <c r="S357" i="83"/>
  <c r="T357" i="83" s="1"/>
  <c r="P445" i="83"/>
  <c r="S445" i="83"/>
  <c r="T445" i="83" s="1"/>
  <c r="P21" i="83"/>
  <c r="S21" i="83"/>
  <c r="T21" i="83" s="1"/>
  <c r="P181" i="83"/>
  <c r="S181" i="83"/>
  <c r="T181" i="83" s="1"/>
  <c r="P485" i="83"/>
  <c r="S485" i="83"/>
  <c r="T485" i="83" s="1"/>
  <c r="P121" i="83"/>
  <c r="S121" i="83"/>
  <c r="T121" i="83" s="1"/>
  <c r="P209" i="83"/>
  <c r="S209" i="83"/>
  <c r="T209" i="83" s="1"/>
  <c r="P97" i="83"/>
  <c r="S97" i="83"/>
  <c r="T97" i="83" s="1"/>
  <c r="P593" i="83"/>
  <c r="S593" i="83"/>
  <c r="T593" i="83" s="1"/>
  <c r="P545" i="83"/>
  <c r="S545" i="83"/>
  <c r="T545" i="83" s="1"/>
  <c r="P653" i="83"/>
  <c r="S653" i="83"/>
  <c r="T653" i="83" s="1"/>
  <c r="P585" i="83"/>
  <c r="S585" i="83"/>
  <c r="T585" i="83" s="1"/>
  <c r="P569" i="83"/>
  <c r="S569" i="83"/>
  <c r="T569" i="83" s="1"/>
  <c r="P661" i="83"/>
  <c r="S661" i="83"/>
  <c r="T661" i="83" s="1"/>
  <c r="S710" i="84"/>
  <c r="T710" i="84" s="1"/>
  <c r="P710" i="84"/>
  <c r="S666" i="84"/>
  <c r="T666" i="84" s="1"/>
  <c r="P666" i="84"/>
  <c r="S574" i="84"/>
  <c r="T574" i="84" s="1"/>
  <c r="P542" i="84"/>
  <c r="P430" i="84"/>
  <c r="S430" i="84"/>
  <c r="T430" i="84" s="1"/>
  <c r="P422" i="84"/>
  <c r="S422" i="84"/>
  <c r="T422" i="84" s="1"/>
  <c r="S414" i="84"/>
  <c r="T414" i="84" s="1"/>
  <c r="P270" i="84"/>
  <c r="P82" i="84"/>
  <c r="S226" i="84"/>
  <c r="T226" i="84" s="1"/>
  <c r="P106" i="84"/>
  <c r="P66" i="84"/>
  <c r="P134" i="84"/>
  <c r="S134" i="84"/>
  <c r="T134" i="84" s="1"/>
  <c r="S74" i="84"/>
  <c r="T74" i="84" s="1"/>
  <c r="P138" i="84"/>
  <c r="P154" i="84"/>
  <c r="P718" i="84"/>
  <c r="S718" i="84"/>
  <c r="T718" i="84" s="1"/>
  <c r="S186" i="84"/>
  <c r="T186" i="84" s="1"/>
  <c r="P186" i="84"/>
  <c r="S526" i="84"/>
  <c r="T526" i="84" s="1"/>
  <c r="P526" i="84"/>
  <c r="S34" i="84"/>
  <c r="T34" i="84" s="1"/>
  <c r="S782" i="84"/>
  <c r="T782" i="84" s="1"/>
  <c r="S58" i="84"/>
  <c r="T58" i="84" s="1"/>
  <c r="P498" i="84"/>
  <c r="P178" i="84"/>
  <c r="S410" i="84"/>
  <c r="T410" i="84" s="1"/>
  <c r="P410" i="84"/>
  <c r="P566" i="84"/>
  <c r="S566" i="84"/>
  <c r="T566" i="84" s="1"/>
  <c r="S322" i="84"/>
  <c r="T322" i="84" s="1"/>
  <c r="P322" i="84"/>
  <c r="P510" i="84"/>
  <c r="S510" i="84"/>
  <c r="T510" i="84" s="1"/>
  <c r="S98" i="84"/>
  <c r="T98" i="84" s="1"/>
  <c r="P98" i="84"/>
  <c r="P570" i="84"/>
  <c r="S570" i="84"/>
  <c r="T570" i="84" s="1"/>
  <c r="S398" i="84"/>
  <c r="T398" i="84" s="1"/>
  <c r="P398" i="84"/>
  <c r="P346" i="84"/>
  <c r="S346" i="84"/>
  <c r="T346" i="84" s="1"/>
  <c r="P334" i="84"/>
  <c r="S334" i="84"/>
  <c r="T334" i="84" s="1"/>
  <c r="P26" i="84"/>
  <c r="S314" i="84"/>
  <c r="T314" i="84" s="1"/>
  <c r="S662" i="84"/>
  <c r="T662" i="84" s="1"/>
  <c r="P646" i="84"/>
  <c r="P162" i="84"/>
  <c r="S42" i="84"/>
  <c r="T42" i="84" s="1"/>
  <c r="P738" i="84"/>
  <c r="P558" i="84"/>
  <c r="S558" i="84"/>
  <c r="T558" i="84" s="1"/>
  <c r="P590" i="84"/>
  <c r="S590" i="84"/>
  <c r="T590" i="84" s="1"/>
  <c r="S562" i="84"/>
  <c r="T562" i="84" s="1"/>
  <c r="P562" i="84"/>
  <c r="P454" i="84"/>
  <c r="S454" i="84"/>
  <c r="T454" i="84" s="1"/>
  <c r="S694" i="84"/>
  <c r="T694" i="84" s="1"/>
  <c r="P694" i="84"/>
  <c r="S438" i="84"/>
  <c r="T438" i="84" s="1"/>
  <c r="P438" i="84"/>
  <c r="S210" i="84"/>
  <c r="T210" i="84" s="1"/>
  <c r="P210" i="84"/>
  <c r="S206" i="84"/>
  <c r="T206" i="84" s="1"/>
  <c r="P206" i="84"/>
  <c r="P370" i="84"/>
  <c r="S370" i="84"/>
  <c r="T370" i="84" s="1"/>
  <c r="S726" i="84"/>
  <c r="T726" i="84" s="1"/>
  <c r="P726" i="84"/>
  <c r="P734" i="84"/>
  <c r="S734" i="84"/>
  <c r="T734" i="84" s="1"/>
  <c r="S418" i="84"/>
  <c r="T418" i="84" s="1"/>
  <c r="P418" i="84"/>
  <c r="S122" i="84"/>
  <c r="T122" i="84" s="1"/>
  <c r="P122" i="84"/>
  <c r="P750" i="84"/>
  <c r="S118" i="84"/>
  <c r="T118" i="84" s="1"/>
  <c r="P118" i="84"/>
  <c r="P202" i="84"/>
  <c r="S86" i="84"/>
  <c r="T86" i="84" s="1"/>
  <c r="S478" i="84"/>
  <c r="T478" i="84" s="1"/>
  <c r="S250" i="84"/>
  <c r="T250" i="84" s="1"/>
  <c r="P114" i="84"/>
  <c r="S298" i="84"/>
  <c r="T298" i="84" s="1"/>
  <c r="P30" i="84"/>
  <c r="S30" i="84"/>
  <c r="T30" i="84" s="1"/>
  <c r="S670" i="84"/>
  <c r="T670" i="84" s="1"/>
  <c r="S538" i="84"/>
  <c r="T538" i="84" s="1"/>
  <c r="P538" i="84"/>
  <c r="S158" i="84"/>
  <c r="T158" i="84" s="1"/>
  <c r="T166" i="84" s="1"/>
  <c r="P158" i="84"/>
  <c r="S278" i="84"/>
  <c r="T278" i="84" s="1"/>
  <c r="P278" i="84"/>
  <c r="S506" i="84"/>
  <c r="T506" i="84" s="1"/>
  <c r="P506" i="84"/>
  <c r="S406" i="84"/>
  <c r="T406" i="84" s="1"/>
  <c r="P406" i="84"/>
  <c r="S586" i="84"/>
  <c r="T586" i="84" s="1"/>
  <c r="P586" i="84"/>
  <c r="S702" i="84"/>
  <c r="T702" i="84" s="1"/>
  <c r="P702" i="84"/>
  <c r="S174" i="84"/>
  <c r="T174" i="84" s="1"/>
  <c r="P174" i="84"/>
  <c r="S742" i="84"/>
  <c r="T742" i="84" s="1"/>
  <c r="P742" i="84"/>
  <c r="P198" i="84"/>
  <c r="S198" i="84"/>
  <c r="T198" i="84" s="1"/>
  <c r="S306" i="84"/>
  <c r="T306" i="84" s="1"/>
  <c r="P306" i="84"/>
  <c r="S682" i="84"/>
  <c r="T682" i="84" s="1"/>
  <c r="P682" i="84"/>
  <c r="P518" i="84"/>
  <c r="S518" i="84"/>
  <c r="T518" i="84" s="1"/>
  <c r="P110" i="84"/>
  <c r="S110" i="84"/>
  <c r="T110" i="84" s="1"/>
  <c r="S770" i="84"/>
  <c r="T770" i="84" s="1"/>
  <c r="P770" i="84"/>
  <c r="S754" i="84"/>
  <c r="T754" i="84" s="1"/>
  <c r="P754" i="84"/>
  <c r="S262" i="84"/>
  <c r="T262" i="84" s="1"/>
  <c r="P262" i="84"/>
  <c r="S22" i="84"/>
  <c r="T22" i="84" s="1"/>
  <c r="P22" i="84"/>
  <c r="S610" i="84"/>
  <c r="T610" i="84" s="1"/>
  <c r="P610" i="84"/>
  <c r="P530" i="84"/>
  <c r="S530" i="84"/>
  <c r="T530" i="84" s="1"/>
  <c r="S698" i="84"/>
  <c r="T698" i="84" s="1"/>
  <c r="P698" i="84"/>
  <c r="S714" i="84"/>
  <c r="T714" i="84" s="1"/>
  <c r="P714" i="84"/>
  <c r="P394" i="84"/>
  <c r="S394" i="84"/>
  <c r="T394" i="84" s="1"/>
  <c r="S318" i="84"/>
  <c r="T318" i="84" s="1"/>
  <c r="P318" i="84"/>
  <c r="S618" i="84"/>
  <c r="T618" i="84" s="1"/>
  <c r="P618" i="84"/>
  <c r="S258" i="84"/>
  <c r="T258" i="84" s="1"/>
  <c r="P258" i="84"/>
  <c r="P582" i="84"/>
  <c r="S582" i="84"/>
  <c r="T582" i="84" s="1"/>
  <c r="S658" i="84"/>
  <c r="T658" i="84" s="1"/>
  <c r="P658" i="84"/>
  <c r="P482" i="84"/>
  <c r="S482" i="84"/>
  <c r="T482" i="84" s="1"/>
  <c r="S302" i="84"/>
  <c r="T302" i="84" s="1"/>
  <c r="P302" i="84"/>
  <c r="P502" i="84"/>
  <c r="S502" i="84"/>
  <c r="T502" i="84" s="1"/>
  <c r="P550" i="84"/>
  <c r="S550" i="84"/>
  <c r="T550" i="84" s="1"/>
  <c r="P594" i="84"/>
  <c r="S594" i="84"/>
  <c r="T594" i="84" s="1"/>
  <c r="P242" i="84"/>
  <c r="S242" i="84"/>
  <c r="T242" i="84" s="1"/>
  <c r="S382" i="84"/>
  <c r="T382" i="84" s="1"/>
  <c r="P382" i="84"/>
  <c r="S50" i="84"/>
  <c r="T50" i="84" s="1"/>
  <c r="P50" i="84"/>
  <c r="S514" i="84"/>
  <c r="T514" i="84" s="1"/>
  <c r="P514" i="84"/>
  <c r="S54" i="84"/>
  <c r="T54" i="84" s="1"/>
  <c r="P54" i="84"/>
  <c r="S390" i="84"/>
  <c r="T390" i="84" s="1"/>
  <c r="P390" i="84"/>
  <c r="S774" i="84"/>
  <c r="T774" i="84" s="1"/>
  <c r="P774" i="84"/>
  <c r="P686" i="84"/>
  <c r="S686" i="84"/>
  <c r="T686" i="84" s="1"/>
  <c r="P470" i="84"/>
  <c r="S470" i="84"/>
  <c r="T470" i="84" s="1"/>
  <c r="S730" i="84"/>
  <c r="T730" i="84" s="1"/>
  <c r="P730" i="84"/>
  <c r="P102" i="84"/>
  <c r="S102" i="84"/>
  <c r="T102" i="84" s="1"/>
  <c r="P486" i="84"/>
  <c r="S486" i="84"/>
  <c r="T486" i="84" s="1"/>
  <c r="P386" i="84"/>
  <c r="S386" i="84"/>
  <c r="T386" i="84" s="1"/>
  <c r="S546" i="84"/>
  <c r="T546" i="84" s="1"/>
  <c r="P546" i="84"/>
  <c r="S690" i="84"/>
  <c r="T690" i="84" s="1"/>
  <c r="P690" i="84"/>
  <c r="P434" i="84"/>
  <c r="S434" i="84"/>
  <c r="T434" i="84" s="1"/>
  <c r="S442" i="84"/>
  <c r="T442" i="84" s="1"/>
  <c r="P442" i="84"/>
  <c r="P46" i="84"/>
  <c r="S46" i="84"/>
  <c r="T46" i="84" s="1"/>
  <c r="S366" i="84"/>
  <c r="T366" i="84" s="1"/>
  <c r="P366" i="84"/>
  <c r="S70" i="84"/>
  <c r="T70" i="84" s="1"/>
  <c r="P70" i="84"/>
  <c r="S310" i="84"/>
  <c r="T310" i="84" s="1"/>
  <c r="P310" i="84"/>
  <c r="S246" i="84"/>
  <c r="T246" i="84" s="1"/>
  <c r="P246" i="84"/>
  <c r="S746" i="84"/>
  <c r="T746" i="84" s="1"/>
  <c r="P746" i="84"/>
  <c r="P282" i="84"/>
  <c r="S282" i="84"/>
  <c r="T282" i="84" s="1"/>
  <c r="P614" i="84"/>
  <c r="S614" i="84"/>
  <c r="T614" i="84" s="1"/>
  <c r="S342" i="84"/>
  <c r="T342" i="84" s="1"/>
  <c r="P342" i="84"/>
  <c r="S142" i="84"/>
  <c r="T142" i="84" s="1"/>
  <c r="T146" i="84" s="1"/>
  <c r="P142" i="84"/>
  <c r="P622" i="84"/>
  <c r="S622" i="84"/>
  <c r="T622" i="84" s="1"/>
  <c r="P266" i="84"/>
  <c r="S266" i="84"/>
  <c r="T266" i="84" s="1"/>
  <c r="S466" i="84"/>
  <c r="T466" i="84" s="1"/>
  <c r="P466" i="84"/>
  <c r="S294" i="84"/>
  <c r="T294" i="84" s="1"/>
  <c r="P294" i="84"/>
  <c r="S522" i="84"/>
  <c r="T522" i="84" s="1"/>
  <c r="P522" i="84"/>
  <c r="P606" i="84"/>
  <c r="S606" i="84"/>
  <c r="T606" i="84" s="1"/>
  <c r="S62" i="84"/>
  <c r="T62" i="84" s="1"/>
  <c r="P62" i="84"/>
  <c r="S706" i="84"/>
  <c r="T706" i="84" s="1"/>
  <c r="P706" i="84"/>
  <c r="S642" i="84"/>
  <c r="T642" i="84" s="1"/>
  <c r="P642" i="84"/>
  <c r="S362" i="84"/>
  <c r="T362" i="84" s="1"/>
  <c r="P362" i="84"/>
  <c r="S474" i="84"/>
  <c r="T474" i="84" s="1"/>
  <c r="P474" i="84"/>
  <c r="P402" i="84"/>
  <c r="S402" i="84"/>
  <c r="T402" i="84" s="1"/>
  <c r="P234" i="84"/>
  <c r="S234" i="84"/>
  <c r="T234" i="84" s="1"/>
  <c r="P38" i="84"/>
  <c r="S38" i="84"/>
  <c r="T38" i="84" s="1"/>
  <c r="S722" i="84"/>
  <c r="T722" i="84" s="1"/>
  <c r="P722" i="84"/>
  <c r="P626" i="84"/>
  <c r="S626" i="84"/>
  <c r="T626" i="84" s="1"/>
  <c r="S578" i="84"/>
  <c r="T578" i="84" s="1"/>
  <c r="P578" i="84"/>
  <c r="S338" i="84"/>
  <c r="T338" i="84" s="1"/>
  <c r="P338" i="84"/>
  <c r="P458" i="84"/>
  <c r="S458" i="84"/>
  <c r="T458" i="84" s="1"/>
  <c r="S358" i="84"/>
  <c r="T358" i="84" s="1"/>
  <c r="P358" i="84"/>
  <c r="S290" i="84"/>
  <c r="T290" i="84" s="1"/>
  <c r="P290" i="84"/>
  <c r="S230" i="84"/>
  <c r="T230" i="84" s="1"/>
  <c r="P230" i="84"/>
  <c r="S274" i="84"/>
  <c r="T274" i="84" s="1"/>
  <c r="P274" i="84"/>
  <c r="S650" i="84"/>
  <c r="T650" i="84" s="1"/>
  <c r="P650" i="84"/>
  <c r="P426" i="84"/>
  <c r="S426" i="84"/>
  <c r="T426" i="84" s="1"/>
  <c r="S758" i="84"/>
  <c r="T758" i="84" s="1"/>
  <c r="P758" i="84"/>
  <c r="S778" i="84"/>
  <c r="T778" i="84" s="1"/>
  <c r="P778" i="84"/>
  <c r="S286" i="84"/>
  <c r="T286" i="84" s="1"/>
  <c r="P286" i="84"/>
  <c r="P462" i="84"/>
  <c r="S462" i="84"/>
  <c r="T462" i="84" s="1"/>
  <c r="S222" i="84"/>
  <c r="T222" i="84" s="1"/>
  <c r="P222" i="84"/>
  <c r="S78" i="84"/>
  <c r="T78" i="84" s="1"/>
  <c r="P78" i="84"/>
  <c r="S554" i="84"/>
  <c r="T554" i="84" s="1"/>
  <c r="P554" i="84"/>
  <c r="P654" i="84"/>
  <c r="S654" i="84"/>
  <c r="T654" i="84" s="1"/>
  <c r="S254" i="84"/>
  <c r="T254" i="84" s="1"/>
  <c r="P254" i="84"/>
  <c r="P534" i="84"/>
  <c r="S534" i="84"/>
  <c r="T534" i="84" s="1"/>
  <c r="P182" i="84"/>
  <c r="S182" i="84"/>
  <c r="T182" i="84" s="1"/>
  <c r="S238" i="84"/>
  <c r="T238" i="84" s="1"/>
  <c r="P238" i="84"/>
  <c r="T190" i="84" l="1"/>
  <c r="T350" i="84"/>
  <c r="T126" i="84"/>
  <c r="T674" i="84"/>
  <c r="T374" i="84"/>
  <c r="T214" i="84"/>
  <c r="T762" i="84"/>
  <c r="T598" i="84"/>
  <c r="T490" i="84"/>
  <c r="T630" i="84"/>
  <c r="T446" i="84"/>
  <c r="T665" i="83"/>
  <c r="T786" i="84"/>
  <c r="T90" i="84"/>
  <c r="T326" i="84"/>
  <c r="T666" i="83" l="1"/>
  <c r="T667" i="83" s="1"/>
  <c r="T795" i="84"/>
  <c r="T796" i="84" s="1"/>
  <c r="T797" i="84" s="1"/>
  <c r="T94" i="84"/>
  <c r="T450" i="84"/>
  <c r="T602" i="84"/>
  <c r="T130" i="84"/>
  <c r="T170" i="84"/>
  <c r="T678" i="84"/>
  <c r="T790" i="84"/>
  <c r="T354" i="84"/>
  <c r="T766" i="84"/>
  <c r="T194" i="84"/>
  <c r="T494" i="84"/>
  <c r="T330" i="84"/>
  <c r="T378" i="84"/>
  <c r="T634" i="84"/>
  <c r="T150" i="84"/>
  <c r="T218" i="84"/>
  <c r="T794" i="84" l="1"/>
  <c r="R15" i="82" l="1"/>
  <c r="O769" i="82"/>
  <c r="O768" i="82"/>
  <c r="O767" i="82"/>
  <c r="O766" i="82"/>
  <c r="J766" i="82"/>
  <c r="H766" i="82"/>
  <c r="O765" i="82"/>
  <c r="O764" i="82"/>
  <c r="O763" i="82"/>
  <c r="O762" i="82"/>
  <c r="J762" i="82"/>
  <c r="H762" i="82"/>
  <c r="O761" i="82"/>
  <c r="O760" i="82"/>
  <c r="O759" i="82"/>
  <c r="O758" i="82"/>
  <c r="J758" i="82"/>
  <c r="H758" i="82"/>
  <c r="O757" i="82"/>
  <c r="O756" i="82"/>
  <c r="O755" i="82"/>
  <c r="O754" i="82"/>
  <c r="J754" i="82"/>
  <c r="H754" i="82"/>
  <c r="O745" i="82"/>
  <c r="O744" i="82"/>
  <c r="O743" i="82"/>
  <c r="O742" i="82"/>
  <c r="J742" i="82"/>
  <c r="H742" i="82"/>
  <c r="O741" i="82"/>
  <c r="O740" i="82"/>
  <c r="O739" i="82"/>
  <c r="O738" i="82"/>
  <c r="J738" i="82"/>
  <c r="H738" i="82"/>
  <c r="O737" i="82"/>
  <c r="O736" i="82"/>
  <c r="O735" i="82"/>
  <c r="O734" i="82"/>
  <c r="J734" i="82"/>
  <c r="H734" i="82"/>
  <c r="O733" i="82"/>
  <c r="O732" i="82"/>
  <c r="O731" i="82"/>
  <c r="O730" i="82"/>
  <c r="J730" i="82"/>
  <c r="H730" i="82"/>
  <c r="O729" i="82"/>
  <c r="O728" i="82"/>
  <c r="O727" i="82"/>
  <c r="O726" i="82"/>
  <c r="J726" i="82"/>
  <c r="H726" i="82"/>
  <c r="O725" i="82"/>
  <c r="O724" i="82"/>
  <c r="O723" i="82"/>
  <c r="O722" i="82"/>
  <c r="J722" i="82"/>
  <c r="H722" i="82"/>
  <c r="O721" i="82"/>
  <c r="O720" i="82"/>
  <c r="O719" i="82"/>
  <c r="O718" i="82"/>
  <c r="J718" i="82"/>
  <c r="H718" i="82"/>
  <c r="O717" i="82"/>
  <c r="O716" i="82"/>
  <c r="O715" i="82"/>
  <c r="O714" i="82"/>
  <c r="J714" i="82"/>
  <c r="H714" i="82"/>
  <c r="O713" i="82"/>
  <c r="O712" i="82"/>
  <c r="O711" i="82"/>
  <c r="O710" i="82"/>
  <c r="J710" i="82"/>
  <c r="H710" i="82"/>
  <c r="O709" i="82"/>
  <c r="O708" i="82"/>
  <c r="O707" i="82"/>
  <c r="O706" i="82"/>
  <c r="J706" i="82"/>
  <c r="H706" i="82"/>
  <c r="O705" i="82"/>
  <c r="O704" i="82"/>
  <c r="O703" i="82"/>
  <c r="O702" i="82"/>
  <c r="J702" i="82"/>
  <c r="H702" i="82"/>
  <c r="O701" i="82"/>
  <c r="O700" i="82"/>
  <c r="O699" i="82"/>
  <c r="O698" i="82"/>
  <c r="J698" i="82"/>
  <c r="H698" i="82"/>
  <c r="O697" i="82"/>
  <c r="O696" i="82"/>
  <c r="O695" i="82"/>
  <c r="O694" i="82"/>
  <c r="J694" i="82"/>
  <c r="H694" i="82"/>
  <c r="O693" i="82"/>
  <c r="O692" i="82"/>
  <c r="O691" i="82"/>
  <c r="O690" i="82"/>
  <c r="J690" i="82"/>
  <c r="H690" i="82"/>
  <c r="O689" i="82"/>
  <c r="O688" i="82"/>
  <c r="O687" i="82"/>
  <c r="O686" i="82"/>
  <c r="J686" i="82"/>
  <c r="H686" i="82"/>
  <c r="O685" i="82"/>
  <c r="O684" i="82"/>
  <c r="O683" i="82"/>
  <c r="O682" i="82"/>
  <c r="J682" i="82"/>
  <c r="H682" i="82"/>
  <c r="O681" i="82"/>
  <c r="O680" i="82"/>
  <c r="O679" i="82"/>
  <c r="O678" i="82"/>
  <c r="J678" i="82"/>
  <c r="H678" i="82"/>
  <c r="O677" i="82"/>
  <c r="O676" i="82"/>
  <c r="O675" i="82"/>
  <c r="O674" i="82"/>
  <c r="J674" i="82"/>
  <c r="H674" i="82"/>
  <c r="O673" i="82"/>
  <c r="O672" i="82"/>
  <c r="O671" i="82"/>
  <c r="O670" i="82"/>
  <c r="J670" i="82"/>
  <c r="H670" i="82"/>
  <c r="O669" i="82"/>
  <c r="O668" i="82"/>
  <c r="O667" i="82"/>
  <c r="O666" i="82"/>
  <c r="J666" i="82"/>
  <c r="H666" i="82"/>
  <c r="O665" i="82"/>
  <c r="O664" i="82"/>
  <c r="O663" i="82"/>
  <c r="O662" i="82"/>
  <c r="J662" i="82"/>
  <c r="H662" i="82"/>
  <c r="O661" i="82"/>
  <c r="O660" i="82"/>
  <c r="O659" i="82"/>
  <c r="O658" i="82"/>
  <c r="J658" i="82"/>
  <c r="H658" i="82"/>
  <c r="O649" i="82"/>
  <c r="O648" i="82"/>
  <c r="O647" i="82"/>
  <c r="O646" i="82"/>
  <c r="J646" i="82"/>
  <c r="H646" i="82"/>
  <c r="O645" i="82"/>
  <c r="O644" i="82"/>
  <c r="O643" i="82"/>
  <c r="O642" i="82"/>
  <c r="J642" i="82"/>
  <c r="H642" i="82"/>
  <c r="O641" i="82"/>
  <c r="O640" i="82"/>
  <c r="O639" i="82"/>
  <c r="O638" i="82"/>
  <c r="J638" i="82"/>
  <c r="H638" i="82"/>
  <c r="O637" i="82"/>
  <c r="O636" i="82"/>
  <c r="O635" i="82"/>
  <c r="O634" i="82"/>
  <c r="J634" i="82"/>
  <c r="H634" i="82"/>
  <c r="O633" i="82"/>
  <c r="O632" i="82"/>
  <c r="O631" i="82"/>
  <c r="O630" i="82"/>
  <c r="J630" i="82"/>
  <c r="H630" i="82"/>
  <c r="O629" i="82"/>
  <c r="O628" i="82"/>
  <c r="O627" i="82"/>
  <c r="O626" i="82"/>
  <c r="J626" i="82"/>
  <c r="H626" i="82"/>
  <c r="O625" i="82"/>
  <c r="O624" i="82"/>
  <c r="O623" i="82"/>
  <c r="O622" i="82"/>
  <c r="J622" i="82"/>
  <c r="H622" i="82"/>
  <c r="O621" i="82"/>
  <c r="O620" i="82"/>
  <c r="O619" i="82"/>
  <c r="O618" i="82"/>
  <c r="J618" i="82"/>
  <c r="H618" i="82"/>
  <c r="O605" i="82"/>
  <c r="O604" i="82"/>
  <c r="O603" i="82"/>
  <c r="O602" i="82"/>
  <c r="J602" i="82"/>
  <c r="H602" i="82"/>
  <c r="O601" i="82"/>
  <c r="O600" i="82"/>
  <c r="O599" i="82"/>
  <c r="O598" i="82"/>
  <c r="J598" i="82"/>
  <c r="H598" i="82"/>
  <c r="O585" i="82"/>
  <c r="O584" i="82"/>
  <c r="O583" i="82"/>
  <c r="O582" i="82"/>
  <c r="J582" i="82"/>
  <c r="H582" i="82"/>
  <c r="O581" i="82"/>
  <c r="O580" i="82"/>
  <c r="O579" i="82"/>
  <c r="O578" i="82"/>
  <c r="J578" i="82"/>
  <c r="H578" i="82"/>
  <c r="O577" i="82"/>
  <c r="O576" i="82"/>
  <c r="O575" i="82"/>
  <c r="O574" i="82"/>
  <c r="J574" i="82"/>
  <c r="H574" i="82"/>
  <c r="O573" i="82"/>
  <c r="O572" i="82"/>
  <c r="O571" i="82"/>
  <c r="O570" i="82"/>
  <c r="J570" i="82"/>
  <c r="H570" i="82"/>
  <c r="O569" i="82"/>
  <c r="O568" i="82"/>
  <c r="O567" i="82"/>
  <c r="O566" i="82"/>
  <c r="J566" i="82"/>
  <c r="H566" i="82"/>
  <c r="O565" i="82"/>
  <c r="O564" i="82"/>
  <c r="O563" i="82"/>
  <c r="O562" i="82"/>
  <c r="J562" i="82"/>
  <c r="H562" i="82"/>
  <c r="O561" i="82"/>
  <c r="O560" i="82"/>
  <c r="O559" i="82"/>
  <c r="O558" i="82"/>
  <c r="J558" i="82"/>
  <c r="H558" i="82"/>
  <c r="O557" i="82"/>
  <c r="O556" i="82"/>
  <c r="O555" i="82"/>
  <c r="O554" i="82"/>
  <c r="J554" i="82"/>
  <c r="H554" i="82"/>
  <c r="O553" i="82"/>
  <c r="O552" i="82"/>
  <c r="O551" i="82"/>
  <c r="O550" i="82"/>
  <c r="J550" i="82"/>
  <c r="H550" i="82"/>
  <c r="O549" i="82"/>
  <c r="O548" i="82"/>
  <c r="O547" i="82"/>
  <c r="O546" i="82"/>
  <c r="J546" i="82"/>
  <c r="H546" i="82"/>
  <c r="O545" i="82"/>
  <c r="O544" i="82"/>
  <c r="O543" i="82"/>
  <c r="O542" i="82"/>
  <c r="J542" i="82"/>
  <c r="H542" i="82"/>
  <c r="O541" i="82"/>
  <c r="O540" i="82"/>
  <c r="O539" i="82"/>
  <c r="O538" i="82"/>
  <c r="J538" i="82"/>
  <c r="H538" i="82"/>
  <c r="O537" i="82"/>
  <c r="O536" i="82"/>
  <c r="O535" i="82"/>
  <c r="O534" i="82"/>
  <c r="J534" i="82"/>
  <c r="H534" i="82"/>
  <c r="O533" i="82"/>
  <c r="O532" i="82"/>
  <c r="O531" i="82"/>
  <c r="O530" i="82"/>
  <c r="J530" i="82"/>
  <c r="H530" i="82"/>
  <c r="O529" i="82"/>
  <c r="O528" i="82"/>
  <c r="O527" i="82"/>
  <c r="O526" i="82"/>
  <c r="J526" i="82"/>
  <c r="H526" i="82"/>
  <c r="O525" i="82"/>
  <c r="O524" i="82"/>
  <c r="O523" i="82"/>
  <c r="O522" i="82"/>
  <c r="J522" i="82"/>
  <c r="H522" i="82"/>
  <c r="O521" i="82"/>
  <c r="O520" i="82"/>
  <c r="O519" i="82"/>
  <c r="O518" i="82"/>
  <c r="J518" i="82"/>
  <c r="H518" i="82"/>
  <c r="O517" i="82"/>
  <c r="O516" i="82"/>
  <c r="O515" i="82"/>
  <c r="O514" i="82"/>
  <c r="J514" i="82"/>
  <c r="H514" i="82"/>
  <c r="O513" i="82"/>
  <c r="O512" i="82"/>
  <c r="O511" i="82"/>
  <c r="O510" i="82"/>
  <c r="J510" i="82"/>
  <c r="H510" i="82"/>
  <c r="O509" i="82"/>
  <c r="O508" i="82"/>
  <c r="O507" i="82"/>
  <c r="O506" i="82"/>
  <c r="J506" i="82"/>
  <c r="H506" i="82"/>
  <c r="O505" i="82"/>
  <c r="O504" i="82"/>
  <c r="O503" i="82"/>
  <c r="O502" i="82"/>
  <c r="J502" i="82"/>
  <c r="H502" i="82"/>
  <c r="O501" i="82"/>
  <c r="O500" i="82"/>
  <c r="O499" i="82"/>
  <c r="O498" i="82"/>
  <c r="J498" i="82"/>
  <c r="H498" i="82"/>
  <c r="O497" i="82"/>
  <c r="O496" i="82"/>
  <c r="O495" i="82"/>
  <c r="O494" i="82"/>
  <c r="J494" i="82"/>
  <c r="H494" i="82"/>
  <c r="O493" i="82"/>
  <c r="O492" i="82"/>
  <c r="O491" i="82"/>
  <c r="O490" i="82"/>
  <c r="J490" i="82"/>
  <c r="H490" i="82"/>
  <c r="O489" i="82"/>
  <c r="O488" i="82"/>
  <c r="O487" i="82"/>
  <c r="O486" i="82"/>
  <c r="J486" i="82"/>
  <c r="H486" i="82"/>
  <c r="O477" i="82"/>
  <c r="O476" i="82"/>
  <c r="O475" i="82"/>
  <c r="O474" i="82"/>
  <c r="J474" i="82"/>
  <c r="H474" i="82"/>
  <c r="O473" i="82"/>
  <c r="O472" i="82"/>
  <c r="O471" i="82"/>
  <c r="O470" i="82"/>
  <c r="J470" i="82"/>
  <c r="H470" i="82"/>
  <c r="O469" i="82"/>
  <c r="O468" i="82"/>
  <c r="O467" i="82"/>
  <c r="O466" i="82"/>
  <c r="J466" i="82"/>
  <c r="H466" i="82"/>
  <c r="O465" i="82"/>
  <c r="O464" i="82"/>
  <c r="O463" i="82"/>
  <c r="O462" i="82"/>
  <c r="J462" i="82"/>
  <c r="H462" i="82"/>
  <c r="O461" i="82"/>
  <c r="O460" i="82"/>
  <c r="O459" i="82"/>
  <c r="O458" i="82"/>
  <c r="J458" i="82"/>
  <c r="H458" i="82"/>
  <c r="O457" i="82"/>
  <c r="O456" i="82"/>
  <c r="O455" i="82"/>
  <c r="O454" i="82"/>
  <c r="J454" i="82"/>
  <c r="H454" i="82"/>
  <c r="O453" i="82"/>
  <c r="O452" i="82"/>
  <c r="O451" i="82"/>
  <c r="O450" i="82"/>
  <c r="J450" i="82"/>
  <c r="H450" i="82"/>
  <c r="O449" i="82"/>
  <c r="O448" i="82"/>
  <c r="O447" i="82"/>
  <c r="O446" i="82"/>
  <c r="J446" i="82"/>
  <c r="H446" i="82"/>
  <c r="O445" i="82"/>
  <c r="O444" i="82"/>
  <c r="O443" i="82"/>
  <c r="O442" i="82"/>
  <c r="J442" i="82"/>
  <c r="H442" i="82"/>
  <c r="O433" i="82"/>
  <c r="O432" i="82"/>
  <c r="O431" i="82"/>
  <c r="O430" i="82"/>
  <c r="J430" i="82"/>
  <c r="H430" i="82"/>
  <c r="O429" i="82"/>
  <c r="O428" i="82"/>
  <c r="O427" i="82"/>
  <c r="O426" i="82"/>
  <c r="J426" i="82"/>
  <c r="H426" i="82"/>
  <c r="O425" i="82"/>
  <c r="O424" i="82"/>
  <c r="O423" i="82"/>
  <c r="O422" i="82"/>
  <c r="J422" i="82"/>
  <c r="H422" i="82"/>
  <c r="O421" i="82"/>
  <c r="O420" i="82"/>
  <c r="O419" i="82"/>
  <c r="O418" i="82"/>
  <c r="J418" i="82"/>
  <c r="H418" i="82"/>
  <c r="O417" i="82"/>
  <c r="O416" i="82"/>
  <c r="O415" i="82"/>
  <c r="O414" i="82"/>
  <c r="J414" i="82"/>
  <c r="H414" i="82"/>
  <c r="O405" i="82"/>
  <c r="O404" i="82"/>
  <c r="O403" i="82"/>
  <c r="O402" i="82"/>
  <c r="J402" i="82"/>
  <c r="H402" i="82"/>
  <c r="O401" i="82"/>
  <c r="O400" i="82"/>
  <c r="O399" i="82"/>
  <c r="O398" i="82"/>
  <c r="J398" i="82"/>
  <c r="H398" i="82"/>
  <c r="O397" i="82"/>
  <c r="O396" i="82"/>
  <c r="O395" i="82"/>
  <c r="O394" i="82"/>
  <c r="I394" i="82"/>
  <c r="J394" i="82" s="1"/>
  <c r="H394" i="82"/>
  <c r="O393" i="82"/>
  <c r="O392" i="82"/>
  <c r="O391" i="82"/>
  <c r="O390" i="82"/>
  <c r="J390" i="82"/>
  <c r="H390" i="82"/>
  <c r="O389" i="82"/>
  <c r="O388" i="82"/>
  <c r="O387" i="82"/>
  <c r="O386" i="82"/>
  <c r="J386" i="82"/>
  <c r="H386" i="82"/>
  <c r="O385" i="82"/>
  <c r="O384" i="82"/>
  <c r="O383" i="82"/>
  <c r="O382" i="82"/>
  <c r="I382" i="82"/>
  <c r="J382" i="82" s="1"/>
  <c r="H382" i="82"/>
  <c r="O381" i="82"/>
  <c r="O380" i="82"/>
  <c r="O379" i="82"/>
  <c r="O378" i="82"/>
  <c r="J378" i="82"/>
  <c r="H378" i="82"/>
  <c r="O377" i="82"/>
  <c r="O376" i="82"/>
  <c r="O375" i="82"/>
  <c r="O374" i="82"/>
  <c r="J374" i="82"/>
  <c r="H374" i="82"/>
  <c r="O373" i="82"/>
  <c r="O372" i="82"/>
  <c r="O371" i="82"/>
  <c r="O370" i="82"/>
  <c r="J370" i="82"/>
  <c r="H370" i="82"/>
  <c r="O369" i="82"/>
  <c r="O368" i="82"/>
  <c r="O367" i="82"/>
  <c r="O366" i="82"/>
  <c r="J366" i="82"/>
  <c r="H366" i="82"/>
  <c r="O365" i="82"/>
  <c r="O364" i="82"/>
  <c r="O363" i="82"/>
  <c r="O362" i="82"/>
  <c r="J362" i="82"/>
  <c r="H362" i="82"/>
  <c r="O361" i="82"/>
  <c r="O360" i="82"/>
  <c r="O359" i="82"/>
  <c r="O358" i="82"/>
  <c r="J358" i="82"/>
  <c r="H358" i="82"/>
  <c r="O357" i="82"/>
  <c r="O356" i="82"/>
  <c r="O355" i="82"/>
  <c r="O354" i="82"/>
  <c r="J354" i="82"/>
  <c r="H354" i="82"/>
  <c r="O345" i="82"/>
  <c r="O344" i="82"/>
  <c r="O343" i="82"/>
  <c r="O342" i="82"/>
  <c r="J342" i="82"/>
  <c r="H342" i="82"/>
  <c r="O341" i="82"/>
  <c r="O340" i="82"/>
  <c r="O339" i="82"/>
  <c r="O338" i="82"/>
  <c r="J338" i="82"/>
  <c r="H338" i="82"/>
  <c r="O337" i="82"/>
  <c r="O336" i="82"/>
  <c r="O335" i="82"/>
  <c r="O334" i="82"/>
  <c r="J334" i="82"/>
  <c r="H334" i="82"/>
  <c r="O333" i="82"/>
  <c r="O332" i="82"/>
  <c r="O331" i="82"/>
  <c r="O330" i="82"/>
  <c r="J330" i="82"/>
  <c r="H330" i="82"/>
  <c r="O329" i="82"/>
  <c r="O328" i="82"/>
  <c r="O327" i="82"/>
  <c r="O326" i="82"/>
  <c r="J326" i="82"/>
  <c r="H326" i="82"/>
  <c r="O325" i="82"/>
  <c r="O324" i="82"/>
  <c r="O323" i="82"/>
  <c r="O322" i="82"/>
  <c r="J322" i="82"/>
  <c r="H322" i="82"/>
  <c r="O321" i="82"/>
  <c r="O320" i="82"/>
  <c r="O319" i="82"/>
  <c r="O318" i="82"/>
  <c r="J318" i="82"/>
  <c r="H318" i="82"/>
  <c r="O317" i="82"/>
  <c r="O316" i="82"/>
  <c r="O315" i="82"/>
  <c r="O314" i="82"/>
  <c r="J314" i="82"/>
  <c r="H314" i="82"/>
  <c r="O313" i="82"/>
  <c r="O312" i="82"/>
  <c r="O311" i="82"/>
  <c r="O310" i="82"/>
  <c r="J310" i="82"/>
  <c r="H310" i="82"/>
  <c r="O309" i="82"/>
  <c r="O308" i="82"/>
  <c r="O307" i="82"/>
  <c r="O306" i="82"/>
  <c r="J306" i="82"/>
  <c r="H306" i="82"/>
  <c r="O305" i="82"/>
  <c r="O304" i="82"/>
  <c r="O303" i="82"/>
  <c r="O302" i="82"/>
  <c r="J302" i="82"/>
  <c r="H302" i="82"/>
  <c r="O301" i="82"/>
  <c r="O300" i="82"/>
  <c r="O299" i="82"/>
  <c r="O298" i="82"/>
  <c r="J298" i="82"/>
  <c r="H298" i="82"/>
  <c r="O297" i="82"/>
  <c r="O296" i="82"/>
  <c r="O295" i="82"/>
  <c r="O294" i="82"/>
  <c r="J294" i="82"/>
  <c r="H294" i="82"/>
  <c r="O293" i="82"/>
  <c r="O292" i="82"/>
  <c r="O291" i="82"/>
  <c r="O290" i="82"/>
  <c r="J290" i="82"/>
  <c r="H290" i="82"/>
  <c r="O289" i="82"/>
  <c r="O288" i="82"/>
  <c r="O287" i="82"/>
  <c r="O286" i="82"/>
  <c r="J286" i="82"/>
  <c r="H286" i="82"/>
  <c r="O285" i="82"/>
  <c r="O284" i="82"/>
  <c r="O283" i="82"/>
  <c r="O282" i="82"/>
  <c r="J282" i="82"/>
  <c r="H282" i="82"/>
  <c r="O281" i="82"/>
  <c r="O280" i="82"/>
  <c r="O279" i="82"/>
  <c r="O278" i="82"/>
  <c r="J278" i="82"/>
  <c r="H278" i="82"/>
  <c r="O277" i="82"/>
  <c r="O276" i="82"/>
  <c r="O275" i="82"/>
  <c r="O274" i="82"/>
  <c r="J274" i="82"/>
  <c r="H274" i="82"/>
  <c r="O273" i="82"/>
  <c r="O272" i="82"/>
  <c r="O271" i="82"/>
  <c r="O270" i="82"/>
  <c r="J270" i="82"/>
  <c r="H270" i="82"/>
  <c r="O269" i="82"/>
  <c r="O268" i="82"/>
  <c r="O267" i="82"/>
  <c r="O266" i="82"/>
  <c r="J266" i="82"/>
  <c r="H266" i="82"/>
  <c r="O265" i="82"/>
  <c r="O264" i="82"/>
  <c r="O263" i="82"/>
  <c r="O262" i="82"/>
  <c r="J262" i="82"/>
  <c r="H262" i="82"/>
  <c r="O261" i="82"/>
  <c r="O260" i="82"/>
  <c r="O259" i="82"/>
  <c r="O258" i="82"/>
  <c r="J258" i="82"/>
  <c r="H258" i="82"/>
  <c r="O257" i="82"/>
  <c r="O256" i="82"/>
  <c r="O255" i="82"/>
  <c r="O254" i="82"/>
  <c r="J254" i="82"/>
  <c r="H254" i="82"/>
  <c r="O253" i="82"/>
  <c r="O252" i="82"/>
  <c r="O251" i="82"/>
  <c r="O250" i="82"/>
  <c r="J250" i="82"/>
  <c r="H250" i="82"/>
  <c r="O249" i="82"/>
  <c r="O248" i="82"/>
  <c r="O247" i="82"/>
  <c r="O246" i="82"/>
  <c r="J246" i="82"/>
  <c r="H246" i="82"/>
  <c r="O245" i="82"/>
  <c r="O244" i="82"/>
  <c r="O243" i="82"/>
  <c r="O242" i="82"/>
  <c r="J242" i="82"/>
  <c r="H242" i="82"/>
  <c r="O241" i="82"/>
  <c r="O240" i="82"/>
  <c r="O239" i="82"/>
  <c r="O238" i="82"/>
  <c r="J238" i="82"/>
  <c r="H238" i="82"/>
  <c r="O237" i="82"/>
  <c r="O236" i="82"/>
  <c r="O235" i="82"/>
  <c r="O234" i="82"/>
  <c r="J234" i="82"/>
  <c r="H234" i="82"/>
  <c r="O225" i="82"/>
  <c r="O224" i="82"/>
  <c r="O223" i="82"/>
  <c r="O222" i="82"/>
  <c r="J222" i="82"/>
  <c r="H222" i="82"/>
  <c r="O221" i="82"/>
  <c r="O220" i="82"/>
  <c r="O219" i="82"/>
  <c r="O218" i="82"/>
  <c r="J218" i="82"/>
  <c r="H218" i="82"/>
  <c r="O217" i="82"/>
  <c r="O216" i="82"/>
  <c r="O215" i="82"/>
  <c r="O214" i="82"/>
  <c r="J214" i="82"/>
  <c r="H214" i="82"/>
  <c r="O213" i="82"/>
  <c r="O212" i="82"/>
  <c r="O211" i="82"/>
  <c r="O210" i="82"/>
  <c r="J210" i="82"/>
  <c r="H210" i="82"/>
  <c r="O201" i="82"/>
  <c r="O200" i="82"/>
  <c r="O199" i="82"/>
  <c r="O198" i="82"/>
  <c r="J198" i="82"/>
  <c r="H198" i="82"/>
  <c r="O197" i="82"/>
  <c r="O196" i="82"/>
  <c r="O195" i="82"/>
  <c r="O194" i="82"/>
  <c r="J194" i="82"/>
  <c r="H194" i="82"/>
  <c r="O193" i="82"/>
  <c r="O192" i="82"/>
  <c r="O191" i="82"/>
  <c r="O190" i="82"/>
  <c r="J190" i="82"/>
  <c r="H190" i="82"/>
  <c r="O189" i="82"/>
  <c r="O188" i="82"/>
  <c r="O187" i="82"/>
  <c r="O186" i="82"/>
  <c r="J186" i="82"/>
  <c r="H186" i="82"/>
  <c r="O177" i="82"/>
  <c r="O176" i="82"/>
  <c r="O175" i="82"/>
  <c r="O174" i="82"/>
  <c r="J174" i="82"/>
  <c r="H174" i="82"/>
  <c r="O173" i="82"/>
  <c r="O172" i="82"/>
  <c r="O171" i="82"/>
  <c r="O170" i="82"/>
  <c r="J170" i="82"/>
  <c r="H170" i="82"/>
  <c r="O169" i="82"/>
  <c r="O168" i="82"/>
  <c r="O167" i="82"/>
  <c r="O166" i="82"/>
  <c r="J166" i="82"/>
  <c r="H166" i="82"/>
  <c r="O165" i="82"/>
  <c r="O164" i="82"/>
  <c r="O163" i="82"/>
  <c r="O162" i="82"/>
  <c r="J162" i="82"/>
  <c r="H162" i="82"/>
  <c r="O153" i="82"/>
  <c r="O152" i="82"/>
  <c r="O151" i="82"/>
  <c r="O150" i="82"/>
  <c r="J150" i="82"/>
  <c r="H150" i="82"/>
  <c r="O149" i="82"/>
  <c r="O148" i="82"/>
  <c r="O147" i="82"/>
  <c r="O146" i="82"/>
  <c r="J146" i="82"/>
  <c r="H146" i="82"/>
  <c r="O145" i="82"/>
  <c r="O144" i="82"/>
  <c r="O143" i="82"/>
  <c r="O142" i="82"/>
  <c r="J142" i="82"/>
  <c r="H142" i="82"/>
  <c r="O133" i="82"/>
  <c r="O132" i="82"/>
  <c r="O131" i="82"/>
  <c r="O130" i="82"/>
  <c r="J130" i="82"/>
  <c r="H130" i="82"/>
  <c r="O129" i="82"/>
  <c r="O128" i="82"/>
  <c r="O127" i="82"/>
  <c r="O126" i="82"/>
  <c r="J126" i="82"/>
  <c r="H126" i="82"/>
  <c r="O125" i="82"/>
  <c r="O124" i="82"/>
  <c r="O123" i="82"/>
  <c r="O122" i="82"/>
  <c r="J122" i="82"/>
  <c r="H122" i="82"/>
  <c r="O113" i="82"/>
  <c r="O112" i="82"/>
  <c r="O111" i="82"/>
  <c r="O110" i="82"/>
  <c r="J110" i="82"/>
  <c r="H110" i="82"/>
  <c r="O109" i="82"/>
  <c r="O108" i="82"/>
  <c r="O107" i="82"/>
  <c r="O106" i="82"/>
  <c r="J106" i="82"/>
  <c r="H106" i="82"/>
  <c r="O105" i="82"/>
  <c r="O104" i="82"/>
  <c r="O103" i="82"/>
  <c r="O102" i="82"/>
  <c r="J102" i="82"/>
  <c r="H102" i="82"/>
  <c r="O101" i="82"/>
  <c r="O100" i="82"/>
  <c r="O99" i="82"/>
  <c r="O98" i="82"/>
  <c r="J98" i="82"/>
  <c r="H98" i="82"/>
  <c r="O97" i="82"/>
  <c r="O96" i="82"/>
  <c r="O95" i="82"/>
  <c r="O94" i="82"/>
  <c r="J94" i="82"/>
  <c r="H94" i="82"/>
  <c r="O93" i="82"/>
  <c r="O92" i="82"/>
  <c r="O91" i="82"/>
  <c r="O90" i="82"/>
  <c r="J90" i="82"/>
  <c r="H90" i="82"/>
  <c r="O89" i="82"/>
  <c r="O88" i="82"/>
  <c r="O87" i="82"/>
  <c r="O86" i="82"/>
  <c r="J86" i="82"/>
  <c r="H86" i="82"/>
  <c r="O77" i="82"/>
  <c r="O76" i="82"/>
  <c r="O75" i="82"/>
  <c r="O74" i="82"/>
  <c r="J74" i="82"/>
  <c r="H74" i="82"/>
  <c r="O73" i="82"/>
  <c r="O72" i="82"/>
  <c r="O71" i="82"/>
  <c r="O70" i="82"/>
  <c r="J70" i="82"/>
  <c r="H70" i="82"/>
  <c r="O69" i="82"/>
  <c r="O68" i="82"/>
  <c r="O67" i="82"/>
  <c r="O66" i="82"/>
  <c r="J66" i="82"/>
  <c r="H66" i="82"/>
  <c r="O65" i="82"/>
  <c r="O64" i="82"/>
  <c r="O63" i="82"/>
  <c r="O62" i="82"/>
  <c r="J62" i="82"/>
  <c r="H62" i="82"/>
  <c r="O61" i="82"/>
  <c r="O60" i="82"/>
  <c r="O59" i="82"/>
  <c r="O58" i="82"/>
  <c r="J58" i="82"/>
  <c r="H58" i="82"/>
  <c r="O57" i="82"/>
  <c r="O56" i="82"/>
  <c r="O55" i="82"/>
  <c r="O54" i="82"/>
  <c r="J54" i="82"/>
  <c r="H54" i="82"/>
  <c r="O53" i="82"/>
  <c r="O52" i="82"/>
  <c r="O51" i="82"/>
  <c r="O50" i="82"/>
  <c r="J50" i="82"/>
  <c r="H50" i="82"/>
  <c r="O49" i="82"/>
  <c r="O48" i="82"/>
  <c r="O47" i="82"/>
  <c r="O46" i="82"/>
  <c r="J46" i="82"/>
  <c r="H46" i="82"/>
  <c r="O45" i="82"/>
  <c r="O44" i="82"/>
  <c r="O43" i="82"/>
  <c r="O42" i="82"/>
  <c r="J42" i="82"/>
  <c r="H42" i="82"/>
  <c r="O41" i="82"/>
  <c r="O40" i="82"/>
  <c r="O39" i="82"/>
  <c r="O38" i="82"/>
  <c r="J38" i="82"/>
  <c r="H38" i="82"/>
  <c r="O37" i="82"/>
  <c r="O36" i="82"/>
  <c r="O35" i="82"/>
  <c r="O34" i="82"/>
  <c r="J34" i="82"/>
  <c r="H34" i="82"/>
  <c r="O33" i="82"/>
  <c r="O32" i="82"/>
  <c r="O31" i="82"/>
  <c r="O30" i="82"/>
  <c r="J30" i="82"/>
  <c r="H30" i="82"/>
  <c r="O29" i="82"/>
  <c r="O28" i="82"/>
  <c r="O27" i="82"/>
  <c r="O26" i="82"/>
  <c r="J26" i="82"/>
  <c r="H26" i="82"/>
  <c r="O25" i="82"/>
  <c r="O24" i="82"/>
  <c r="O23" i="82"/>
  <c r="O22" i="82"/>
  <c r="J22" i="82"/>
  <c r="H22" i="82"/>
  <c r="O21" i="82"/>
  <c r="O20" i="82"/>
  <c r="O19" i="82"/>
  <c r="S18" i="82"/>
  <c r="O18" i="82"/>
  <c r="J18" i="82"/>
  <c r="H18" i="82"/>
  <c r="F9" i="82"/>
  <c r="S17" i="81"/>
  <c r="S497" i="81" s="1"/>
  <c r="T497" i="81" s="1"/>
  <c r="O648" i="81"/>
  <c r="O647" i="81"/>
  <c r="O646" i="81"/>
  <c r="O645" i="81"/>
  <c r="J645" i="81"/>
  <c r="H645" i="81"/>
  <c r="O644" i="81"/>
  <c r="O643" i="81"/>
  <c r="O642" i="81"/>
  <c r="O641" i="81"/>
  <c r="J641" i="81"/>
  <c r="H641" i="81"/>
  <c r="O640" i="81"/>
  <c r="O639" i="81"/>
  <c r="O638" i="81"/>
  <c r="O637" i="81"/>
  <c r="J637" i="81"/>
  <c r="H637" i="81"/>
  <c r="O636" i="81"/>
  <c r="O635" i="81"/>
  <c r="O634" i="81"/>
  <c r="O633" i="81"/>
  <c r="J633" i="81"/>
  <c r="H633" i="81"/>
  <c r="O632" i="81"/>
  <c r="O631" i="81"/>
  <c r="O630" i="81"/>
  <c r="O629" i="81"/>
  <c r="J629" i="81"/>
  <c r="H629" i="81"/>
  <c r="O628" i="81"/>
  <c r="O627" i="81"/>
  <c r="O626" i="81"/>
  <c r="O625" i="81"/>
  <c r="J625" i="81"/>
  <c r="H625" i="81"/>
  <c r="O624" i="81"/>
  <c r="O623" i="81"/>
  <c r="O622" i="81"/>
  <c r="O621" i="81"/>
  <c r="J621" i="81"/>
  <c r="H621" i="81"/>
  <c r="O620" i="81"/>
  <c r="O619" i="81"/>
  <c r="O618" i="81"/>
  <c r="O617" i="81"/>
  <c r="J617" i="81"/>
  <c r="H617" i="81"/>
  <c r="O616" i="81"/>
  <c r="O615" i="81"/>
  <c r="O614" i="81"/>
  <c r="O613" i="81"/>
  <c r="J613" i="81"/>
  <c r="H613" i="81"/>
  <c r="O612" i="81"/>
  <c r="O611" i="81"/>
  <c r="O610" i="81"/>
  <c r="O609" i="81"/>
  <c r="J609" i="81"/>
  <c r="H609" i="81"/>
  <c r="O608" i="81"/>
  <c r="O607" i="81"/>
  <c r="O606" i="81"/>
  <c r="O605" i="81"/>
  <c r="J605" i="81"/>
  <c r="H605" i="81"/>
  <c r="O604" i="81"/>
  <c r="O603" i="81"/>
  <c r="O602" i="81"/>
  <c r="O601" i="81"/>
  <c r="J601" i="81"/>
  <c r="H601" i="81"/>
  <c r="O600" i="81"/>
  <c r="O599" i="81"/>
  <c r="O598" i="81"/>
  <c r="O597" i="81"/>
  <c r="J597" i="81"/>
  <c r="H597" i="81"/>
  <c r="O596" i="81"/>
  <c r="O595" i="81"/>
  <c r="O594" i="81"/>
  <c r="O593" i="81"/>
  <c r="J593" i="81"/>
  <c r="H593" i="81"/>
  <c r="O592" i="81"/>
  <c r="O591" i="81"/>
  <c r="O590" i="81"/>
  <c r="O589" i="81"/>
  <c r="J589" i="81"/>
  <c r="H589" i="81"/>
  <c r="O588" i="81"/>
  <c r="O587" i="81"/>
  <c r="O586" i="81"/>
  <c r="O585" i="81"/>
  <c r="J585" i="81"/>
  <c r="H585" i="81"/>
  <c r="O584" i="81"/>
  <c r="O583" i="81"/>
  <c r="O582" i="81"/>
  <c r="O581" i="81"/>
  <c r="J581" i="81"/>
  <c r="H581" i="81"/>
  <c r="O580" i="81"/>
  <c r="O579" i="81"/>
  <c r="O578" i="81"/>
  <c r="O577" i="81"/>
  <c r="J577" i="81"/>
  <c r="H577" i="81"/>
  <c r="O576" i="81"/>
  <c r="O575" i="81"/>
  <c r="O574" i="81"/>
  <c r="O573" i="81"/>
  <c r="J573" i="81"/>
  <c r="H573" i="81"/>
  <c r="O572" i="81"/>
  <c r="O571" i="81"/>
  <c r="O570" i="81"/>
  <c r="O569" i="81"/>
  <c r="J569" i="81"/>
  <c r="H569" i="81"/>
  <c r="O568" i="81"/>
  <c r="O567" i="81"/>
  <c r="O566" i="81"/>
  <c r="O565" i="81"/>
  <c r="J565" i="81"/>
  <c r="H565" i="81"/>
  <c r="O564" i="81"/>
  <c r="O563" i="81"/>
  <c r="O562" i="81"/>
  <c r="O561" i="81"/>
  <c r="J561" i="81"/>
  <c r="H561" i="81"/>
  <c r="O560" i="81"/>
  <c r="O559" i="81"/>
  <c r="O558" i="81"/>
  <c r="O557" i="81"/>
  <c r="J557" i="81"/>
  <c r="H557" i="81"/>
  <c r="O556" i="81"/>
  <c r="O555" i="81"/>
  <c r="O554" i="81"/>
  <c r="O553" i="81"/>
  <c r="J553" i="81"/>
  <c r="H553" i="81"/>
  <c r="O552" i="81"/>
  <c r="O551" i="81"/>
  <c r="O550" i="81"/>
  <c r="O549" i="81"/>
  <c r="J549" i="81"/>
  <c r="H549" i="81"/>
  <c r="O548" i="81"/>
  <c r="O547" i="81"/>
  <c r="O546" i="81"/>
  <c r="O545" i="81"/>
  <c r="J545" i="81"/>
  <c r="H545" i="81"/>
  <c r="O544" i="81"/>
  <c r="O543" i="81"/>
  <c r="O542" i="81"/>
  <c r="O541" i="81"/>
  <c r="J541" i="81"/>
  <c r="H541" i="81"/>
  <c r="O540" i="81"/>
  <c r="O539" i="81"/>
  <c r="O538" i="81"/>
  <c r="O537" i="81"/>
  <c r="J537" i="81"/>
  <c r="H537" i="81"/>
  <c r="O536" i="81"/>
  <c r="O535" i="81"/>
  <c r="O534" i="81"/>
  <c r="O533" i="81"/>
  <c r="J533" i="81"/>
  <c r="H533" i="81"/>
  <c r="O532" i="81"/>
  <c r="O531" i="81"/>
  <c r="O530" i="81"/>
  <c r="O529" i="81"/>
  <c r="J529" i="81"/>
  <c r="H529" i="81"/>
  <c r="O528" i="81"/>
  <c r="O527" i="81"/>
  <c r="O526" i="81"/>
  <c r="O525" i="81"/>
  <c r="J525" i="81"/>
  <c r="H525" i="81"/>
  <c r="O524" i="81"/>
  <c r="O523" i="81"/>
  <c r="O522" i="81"/>
  <c r="O521" i="81"/>
  <c r="J521" i="81"/>
  <c r="H521" i="81"/>
  <c r="O520" i="81"/>
  <c r="O519" i="81"/>
  <c r="O518" i="81"/>
  <c r="O517" i="81"/>
  <c r="J517" i="81"/>
  <c r="H517" i="81"/>
  <c r="O516" i="81"/>
  <c r="O515" i="81"/>
  <c r="O514" i="81"/>
  <c r="O513" i="81"/>
  <c r="J513" i="81"/>
  <c r="H513" i="81"/>
  <c r="O508" i="81"/>
  <c r="O507" i="81"/>
  <c r="O506" i="81"/>
  <c r="O505" i="81"/>
  <c r="J505" i="81"/>
  <c r="H505" i="81"/>
  <c r="O504" i="81"/>
  <c r="O503" i="81"/>
  <c r="O502" i="81"/>
  <c r="O501" i="81"/>
  <c r="J501" i="81"/>
  <c r="H501" i="81"/>
  <c r="O496" i="81"/>
  <c r="O495" i="81"/>
  <c r="O494" i="81"/>
  <c r="O493" i="81"/>
  <c r="J493" i="81"/>
  <c r="H493" i="81"/>
  <c r="O492" i="81"/>
  <c r="O491" i="81"/>
  <c r="O490" i="81"/>
  <c r="O489" i="81"/>
  <c r="J489" i="81"/>
  <c r="H489" i="81"/>
  <c r="O488" i="81"/>
  <c r="O487" i="81"/>
  <c r="O486" i="81"/>
  <c r="O485" i="81"/>
  <c r="J485" i="81"/>
  <c r="H485" i="81"/>
  <c r="O484" i="81"/>
  <c r="O483" i="81"/>
  <c r="O482" i="81"/>
  <c r="O481" i="81"/>
  <c r="J481" i="81"/>
  <c r="H481" i="81"/>
  <c r="O480" i="81"/>
  <c r="O479" i="81"/>
  <c r="O478" i="81"/>
  <c r="O477" i="81"/>
  <c r="J477" i="81"/>
  <c r="H477" i="81"/>
  <c r="O476" i="81"/>
  <c r="O475" i="81"/>
  <c r="O474" i="81"/>
  <c r="O473" i="81"/>
  <c r="J473" i="81"/>
  <c r="H473" i="81"/>
  <c r="O472" i="81"/>
  <c r="O471" i="81"/>
  <c r="O470" i="81"/>
  <c r="O469" i="81"/>
  <c r="J469" i="81"/>
  <c r="H469" i="81"/>
  <c r="O468" i="81"/>
  <c r="O467" i="81"/>
  <c r="O466" i="81"/>
  <c r="O465" i="81"/>
  <c r="J465" i="81"/>
  <c r="H465" i="81"/>
  <c r="O464" i="81"/>
  <c r="O463" i="81"/>
  <c r="O462" i="81"/>
  <c r="O461" i="81"/>
  <c r="J461" i="81"/>
  <c r="H461" i="81"/>
  <c r="O460" i="81"/>
  <c r="O459" i="81"/>
  <c r="O458" i="81"/>
  <c r="O457" i="81"/>
  <c r="J457" i="81"/>
  <c r="H457" i="81"/>
  <c r="O456" i="81"/>
  <c r="O455" i="81"/>
  <c r="O454" i="81"/>
  <c r="O453" i="81"/>
  <c r="J453" i="81"/>
  <c r="H453" i="81"/>
  <c r="O452" i="81"/>
  <c r="O451" i="81"/>
  <c r="O450" i="81"/>
  <c r="O449" i="81"/>
  <c r="J449" i="81"/>
  <c r="H449" i="81"/>
  <c r="O448" i="81"/>
  <c r="O447" i="81"/>
  <c r="O446" i="81"/>
  <c r="O445" i="81"/>
  <c r="J445" i="81"/>
  <c r="H445" i="81"/>
  <c r="O444" i="81"/>
  <c r="O443" i="81"/>
  <c r="O442" i="81"/>
  <c r="O441" i="81"/>
  <c r="J441" i="81"/>
  <c r="H441" i="81"/>
  <c r="O440" i="81"/>
  <c r="O439" i="81"/>
  <c r="O438" i="81"/>
  <c r="O437" i="81"/>
  <c r="J437" i="81"/>
  <c r="H437" i="81"/>
  <c r="O436" i="81"/>
  <c r="O435" i="81"/>
  <c r="O434" i="81"/>
  <c r="O433" i="81"/>
  <c r="J433" i="81"/>
  <c r="H433" i="81"/>
  <c r="O432" i="81"/>
  <c r="O431" i="81"/>
  <c r="O430" i="81"/>
  <c r="O429" i="81"/>
  <c r="J429" i="81"/>
  <c r="H429" i="81"/>
  <c r="O428" i="81"/>
  <c r="O427" i="81"/>
  <c r="O426" i="81"/>
  <c r="O425" i="81"/>
  <c r="J425" i="81"/>
  <c r="H425" i="81"/>
  <c r="O424" i="81"/>
  <c r="O423" i="81"/>
  <c r="O422" i="81"/>
  <c r="O421" i="81"/>
  <c r="J421" i="81"/>
  <c r="H421" i="81"/>
  <c r="O420" i="81"/>
  <c r="O419" i="81"/>
  <c r="O418" i="81"/>
  <c r="O417" i="81"/>
  <c r="J417" i="81"/>
  <c r="H417" i="81"/>
  <c r="O416" i="81"/>
  <c r="O415" i="81"/>
  <c r="O414" i="81"/>
  <c r="O413" i="81"/>
  <c r="J413" i="81"/>
  <c r="H413" i="81"/>
  <c r="O412" i="81"/>
  <c r="O411" i="81"/>
  <c r="O410" i="81"/>
  <c r="O409" i="81"/>
  <c r="J409" i="81"/>
  <c r="H409" i="81"/>
  <c r="O408" i="81"/>
  <c r="O407" i="81"/>
  <c r="O406" i="81"/>
  <c r="O405" i="81"/>
  <c r="J405" i="81"/>
  <c r="H405" i="81"/>
  <c r="O404" i="81"/>
  <c r="O403" i="81"/>
  <c r="O402" i="81"/>
  <c r="O401" i="81"/>
  <c r="J401" i="81"/>
  <c r="H401" i="81"/>
  <c r="O400" i="81"/>
  <c r="O399" i="81"/>
  <c r="O398" i="81"/>
  <c r="O397" i="81"/>
  <c r="J397" i="81"/>
  <c r="H397" i="81"/>
  <c r="O396" i="81"/>
  <c r="O395" i="81"/>
  <c r="O394" i="81"/>
  <c r="O393" i="81"/>
  <c r="J393" i="81"/>
  <c r="H393" i="81"/>
  <c r="O392" i="81"/>
  <c r="O391" i="81"/>
  <c r="O390" i="81"/>
  <c r="O389" i="81"/>
  <c r="J389" i="81"/>
  <c r="H389" i="81"/>
  <c r="O388" i="81"/>
  <c r="O387" i="81"/>
  <c r="O386" i="81"/>
  <c r="O385" i="81"/>
  <c r="J385" i="81"/>
  <c r="H385" i="81"/>
  <c r="O384" i="81"/>
  <c r="O383" i="81"/>
  <c r="O382" i="81"/>
  <c r="O381" i="81"/>
  <c r="J381" i="81"/>
  <c r="H381" i="81"/>
  <c r="O380" i="81"/>
  <c r="O379" i="81"/>
  <c r="O378" i="81"/>
  <c r="O377" i="81"/>
  <c r="J377" i="81"/>
  <c r="H377" i="81"/>
  <c r="O376" i="81"/>
  <c r="O375" i="81"/>
  <c r="O374" i="81"/>
  <c r="O373" i="81"/>
  <c r="J373" i="81"/>
  <c r="H373" i="81"/>
  <c r="O372" i="81"/>
  <c r="O371" i="81"/>
  <c r="O370" i="81"/>
  <c r="O369" i="81"/>
  <c r="J369" i="81"/>
  <c r="H369" i="81"/>
  <c r="O368" i="81"/>
  <c r="O367" i="81"/>
  <c r="O366" i="81"/>
  <c r="O365" i="81"/>
  <c r="J365" i="81"/>
  <c r="H365" i="81"/>
  <c r="O364" i="81"/>
  <c r="O363" i="81"/>
  <c r="O362" i="81"/>
  <c r="O361" i="81"/>
  <c r="J361" i="81"/>
  <c r="H361" i="81"/>
  <c r="O360" i="81"/>
  <c r="O359" i="81"/>
  <c r="O358" i="81"/>
  <c r="O357" i="81"/>
  <c r="J357" i="81"/>
  <c r="H357" i="81"/>
  <c r="O356" i="81"/>
  <c r="O355" i="81"/>
  <c r="O354" i="81"/>
  <c r="O353" i="81"/>
  <c r="J353" i="81"/>
  <c r="H353" i="81"/>
  <c r="O352" i="81"/>
  <c r="O351" i="81"/>
  <c r="O350" i="81"/>
  <c r="O349" i="81"/>
  <c r="J349" i="81"/>
  <c r="H349" i="81"/>
  <c r="O348" i="81"/>
  <c r="O347" i="81"/>
  <c r="O346" i="81"/>
  <c r="O345" i="81"/>
  <c r="J345" i="81"/>
  <c r="H345" i="81"/>
  <c r="O344" i="81"/>
  <c r="O343" i="81"/>
  <c r="O342" i="81"/>
  <c r="O341" i="81"/>
  <c r="J341" i="81"/>
  <c r="H341" i="81"/>
  <c r="O340" i="81"/>
  <c r="O339" i="81"/>
  <c r="O338" i="81"/>
  <c r="O337" i="81"/>
  <c r="J337" i="81"/>
  <c r="H337" i="81"/>
  <c r="O336" i="81"/>
  <c r="O335" i="81"/>
  <c r="O334" i="81"/>
  <c r="O333" i="81"/>
  <c r="J333" i="81"/>
  <c r="H333" i="81"/>
  <c r="O332" i="81"/>
  <c r="O331" i="81"/>
  <c r="O330" i="81"/>
  <c r="O329" i="81"/>
  <c r="I329" i="81"/>
  <c r="J329" i="81" s="1"/>
  <c r="H329" i="81"/>
  <c r="O328" i="81"/>
  <c r="O327" i="81"/>
  <c r="O326" i="81"/>
  <c r="O325" i="81"/>
  <c r="J325" i="81"/>
  <c r="H325" i="81"/>
  <c r="O324" i="81"/>
  <c r="O323" i="81"/>
  <c r="O322" i="81"/>
  <c r="O321" i="81"/>
  <c r="J321" i="81"/>
  <c r="H321" i="81"/>
  <c r="O320" i="81"/>
  <c r="O319" i="81"/>
  <c r="O318" i="81"/>
  <c r="O317" i="81"/>
  <c r="I317" i="81"/>
  <c r="J317" i="81" s="1"/>
  <c r="H317" i="81"/>
  <c r="O316" i="81"/>
  <c r="O315" i="81"/>
  <c r="O314" i="81"/>
  <c r="O313" i="81"/>
  <c r="J313" i="81"/>
  <c r="H313" i="81"/>
  <c r="O312" i="81"/>
  <c r="O311" i="81"/>
  <c r="O310" i="81"/>
  <c r="O309" i="81"/>
  <c r="J309" i="81"/>
  <c r="H309" i="81"/>
  <c r="O308" i="81"/>
  <c r="O307" i="81"/>
  <c r="O306" i="81"/>
  <c r="O305" i="81"/>
  <c r="J305" i="81"/>
  <c r="H305" i="81"/>
  <c r="O304" i="81"/>
  <c r="O303" i="81"/>
  <c r="O302" i="81"/>
  <c r="O301" i="81"/>
  <c r="J301" i="81"/>
  <c r="H301" i="81"/>
  <c r="O300" i="81"/>
  <c r="O299" i="81"/>
  <c r="O298" i="81"/>
  <c r="O297" i="81"/>
  <c r="J297" i="81"/>
  <c r="H297" i="81"/>
  <c r="O296" i="81"/>
  <c r="O295" i="81"/>
  <c r="O294" i="81"/>
  <c r="O293" i="81"/>
  <c r="J293" i="81"/>
  <c r="H293" i="81"/>
  <c r="O292" i="81"/>
  <c r="O291" i="81"/>
  <c r="O290" i="81"/>
  <c r="O289" i="81"/>
  <c r="J289" i="81"/>
  <c r="H289" i="81"/>
  <c r="O288" i="81"/>
  <c r="O287" i="81"/>
  <c r="O286" i="81"/>
  <c r="O285" i="81"/>
  <c r="J285" i="81"/>
  <c r="H285" i="81"/>
  <c r="O284" i="81"/>
  <c r="O283" i="81"/>
  <c r="O282" i="81"/>
  <c r="O281" i="81"/>
  <c r="J281" i="81"/>
  <c r="H281" i="81"/>
  <c r="O280" i="81"/>
  <c r="O279" i="81"/>
  <c r="O278" i="81"/>
  <c r="O277" i="81"/>
  <c r="J277" i="81"/>
  <c r="H277" i="81"/>
  <c r="O276" i="81"/>
  <c r="O275" i="81"/>
  <c r="O274" i="81"/>
  <c r="O273" i="81"/>
  <c r="J273" i="81"/>
  <c r="H273" i="81"/>
  <c r="O272" i="81"/>
  <c r="O271" i="81"/>
  <c r="O270" i="81"/>
  <c r="O269" i="81"/>
  <c r="J269" i="81"/>
  <c r="H269" i="81"/>
  <c r="O268" i="81"/>
  <c r="O267" i="81"/>
  <c r="O266" i="81"/>
  <c r="O265" i="81"/>
  <c r="J265" i="81"/>
  <c r="H265" i="81"/>
  <c r="O264" i="81"/>
  <c r="O263" i="81"/>
  <c r="O262" i="81"/>
  <c r="O261" i="81"/>
  <c r="J261" i="81"/>
  <c r="H261" i="81"/>
  <c r="O260" i="81"/>
  <c r="O259" i="81"/>
  <c r="O258" i="81"/>
  <c r="O257" i="81"/>
  <c r="J257" i="81"/>
  <c r="H257" i="81"/>
  <c r="O256" i="81"/>
  <c r="O255" i="81"/>
  <c r="O254" i="81"/>
  <c r="O253" i="81"/>
  <c r="J253" i="81"/>
  <c r="H253" i="81"/>
  <c r="O252" i="81"/>
  <c r="O251" i="81"/>
  <c r="O250" i="81"/>
  <c r="O249" i="81"/>
  <c r="J249" i="81"/>
  <c r="H249" i="81"/>
  <c r="O248" i="81"/>
  <c r="O247" i="81"/>
  <c r="O246" i="81"/>
  <c r="O245" i="81"/>
  <c r="J245" i="81"/>
  <c r="H245" i="81"/>
  <c r="O244" i="81"/>
  <c r="O243" i="81"/>
  <c r="O242" i="81"/>
  <c r="O241" i="81"/>
  <c r="J241" i="81"/>
  <c r="H241" i="81"/>
  <c r="O240" i="81"/>
  <c r="O239" i="81"/>
  <c r="O238" i="81"/>
  <c r="O237" i="81"/>
  <c r="J237" i="81"/>
  <c r="H237" i="81"/>
  <c r="O236" i="81"/>
  <c r="O235" i="81"/>
  <c r="O234" i="81"/>
  <c r="O233" i="81"/>
  <c r="J233" i="81"/>
  <c r="H233" i="81"/>
  <c r="O232" i="81"/>
  <c r="O231" i="81"/>
  <c r="O230" i="81"/>
  <c r="O229" i="81"/>
  <c r="J229" i="81"/>
  <c r="H229" i="81"/>
  <c r="O228" i="81"/>
  <c r="O227" i="81"/>
  <c r="O226" i="81"/>
  <c r="O225" i="81"/>
  <c r="J225" i="81"/>
  <c r="H225" i="81"/>
  <c r="O224" i="81"/>
  <c r="O223" i="81"/>
  <c r="O222" i="81"/>
  <c r="O221" i="81"/>
  <c r="J221" i="81"/>
  <c r="H221" i="81"/>
  <c r="O220" i="81"/>
  <c r="O219" i="81"/>
  <c r="O218" i="81"/>
  <c r="O217" i="81"/>
  <c r="J217" i="81"/>
  <c r="H217" i="81"/>
  <c r="O216" i="81"/>
  <c r="O215" i="81"/>
  <c r="O214" i="81"/>
  <c r="O213" i="81"/>
  <c r="J213" i="81"/>
  <c r="H213" i="81"/>
  <c r="O212" i="81"/>
  <c r="O211" i="81"/>
  <c r="O210" i="81"/>
  <c r="O209" i="81"/>
  <c r="J209" i="81"/>
  <c r="H209" i="81"/>
  <c r="O208" i="81"/>
  <c r="O207" i="81"/>
  <c r="O206" i="81"/>
  <c r="O205" i="81"/>
  <c r="J205" i="81"/>
  <c r="H205" i="81"/>
  <c r="O204" i="81"/>
  <c r="O203" i="81"/>
  <c r="O202" i="81"/>
  <c r="O201" i="81"/>
  <c r="J201" i="81"/>
  <c r="H201" i="81"/>
  <c r="O200" i="81"/>
  <c r="O199" i="81"/>
  <c r="O198" i="81"/>
  <c r="O197" i="81"/>
  <c r="J197" i="81"/>
  <c r="H197" i="81"/>
  <c r="O196" i="81"/>
  <c r="O195" i="81"/>
  <c r="O194" i="81"/>
  <c r="O193" i="81"/>
  <c r="J193" i="81"/>
  <c r="H193" i="81"/>
  <c r="O192" i="81"/>
  <c r="O191" i="81"/>
  <c r="O190" i="81"/>
  <c r="O189" i="81"/>
  <c r="J189" i="81"/>
  <c r="H189" i="81"/>
  <c r="O188" i="81"/>
  <c r="O187" i="81"/>
  <c r="O186" i="81"/>
  <c r="O185" i="81"/>
  <c r="J185" i="81"/>
  <c r="H185" i="81"/>
  <c r="O184" i="81"/>
  <c r="O183" i="81"/>
  <c r="O182" i="81"/>
  <c r="O181" i="81"/>
  <c r="J181" i="81"/>
  <c r="H181" i="81"/>
  <c r="O180" i="81"/>
  <c r="O179" i="81"/>
  <c r="O178" i="81"/>
  <c r="O177" i="81"/>
  <c r="J177" i="81"/>
  <c r="H177" i="81"/>
  <c r="O176" i="81"/>
  <c r="O175" i="81"/>
  <c r="O174" i="81"/>
  <c r="O173" i="81"/>
  <c r="J173" i="81"/>
  <c r="H173" i="81"/>
  <c r="O172" i="81"/>
  <c r="O171" i="81"/>
  <c r="O170" i="81"/>
  <c r="O169" i="81"/>
  <c r="J169" i="81"/>
  <c r="H169" i="81"/>
  <c r="O168" i="81"/>
  <c r="O167" i="81"/>
  <c r="O166" i="81"/>
  <c r="O165" i="81"/>
  <c r="J165" i="81"/>
  <c r="H165" i="81"/>
  <c r="O164" i="81"/>
  <c r="O163" i="81"/>
  <c r="O162" i="81"/>
  <c r="O161" i="81"/>
  <c r="J161" i="81"/>
  <c r="H161" i="81"/>
  <c r="O160" i="81"/>
  <c r="O159" i="81"/>
  <c r="O158" i="81"/>
  <c r="O157" i="81"/>
  <c r="J157" i="81"/>
  <c r="H157" i="81"/>
  <c r="O156" i="81"/>
  <c r="O155" i="81"/>
  <c r="O154" i="81"/>
  <c r="O153" i="81"/>
  <c r="J153" i="81"/>
  <c r="H153" i="81"/>
  <c r="O152" i="81"/>
  <c r="O151" i="81"/>
  <c r="O150" i="81"/>
  <c r="O149" i="81"/>
  <c r="J149" i="81"/>
  <c r="H149" i="81"/>
  <c r="O148" i="81"/>
  <c r="O147" i="81"/>
  <c r="O146" i="81"/>
  <c r="O145" i="81"/>
  <c r="J145" i="81"/>
  <c r="H145" i="81"/>
  <c r="O144" i="81"/>
  <c r="O143" i="81"/>
  <c r="O142" i="81"/>
  <c r="O141" i="81"/>
  <c r="J141" i="81"/>
  <c r="H141" i="81"/>
  <c r="O140" i="81"/>
  <c r="O139" i="81"/>
  <c r="O138" i="81"/>
  <c r="O137" i="81"/>
  <c r="J137" i="81"/>
  <c r="H137" i="81"/>
  <c r="O136" i="81"/>
  <c r="O135" i="81"/>
  <c r="O134" i="81"/>
  <c r="O133" i="81"/>
  <c r="J133" i="81"/>
  <c r="H133" i="81"/>
  <c r="O132" i="81"/>
  <c r="O131" i="81"/>
  <c r="O130" i="81"/>
  <c r="O129" i="81"/>
  <c r="J129" i="81"/>
  <c r="H129" i="81"/>
  <c r="O128" i="81"/>
  <c r="O127" i="81"/>
  <c r="O126" i="81"/>
  <c r="O125" i="81"/>
  <c r="J125" i="81"/>
  <c r="H125" i="81"/>
  <c r="O124" i="81"/>
  <c r="O123" i="81"/>
  <c r="O122" i="81"/>
  <c r="O121" i="81"/>
  <c r="J121" i="81"/>
  <c r="H121" i="81"/>
  <c r="O120" i="81"/>
  <c r="O119" i="81"/>
  <c r="O118" i="81"/>
  <c r="O117" i="81"/>
  <c r="J117" i="81"/>
  <c r="H117" i="81"/>
  <c r="O116" i="81"/>
  <c r="O115" i="81"/>
  <c r="O114" i="81"/>
  <c r="O113" i="81"/>
  <c r="J113" i="81"/>
  <c r="H113" i="81"/>
  <c r="O112" i="81"/>
  <c r="O111" i="81"/>
  <c r="O110" i="81"/>
  <c r="O109" i="81"/>
  <c r="J109" i="81"/>
  <c r="H109" i="81"/>
  <c r="O108" i="81"/>
  <c r="O107" i="81"/>
  <c r="O106" i="81"/>
  <c r="O105" i="81"/>
  <c r="J105" i="81"/>
  <c r="H105" i="81"/>
  <c r="O104" i="81"/>
  <c r="O103" i="81"/>
  <c r="O102" i="81"/>
  <c r="O101" i="81"/>
  <c r="J101" i="81"/>
  <c r="H101" i="81"/>
  <c r="O100" i="81"/>
  <c r="O99" i="81"/>
  <c r="O98" i="81"/>
  <c r="O97" i="81"/>
  <c r="J97" i="81"/>
  <c r="H97" i="81"/>
  <c r="O96" i="81"/>
  <c r="O95" i="81"/>
  <c r="O94" i="81"/>
  <c r="O93" i="81"/>
  <c r="J93" i="81"/>
  <c r="H93" i="81"/>
  <c r="O92" i="81"/>
  <c r="O91" i="81"/>
  <c r="O90" i="81"/>
  <c r="O89" i="81"/>
  <c r="J89" i="81"/>
  <c r="H89" i="81"/>
  <c r="O88" i="81"/>
  <c r="O87" i="81"/>
  <c r="O86" i="81"/>
  <c r="O85" i="81"/>
  <c r="J85" i="81"/>
  <c r="H85" i="81"/>
  <c r="O84" i="81"/>
  <c r="O83" i="81"/>
  <c r="O82" i="81"/>
  <c r="O81" i="81"/>
  <c r="J81" i="81"/>
  <c r="H81" i="81"/>
  <c r="O80" i="81"/>
  <c r="O79" i="81"/>
  <c r="O78" i="81"/>
  <c r="O77" i="81"/>
  <c r="J77" i="81"/>
  <c r="H77" i="81"/>
  <c r="O76" i="81"/>
  <c r="O75" i="81"/>
  <c r="O74" i="81"/>
  <c r="O73" i="81"/>
  <c r="J73" i="81"/>
  <c r="H73" i="81"/>
  <c r="O72" i="81"/>
  <c r="O71" i="81"/>
  <c r="O70" i="81"/>
  <c r="O69" i="81"/>
  <c r="J69" i="81"/>
  <c r="H69" i="81"/>
  <c r="O68" i="81"/>
  <c r="O67" i="81"/>
  <c r="O66" i="81"/>
  <c r="O65" i="81"/>
  <c r="J65" i="81"/>
  <c r="H65" i="81"/>
  <c r="O64" i="81"/>
  <c r="O63" i="81"/>
  <c r="O62" i="81"/>
  <c r="O61" i="81"/>
  <c r="J61" i="81"/>
  <c r="H61" i="81"/>
  <c r="O60" i="81"/>
  <c r="O59" i="81"/>
  <c r="O58" i="81"/>
  <c r="O57" i="81"/>
  <c r="J57" i="81"/>
  <c r="H57" i="81"/>
  <c r="O56" i="81"/>
  <c r="O55" i="81"/>
  <c r="O54" i="81"/>
  <c r="O53" i="81"/>
  <c r="J53" i="81"/>
  <c r="H53" i="81"/>
  <c r="O52" i="81"/>
  <c r="O51" i="81"/>
  <c r="O50" i="81"/>
  <c r="O49" i="81"/>
  <c r="J49" i="81"/>
  <c r="H49" i="81"/>
  <c r="O48" i="81"/>
  <c r="O47" i="81"/>
  <c r="O46" i="81"/>
  <c r="O45" i="81"/>
  <c r="J45" i="81"/>
  <c r="H45" i="81"/>
  <c r="O44" i="81"/>
  <c r="O43" i="81"/>
  <c r="O42" i="81"/>
  <c r="O41" i="81"/>
  <c r="J41" i="81"/>
  <c r="H41" i="81"/>
  <c r="O40" i="81"/>
  <c r="O39" i="81"/>
  <c r="O38" i="81"/>
  <c r="O37" i="81"/>
  <c r="J37" i="81"/>
  <c r="H37" i="81"/>
  <c r="O36" i="81"/>
  <c r="O35" i="81"/>
  <c r="O34" i="81"/>
  <c r="O33" i="81"/>
  <c r="J33" i="81"/>
  <c r="H33" i="81"/>
  <c r="O32" i="81"/>
  <c r="O31" i="81"/>
  <c r="O30" i="81"/>
  <c r="O29" i="81"/>
  <c r="J29" i="81"/>
  <c r="H29" i="81"/>
  <c r="O28" i="81"/>
  <c r="O27" i="81"/>
  <c r="O26" i="81"/>
  <c r="O25" i="81"/>
  <c r="J25" i="81"/>
  <c r="H25" i="81"/>
  <c r="U24" i="81"/>
  <c r="O24" i="81"/>
  <c r="O23" i="81"/>
  <c r="O22" i="81"/>
  <c r="O21" i="81"/>
  <c r="J21" i="81"/>
  <c r="H21" i="81"/>
  <c r="O20" i="81"/>
  <c r="O19" i="81"/>
  <c r="O18" i="81"/>
  <c r="O17" i="81"/>
  <c r="J17" i="81"/>
  <c r="H17" i="81"/>
  <c r="R14" i="81"/>
  <c r="F9" i="81"/>
  <c r="Q49" i="81" l="1"/>
  <c r="Q65" i="81"/>
  <c r="Q81" i="81"/>
  <c r="R81" i="81" s="1"/>
  <c r="F81" i="81" s="1"/>
  <c r="Q285" i="81"/>
  <c r="R285" i="81" s="1"/>
  <c r="F285" i="81" s="1"/>
  <c r="Q485" i="81"/>
  <c r="Q513" i="81"/>
  <c r="R513" i="81" s="1"/>
  <c r="F513" i="81" s="1"/>
  <c r="Q521" i="81"/>
  <c r="R521" i="81" s="1"/>
  <c r="F521" i="81" s="1"/>
  <c r="Q537" i="81"/>
  <c r="R537" i="81" s="1"/>
  <c r="F537" i="81" s="1"/>
  <c r="Q553" i="81"/>
  <c r="Q633" i="81"/>
  <c r="R633" i="81" s="1"/>
  <c r="F633" i="81" s="1"/>
  <c r="S509" i="81"/>
  <c r="T509" i="81" s="1"/>
  <c r="Q581" i="81"/>
  <c r="R581" i="81" s="1"/>
  <c r="F581" i="81" s="1"/>
  <c r="Q561" i="81"/>
  <c r="R561" i="81" s="1"/>
  <c r="F561" i="81" s="1"/>
  <c r="Q569" i="81"/>
  <c r="R569" i="81" s="1"/>
  <c r="F569" i="81" s="1"/>
  <c r="S569" i="81" s="1"/>
  <c r="T569" i="81" s="1"/>
  <c r="Q617" i="81"/>
  <c r="R617" i="81" s="1"/>
  <c r="F617" i="81" s="1"/>
  <c r="P617" i="81" s="1"/>
  <c r="Q641" i="81"/>
  <c r="R641" i="81" s="1"/>
  <c r="F641" i="81" s="1"/>
  <c r="Q533" i="81"/>
  <c r="Q589" i="81"/>
  <c r="Q605" i="81"/>
  <c r="R65" i="81"/>
  <c r="F65" i="81" s="1"/>
  <c r="R589" i="81"/>
  <c r="F589" i="81" s="1"/>
  <c r="R605" i="81"/>
  <c r="F605" i="81" s="1"/>
  <c r="R553" i="81"/>
  <c r="F553" i="81" s="1"/>
  <c r="Q597" i="81"/>
  <c r="R597" i="81" s="1"/>
  <c r="F597" i="81" s="1"/>
  <c r="Q525" i="81"/>
  <c r="R525" i="81" s="1"/>
  <c r="Q541" i="81"/>
  <c r="R541" i="81" s="1"/>
  <c r="F541" i="81" s="1"/>
  <c r="Q577" i="81"/>
  <c r="R577" i="81" s="1"/>
  <c r="F577" i="81" s="1"/>
  <c r="Q585" i="81"/>
  <c r="R585" i="81" s="1"/>
  <c r="F585" i="81" s="1"/>
  <c r="Q601" i="81"/>
  <c r="R601" i="81" s="1"/>
  <c r="F601" i="81" s="1"/>
  <c r="R49" i="81"/>
  <c r="F49" i="81" s="1"/>
  <c r="Q125" i="81"/>
  <c r="R125" i="81" s="1"/>
  <c r="F125" i="81" s="1"/>
  <c r="Q177" i="81"/>
  <c r="R177" i="81" s="1"/>
  <c r="F177" i="81" s="1"/>
  <c r="Q273" i="81"/>
  <c r="R273" i="81" s="1"/>
  <c r="F273" i="81" s="1"/>
  <c r="Q517" i="81"/>
  <c r="R517" i="81" s="1"/>
  <c r="F517" i="81" s="1"/>
  <c r="R533" i="81"/>
  <c r="F533" i="81" s="1"/>
  <c r="Q625" i="81"/>
  <c r="R625" i="81" s="1"/>
  <c r="F625" i="81" s="1"/>
  <c r="Q645" i="81"/>
  <c r="R645" i="81" s="1"/>
  <c r="F645" i="81" s="1"/>
  <c r="Q490" i="82"/>
  <c r="R490" i="82" s="1"/>
  <c r="Q554" i="82"/>
  <c r="R554" i="82" s="1"/>
  <c r="F554" i="82" s="1"/>
  <c r="Q754" i="82"/>
  <c r="R754" i="82" s="1"/>
  <c r="F754" i="82" s="1"/>
  <c r="Q634" i="82"/>
  <c r="R634" i="82" s="1"/>
  <c r="F634" i="82" s="1"/>
  <c r="Q89" i="81"/>
  <c r="R89" i="81" s="1"/>
  <c r="Q169" i="81"/>
  <c r="R169" i="81" s="1"/>
  <c r="F169" i="81" s="1"/>
  <c r="Q233" i="81"/>
  <c r="R233" i="81" s="1"/>
  <c r="F233" i="81" s="1"/>
  <c r="Q289" i="81"/>
  <c r="R289" i="81" s="1"/>
  <c r="F289" i="81" s="1"/>
  <c r="Q393" i="81"/>
  <c r="R393" i="81" s="1"/>
  <c r="F393" i="81" s="1"/>
  <c r="Q529" i="81"/>
  <c r="R529" i="81" s="1"/>
  <c r="F529" i="81" s="1"/>
  <c r="Q549" i="81"/>
  <c r="R549" i="81" s="1"/>
  <c r="F549" i="81" s="1"/>
  <c r="Q557" i="81"/>
  <c r="R557" i="81" s="1"/>
  <c r="F557" i="81" s="1"/>
  <c r="Q593" i="81"/>
  <c r="R593" i="81" s="1"/>
  <c r="F593" i="81" s="1"/>
  <c r="Q613" i="81"/>
  <c r="R613" i="81" s="1"/>
  <c r="F613" i="81" s="1"/>
  <c r="Q621" i="81"/>
  <c r="R621" i="81" s="1"/>
  <c r="F621" i="81" s="1"/>
  <c r="Q165" i="81"/>
  <c r="R165" i="81" s="1"/>
  <c r="F165" i="81" s="1"/>
  <c r="Q429" i="81"/>
  <c r="Q445" i="81"/>
  <c r="R445" i="81" s="1"/>
  <c r="F445" i="81" s="1"/>
  <c r="Q477" i="81"/>
  <c r="R477" i="81" s="1"/>
  <c r="F477" i="81" s="1"/>
  <c r="Q545" i="81"/>
  <c r="R545" i="81" s="1"/>
  <c r="F545" i="81" s="1"/>
  <c r="Q565" i="81"/>
  <c r="R565" i="81" s="1"/>
  <c r="F565" i="81" s="1"/>
  <c r="Q573" i="81"/>
  <c r="R573" i="81" s="1"/>
  <c r="F573" i="81" s="1"/>
  <c r="Q609" i="81"/>
  <c r="R609" i="81" s="1"/>
  <c r="F609" i="81" s="1"/>
  <c r="Q629" i="81"/>
  <c r="R629" i="81" s="1"/>
  <c r="F629" i="81" s="1"/>
  <c r="Q637" i="81"/>
  <c r="R637" i="81" s="1"/>
  <c r="F637" i="81" s="1"/>
  <c r="Q730" i="82"/>
  <c r="Q698" i="82"/>
  <c r="R698" i="82" s="1"/>
  <c r="F698" i="82" s="1"/>
  <c r="Q726" i="82"/>
  <c r="R726" i="82" s="1"/>
  <c r="F726" i="82" s="1"/>
  <c r="S726" i="82" s="1"/>
  <c r="T726" i="82" s="1"/>
  <c r="Q742" i="82"/>
  <c r="Q738" i="82"/>
  <c r="Q762" i="82"/>
  <c r="R762" i="82" s="1"/>
  <c r="F762" i="82" s="1"/>
  <c r="Q758" i="82"/>
  <c r="R758" i="82" s="1"/>
  <c r="F758" i="82" s="1"/>
  <c r="Q642" i="82"/>
  <c r="R642" i="82" s="1"/>
  <c r="F642" i="82" s="1"/>
  <c r="Q622" i="82"/>
  <c r="R622" i="82" s="1"/>
  <c r="F622" i="82" s="1"/>
  <c r="P622" i="82" s="1"/>
  <c r="Q662" i="82"/>
  <c r="R662" i="82" s="1"/>
  <c r="F662" i="82" s="1"/>
  <c r="P662" i="82" s="1"/>
  <c r="Q694" i="82"/>
  <c r="R694" i="82" s="1"/>
  <c r="F694" i="82" s="1"/>
  <c r="Q474" i="82"/>
  <c r="R474" i="82" s="1"/>
  <c r="F474" i="82" s="1"/>
  <c r="Q630" i="82"/>
  <c r="R630" i="82" s="1"/>
  <c r="F630" i="82" s="1"/>
  <c r="S630" i="82" s="1"/>
  <c r="T630" i="82" s="1"/>
  <c r="Q646" i="82"/>
  <c r="R646" i="82" s="1"/>
  <c r="F646" i="82" s="1"/>
  <c r="Q518" i="82"/>
  <c r="R518" i="82" s="1"/>
  <c r="F518" i="82" s="1"/>
  <c r="Q550" i="82"/>
  <c r="R550" i="82" s="1"/>
  <c r="F550" i="82" s="1"/>
  <c r="Q566" i="82"/>
  <c r="R566" i="82" s="1"/>
  <c r="F566" i="82" s="1"/>
  <c r="Q402" i="82"/>
  <c r="R402" i="82" s="1"/>
  <c r="F402" i="82" s="1"/>
  <c r="Q542" i="82"/>
  <c r="R542" i="82" s="1"/>
  <c r="F542" i="82" s="1"/>
  <c r="Q514" i="82"/>
  <c r="R514" i="82" s="1"/>
  <c r="F514" i="82" s="1"/>
  <c r="Q530" i="82"/>
  <c r="R530" i="82" s="1"/>
  <c r="F530" i="82" s="1"/>
  <c r="P530" i="82" s="1"/>
  <c r="Q494" i="82"/>
  <c r="R494" i="82" s="1"/>
  <c r="F494" i="82" s="1"/>
  <c r="Q470" i="82"/>
  <c r="R470" i="82" s="1"/>
  <c r="F470" i="82" s="1"/>
  <c r="S470" i="82" s="1"/>
  <c r="T470" i="82" s="1"/>
  <c r="Q382" i="82"/>
  <c r="R382" i="82" s="1"/>
  <c r="F382" i="82" s="1"/>
  <c r="Q394" i="82"/>
  <c r="R394" i="82" s="1"/>
  <c r="F394" i="82" s="1"/>
  <c r="Q442" i="82"/>
  <c r="R442" i="82" s="1"/>
  <c r="F442" i="82" s="1"/>
  <c r="Q458" i="82"/>
  <c r="R458" i="82" s="1"/>
  <c r="F458" i="82" s="1"/>
  <c r="P458" i="82" s="1"/>
  <c r="Q414" i="82"/>
  <c r="R414" i="82" s="1"/>
  <c r="F414" i="82" s="1"/>
  <c r="Q454" i="82"/>
  <c r="R454" i="82" s="1"/>
  <c r="F454" i="82" s="1"/>
  <c r="Q258" i="82"/>
  <c r="R258" i="82" s="1"/>
  <c r="F258" i="82" s="1"/>
  <c r="Q290" i="82"/>
  <c r="R290" i="82" s="1"/>
  <c r="F290" i="82" s="1"/>
  <c r="S290" i="82" s="1"/>
  <c r="T290" i="82" s="1"/>
  <c r="Q362" i="82"/>
  <c r="R362" i="82" s="1"/>
  <c r="F362" i="82" s="1"/>
  <c r="Q314" i="82"/>
  <c r="R314" i="82" s="1"/>
  <c r="F314" i="82" s="1"/>
  <c r="P314" i="82" s="1"/>
  <c r="Q330" i="82"/>
  <c r="R330" i="82" s="1"/>
  <c r="F330" i="82" s="1"/>
  <c r="Q354" i="82"/>
  <c r="R354" i="82" s="1"/>
  <c r="F354" i="82" s="1"/>
  <c r="S354" i="82" s="1"/>
  <c r="T354" i="82" s="1"/>
  <c r="Q30" i="82"/>
  <c r="R30" i="82" s="1"/>
  <c r="F30" i="82" s="1"/>
  <c r="Q86" i="82"/>
  <c r="R86" i="82" s="1"/>
  <c r="F86" i="82" s="1"/>
  <c r="Q278" i="82"/>
  <c r="R278" i="82" s="1"/>
  <c r="F278" i="82" s="1"/>
  <c r="P278" i="82" s="1"/>
  <c r="Q238" i="82"/>
  <c r="R238" i="82" s="1"/>
  <c r="F238" i="82" s="1"/>
  <c r="Q234" i="82"/>
  <c r="R234" i="82" s="1"/>
  <c r="F234" i="82" s="1"/>
  <c r="Q42" i="82"/>
  <c r="R42" i="82" s="1"/>
  <c r="F42" i="82" s="1"/>
  <c r="S42" i="82" s="1"/>
  <c r="T42" i="82" s="1"/>
  <c r="Q58" i="82"/>
  <c r="R58" i="82" s="1"/>
  <c r="F58" i="82" s="1"/>
  <c r="Q74" i="82"/>
  <c r="R74" i="82" s="1"/>
  <c r="F74" i="82" s="1"/>
  <c r="Q218" i="82"/>
  <c r="R218" i="82" s="1"/>
  <c r="F218" i="82" s="1"/>
  <c r="S218" i="82" s="1"/>
  <c r="T218" i="82" s="1"/>
  <c r="Q122" i="82"/>
  <c r="R122" i="82" s="1"/>
  <c r="F122" i="82" s="1"/>
  <c r="S122" i="82" s="1"/>
  <c r="T122" i="82" s="1"/>
  <c r="Q166" i="82"/>
  <c r="R166" i="82" s="1"/>
  <c r="F166" i="82" s="1"/>
  <c r="S166" i="82" s="1"/>
  <c r="T166" i="82" s="1"/>
  <c r="Q214" i="82"/>
  <c r="R214" i="82" s="1"/>
  <c r="F214" i="82" s="1"/>
  <c r="Q90" i="82"/>
  <c r="R90" i="82" s="1"/>
  <c r="F90" i="82" s="1"/>
  <c r="Q106" i="82"/>
  <c r="R106" i="82" s="1"/>
  <c r="F106" i="82" s="1"/>
  <c r="P106" i="82" s="1"/>
  <c r="Q130" i="82"/>
  <c r="R130" i="82" s="1"/>
  <c r="F130" i="82" s="1"/>
  <c r="Q210" i="82"/>
  <c r="R210" i="82" s="1"/>
  <c r="F210" i="82" s="1"/>
  <c r="S210" i="82" s="1"/>
  <c r="T210" i="82" s="1"/>
  <c r="Q18" i="82"/>
  <c r="R18" i="82" s="1"/>
  <c r="F18" i="82" s="1"/>
  <c r="P18" i="82" s="1"/>
  <c r="Q170" i="82"/>
  <c r="R170" i="82" s="1"/>
  <c r="F170" i="82" s="1"/>
  <c r="Q398" i="82"/>
  <c r="R398" i="82" s="1"/>
  <c r="F398" i="82" s="1"/>
  <c r="Q426" i="82"/>
  <c r="R426" i="82" s="1"/>
  <c r="F426" i="82" s="1"/>
  <c r="Q574" i="82"/>
  <c r="R574" i="82" s="1"/>
  <c r="F574" i="82" s="1"/>
  <c r="Q666" i="82"/>
  <c r="R666" i="82" s="1"/>
  <c r="F666" i="82" s="1"/>
  <c r="Q298" i="82"/>
  <c r="R298" i="82" s="1"/>
  <c r="F298" i="82" s="1"/>
  <c r="Q450" i="82"/>
  <c r="R450" i="82" s="1"/>
  <c r="F450" i="82" s="1"/>
  <c r="Q502" i="82"/>
  <c r="R502" i="82" s="1"/>
  <c r="F502" i="82" s="1"/>
  <c r="Q498" i="82"/>
  <c r="R498" i="82" s="1"/>
  <c r="F498" i="82" s="1"/>
  <c r="Q534" i="82"/>
  <c r="R534" i="82" s="1"/>
  <c r="F534" i="82" s="1"/>
  <c r="Q674" i="82"/>
  <c r="R674" i="82" s="1"/>
  <c r="F674" i="82" s="1"/>
  <c r="Q306" i="82"/>
  <c r="R306" i="82" s="1"/>
  <c r="F306" i="82" s="1"/>
  <c r="Q26" i="82"/>
  <c r="R26" i="82" s="1"/>
  <c r="F26" i="82" s="1"/>
  <c r="Q150" i="82"/>
  <c r="R150" i="82" s="1"/>
  <c r="F150" i="82" s="1"/>
  <c r="Q198" i="82"/>
  <c r="R198" i="82" s="1"/>
  <c r="F198" i="82" s="1"/>
  <c r="Q370" i="82"/>
  <c r="R370" i="82" s="1"/>
  <c r="F370" i="82" s="1"/>
  <c r="Q418" i="82"/>
  <c r="R418" i="82" s="1"/>
  <c r="F418" i="82" s="1"/>
  <c r="Q626" i="82"/>
  <c r="Q686" i="82"/>
  <c r="R686" i="82" s="1"/>
  <c r="F686" i="82" s="1"/>
  <c r="Q702" i="82"/>
  <c r="R702" i="82" s="1"/>
  <c r="F702" i="82" s="1"/>
  <c r="Q466" i="82"/>
  <c r="R466" i="82" s="1"/>
  <c r="F466" i="82" s="1"/>
  <c r="Q98" i="82"/>
  <c r="R98" i="82" s="1"/>
  <c r="F98" i="82" s="1"/>
  <c r="Q422" i="82"/>
  <c r="R422" i="82" s="1"/>
  <c r="F422" i="82" s="1"/>
  <c r="Q446" i="82"/>
  <c r="R446" i="82" s="1"/>
  <c r="F446" i="82" s="1"/>
  <c r="Q526" i="82"/>
  <c r="R526" i="82" s="1"/>
  <c r="F526" i="82" s="1"/>
  <c r="Q22" i="82"/>
  <c r="R22" i="82" s="1"/>
  <c r="F22" i="82" s="1"/>
  <c r="Q282" i="82"/>
  <c r="R282" i="82" s="1"/>
  <c r="F282" i="82" s="1"/>
  <c r="Q322" i="82"/>
  <c r="R322" i="82" s="1"/>
  <c r="F322" i="82" s="1"/>
  <c r="S322" i="82" s="1"/>
  <c r="T322" i="82" s="1"/>
  <c r="Q386" i="82"/>
  <c r="R386" i="82" s="1"/>
  <c r="F386" i="82" s="1"/>
  <c r="Q462" i="82"/>
  <c r="R462" i="82" s="1"/>
  <c r="F462" i="82" s="1"/>
  <c r="Q510" i="82"/>
  <c r="R510" i="82" s="1"/>
  <c r="F510" i="82" s="1"/>
  <c r="Q562" i="82"/>
  <c r="R562" i="82" s="1"/>
  <c r="F562" i="82" s="1"/>
  <c r="S562" i="82" s="1"/>
  <c r="T562" i="82" s="1"/>
  <c r="Q618" i="82"/>
  <c r="R618" i="82" s="1"/>
  <c r="F618" i="82" s="1"/>
  <c r="Q706" i="82"/>
  <c r="R706" i="82" s="1"/>
  <c r="F706" i="82" s="1"/>
  <c r="Q718" i="82"/>
  <c r="R718" i="82" s="1"/>
  <c r="F718" i="82" s="1"/>
  <c r="Q734" i="82"/>
  <c r="R734" i="82" s="1"/>
  <c r="F734" i="82" s="1"/>
  <c r="Q34" i="82"/>
  <c r="R34" i="82" s="1"/>
  <c r="F34" i="82" s="1"/>
  <c r="Q50" i="82"/>
  <c r="R50" i="82" s="1"/>
  <c r="F50" i="82" s="1"/>
  <c r="Q66" i="82"/>
  <c r="R66" i="82" s="1"/>
  <c r="F66" i="82" s="1"/>
  <c r="P66" i="82" s="1"/>
  <c r="Q378" i="82"/>
  <c r="R378" i="82" s="1"/>
  <c r="F378" i="82" s="1"/>
  <c r="Q430" i="82"/>
  <c r="R430" i="82" s="1"/>
  <c r="F430" i="82" s="1"/>
  <c r="P430" i="82" s="1"/>
  <c r="Q486" i="82"/>
  <c r="R486" i="82" s="1"/>
  <c r="F486" i="82" s="1"/>
  <c r="Q522" i="82"/>
  <c r="R522" i="82" s="1"/>
  <c r="F522" i="82" s="1"/>
  <c r="Q538" i="82"/>
  <c r="R538" i="82" s="1"/>
  <c r="F538" i="82" s="1"/>
  <c r="Q714" i="82"/>
  <c r="R714" i="82" s="1"/>
  <c r="F714" i="82" s="1"/>
  <c r="F490" i="82"/>
  <c r="S490" i="82" s="1"/>
  <c r="T490" i="82" s="1"/>
  <c r="R742" i="82"/>
  <c r="F742" i="82" s="1"/>
  <c r="R626" i="82"/>
  <c r="F626" i="82" s="1"/>
  <c r="R738" i="82"/>
  <c r="F738" i="82" s="1"/>
  <c r="R730" i="82"/>
  <c r="F730" i="82" s="1"/>
  <c r="Q54" i="82"/>
  <c r="R54" i="82" s="1"/>
  <c r="F54" i="82" s="1"/>
  <c r="Q102" i="82"/>
  <c r="R102" i="82" s="1"/>
  <c r="F102" i="82" s="1"/>
  <c r="Q38" i="82"/>
  <c r="R38" i="82" s="1"/>
  <c r="F38" i="82" s="1"/>
  <c r="Q62" i="82"/>
  <c r="R62" i="82" s="1"/>
  <c r="F62" i="82" s="1"/>
  <c r="Q246" i="82"/>
  <c r="R246" i="82" s="1"/>
  <c r="F246" i="82" s="1"/>
  <c r="Q254" i="82"/>
  <c r="R254" i="82" s="1"/>
  <c r="F254" i="82" s="1"/>
  <c r="Q266" i="82"/>
  <c r="R266" i="82" s="1"/>
  <c r="F266" i="82" s="1"/>
  <c r="Q286" i="82"/>
  <c r="R286" i="82" s="1"/>
  <c r="F286" i="82" s="1"/>
  <c r="Q390" i="82"/>
  <c r="R390" i="82" s="1"/>
  <c r="F390" i="82" s="1"/>
  <c r="Q374" i="82"/>
  <c r="R374" i="82" s="1"/>
  <c r="F374" i="82" s="1"/>
  <c r="Q186" i="82"/>
  <c r="R186" i="82" s="1"/>
  <c r="F186" i="82" s="1"/>
  <c r="Q338" i="82"/>
  <c r="R338" i="82" s="1"/>
  <c r="F338" i="82" s="1"/>
  <c r="Q678" i="82"/>
  <c r="R678" i="82" s="1"/>
  <c r="F678" i="82" s="1"/>
  <c r="Q146" i="82"/>
  <c r="R146" i="82" s="1"/>
  <c r="F146" i="82" s="1"/>
  <c r="Q302" i="82"/>
  <c r="R302" i="82" s="1"/>
  <c r="F302" i="82" s="1"/>
  <c r="Q578" i="82"/>
  <c r="R578" i="82" s="1"/>
  <c r="F578" i="82" s="1"/>
  <c r="Q70" i="82"/>
  <c r="R70" i="82" s="1"/>
  <c r="F70" i="82" s="1"/>
  <c r="Q142" i="82"/>
  <c r="R142" i="82" s="1"/>
  <c r="F142" i="82" s="1"/>
  <c r="Q242" i="82"/>
  <c r="R242" i="82" s="1"/>
  <c r="F242" i="82" s="1"/>
  <c r="Q310" i="82"/>
  <c r="R310" i="82" s="1"/>
  <c r="F310" i="82" s="1"/>
  <c r="Q358" i="82"/>
  <c r="R358" i="82" s="1"/>
  <c r="F358" i="82" s="1"/>
  <c r="Q582" i="82"/>
  <c r="R582" i="82" s="1"/>
  <c r="F582" i="82" s="1"/>
  <c r="Q602" i="82"/>
  <c r="R602" i="82" s="1"/>
  <c r="F602" i="82" s="1"/>
  <c r="Q682" i="82"/>
  <c r="R682" i="82" s="1"/>
  <c r="F682" i="82" s="1"/>
  <c r="Q766" i="82"/>
  <c r="R766" i="82" s="1"/>
  <c r="F766" i="82" s="1"/>
  <c r="Q94" i="82"/>
  <c r="R94" i="82" s="1"/>
  <c r="F94" i="82" s="1"/>
  <c r="Q250" i="82"/>
  <c r="R250" i="82" s="1"/>
  <c r="F250" i="82" s="1"/>
  <c r="Q274" i="82"/>
  <c r="R274" i="82" s="1"/>
  <c r="F274" i="82" s="1"/>
  <c r="Q110" i="82"/>
  <c r="R110" i="82" s="1"/>
  <c r="F110" i="82" s="1"/>
  <c r="S614" i="82"/>
  <c r="T614" i="82" s="1"/>
  <c r="S594" i="82"/>
  <c r="T594" i="82" s="1"/>
  <c r="Q162" i="82"/>
  <c r="R162" i="82" s="1"/>
  <c r="F162" i="82" s="1"/>
  <c r="Q194" i="82"/>
  <c r="R194" i="82" s="1"/>
  <c r="F194" i="82" s="1"/>
  <c r="Q318" i="82"/>
  <c r="R318" i="82" s="1"/>
  <c r="F318" i="82" s="1"/>
  <c r="Q342" i="82"/>
  <c r="R342" i="82" s="1"/>
  <c r="F342" i="82" s="1"/>
  <c r="Q558" i="82"/>
  <c r="R558" i="82" s="1"/>
  <c r="F558" i="82" s="1"/>
  <c r="Q570" i="82"/>
  <c r="R570" i="82" s="1"/>
  <c r="F570" i="82" s="1"/>
  <c r="Q658" i="82"/>
  <c r="R658" i="82" s="1"/>
  <c r="F658" i="82" s="1"/>
  <c r="Q670" i="82"/>
  <c r="R670" i="82" s="1"/>
  <c r="F670" i="82" s="1"/>
  <c r="Q46" i="82"/>
  <c r="R46" i="82" s="1"/>
  <c r="F46" i="82" s="1"/>
  <c r="Q126" i="82"/>
  <c r="R126" i="82" s="1"/>
  <c r="F126" i="82" s="1"/>
  <c r="Q222" i="82"/>
  <c r="R222" i="82" s="1"/>
  <c r="F222" i="82" s="1"/>
  <c r="Q294" i="82"/>
  <c r="R294" i="82" s="1"/>
  <c r="F294" i="82" s="1"/>
  <c r="Q366" i="82"/>
  <c r="R366" i="82" s="1"/>
  <c r="F366" i="82" s="1"/>
  <c r="Q710" i="82"/>
  <c r="R710" i="82" s="1"/>
  <c r="F710" i="82" s="1"/>
  <c r="Q190" i="82"/>
  <c r="R190" i="82" s="1"/>
  <c r="F190" i="82" s="1"/>
  <c r="Q270" i="82"/>
  <c r="R270" i="82" s="1"/>
  <c r="F270" i="82" s="1"/>
  <c r="Q334" i="82"/>
  <c r="R334" i="82" s="1"/>
  <c r="F334" i="82" s="1"/>
  <c r="Q546" i="82"/>
  <c r="R546" i="82" s="1"/>
  <c r="F546" i="82" s="1"/>
  <c r="Q638" i="82"/>
  <c r="R638" i="82" s="1"/>
  <c r="F638" i="82" s="1"/>
  <c r="Q722" i="82"/>
  <c r="R722" i="82" s="1"/>
  <c r="F722" i="82" s="1"/>
  <c r="Q174" i="82"/>
  <c r="R174" i="82" s="1"/>
  <c r="F174" i="82" s="1"/>
  <c r="Q262" i="82"/>
  <c r="R262" i="82" s="1"/>
  <c r="F262" i="82" s="1"/>
  <c r="Q326" i="82"/>
  <c r="R326" i="82" s="1"/>
  <c r="F326" i="82" s="1"/>
  <c r="Q506" i="82"/>
  <c r="R506" i="82" s="1"/>
  <c r="F506" i="82" s="1"/>
  <c r="Q598" i="82"/>
  <c r="R598" i="82" s="1"/>
  <c r="F598" i="82" s="1"/>
  <c r="Q690" i="82"/>
  <c r="R690" i="82" s="1"/>
  <c r="F690" i="82" s="1"/>
  <c r="F525" i="81"/>
  <c r="Q297" i="81"/>
  <c r="R297" i="81" s="1"/>
  <c r="F297" i="81" s="1"/>
  <c r="Q489" i="81"/>
  <c r="R489" i="81" s="1"/>
  <c r="F489" i="81" s="1"/>
  <c r="Q157" i="81"/>
  <c r="R157" i="81" s="1"/>
  <c r="F157" i="81" s="1"/>
  <c r="Q29" i="81"/>
  <c r="R29" i="81" s="1"/>
  <c r="F29" i="81" s="1"/>
  <c r="Q129" i="81"/>
  <c r="R129" i="81" s="1"/>
  <c r="F129" i="81" s="1"/>
  <c r="Q193" i="81"/>
  <c r="R193" i="81" s="1"/>
  <c r="F193" i="81" s="1"/>
  <c r="Q373" i="81"/>
  <c r="R373" i="81" s="1"/>
  <c r="F373" i="81" s="1"/>
  <c r="Q461" i="81"/>
  <c r="R461" i="81" s="1"/>
  <c r="F461" i="81" s="1"/>
  <c r="Q109" i="81"/>
  <c r="R109" i="81" s="1"/>
  <c r="F109" i="81" s="1"/>
  <c r="Q357" i="81"/>
  <c r="R357" i="81" s="1"/>
  <c r="F357" i="81" s="1"/>
  <c r="Q405" i="81"/>
  <c r="R405" i="81" s="1"/>
  <c r="F405" i="81" s="1"/>
  <c r="Q437" i="81"/>
  <c r="R437" i="81" s="1"/>
  <c r="F437" i="81" s="1"/>
  <c r="Q469" i="81"/>
  <c r="R469" i="81" s="1"/>
  <c r="F469" i="81" s="1"/>
  <c r="Q17" i="81"/>
  <c r="R17" i="81" s="1"/>
  <c r="F17" i="81" s="1"/>
  <c r="P17" i="81" s="1"/>
  <c r="Q145" i="81"/>
  <c r="R145" i="81" s="1"/>
  <c r="F145" i="81" s="1"/>
  <c r="Q241" i="81"/>
  <c r="R241" i="81" s="1"/>
  <c r="F241" i="81" s="1"/>
  <c r="Q257" i="81"/>
  <c r="R257" i="81" s="1"/>
  <c r="F257" i="81" s="1"/>
  <c r="Q41" i="81"/>
  <c r="R41" i="81" s="1"/>
  <c r="F41" i="81" s="1"/>
  <c r="P41" i="81" s="1"/>
  <c r="Q61" i="81"/>
  <c r="R61" i="81" s="1"/>
  <c r="F61" i="81" s="1"/>
  <c r="Q141" i="81"/>
  <c r="R141" i="81" s="1"/>
  <c r="F141" i="81" s="1"/>
  <c r="Q173" i="81"/>
  <c r="R173" i="81" s="1"/>
  <c r="F173" i="81" s="1"/>
  <c r="Q237" i="81"/>
  <c r="R237" i="81" s="1"/>
  <c r="F237" i="81" s="1"/>
  <c r="Q253" i="81"/>
  <c r="R253" i="81" s="1"/>
  <c r="F253" i="81" s="1"/>
  <c r="Q269" i="81"/>
  <c r="R269" i="81" s="1"/>
  <c r="F269" i="81" s="1"/>
  <c r="Q321" i="81"/>
  <c r="R321" i="81" s="1"/>
  <c r="F321" i="81" s="1"/>
  <c r="Q389" i="81"/>
  <c r="R389" i="81" s="1"/>
  <c r="F389" i="81" s="1"/>
  <c r="Q421" i="81"/>
  <c r="R421" i="81" s="1"/>
  <c r="F421" i="81" s="1"/>
  <c r="Q453" i="81"/>
  <c r="R453" i="81" s="1"/>
  <c r="F453" i="81" s="1"/>
  <c r="Q505" i="81"/>
  <c r="R505" i="81" s="1"/>
  <c r="F505" i="81" s="1"/>
  <c r="Q101" i="81"/>
  <c r="R101" i="81" s="1"/>
  <c r="F101" i="81" s="1"/>
  <c r="Q105" i="81"/>
  <c r="R105" i="81" s="1"/>
  <c r="F105" i="81" s="1"/>
  <c r="P105" i="81" s="1"/>
  <c r="Q301" i="81"/>
  <c r="R301" i="81" s="1"/>
  <c r="F301" i="81" s="1"/>
  <c r="Q365" i="81"/>
  <c r="R365" i="81" s="1"/>
  <c r="F365" i="81" s="1"/>
  <c r="Q381" i="81"/>
  <c r="R381" i="81" s="1"/>
  <c r="F381" i="81" s="1"/>
  <c r="Q189" i="81"/>
  <c r="R189" i="81" s="1"/>
  <c r="F189" i="81" s="1"/>
  <c r="R429" i="81"/>
  <c r="F429" i="81" s="1"/>
  <c r="Q205" i="81"/>
  <c r="R205" i="81" s="1"/>
  <c r="F205" i="81" s="1"/>
  <c r="Q281" i="81"/>
  <c r="R281" i="81" s="1"/>
  <c r="F281" i="81" s="1"/>
  <c r="Q345" i="81"/>
  <c r="R345" i="81" s="1"/>
  <c r="F345" i="81" s="1"/>
  <c r="Q473" i="81"/>
  <c r="R473" i="81" s="1"/>
  <c r="F473" i="81" s="1"/>
  <c r="Q25" i="81"/>
  <c r="R25" i="81" s="1"/>
  <c r="F25" i="81" s="1"/>
  <c r="P25" i="81" s="1"/>
  <c r="Q45" i="81"/>
  <c r="R45" i="81" s="1"/>
  <c r="F45" i="81" s="1"/>
  <c r="Q97" i="81"/>
  <c r="R97" i="81" s="1"/>
  <c r="F97" i="81" s="1"/>
  <c r="Q117" i="81"/>
  <c r="R117" i="81" s="1"/>
  <c r="F117" i="81" s="1"/>
  <c r="Q161" i="81"/>
  <c r="R161" i="81" s="1"/>
  <c r="F161" i="81" s="1"/>
  <c r="Q221" i="81"/>
  <c r="R221" i="81" s="1"/>
  <c r="F221" i="81" s="1"/>
  <c r="Q277" i="81"/>
  <c r="R277" i="81" s="1"/>
  <c r="F277" i="81" s="1"/>
  <c r="Q341" i="81"/>
  <c r="R341" i="81" s="1"/>
  <c r="F341" i="81" s="1"/>
  <c r="Q21" i="81"/>
  <c r="R21" i="81" s="1"/>
  <c r="F21" i="81" s="1"/>
  <c r="F89" i="81"/>
  <c r="P89" i="81" s="1"/>
  <c r="Q217" i="81"/>
  <c r="R217" i="81" s="1"/>
  <c r="F217" i="81" s="1"/>
  <c r="Q305" i="81"/>
  <c r="R305" i="81" s="1"/>
  <c r="F305" i="81" s="1"/>
  <c r="Q317" i="81"/>
  <c r="R317" i="81" s="1"/>
  <c r="F317" i="81" s="1"/>
  <c r="Q361" i="81"/>
  <c r="R361" i="81" s="1"/>
  <c r="F361" i="81" s="1"/>
  <c r="Q425" i="81"/>
  <c r="R425" i="81" s="1"/>
  <c r="F425" i="81" s="1"/>
  <c r="Q121" i="81"/>
  <c r="R121" i="81" s="1"/>
  <c r="F121" i="81" s="1"/>
  <c r="P121" i="81" s="1"/>
  <c r="Q37" i="81"/>
  <c r="R37" i="81" s="1"/>
  <c r="F37" i="81" s="1"/>
  <c r="Q113" i="81"/>
  <c r="R113" i="81" s="1"/>
  <c r="F113" i="81" s="1"/>
  <c r="Q481" i="81"/>
  <c r="R481" i="81" s="1"/>
  <c r="F481" i="81" s="1"/>
  <c r="Q209" i="81"/>
  <c r="R209" i="81" s="1"/>
  <c r="F209" i="81" s="1"/>
  <c r="Q249" i="81"/>
  <c r="R249" i="81" s="1"/>
  <c r="F249" i="81" s="1"/>
  <c r="Q313" i="81"/>
  <c r="R313" i="81" s="1"/>
  <c r="F313" i="81" s="1"/>
  <c r="Q229" i="81"/>
  <c r="R229" i="81" s="1"/>
  <c r="F229" i="81" s="1"/>
  <c r="Q333" i="81"/>
  <c r="R333" i="81" s="1"/>
  <c r="F333" i="81" s="1"/>
  <c r="Q397" i="81"/>
  <c r="R397" i="81" s="1"/>
  <c r="F397" i="81" s="1"/>
  <c r="R485" i="81"/>
  <c r="F485" i="81" s="1"/>
  <c r="Q77" i="81"/>
  <c r="R77" i="81" s="1"/>
  <c r="F77" i="81" s="1"/>
  <c r="Q349" i="81"/>
  <c r="R349" i="81" s="1"/>
  <c r="F349" i="81" s="1"/>
  <c r="Q413" i="81"/>
  <c r="R413" i="81" s="1"/>
  <c r="F413" i="81" s="1"/>
  <c r="Q33" i="81"/>
  <c r="R33" i="81" s="1"/>
  <c r="F33" i="81" s="1"/>
  <c r="Q93" i="81"/>
  <c r="R93" i="81" s="1"/>
  <c r="F93" i="81" s="1"/>
  <c r="Q149" i="81"/>
  <c r="R149" i="81" s="1"/>
  <c r="F149" i="81" s="1"/>
  <c r="Q153" i="81"/>
  <c r="R153" i="81" s="1"/>
  <c r="F153" i="81" s="1"/>
  <c r="Q225" i="81"/>
  <c r="R225" i="81" s="1"/>
  <c r="F225" i="81" s="1"/>
  <c r="Q245" i="81"/>
  <c r="R245" i="81" s="1"/>
  <c r="F245" i="81" s="1"/>
  <c r="Q309" i="81"/>
  <c r="R309" i="81" s="1"/>
  <c r="F309" i="81" s="1"/>
  <c r="Q457" i="81"/>
  <c r="R457" i="81" s="1"/>
  <c r="F457" i="81" s="1"/>
  <c r="Q493" i="81"/>
  <c r="R493" i="81" s="1"/>
  <c r="F493" i="81" s="1"/>
  <c r="Q133" i="81"/>
  <c r="R133" i="81" s="1"/>
  <c r="F133" i="81" s="1"/>
  <c r="Q137" i="81"/>
  <c r="R137" i="81" s="1"/>
  <c r="F137" i="81" s="1"/>
  <c r="P137" i="81" s="1"/>
  <c r="Q261" i="81"/>
  <c r="R261" i="81" s="1"/>
  <c r="F261" i="81" s="1"/>
  <c r="Q265" i="81"/>
  <c r="R265" i="81" s="1"/>
  <c r="F265" i="81" s="1"/>
  <c r="Q329" i="81"/>
  <c r="R329" i="81" s="1"/>
  <c r="F329" i="81" s="1"/>
  <c r="Q85" i="81"/>
  <c r="R85" i="81" s="1"/>
  <c r="F85" i="81" s="1"/>
  <c r="Q213" i="81"/>
  <c r="R213" i="81" s="1"/>
  <c r="F213" i="81" s="1"/>
  <c r="Q69" i="81"/>
  <c r="R69" i="81" s="1"/>
  <c r="F69" i="81" s="1"/>
  <c r="Q73" i="81"/>
  <c r="R73" i="81" s="1"/>
  <c r="F73" i="81" s="1"/>
  <c r="P73" i="81" s="1"/>
  <c r="Q197" i="81"/>
  <c r="R197" i="81" s="1"/>
  <c r="F197" i="81" s="1"/>
  <c r="Q201" i="81"/>
  <c r="R201" i="81" s="1"/>
  <c r="F201" i="81" s="1"/>
  <c r="Q293" i="81"/>
  <c r="R293" i="81" s="1"/>
  <c r="F293" i="81" s="1"/>
  <c r="Q53" i="81"/>
  <c r="R53" i="81" s="1"/>
  <c r="F53" i="81" s="1"/>
  <c r="Q57" i="81"/>
  <c r="R57" i="81" s="1"/>
  <c r="F57" i="81" s="1"/>
  <c r="P57" i="81" s="1"/>
  <c r="Q181" i="81"/>
  <c r="R181" i="81" s="1"/>
  <c r="F181" i="81" s="1"/>
  <c r="Q185" i="81"/>
  <c r="R185" i="81" s="1"/>
  <c r="F185" i="81" s="1"/>
  <c r="Q377" i="81"/>
  <c r="R377" i="81" s="1"/>
  <c r="F377" i="81" s="1"/>
  <c r="Q409" i="81"/>
  <c r="R409" i="81" s="1"/>
  <c r="F409" i="81" s="1"/>
  <c r="Q441" i="81"/>
  <c r="R441" i="81" s="1"/>
  <c r="F441" i="81" s="1"/>
  <c r="Q501" i="81"/>
  <c r="R501" i="81" s="1"/>
  <c r="F501" i="81" s="1"/>
  <c r="Q337" i="81"/>
  <c r="R337" i="81" s="1"/>
  <c r="F337" i="81" s="1"/>
  <c r="Q369" i="81"/>
  <c r="R369" i="81" s="1"/>
  <c r="F369" i="81" s="1"/>
  <c r="Q401" i="81"/>
  <c r="R401" i="81" s="1"/>
  <c r="F401" i="81" s="1"/>
  <c r="Q433" i="81"/>
  <c r="R433" i="81" s="1"/>
  <c r="F433" i="81" s="1"/>
  <c r="Q325" i="81"/>
  <c r="R325" i="81" s="1"/>
  <c r="F325" i="81" s="1"/>
  <c r="Q353" i="81"/>
  <c r="R353" i="81" s="1"/>
  <c r="F353" i="81" s="1"/>
  <c r="Q385" i="81"/>
  <c r="R385" i="81" s="1"/>
  <c r="F385" i="81" s="1"/>
  <c r="Q417" i="81"/>
  <c r="R417" i="81" s="1"/>
  <c r="F417" i="81" s="1"/>
  <c r="Q449" i="81"/>
  <c r="R449" i="81" s="1"/>
  <c r="F449" i="81" s="1"/>
  <c r="Q465" i="81"/>
  <c r="R465" i="81" s="1"/>
  <c r="F465" i="81" s="1"/>
  <c r="S622" i="82" l="1"/>
  <c r="T622" i="82" s="1"/>
  <c r="P569" i="81"/>
  <c r="S617" i="81"/>
  <c r="T617" i="81" s="1"/>
  <c r="S89" i="81"/>
  <c r="T89" i="81" s="1"/>
  <c r="P381" i="81"/>
  <c r="S381" i="81"/>
  <c r="T381" i="81" s="1"/>
  <c r="P389" i="81"/>
  <c r="S389" i="81"/>
  <c r="T389" i="81" s="1"/>
  <c r="P445" i="81"/>
  <c r="S445" i="81"/>
  <c r="T445" i="81" s="1"/>
  <c r="P529" i="81"/>
  <c r="S529" i="81"/>
  <c r="T529" i="81" s="1"/>
  <c r="P625" i="81"/>
  <c r="S625" i="81"/>
  <c r="T625" i="81" s="1"/>
  <c r="P505" i="81"/>
  <c r="S505" i="81"/>
  <c r="T505" i="81" s="1"/>
  <c r="P609" i="81"/>
  <c r="S609" i="81"/>
  <c r="T609" i="81" s="1"/>
  <c r="P641" i="81"/>
  <c r="S641" i="81"/>
  <c r="T641" i="81" s="1"/>
  <c r="P589" i="81"/>
  <c r="S589" i="81"/>
  <c r="T589" i="81" s="1"/>
  <c r="P513" i="81"/>
  <c r="S513" i="81"/>
  <c r="T513" i="81" s="1"/>
  <c r="P229" i="81"/>
  <c r="S229" i="81"/>
  <c r="T229" i="81" s="1"/>
  <c r="P145" i="81"/>
  <c r="S145" i="81"/>
  <c r="T145" i="81" s="1"/>
  <c r="P545" i="81"/>
  <c r="S545" i="81"/>
  <c r="T545" i="81" s="1"/>
  <c r="P557" i="81"/>
  <c r="S557" i="81"/>
  <c r="T557" i="81" s="1"/>
  <c r="P581" i="81"/>
  <c r="S581" i="81"/>
  <c r="T581" i="81" s="1"/>
  <c r="P37" i="81"/>
  <c r="S37" i="81"/>
  <c r="T37" i="81" s="1"/>
  <c r="P101" i="81"/>
  <c r="S101" i="81"/>
  <c r="T101" i="81" s="1"/>
  <c r="P629" i="81"/>
  <c r="S629" i="81"/>
  <c r="T629" i="81" s="1"/>
  <c r="P573" i="81"/>
  <c r="S573" i="81"/>
  <c r="T573" i="81" s="1"/>
  <c r="P613" i="81"/>
  <c r="S613" i="81"/>
  <c r="T613" i="81" s="1"/>
  <c r="P273" i="81"/>
  <c r="S273" i="81"/>
  <c r="T273" i="81" s="1"/>
  <c r="P313" i="81"/>
  <c r="S313" i="81"/>
  <c r="T313" i="81" s="1"/>
  <c r="P461" i="81"/>
  <c r="S461" i="81"/>
  <c r="T461" i="81" s="1"/>
  <c r="P29" i="81"/>
  <c r="S29" i="81"/>
  <c r="T29" i="81" s="1"/>
  <c r="P297" i="81"/>
  <c r="S297" i="81"/>
  <c r="T297" i="81" s="1"/>
  <c r="P549" i="81"/>
  <c r="S549" i="81"/>
  <c r="T549" i="81" s="1"/>
  <c r="P541" i="81"/>
  <c r="S541" i="81"/>
  <c r="T541" i="81" s="1"/>
  <c r="P385" i="81"/>
  <c r="S385" i="81"/>
  <c r="T385" i="81" s="1"/>
  <c r="P477" i="81"/>
  <c r="S477" i="81"/>
  <c r="T477" i="81" s="1"/>
  <c r="P249" i="81"/>
  <c r="S249" i="81"/>
  <c r="T249" i="81" s="1"/>
  <c r="P437" i="81"/>
  <c r="S437" i="81"/>
  <c r="T437" i="81" s="1"/>
  <c r="P281" i="81"/>
  <c r="S281" i="81"/>
  <c r="T281" i="81" s="1"/>
  <c r="P457" i="81"/>
  <c r="S457" i="81"/>
  <c r="T457" i="81" s="1"/>
  <c r="P485" i="81"/>
  <c r="S485" i="81"/>
  <c r="T485" i="81" s="1"/>
  <c r="P233" i="81"/>
  <c r="S233" i="81"/>
  <c r="T233" i="81" s="1"/>
  <c r="P237" i="81"/>
  <c r="S237" i="81"/>
  <c r="T237" i="81" s="1"/>
  <c r="P637" i="81"/>
  <c r="S637" i="81"/>
  <c r="T637" i="81" s="1"/>
  <c r="P577" i="81"/>
  <c r="S577" i="81"/>
  <c r="T577" i="81" s="1"/>
  <c r="P601" i="81"/>
  <c r="S601" i="81"/>
  <c r="T601" i="81" s="1"/>
  <c r="P517" i="81"/>
  <c r="S517" i="81"/>
  <c r="T517" i="81" s="1"/>
  <c r="P353" i="81"/>
  <c r="S353" i="81"/>
  <c r="T353" i="81" s="1"/>
  <c r="P185" i="81"/>
  <c r="S185" i="81"/>
  <c r="T185" i="81" s="1"/>
  <c r="P261" i="81"/>
  <c r="S261" i="81"/>
  <c r="T261" i="81" s="1"/>
  <c r="P309" i="81"/>
  <c r="S309" i="81"/>
  <c r="T309" i="81" s="1"/>
  <c r="P149" i="81"/>
  <c r="S149" i="81"/>
  <c r="T149" i="81" s="1"/>
  <c r="P349" i="81"/>
  <c r="S349" i="81"/>
  <c r="T349" i="81" s="1"/>
  <c r="P305" i="81"/>
  <c r="S305" i="81"/>
  <c r="T305" i="81" s="1"/>
  <c r="P341" i="81"/>
  <c r="S341" i="81"/>
  <c r="T341" i="81" s="1"/>
  <c r="P117" i="81"/>
  <c r="S117" i="81"/>
  <c r="T117" i="81" s="1"/>
  <c r="P473" i="81"/>
  <c r="S473" i="81"/>
  <c r="T473" i="81" s="1"/>
  <c r="P189" i="81"/>
  <c r="S189" i="81"/>
  <c r="T189" i="81" s="1"/>
  <c r="P321" i="81"/>
  <c r="S321" i="81"/>
  <c r="T321" i="81" s="1"/>
  <c r="P173" i="81"/>
  <c r="S173" i="81"/>
  <c r="T173" i="81" s="1"/>
  <c r="P393" i="81"/>
  <c r="S393" i="81"/>
  <c r="T393" i="81" s="1"/>
  <c r="P49" i="81"/>
  <c r="S49" i="81"/>
  <c r="T49" i="81" s="1"/>
  <c r="P597" i="81"/>
  <c r="S597" i="81"/>
  <c r="T597" i="81" s="1"/>
  <c r="S41" i="81"/>
  <c r="T41" i="81" s="1"/>
  <c r="S105" i="81"/>
  <c r="T105" i="81" s="1"/>
  <c r="P621" i="81"/>
  <c r="S621" i="81"/>
  <c r="T621" i="81" s="1"/>
  <c r="P585" i="81"/>
  <c r="S585" i="81"/>
  <c r="T585" i="81" s="1"/>
  <c r="P633" i="81"/>
  <c r="S633" i="81"/>
  <c r="T633" i="81" s="1"/>
  <c r="P165" i="81"/>
  <c r="S165" i="81"/>
  <c r="T165" i="81" s="1"/>
  <c r="P177" i="81"/>
  <c r="S177" i="81"/>
  <c r="T177" i="81" s="1"/>
  <c r="P133" i="81"/>
  <c r="S133" i="81"/>
  <c r="T133" i="81" s="1"/>
  <c r="P413" i="81"/>
  <c r="S413" i="81"/>
  <c r="T413" i="81" s="1"/>
  <c r="P113" i="81"/>
  <c r="S113" i="81"/>
  <c r="T113" i="81" s="1"/>
  <c r="P21" i="81"/>
  <c r="S21" i="81"/>
  <c r="T21" i="81" s="1"/>
  <c r="P345" i="81"/>
  <c r="S345" i="81"/>
  <c r="T345" i="81" s="1"/>
  <c r="S25" i="81"/>
  <c r="T25" i="81" s="1"/>
  <c r="P645" i="81"/>
  <c r="S645" i="81"/>
  <c r="T645" i="81" s="1"/>
  <c r="P593" i="81"/>
  <c r="S593" i="81"/>
  <c r="T593" i="81" s="1"/>
  <c r="P449" i="81"/>
  <c r="S449" i="81"/>
  <c r="T449" i="81" s="1"/>
  <c r="P409" i="81"/>
  <c r="S409" i="81"/>
  <c r="T409" i="81" s="1"/>
  <c r="P405" i="81"/>
  <c r="S405" i="81"/>
  <c r="T405" i="81" s="1"/>
  <c r="P193" i="81"/>
  <c r="S193" i="81"/>
  <c r="T193" i="81" s="1"/>
  <c r="P417" i="81"/>
  <c r="S417" i="81"/>
  <c r="T417" i="81" s="1"/>
  <c r="P333" i="81"/>
  <c r="S333" i="81"/>
  <c r="T333" i="81" s="1"/>
  <c r="P433" i="81"/>
  <c r="S433" i="81"/>
  <c r="T433" i="81" s="1"/>
  <c r="P337" i="81"/>
  <c r="S337" i="81"/>
  <c r="T337" i="81" s="1"/>
  <c r="P377" i="81"/>
  <c r="S377" i="81"/>
  <c r="T377" i="81" s="1"/>
  <c r="P181" i="81"/>
  <c r="S181" i="81"/>
  <c r="T181" i="81" s="1"/>
  <c r="P169" i="81"/>
  <c r="S169" i="81"/>
  <c r="T169" i="81" s="1"/>
  <c r="P201" i="81"/>
  <c r="S201" i="81"/>
  <c r="T201" i="81" s="1"/>
  <c r="P69" i="81"/>
  <c r="S69" i="81"/>
  <c r="T69" i="81" s="1"/>
  <c r="P373" i="81"/>
  <c r="S373" i="81"/>
  <c r="T373" i="81" s="1"/>
  <c r="P65" i="81"/>
  <c r="S65" i="81"/>
  <c r="T65" i="81" s="1"/>
  <c r="P245" i="81"/>
  <c r="S245" i="81"/>
  <c r="T245" i="81" s="1"/>
  <c r="P93" i="81"/>
  <c r="S93" i="81"/>
  <c r="T93" i="81" s="1"/>
  <c r="P77" i="81"/>
  <c r="S77" i="81"/>
  <c r="T77" i="81" s="1"/>
  <c r="P61" i="81"/>
  <c r="S61" i="81"/>
  <c r="T61" i="81" s="1"/>
  <c r="P209" i="81"/>
  <c r="S209" i="81"/>
  <c r="T209" i="81" s="1"/>
  <c r="P425" i="81"/>
  <c r="S425" i="81"/>
  <c r="T425" i="81" s="1"/>
  <c r="P217" i="81"/>
  <c r="S217" i="81"/>
  <c r="T217" i="81" s="1"/>
  <c r="P205" i="81"/>
  <c r="S205" i="81"/>
  <c r="T205" i="81" s="1"/>
  <c r="P301" i="81"/>
  <c r="S301" i="81"/>
  <c r="T301" i="81" s="1"/>
  <c r="P453" i="81"/>
  <c r="S453" i="81"/>
  <c r="T453" i="81" s="1"/>
  <c r="P269" i="81"/>
  <c r="S269" i="81"/>
  <c r="T269" i="81" s="1"/>
  <c r="P141" i="81"/>
  <c r="S141" i="81"/>
  <c r="T141" i="81" s="1"/>
  <c r="P357" i="81"/>
  <c r="S357" i="81"/>
  <c r="T357" i="81" s="1"/>
  <c r="P157" i="81"/>
  <c r="S157" i="81"/>
  <c r="T157" i="81" s="1"/>
  <c r="P561" i="81"/>
  <c r="S561" i="81"/>
  <c r="T561" i="81" s="1"/>
  <c r="S57" i="81"/>
  <c r="T57" i="81" s="1"/>
  <c r="S121" i="81"/>
  <c r="T121" i="81" s="1"/>
  <c r="P125" i="81"/>
  <c r="S125" i="81"/>
  <c r="T125" i="81" s="1"/>
  <c r="P537" i="81"/>
  <c r="S537" i="81"/>
  <c r="T537" i="81" s="1"/>
  <c r="P285" i="81"/>
  <c r="S285" i="81"/>
  <c r="T285" i="81" s="1"/>
  <c r="P481" i="81"/>
  <c r="S481" i="81"/>
  <c r="T481" i="81" s="1"/>
  <c r="P441" i="81"/>
  <c r="S441" i="81"/>
  <c r="T441" i="81" s="1"/>
  <c r="P277" i="81"/>
  <c r="S277" i="81"/>
  <c r="T277" i="81" s="1"/>
  <c r="P265" i="81"/>
  <c r="S265" i="81"/>
  <c r="T265" i="81" s="1"/>
  <c r="P153" i="81"/>
  <c r="S153" i="81"/>
  <c r="T153" i="81" s="1"/>
  <c r="P317" i="81"/>
  <c r="S317" i="81"/>
  <c r="T317" i="81" s="1"/>
  <c r="P161" i="81"/>
  <c r="S161" i="81"/>
  <c r="T161" i="81" s="1"/>
  <c r="P365" i="81"/>
  <c r="S365" i="81"/>
  <c r="T365" i="81" s="1"/>
  <c r="P533" i="81"/>
  <c r="S533" i="81"/>
  <c r="T533" i="81" s="1"/>
  <c r="P369" i="81"/>
  <c r="S369" i="81"/>
  <c r="T369" i="81" s="1"/>
  <c r="P53" i="81"/>
  <c r="S53" i="81"/>
  <c r="T53" i="81" s="1"/>
  <c r="P85" i="81"/>
  <c r="S85" i="81"/>
  <c r="T85" i="81" s="1"/>
  <c r="P97" i="81"/>
  <c r="S97" i="81"/>
  <c r="T97" i="81" s="1"/>
  <c r="P465" i="81"/>
  <c r="S465" i="81"/>
  <c r="T465" i="81" s="1"/>
  <c r="P397" i="81"/>
  <c r="S397" i="81"/>
  <c r="T397" i="81" s="1"/>
  <c r="P325" i="81"/>
  <c r="S325" i="81"/>
  <c r="T325" i="81" s="1"/>
  <c r="P401" i="81"/>
  <c r="S401" i="81"/>
  <c r="T401" i="81" s="1"/>
  <c r="P501" i="81"/>
  <c r="S501" i="81"/>
  <c r="T501" i="81" s="1"/>
  <c r="P293" i="81"/>
  <c r="S293" i="81"/>
  <c r="T293" i="81" s="1"/>
  <c r="P197" i="81"/>
  <c r="S197" i="81"/>
  <c r="T197" i="81" s="1"/>
  <c r="P469" i="81"/>
  <c r="S469" i="81"/>
  <c r="T469" i="81" s="1"/>
  <c r="P213" i="81"/>
  <c r="S213" i="81"/>
  <c r="T213" i="81" s="1"/>
  <c r="P289" i="81"/>
  <c r="S289" i="81"/>
  <c r="T289" i="81" s="1"/>
  <c r="P329" i="81"/>
  <c r="S329" i="81"/>
  <c r="T329" i="81" s="1"/>
  <c r="P493" i="81"/>
  <c r="S493" i="81"/>
  <c r="T493" i="81" s="1"/>
  <c r="P225" i="81"/>
  <c r="S225" i="81"/>
  <c r="T225" i="81" s="1"/>
  <c r="P33" i="81"/>
  <c r="S33" i="81"/>
  <c r="T33" i="81" s="1"/>
  <c r="P81" i="81"/>
  <c r="S81" i="81"/>
  <c r="T81" i="81" s="1"/>
  <c r="P361" i="81"/>
  <c r="S361" i="81"/>
  <c r="T361" i="81" s="1"/>
  <c r="P221" i="81"/>
  <c r="S221" i="81"/>
  <c r="T221" i="81" s="1"/>
  <c r="P45" i="81"/>
  <c r="S45" i="81"/>
  <c r="T45" i="81" s="1"/>
  <c r="P429" i="81"/>
  <c r="S429" i="81"/>
  <c r="T429" i="81" s="1"/>
  <c r="P257" i="81"/>
  <c r="S257" i="81"/>
  <c r="T257" i="81" s="1"/>
  <c r="P421" i="81"/>
  <c r="S421" i="81"/>
  <c r="T421" i="81" s="1"/>
  <c r="P253" i="81"/>
  <c r="S253" i="81"/>
  <c r="T253" i="81" s="1"/>
  <c r="P241" i="81"/>
  <c r="S241" i="81"/>
  <c r="T241" i="81" s="1"/>
  <c r="P109" i="81"/>
  <c r="S109" i="81"/>
  <c r="T109" i="81" s="1"/>
  <c r="P129" i="81"/>
  <c r="S129" i="81"/>
  <c r="T129" i="81" s="1"/>
  <c r="P489" i="81"/>
  <c r="S489" i="81"/>
  <c r="T489" i="81" s="1"/>
  <c r="P525" i="81"/>
  <c r="S525" i="81"/>
  <c r="T525" i="81" s="1"/>
  <c r="P565" i="81"/>
  <c r="S565" i="81"/>
  <c r="T565" i="81" s="1"/>
  <c r="S73" i="81"/>
  <c r="T73" i="81" s="1"/>
  <c r="S137" i="81"/>
  <c r="T137" i="81" s="1"/>
  <c r="P605" i="81"/>
  <c r="S605" i="81"/>
  <c r="T605" i="81" s="1"/>
  <c r="P553" i="81"/>
  <c r="S553" i="81"/>
  <c r="T553" i="81" s="1"/>
  <c r="P521" i="81"/>
  <c r="S521" i="81"/>
  <c r="T521" i="81" s="1"/>
  <c r="S486" i="82"/>
  <c r="T486" i="82" s="1"/>
  <c r="P486" i="82"/>
  <c r="P122" i="82"/>
  <c r="S214" i="82"/>
  <c r="T214" i="82" s="1"/>
  <c r="P214" i="82"/>
  <c r="P166" i="82"/>
  <c r="P198" i="82"/>
  <c r="S198" i="82"/>
  <c r="T198" i="82" s="1"/>
  <c r="S282" i="82"/>
  <c r="T282" i="82" s="1"/>
  <c r="P282" i="82"/>
  <c r="S90" i="82"/>
  <c r="T90" i="82" s="1"/>
  <c r="P90" i="82"/>
  <c r="P490" i="82"/>
  <c r="S66" i="82"/>
  <c r="T66" i="82" s="1"/>
  <c r="P630" i="82"/>
  <c r="S458" i="82"/>
  <c r="T458" i="82" s="1"/>
  <c r="P726" i="82"/>
  <c r="P290" i="82"/>
  <c r="S662" i="82"/>
  <c r="T662" i="82" s="1"/>
  <c r="S430" i="82"/>
  <c r="T430" i="82" s="1"/>
  <c r="S106" i="82"/>
  <c r="T106" i="82" s="1"/>
  <c r="P562" i="82"/>
  <c r="S314" i="82"/>
  <c r="T314" i="82" s="1"/>
  <c r="S462" i="82"/>
  <c r="T462" i="82" s="1"/>
  <c r="P462" i="82"/>
  <c r="S26" i="82"/>
  <c r="T26" i="82" s="1"/>
  <c r="P26" i="82"/>
  <c r="P474" i="82"/>
  <c r="S474" i="82"/>
  <c r="T474" i="82" s="1"/>
  <c r="P210" i="82"/>
  <c r="S530" i="82"/>
  <c r="T530" i="82" s="1"/>
  <c r="S758" i="82"/>
  <c r="T758" i="82" s="1"/>
  <c r="P758" i="82"/>
  <c r="S422" i="82"/>
  <c r="T422" i="82" s="1"/>
  <c r="P422" i="82"/>
  <c r="P42" i="82"/>
  <c r="P354" i="82"/>
  <c r="S278" i="82"/>
  <c r="T278" i="82" s="1"/>
  <c r="P470" i="82"/>
  <c r="P322" i="82"/>
  <c r="S450" i="82"/>
  <c r="T450" i="82" s="1"/>
  <c r="P450" i="82"/>
  <c r="P218" i="82"/>
  <c r="P94" i="82"/>
  <c r="S94" i="82"/>
  <c r="T94" i="82" s="1"/>
  <c r="P374" i="82"/>
  <c r="S374" i="82"/>
  <c r="T374" i="82" s="1"/>
  <c r="P270" i="82"/>
  <c r="S270" i="82"/>
  <c r="T270" i="82" s="1"/>
  <c r="S222" i="82"/>
  <c r="T222" i="82" s="1"/>
  <c r="P222" i="82"/>
  <c r="P766" i="82"/>
  <c r="S766" i="82"/>
  <c r="T766" i="82" s="1"/>
  <c r="S266" i="82"/>
  <c r="T266" i="82" s="1"/>
  <c r="P266" i="82"/>
  <c r="P598" i="82"/>
  <c r="S598" i="82"/>
  <c r="T598" i="82" s="1"/>
  <c r="P722" i="82"/>
  <c r="S722" i="82"/>
  <c r="T722" i="82" s="1"/>
  <c r="P190" i="82"/>
  <c r="S190" i="82"/>
  <c r="T190" i="82" s="1"/>
  <c r="S126" i="82"/>
  <c r="T126" i="82" s="1"/>
  <c r="P126" i="82"/>
  <c r="P658" i="82"/>
  <c r="S658" i="82"/>
  <c r="T658" i="82" s="1"/>
  <c r="S414" i="82"/>
  <c r="T414" i="82" s="1"/>
  <c r="P414" i="82"/>
  <c r="S714" i="82"/>
  <c r="T714" i="82" s="1"/>
  <c r="P714" i="82"/>
  <c r="P638" i="82"/>
  <c r="S638" i="82"/>
  <c r="T638" i="82" s="1"/>
  <c r="P602" i="82"/>
  <c r="S602" i="82"/>
  <c r="T602" i="82" s="1"/>
  <c r="P142" i="82"/>
  <c r="S142" i="82"/>
  <c r="T142" i="82" s="1"/>
  <c r="S246" i="82"/>
  <c r="T246" i="82" s="1"/>
  <c r="P246" i="82"/>
  <c r="S310" i="82"/>
  <c r="T310" i="82" s="1"/>
  <c r="P310" i="82"/>
  <c r="S110" i="82"/>
  <c r="T110" i="82" s="1"/>
  <c r="P110" i="82"/>
  <c r="S390" i="82"/>
  <c r="T390" i="82" s="1"/>
  <c r="P390" i="82"/>
  <c r="P578" i="82"/>
  <c r="S578" i="82"/>
  <c r="T578" i="82" s="1"/>
  <c r="S186" i="82"/>
  <c r="T186" i="82" s="1"/>
  <c r="P186" i="82"/>
  <c r="P62" i="82"/>
  <c r="S62" i="82"/>
  <c r="T62" i="82" s="1"/>
  <c r="P54" i="82"/>
  <c r="S54" i="82"/>
  <c r="T54" i="82" s="1"/>
  <c r="S690" i="82"/>
  <c r="T690" i="82" s="1"/>
  <c r="P690" i="82"/>
  <c r="P518" i="82"/>
  <c r="S518" i="82"/>
  <c r="T518" i="82" s="1"/>
  <c r="P302" i="82"/>
  <c r="S302" i="82"/>
  <c r="T302" i="82" s="1"/>
  <c r="S466" i="82"/>
  <c r="T466" i="82" s="1"/>
  <c r="P466" i="82"/>
  <c r="P618" i="82"/>
  <c r="S618" i="82"/>
  <c r="T618" i="82" s="1"/>
  <c r="P762" i="82"/>
  <c r="S762" i="82"/>
  <c r="T762" i="82" s="1"/>
  <c r="S262" i="82"/>
  <c r="T262" i="82" s="1"/>
  <c r="P262" i="82"/>
  <c r="P514" i="82"/>
  <c r="S514" i="82"/>
  <c r="T514" i="82" s="1"/>
  <c r="S582" i="82"/>
  <c r="T582" i="82" s="1"/>
  <c r="P582" i="82"/>
  <c r="P710" i="82"/>
  <c r="S710" i="82"/>
  <c r="T710" i="82" s="1"/>
  <c r="S510" i="82"/>
  <c r="T510" i="82" s="1"/>
  <c r="P510" i="82"/>
  <c r="P298" i="82"/>
  <c r="S298" i="82"/>
  <c r="T298" i="82" s="1"/>
  <c r="S446" i="82"/>
  <c r="T446" i="82" s="1"/>
  <c r="P446" i="82"/>
  <c r="S566" i="82"/>
  <c r="T566" i="82" s="1"/>
  <c r="P566" i="82"/>
  <c r="S402" i="82"/>
  <c r="T402" i="82" s="1"/>
  <c r="P402" i="82"/>
  <c r="P306" i="82"/>
  <c r="S306" i="82"/>
  <c r="T306" i="82" s="1"/>
  <c r="P234" i="82"/>
  <c r="S234" i="82"/>
  <c r="T234" i="82" s="1"/>
  <c r="S170" i="82"/>
  <c r="T170" i="82" s="1"/>
  <c r="P170" i="82"/>
  <c r="P526" i="82"/>
  <c r="S526" i="82"/>
  <c r="T526" i="82" s="1"/>
  <c r="S754" i="82"/>
  <c r="T754" i="82" s="1"/>
  <c r="P754" i="82"/>
  <c r="P174" i="82"/>
  <c r="S174" i="82"/>
  <c r="T174" i="82" s="1"/>
  <c r="S382" i="82"/>
  <c r="T382" i="82" s="1"/>
  <c r="P382" i="82"/>
  <c r="S706" i="82"/>
  <c r="T706" i="82" s="1"/>
  <c r="P706" i="82"/>
  <c r="S502" i="82"/>
  <c r="T502" i="82" s="1"/>
  <c r="P502" i="82"/>
  <c r="P742" i="82"/>
  <c r="S742" i="82"/>
  <c r="T742" i="82" s="1"/>
  <c r="P370" i="82"/>
  <c r="S370" i="82"/>
  <c r="T370" i="82" s="1"/>
  <c r="S398" i="82"/>
  <c r="T398" i="82" s="1"/>
  <c r="P398" i="82"/>
  <c r="P86" i="82"/>
  <c r="S86" i="82"/>
  <c r="T86" i="82" s="1"/>
  <c r="P334" i="82"/>
  <c r="S334" i="82"/>
  <c r="T334" i="82" s="1"/>
  <c r="S286" i="82"/>
  <c r="T286" i="82" s="1"/>
  <c r="P286" i="82"/>
  <c r="S38" i="82"/>
  <c r="T38" i="82" s="1"/>
  <c r="P38" i="82"/>
  <c r="P130" i="82"/>
  <c r="S130" i="82"/>
  <c r="T130" i="82" s="1"/>
  <c r="P698" i="82"/>
  <c r="S698" i="82"/>
  <c r="T698" i="82" s="1"/>
  <c r="P738" i="82"/>
  <c r="S738" i="82"/>
  <c r="T738" i="82" s="1"/>
  <c r="S366" i="82"/>
  <c r="T366" i="82" s="1"/>
  <c r="P366" i="82"/>
  <c r="P702" i="82"/>
  <c r="S702" i="82"/>
  <c r="T702" i="82" s="1"/>
  <c r="S454" i="82"/>
  <c r="T454" i="82" s="1"/>
  <c r="P454" i="82"/>
  <c r="P162" i="82"/>
  <c r="S162" i="82"/>
  <c r="T162" i="82" s="1"/>
  <c r="P718" i="82"/>
  <c r="S718" i="82"/>
  <c r="T718" i="82" s="1"/>
  <c r="S358" i="82"/>
  <c r="T358" i="82" s="1"/>
  <c r="P358" i="82"/>
  <c r="P694" i="82"/>
  <c r="S694" i="82"/>
  <c r="T694" i="82" s="1"/>
  <c r="P30" i="82"/>
  <c r="S30" i="82"/>
  <c r="T30" i="82" s="1"/>
  <c r="P74" i="82"/>
  <c r="S74" i="82"/>
  <c r="T74" i="82" s="1"/>
  <c r="P338" i="82"/>
  <c r="S338" i="82"/>
  <c r="T338" i="82" s="1"/>
  <c r="S326" i="82"/>
  <c r="T326" i="82" s="1"/>
  <c r="P326" i="82"/>
  <c r="P734" i="82"/>
  <c r="S734" i="82"/>
  <c r="T734" i="82" s="1"/>
  <c r="S194" i="82"/>
  <c r="T194" i="82" s="1"/>
  <c r="P194" i="82"/>
  <c r="P34" i="82"/>
  <c r="S34" i="82"/>
  <c r="T34" i="82" s="1"/>
  <c r="S258" i="82"/>
  <c r="T258" i="82" s="1"/>
  <c r="P258" i="82"/>
  <c r="S294" i="82"/>
  <c r="T294" i="82" s="1"/>
  <c r="P294" i="82"/>
  <c r="P250" i="82"/>
  <c r="S250" i="82"/>
  <c r="T250" i="82" s="1"/>
  <c r="P626" i="82"/>
  <c r="S626" i="82"/>
  <c r="T626" i="82" s="1"/>
  <c r="S574" i="82"/>
  <c r="T574" i="82" s="1"/>
  <c r="P574" i="82"/>
  <c r="S634" i="82"/>
  <c r="T634" i="82" s="1"/>
  <c r="P634" i="82"/>
  <c r="P558" i="82"/>
  <c r="S558" i="82"/>
  <c r="T558" i="82" s="1"/>
  <c r="S494" i="82"/>
  <c r="T494" i="82" s="1"/>
  <c r="P494" i="82"/>
  <c r="S150" i="82"/>
  <c r="T150" i="82" s="1"/>
  <c r="P150" i="82"/>
  <c r="S730" i="82"/>
  <c r="T730" i="82" s="1"/>
  <c r="P730" i="82"/>
  <c r="P686" i="82"/>
  <c r="S686" i="82"/>
  <c r="T686" i="82" s="1"/>
  <c r="S98" i="82"/>
  <c r="T98" i="82" s="1"/>
  <c r="P98" i="82"/>
  <c r="S666" i="82"/>
  <c r="T666" i="82" s="1"/>
  <c r="P666" i="82"/>
  <c r="P146" i="82"/>
  <c r="S146" i="82"/>
  <c r="T146" i="82" s="1"/>
  <c r="P102" i="82"/>
  <c r="S102" i="82"/>
  <c r="T102" i="82" s="1"/>
  <c r="P678" i="82"/>
  <c r="S678" i="82"/>
  <c r="T678" i="82" s="1"/>
  <c r="S362" i="82"/>
  <c r="T362" i="82" s="1"/>
  <c r="P362" i="82"/>
  <c r="P238" i="82"/>
  <c r="S238" i="82"/>
  <c r="T238" i="82" s="1"/>
  <c r="P546" i="82"/>
  <c r="S546" i="82"/>
  <c r="T546" i="82" s="1"/>
  <c r="P642" i="82"/>
  <c r="S642" i="82"/>
  <c r="T642" i="82" s="1"/>
  <c r="S418" i="82"/>
  <c r="T418" i="82" s="1"/>
  <c r="P418" i="82"/>
  <c r="P646" i="82"/>
  <c r="S646" i="82"/>
  <c r="T646" i="82" s="1"/>
  <c r="S330" i="82"/>
  <c r="T330" i="82" s="1"/>
  <c r="P330" i="82"/>
  <c r="P274" i="82"/>
  <c r="S274" i="82"/>
  <c r="T274" i="82" s="1"/>
  <c r="P534" i="82"/>
  <c r="S534" i="82"/>
  <c r="T534" i="82" s="1"/>
  <c r="S254" i="82"/>
  <c r="T254" i="82" s="1"/>
  <c r="P254" i="82"/>
  <c r="S550" i="82"/>
  <c r="T550" i="82" s="1"/>
  <c r="P550" i="82"/>
  <c r="P670" i="82"/>
  <c r="S670" i="82"/>
  <c r="T670" i="82" s="1"/>
  <c r="S394" i="82"/>
  <c r="T394" i="82" s="1"/>
  <c r="P394" i="82"/>
  <c r="S442" i="82"/>
  <c r="T442" i="82" s="1"/>
  <c r="P442" i="82"/>
  <c r="P538" i="82"/>
  <c r="S538" i="82"/>
  <c r="T538" i="82" s="1"/>
  <c r="P22" i="82"/>
  <c r="S22" i="82"/>
  <c r="T22" i="82" s="1"/>
  <c r="P506" i="82"/>
  <c r="S506" i="82"/>
  <c r="T506" i="82" s="1"/>
  <c r="P342" i="82"/>
  <c r="S342" i="82"/>
  <c r="T342" i="82" s="1"/>
  <c r="P554" i="82"/>
  <c r="S554" i="82"/>
  <c r="T554" i="82" s="1"/>
  <c r="S70" i="82"/>
  <c r="T70" i="82" s="1"/>
  <c r="P70" i="82"/>
  <c r="S426" i="82"/>
  <c r="T426" i="82" s="1"/>
  <c r="P426" i="82"/>
  <c r="S674" i="82"/>
  <c r="T674" i="82" s="1"/>
  <c r="P674" i="82"/>
  <c r="P58" i="82"/>
  <c r="S58" i="82"/>
  <c r="T58" i="82" s="1"/>
  <c r="P386" i="82"/>
  <c r="S386" i="82"/>
  <c r="T386" i="82" s="1"/>
  <c r="S682" i="82"/>
  <c r="T682" i="82" s="1"/>
  <c r="P682" i="82"/>
  <c r="S46" i="82"/>
  <c r="T46" i="82" s="1"/>
  <c r="P46" i="82"/>
  <c r="P570" i="82"/>
  <c r="S570" i="82"/>
  <c r="T570" i="82" s="1"/>
  <c r="S318" i="82"/>
  <c r="T318" i="82" s="1"/>
  <c r="P318" i="82"/>
  <c r="S542" i="82"/>
  <c r="T542" i="82" s="1"/>
  <c r="P542" i="82"/>
  <c r="P242" i="82"/>
  <c r="S242" i="82"/>
  <c r="T242" i="82" s="1"/>
  <c r="S498" i="82"/>
  <c r="T498" i="82" s="1"/>
  <c r="P498" i="82"/>
  <c r="S50" i="82"/>
  <c r="T50" i="82" s="1"/>
  <c r="P50" i="82"/>
  <c r="P522" i="82"/>
  <c r="S522" i="82"/>
  <c r="T522" i="82" s="1"/>
  <c r="P378" i="82"/>
  <c r="S378" i="82"/>
  <c r="T378" i="82" s="1"/>
  <c r="T178" i="82" l="1"/>
  <c r="T586" i="82"/>
  <c r="T770" i="82"/>
  <c r="T226" i="82"/>
  <c r="T650" i="82"/>
  <c r="T154" i="82"/>
  <c r="T746" i="82"/>
  <c r="T478" i="82"/>
  <c r="T78" i="82"/>
  <c r="T346" i="82"/>
  <c r="T406" i="82"/>
  <c r="T134" i="82"/>
  <c r="T434" i="82"/>
  <c r="T202" i="82"/>
  <c r="T606" i="82"/>
  <c r="T114" i="82"/>
  <c r="T649" i="81"/>
  <c r="T654" i="82" s="1"/>
  <c r="T82" i="82" l="1"/>
  <c r="T610" i="82"/>
  <c r="T138" i="82"/>
  <c r="T482" i="82"/>
  <c r="T774" i="82"/>
  <c r="T118" i="82"/>
  <c r="T438" i="82"/>
  <c r="T182" i="82"/>
  <c r="T206" i="82"/>
  <c r="T410" i="82"/>
  <c r="T750" i="82"/>
  <c r="T650" i="81"/>
  <c r="T651" i="81" s="1"/>
  <c r="T779" i="82"/>
  <c r="T780" i="82" s="1"/>
  <c r="T781" i="82" s="1"/>
  <c r="T230" i="82"/>
  <c r="T350" i="82"/>
  <c r="T158" i="82"/>
  <c r="T590" i="82"/>
  <c r="T778" i="82" l="1"/>
  <c r="R15" i="79" l="1"/>
  <c r="O645" i="79"/>
  <c r="O644" i="79"/>
  <c r="O643" i="79"/>
  <c r="O642" i="79"/>
  <c r="J642" i="79"/>
  <c r="H642" i="79"/>
  <c r="O641" i="79"/>
  <c r="O640" i="79"/>
  <c r="O639" i="79"/>
  <c r="O638" i="79"/>
  <c r="J638" i="79"/>
  <c r="H638" i="79"/>
  <c r="O637" i="79"/>
  <c r="O636" i="79"/>
  <c r="O635" i="79"/>
  <c r="O634" i="79"/>
  <c r="J634" i="79"/>
  <c r="H634" i="79"/>
  <c r="O633" i="79"/>
  <c r="O632" i="79"/>
  <c r="O631" i="79"/>
  <c r="O630" i="79"/>
  <c r="J630" i="79"/>
  <c r="H630" i="79"/>
  <c r="O621" i="79"/>
  <c r="O620" i="79"/>
  <c r="O619" i="79"/>
  <c r="O618" i="79"/>
  <c r="J618" i="79"/>
  <c r="H618" i="79"/>
  <c r="O617" i="79"/>
  <c r="O616" i="79"/>
  <c r="O615" i="79"/>
  <c r="O614" i="79"/>
  <c r="J614" i="79"/>
  <c r="H614" i="79"/>
  <c r="O613" i="79"/>
  <c r="O612" i="79"/>
  <c r="O611" i="79"/>
  <c r="O610" i="79"/>
  <c r="J610" i="79"/>
  <c r="H610" i="79"/>
  <c r="O609" i="79"/>
  <c r="O608" i="79"/>
  <c r="O607" i="79"/>
  <c r="O606" i="79"/>
  <c r="J606" i="79"/>
  <c r="H606" i="79"/>
  <c r="O605" i="79"/>
  <c r="O604" i="79"/>
  <c r="O603" i="79"/>
  <c r="O602" i="79"/>
  <c r="J602" i="79"/>
  <c r="H602" i="79"/>
  <c r="O601" i="79"/>
  <c r="O600" i="79"/>
  <c r="O599" i="79"/>
  <c r="O598" i="79"/>
  <c r="J598" i="79"/>
  <c r="H598" i="79"/>
  <c r="O597" i="79"/>
  <c r="O596" i="79"/>
  <c r="O595" i="79"/>
  <c r="O594" i="79"/>
  <c r="J594" i="79"/>
  <c r="H594" i="79"/>
  <c r="O593" i="79"/>
  <c r="O592" i="79"/>
  <c r="O591" i="79"/>
  <c r="O590" i="79"/>
  <c r="J590" i="79"/>
  <c r="H590" i="79"/>
  <c r="O589" i="79"/>
  <c r="O588" i="79"/>
  <c r="O587" i="79"/>
  <c r="O586" i="79"/>
  <c r="J586" i="79"/>
  <c r="H586" i="79"/>
  <c r="O585" i="79"/>
  <c r="O584" i="79"/>
  <c r="O583" i="79"/>
  <c r="O582" i="79"/>
  <c r="J582" i="79"/>
  <c r="H582" i="79"/>
  <c r="O581" i="79"/>
  <c r="O580" i="79"/>
  <c r="O579" i="79"/>
  <c r="O578" i="79"/>
  <c r="J578" i="79"/>
  <c r="H578" i="79"/>
  <c r="O577" i="79"/>
  <c r="O576" i="79"/>
  <c r="O575" i="79"/>
  <c r="O574" i="79"/>
  <c r="J574" i="79"/>
  <c r="H574" i="79"/>
  <c r="O573" i="79"/>
  <c r="O572" i="79"/>
  <c r="O571" i="79"/>
  <c r="O570" i="79"/>
  <c r="J570" i="79"/>
  <c r="H570" i="79"/>
  <c r="O569" i="79"/>
  <c r="O568" i="79"/>
  <c r="O567" i="79"/>
  <c r="O566" i="79"/>
  <c r="J566" i="79"/>
  <c r="H566" i="79"/>
  <c r="O565" i="79"/>
  <c r="O564" i="79"/>
  <c r="O563" i="79"/>
  <c r="O562" i="79"/>
  <c r="J562" i="79"/>
  <c r="H562" i="79"/>
  <c r="O561" i="79"/>
  <c r="O560" i="79"/>
  <c r="O559" i="79"/>
  <c r="O558" i="79"/>
  <c r="J558" i="79"/>
  <c r="H558" i="79"/>
  <c r="O557" i="79"/>
  <c r="O556" i="79"/>
  <c r="O555" i="79"/>
  <c r="O554" i="79"/>
  <c r="J554" i="79"/>
  <c r="H554" i="79"/>
  <c r="O553" i="79"/>
  <c r="O552" i="79"/>
  <c r="O551" i="79"/>
  <c r="O550" i="79"/>
  <c r="J550" i="79"/>
  <c r="H550" i="79"/>
  <c r="O549" i="79"/>
  <c r="O548" i="79"/>
  <c r="O547" i="79"/>
  <c r="O546" i="79"/>
  <c r="J546" i="79"/>
  <c r="H546" i="79"/>
  <c r="O545" i="79"/>
  <c r="O544" i="79"/>
  <c r="O543" i="79"/>
  <c r="O542" i="79"/>
  <c r="J542" i="79"/>
  <c r="H542" i="79"/>
  <c r="O541" i="79"/>
  <c r="O540" i="79"/>
  <c r="O539" i="79"/>
  <c r="O538" i="79"/>
  <c r="J538" i="79"/>
  <c r="H538" i="79"/>
  <c r="O537" i="79"/>
  <c r="O536" i="79"/>
  <c r="O535" i="79"/>
  <c r="O534" i="79"/>
  <c r="J534" i="79"/>
  <c r="H534" i="79"/>
  <c r="O525" i="79"/>
  <c r="O524" i="79"/>
  <c r="O523" i="79"/>
  <c r="O522" i="79"/>
  <c r="J522" i="79"/>
  <c r="H522" i="79"/>
  <c r="O521" i="79"/>
  <c r="O520" i="79"/>
  <c r="O519" i="79"/>
  <c r="O518" i="79"/>
  <c r="J518" i="79"/>
  <c r="H518" i="79"/>
  <c r="O517" i="79"/>
  <c r="O516" i="79"/>
  <c r="O515" i="79"/>
  <c r="O514" i="79"/>
  <c r="J514" i="79"/>
  <c r="H514" i="79"/>
  <c r="O513" i="79"/>
  <c r="O512" i="79"/>
  <c r="O511" i="79"/>
  <c r="O510" i="79"/>
  <c r="J510" i="79"/>
  <c r="H510" i="79"/>
  <c r="O509" i="79"/>
  <c r="O508" i="79"/>
  <c r="O507" i="79"/>
  <c r="O506" i="79"/>
  <c r="J506" i="79"/>
  <c r="H506" i="79"/>
  <c r="O505" i="79"/>
  <c r="O504" i="79"/>
  <c r="O503" i="79"/>
  <c r="O502" i="79"/>
  <c r="J502" i="79"/>
  <c r="H502" i="79"/>
  <c r="O501" i="79"/>
  <c r="O500" i="79"/>
  <c r="O499" i="79"/>
  <c r="O498" i="79"/>
  <c r="J498" i="79"/>
  <c r="H498" i="79"/>
  <c r="O497" i="79"/>
  <c r="O496" i="79"/>
  <c r="O495" i="79"/>
  <c r="O494" i="79"/>
  <c r="J494" i="79"/>
  <c r="H494" i="79"/>
  <c r="O481" i="79"/>
  <c r="O480" i="79"/>
  <c r="O479" i="79"/>
  <c r="O478" i="79"/>
  <c r="J478" i="79"/>
  <c r="H478" i="79"/>
  <c r="O477" i="79"/>
  <c r="O476" i="79"/>
  <c r="O475" i="79"/>
  <c r="O474" i="79"/>
  <c r="J474" i="79"/>
  <c r="H474" i="79"/>
  <c r="O473" i="79"/>
  <c r="O472" i="79"/>
  <c r="O471" i="79"/>
  <c r="O470" i="79"/>
  <c r="J470" i="79"/>
  <c r="H470" i="79"/>
  <c r="O469" i="79"/>
  <c r="O468" i="79"/>
  <c r="O467" i="79"/>
  <c r="O466" i="79"/>
  <c r="J466" i="79"/>
  <c r="H466" i="79"/>
  <c r="O465" i="79"/>
  <c r="O464" i="79"/>
  <c r="O463" i="79"/>
  <c r="O462" i="79"/>
  <c r="J462" i="79"/>
  <c r="H462" i="79"/>
  <c r="O461" i="79"/>
  <c r="O460" i="79"/>
  <c r="O459" i="79"/>
  <c r="O458" i="79"/>
  <c r="J458" i="79"/>
  <c r="H458" i="79"/>
  <c r="O457" i="79"/>
  <c r="O456" i="79"/>
  <c r="O455" i="79"/>
  <c r="O454" i="79"/>
  <c r="J454" i="79"/>
  <c r="H454" i="79"/>
  <c r="O453" i="79"/>
  <c r="O452" i="79"/>
  <c r="O451" i="79"/>
  <c r="O450" i="79"/>
  <c r="J450" i="79"/>
  <c r="H450" i="79"/>
  <c r="O449" i="79"/>
  <c r="O448" i="79"/>
  <c r="O447" i="79"/>
  <c r="O446" i="79"/>
  <c r="J446" i="79"/>
  <c r="H446" i="79"/>
  <c r="O445" i="79"/>
  <c r="O444" i="79"/>
  <c r="O443" i="79"/>
  <c r="O442" i="79"/>
  <c r="J442" i="79"/>
  <c r="H442" i="79"/>
  <c r="O441" i="79"/>
  <c r="O440" i="79"/>
  <c r="O439" i="79"/>
  <c r="O438" i="79"/>
  <c r="J438" i="79"/>
  <c r="H438" i="79"/>
  <c r="O437" i="79"/>
  <c r="O436" i="79"/>
  <c r="O435" i="79"/>
  <c r="O434" i="79"/>
  <c r="J434" i="79"/>
  <c r="H434" i="79"/>
  <c r="O433" i="79"/>
  <c r="O432" i="79"/>
  <c r="O431" i="79"/>
  <c r="O430" i="79"/>
  <c r="J430" i="79"/>
  <c r="H430" i="79"/>
  <c r="O429" i="79"/>
  <c r="O428" i="79"/>
  <c r="O427" i="79"/>
  <c r="O426" i="79"/>
  <c r="J426" i="79"/>
  <c r="H426" i="79"/>
  <c r="O425" i="79"/>
  <c r="O424" i="79"/>
  <c r="O423" i="79"/>
  <c r="O422" i="79"/>
  <c r="J422" i="79"/>
  <c r="H422" i="79"/>
  <c r="O409" i="79"/>
  <c r="O408" i="79"/>
  <c r="O407" i="79"/>
  <c r="O406" i="79"/>
  <c r="J406" i="79"/>
  <c r="H406" i="79"/>
  <c r="O405" i="79"/>
  <c r="O404" i="79"/>
  <c r="O403" i="79"/>
  <c r="O402" i="79"/>
  <c r="J402" i="79"/>
  <c r="H402" i="79"/>
  <c r="O401" i="79"/>
  <c r="O400" i="79"/>
  <c r="O399" i="79"/>
  <c r="O398" i="79"/>
  <c r="J398" i="79"/>
  <c r="H398" i="79"/>
  <c r="O397" i="79"/>
  <c r="O396" i="79"/>
  <c r="O395" i="79"/>
  <c r="O394" i="79"/>
  <c r="J394" i="79"/>
  <c r="H394" i="79"/>
  <c r="O393" i="79"/>
  <c r="O392" i="79"/>
  <c r="O391" i="79"/>
  <c r="O390" i="79"/>
  <c r="J390" i="79"/>
  <c r="H390" i="79"/>
  <c r="O389" i="79"/>
  <c r="O388" i="79"/>
  <c r="O387" i="79"/>
  <c r="O386" i="79"/>
  <c r="J386" i="79"/>
  <c r="H386" i="79"/>
  <c r="O385" i="79"/>
  <c r="O384" i="79"/>
  <c r="O383" i="79"/>
  <c r="O382" i="79"/>
  <c r="J382" i="79"/>
  <c r="H382" i="79"/>
  <c r="O373" i="79"/>
  <c r="O372" i="79"/>
  <c r="O371" i="79"/>
  <c r="O370" i="79"/>
  <c r="J370" i="79"/>
  <c r="H370" i="79"/>
  <c r="O369" i="79"/>
  <c r="O368" i="79"/>
  <c r="O367" i="79"/>
  <c r="O366" i="79"/>
  <c r="J366" i="79"/>
  <c r="H366" i="79"/>
  <c r="O365" i="79"/>
  <c r="O364" i="79"/>
  <c r="O363" i="79"/>
  <c r="O362" i="79"/>
  <c r="J362" i="79"/>
  <c r="H362" i="79"/>
  <c r="O361" i="79"/>
  <c r="O360" i="79"/>
  <c r="O359" i="79"/>
  <c r="O358" i="79"/>
  <c r="J358" i="79"/>
  <c r="H358" i="79"/>
  <c r="O357" i="79"/>
  <c r="O356" i="79"/>
  <c r="O355" i="79"/>
  <c r="O354" i="79"/>
  <c r="J354" i="79"/>
  <c r="H354" i="79"/>
  <c r="O353" i="79"/>
  <c r="O352" i="79"/>
  <c r="O351" i="79"/>
  <c r="O350" i="79"/>
  <c r="J350" i="79"/>
  <c r="H350" i="79"/>
  <c r="O349" i="79"/>
  <c r="O348" i="79"/>
  <c r="O347" i="79"/>
  <c r="O346" i="79"/>
  <c r="J346" i="79"/>
  <c r="H346" i="79"/>
  <c r="O345" i="79"/>
  <c r="O344" i="79"/>
  <c r="O343" i="79"/>
  <c r="O342" i="79"/>
  <c r="J342" i="79"/>
  <c r="H342" i="79"/>
  <c r="O341" i="79"/>
  <c r="O340" i="79"/>
  <c r="O339" i="79"/>
  <c r="O338" i="79"/>
  <c r="J338" i="79"/>
  <c r="H338" i="79"/>
  <c r="O329" i="79"/>
  <c r="O328" i="79"/>
  <c r="O327" i="79"/>
  <c r="O326" i="79"/>
  <c r="J326" i="79"/>
  <c r="H326" i="79"/>
  <c r="O325" i="79"/>
  <c r="O324" i="79"/>
  <c r="O323" i="79"/>
  <c r="O322" i="79"/>
  <c r="J322" i="79"/>
  <c r="H322" i="79"/>
  <c r="O321" i="79"/>
  <c r="O320" i="79"/>
  <c r="O319" i="79"/>
  <c r="O318" i="79"/>
  <c r="J318" i="79"/>
  <c r="H318" i="79"/>
  <c r="O317" i="79"/>
  <c r="O316" i="79"/>
  <c r="O315" i="79"/>
  <c r="O314" i="79"/>
  <c r="J314" i="79"/>
  <c r="H314" i="79"/>
  <c r="O313" i="79"/>
  <c r="O312" i="79"/>
  <c r="O311" i="79"/>
  <c r="O310" i="79"/>
  <c r="J310" i="79"/>
  <c r="H310" i="79"/>
  <c r="O309" i="79"/>
  <c r="O308" i="79"/>
  <c r="O307" i="79"/>
  <c r="O306" i="79"/>
  <c r="J306" i="79"/>
  <c r="H306" i="79"/>
  <c r="O305" i="79"/>
  <c r="O304" i="79"/>
  <c r="O303" i="79"/>
  <c r="O302" i="79"/>
  <c r="J302" i="79"/>
  <c r="H302" i="79"/>
  <c r="O301" i="79"/>
  <c r="O300" i="79"/>
  <c r="O299" i="79"/>
  <c r="O298" i="79"/>
  <c r="J298" i="79"/>
  <c r="H298" i="79"/>
  <c r="O297" i="79"/>
  <c r="O296" i="79"/>
  <c r="O295" i="79"/>
  <c r="O294" i="79"/>
  <c r="J294" i="79"/>
  <c r="H294" i="79"/>
  <c r="O293" i="79"/>
  <c r="O292" i="79"/>
  <c r="O291" i="79"/>
  <c r="O290" i="79"/>
  <c r="J290" i="79"/>
  <c r="H290" i="79"/>
  <c r="O289" i="79"/>
  <c r="O288" i="79"/>
  <c r="O287" i="79"/>
  <c r="O286" i="79"/>
  <c r="J286" i="79"/>
  <c r="H286" i="79"/>
  <c r="O285" i="79"/>
  <c r="O284" i="79"/>
  <c r="O283" i="79"/>
  <c r="O282" i="79"/>
  <c r="J282" i="79"/>
  <c r="H282" i="79"/>
  <c r="O281" i="79"/>
  <c r="O280" i="79"/>
  <c r="Y279" i="79"/>
  <c r="O279" i="79"/>
  <c r="O278" i="79"/>
  <c r="J278" i="79"/>
  <c r="H278" i="79"/>
  <c r="O277" i="79"/>
  <c r="O276" i="79"/>
  <c r="O275" i="79"/>
  <c r="O274" i="79"/>
  <c r="J274" i="79"/>
  <c r="H274" i="79"/>
  <c r="O273" i="79"/>
  <c r="O272" i="79"/>
  <c r="O271" i="79"/>
  <c r="O270" i="79"/>
  <c r="J270" i="79"/>
  <c r="H270" i="79"/>
  <c r="O269" i="79"/>
  <c r="O268" i="79"/>
  <c r="O267" i="79"/>
  <c r="O266" i="79"/>
  <c r="J266" i="79"/>
  <c r="H266" i="79"/>
  <c r="O265" i="79"/>
  <c r="O264" i="79"/>
  <c r="O263" i="79"/>
  <c r="O262" i="79"/>
  <c r="J262" i="79"/>
  <c r="H262" i="79"/>
  <c r="O253" i="79"/>
  <c r="O252" i="79"/>
  <c r="O251" i="79"/>
  <c r="O250" i="79"/>
  <c r="J250" i="79"/>
  <c r="H250" i="79"/>
  <c r="O249" i="79"/>
  <c r="O248" i="79"/>
  <c r="O247" i="79"/>
  <c r="O246" i="79"/>
  <c r="J246" i="79"/>
  <c r="H246" i="79"/>
  <c r="O245" i="79"/>
  <c r="O244" i="79"/>
  <c r="O243" i="79"/>
  <c r="O242" i="79"/>
  <c r="J242" i="79"/>
  <c r="H242" i="79"/>
  <c r="O241" i="79"/>
  <c r="O240" i="79"/>
  <c r="O239" i="79"/>
  <c r="O238" i="79"/>
  <c r="J238" i="79"/>
  <c r="H238" i="79"/>
  <c r="O237" i="79"/>
  <c r="O236" i="79"/>
  <c r="O235" i="79"/>
  <c r="O234" i="79"/>
  <c r="J234" i="79"/>
  <c r="H234" i="79"/>
  <c r="O233" i="79"/>
  <c r="O232" i="79"/>
  <c r="O231" i="79"/>
  <c r="O230" i="79"/>
  <c r="J230" i="79"/>
  <c r="H230" i="79"/>
  <c r="O229" i="79"/>
  <c r="O228" i="79"/>
  <c r="O227" i="79"/>
  <c r="O226" i="79"/>
  <c r="J226" i="79"/>
  <c r="H226" i="79"/>
  <c r="O225" i="79"/>
  <c r="O224" i="79"/>
  <c r="O223" i="79"/>
  <c r="O222" i="79"/>
  <c r="J222" i="79"/>
  <c r="H222" i="79"/>
  <c r="O221" i="79"/>
  <c r="O220" i="79"/>
  <c r="O219" i="79"/>
  <c r="O218" i="79"/>
  <c r="J218" i="79"/>
  <c r="H218" i="79"/>
  <c r="O217" i="79"/>
  <c r="O216" i="79"/>
  <c r="O215" i="79"/>
  <c r="O214" i="79"/>
  <c r="J214" i="79"/>
  <c r="H214" i="79"/>
  <c r="O213" i="79"/>
  <c r="O212" i="79"/>
  <c r="O211" i="79"/>
  <c r="O210" i="79"/>
  <c r="J210" i="79"/>
  <c r="H210" i="79"/>
  <c r="O209" i="79"/>
  <c r="O208" i="79"/>
  <c r="O207" i="79"/>
  <c r="O206" i="79"/>
  <c r="J206" i="79"/>
  <c r="H206" i="79"/>
  <c r="O205" i="79"/>
  <c r="O204" i="79"/>
  <c r="O203" i="79"/>
  <c r="O202" i="79"/>
  <c r="J202" i="79"/>
  <c r="H202" i="79"/>
  <c r="O193" i="79"/>
  <c r="O192" i="79"/>
  <c r="O191" i="79"/>
  <c r="O190" i="79"/>
  <c r="J190" i="79"/>
  <c r="H190" i="79"/>
  <c r="O189" i="79"/>
  <c r="O188" i="79"/>
  <c r="O187" i="79"/>
  <c r="O186" i="79"/>
  <c r="J186" i="79"/>
  <c r="H186" i="79"/>
  <c r="O185" i="79"/>
  <c r="O184" i="79"/>
  <c r="O183" i="79"/>
  <c r="O182" i="79"/>
  <c r="J182" i="79"/>
  <c r="H182" i="79"/>
  <c r="O181" i="79"/>
  <c r="O180" i="79"/>
  <c r="O179" i="79"/>
  <c r="O178" i="79"/>
  <c r="J178" i="79"/>
  <c r="H178" i="79"/>
  <c r="O169" i="79"/>
  <c r="O168" i="79"/>
  <c r="O167" i="79"/>
  <c r="O166" i="79"/>
  <c r="J166" i="79"/>
  <c r="H166" i="79"/>
  <c r="O165" i="79"/>
  <c r="O164" i="79"/>
  <c r="O163" i="79"/>
  <c r="O162" i="79"/>
  <c r="J162" i="79"/>
  <c r="H162" i="79"/>
  <c r="O161" i="79"/>
  <c r="O160" i="79"/>
  <c r="O159" i="79"/>
  <c r="O158" i="79"/>
  <c r="J158" i="79"/>
  <c r="H158" i="79"/>
  <c r="O157" i="79"/>
  <c r="O156" i="79"/>
  <c r="O155" i="79"/>
  <c r="O154" i="79"/>
  <c r="J154" i="79"/>
  <c r="H154" i="79"/>
  <c r="O145" i="79"/>
  <c r="O144" i="79"/>
  <c r="O143" i="79"/>
  <c r="O142" i="79"/>
  <c r="J142" i="79"/>
  <c r="H142" i="79"/>
  <c r="O141" i="79"/>
  <c r="O140" i="79"/>
  <c r="O139" i="79"/>
  <c r="O138" i="79"/>
  <c r="J138" i="79"/>
  <c r="H138" i="79"/>
  <c r="O137" i="79"/>
  <c r="O136" i="79"/>
  <c r="O135" i="79"/>
  <c r="O134" i="79"/>
  <c r="J134" i="79"/>
  <c r="H134" i="79"/>
  <c r="O125" i="79"/>
  <c r="O124" i="79"/>
  <c r="O123" i="79"/>
  <c r="O122" i="79"/>
  <c r="J122" i="79"/>
  <c r="H122" i="79"/>
  <c r="O121" i="79"/>
  <c r="O120" i="79"/>
  <c r="O119" i="79"/>
  <c r="O118" i="79"/>
  <c r="J118" i="79"/>
  <c r="H118" i="79"/>
  <c r="O117" i="79"/>
  <c r="O116" i="79"/>
  <c r="O115" i="79"/>
  <c r="O114" i="79"/>
  <c r="J114" i="79"/>
  <c r="H114" i="79"/>
  <c r="O113" i="79"/>
  <c r="O112" i="79"/>
  <c r="O111" i="79"/>
  <c r="O110" i="79"/>
  <c r="J110" i="79"/>
  <c r="H110" i="79"/>
  <c r="O109" i="79"/>
  <c r="O108" i="79"/>
  <c r="O107" i="79"/>
  <c r="O106" i="79"/>
  <c r="J106" i="79"/>
  <c r="H106" i="79"/>
  <c r="O105" i="79"/>
  <c r="O104" i="79"/>
  <c r="O103" i="79"/>
  <c r="O102" i="79"/>
  <c r="J102" i="79"/>
  <c r="H102" i="79"/>
  <c r="O93" i="79"/>
  <c r="O92" i="79"/>
  <c r="O91" i="79"/>
  <c r="O90" i="79"/>
  <c r="J90" i="79"/>
  <c r="H90" i="79"/>
  <c r="O89" i="79"/>
  <c r="O88" i="79"/>
  <c r="O87" i="79"/>
  <c r="O86" i="79"/>
  <c r="J86" i="79"/>
  <c r="H86" i="79"/>
  <c r="O85" i="79"/>
  <c r="O84" i="79"/>
  <c r="O83" i="79"/>
  <c r="O82" i="79"/>
  <c r="J82" i="79"/>
  <c r="H82" i="79"/>
  <c r="O81" i="79"/>
  <c r="O80" i="79"/>
  <c r="O79" i="79"/>
  <c r="O78" i="79"/>
  <c r="J78" i="79"/>
  <c r="H78" i="79"/>
  <c r="O69" i="79"/>
  <c r="O68" i="79"/>
  <c r="O67" i="79"/>
  <c r="O66" i="79"/>
  <c r="J66" i="79"/>
  <c r="H66" i="79"/>
  <c r="O65" i="79"/>
  <c r="O64" i="79"/>
  <c r="O63" i="79"/>
  <c r="O62" i="79"/>
  <c r="J62" i="79"/>
  <c r="H62" i="79"/>
  <c r="O61" i="79"/>
  <c r="O60" i="79"/>
  <c r="O59" i="79"/>
  <c r="O58" i="79"/>
  <c r="J58" i="79"/>
  <c r="H58" i="79"/>
  <c r="O57" i="79"/>
  <c r="O56" i="79"/>
  <c r="O55" i="79"/>
  <c r="O54" i="79"/>
  <c r="J54" i="79"/>
  <c r="H54" i="79"/>
  <c r="O53" i="79"/>
  <c r="O52" i="79"/>
  <c r="O51" i="79"/>
  <c r="O50" i="79"/>
  <c r="J50" i="79"/>
  <c r="H50" i="79"/>
  <c r="O49" i="79"/>
  <c r="O48" i="79"/>
  <c r="O47" i="79"/>
  <c r="O46" i="79"/>
  <c r="J46" i="79"/>
  <c r="H46" i="79"/>
  <c r="O45" i="79"/>
  <c r="O44" i="79"/>
  <c r="O43" i="79"/>
  <c r="O42" i="79"/>
  <c r="J42" i="79"/>
  <c r="H42" i="79"/>
  <c r="O41" i="79"/>
  <c r="O40" i="79"/>
  <c r="O39" i="79"/>
  <c r="O38" i="79"/>
  <c r="J38" i="79"/>
  <c r="H38" i="79"/>
  <c r="O37" i="79"/>
  <c r="O36" i="79"/>
  <c r="O35" i="79"/>
  <c r="O34" i="79"/>
  <c r="J34" i="79"/>
  <c r="H34" i="79"/>
  <c r="O33" i="79"/>
  <c r="O32" i="79"/>
  <c r="O31" i="79"/>
  <c r="O30" i="79"/>
  <c r="J30" i="79"/>
  <c r="H30" i="79"/>
  <c r="O29" i="79"/>
  <c r="O28" i="79"/>
  <c r="O27" i="79"/>
  <c r="U26" i="79"/>
  <c r="O26" i="79"/>
  <c r="J26" i="79"/>
  <c r="H26" i="79"/>
  <c r="O25" i="79"/>
  <c r="O24" i="79"/>
  <c r="O23" i="79"/>
  <c r="O22" i="79"/>
  <c r="J22" i="79"/>
  <c r="H22" i="79"/>
  <c r="O21" i="79"/>
  <c r="O20" i="79"/>
  <c r="O19" i="79"/>
  <c r="S18" i="79"/>
  <c r="S418" i="79" s="1"/>
  <c r="T418" i="79" s="1"/>
  <c r="O18" i="79"/>
  <c r="J18" i="79"/>
  <c r="H18" i="79"/>
  <c r="F9" i="79"/>
  <c r="S17" i="78"/>
  <c r="O540" i="78"/>
  <c r="O539" i="78"/>
  <c r="O538" i="78"/>
  <c r="O537" i="78"/>
  <c r="J537" i="78"/>
  <c r="H537" i="78"/>
  <c r="O536" i="78"/>
  <c r="O535" i="78"/>
  <c r="O534" i="78"/>
  <c r="O533" i="78"/>
  <c r="J533" i="78"/>
  <c r="H533" i="78"/>
  <c r="O532" i="78"/>
  <c r="O531" i="78"/>
  <c r="O530" i="78"/>
  <c r="O529" i="78"/>
  <c r="J529" i="78"/>
  <c r="H529" i="78"/>
  <c r="O528" i="78"/>
  <c r="O527" i="78"/>
  <c r="O526" i="78"/>
  <c r="O525" i="78"/>
  <c r="J525" i="78"/>
  <c r="H525" i="78"/>
  <c r="O524" i="78"/>
  <c r="O523" i="78"/>
  <c r="O522" i="78"/>
  <c r="O521" i="78"/>
  <c r="J521" i="78"/>
  <c r="H521" i="78"/>
  <c r="O520" i="78"/>
  <c r="O519" i="78"/>
  <c r="O518" i="78"/>
  <c r="O517" i="78"/>
  <c r="J517" i="78"/>
  <c r="H517" i="78"/>
  <c r="O516" i="78"/>
  <c r="O515" i="78"/>
  <c r="O514" i="78"/>
  <c r="O513" i="78"/>
  <c r="J513" i="78"/>
  <c r="H513" i="78"/>
  <c r="O512" i="78"/>
  <c r="O511" i="78"/>
  <c r="O510" i="78"/>
  <c r="O509" i="78"/>
  <c r="J509" i="78"/>
  <c r="H509" i="78"/>
  <c r="O508" i="78"/>
  <c r="O507" i="78"/>
  <c r="O506" i="78"/>
  <c r="O505" i="78"/>
  <c r="J505" i="78"/>
  <c r="H505" i="78"/>
  <c r="O504" i="78"/>
  <c r="O503" i="78"/>
  <c r="O502" i="78"/>
  <c r="O501" i="78"/>
  <c r="J501" i="78"/>
  <c r="H501" i="78"/>
  <c r="O500" i="78"/>
  <c r="O499" i="78"/>
  <c r="O498" i="78"/>
  <c r="O497" i="78"/>
  <c r="J497" i="78"/>
  <c r="H497" i="78"/>
  <c r="O496" i="78"/>
  <c r="O495" i="78"/>
  <c r="O494" i="78"/>
  <c r="O493" i="78"/>
  <c r="J493" i="78"/>
  <c r="H493" i="78"/>
  <c r="O492" i="78"/>
  <c r="O491" i="78"/>
  <c r="O490" i="78"/>
  <c r="O489" i="78"/>
  <c r="J489" i="78"/>
  <c r="H489" i="78"/>
  <c r="O488" i="78"/>
  <c r="O487" i="78"/>
  <c r="O486" i="78"/>
  <c r="O485" i="78"/>
  <c r="J485" i="78"/>
  <c r="H485" i="78"/>
  <c r="O484" i="78"/>
  <c r="O483" i="78"/>
  <c r="O482" i="78"/>
  <c r="O481" i="78"/>
  <c r="J481" i="78"/>
  <c r="H481" i="78"/>
  <c r="O480" i="78"/>
  <c r="O479" i="78"/>
  <c r="O478" i="78"/>
  <c r="O477" i="78"/>
  <c r="J477" i="78"/>
  <c r="H477" i="78"/>
  <c r="O476" i="78"/>
  <c r="O475" i="78"/>
  <c r="O474" i="78"/>
  <c r="O473" i="78"/>
  <c r="J473" i="78"/>
  <c r="H473" i="78"/>
  <c r="O472" i="78"/>
  <c r="O471" i="78"/>
  <c r="O470" i="78"/>
  <c r="O469" i="78"/>
  <c r="J469" i="78"/>
  <c r="H469" i="78"/>
  <c r="O468" i="78"/>
  <c r="O467" i="78"/>
  <c r="O466" i="78"/>
  <c r="O465" i="78"/>
  <c r="J465" i="78"/>
  <c r="H465" i="78"/>
  <c r="O464" i="78"/>
  <c r="O463" i="78"/>
  <c r="O462" i="78"/>
  <c r="O461" i="78"/>
  <c r="J461" i="78"/>
  <c r="H461" i="78"/>
  <c r="O460" i="78"/>
  <c r="O459" i="78"/>
  <c r="O458" i="78"/>
  <c r="O457" i="78"/>
  <c r="J457" i="78"/>
  <c r="H457" i="78"/>
  <c r="O456" i="78"/>
  <c r="O455" i="78"/>
  <c r="O454" i="78"/>
  <c r="O453" i="78"/>
  <c r="J453" i="78"/>
  <c r="H453" i="78"/>
  <c r="O452" i="78"/>
  <c r="O451" i="78"/>
  <c r="O450" i="78"/>
  <c r="O449" i="78"/>
  <c r="J449" i="78"/>
  <c r="H449" i="78"/>
  <c r="O448" i="78"/>
  <c r="O447" i="78"/>
  <c r="O446" i="78"/>
  <c r="O445" i="78"/>
  <c r="J445" i="78"/>
  <c r="H445" i="78"/>
  <c r="O444" i="78"/>
  <c r="O443" i="78"/>
  <c r="O442" i="78"/>
  <c r="O441" i="78"/>
  <c r="J441" i="78"/>
  <c r="H441" i="78"/>
  <c r="O440" i="78"/>
  <c r="O439" i="78"/>
  <c r="O438" i="78"/>
  <c r="O437" i="78"/>
  <c r="J437" i="78"/>
  <c r="H437" i="78"/>
  <c r="O436" i="78"/>
  <c r="O435" i="78"/>
  <c r="O434" i="78"/>
  <c r="O433" i="78"/>
  <c r="J433" i="78"/>
  <c r="H433" i="78"/>
  <c r="O432" i="78"/>
  <c r="O431" i="78"/>
  <c r="O430" i="78"/>
  <c r="O429" i="78"/>
  <c r="J429" i="78"/>
  <c r="H429" i="78"/>
  <c r="O428" i="78"/>
  <c r="O427" i="78"/>
  <c r="O426" i="78"/>
  <c r="O425" i="78"/>
  <c r="J425" i="78"/>
  <c r="H425" i="78"/>
  <c r="O424" i="78"/>
  <c r="O423" i="78"/>
  <c r="O422" i="78"/>
  <c r="O421" i="78"/>
  <c r="J421" i="78"/>
  <c r="H421" i="78"/>
  <c r="O420" i="78"/>
  <c r="O419" i="78"/>
  <c r="O418" i="78"/>
  <c r="O417" i="78"/>
  <c r="J417" i="78"/>
  <c r="H417" i="78"/>
  <c r="O416" i="78"/>
  <c r="O415" i="78"/>
  <c r="O414" i="78"/>
  <c r="O413" i="78"/>
  <c r="J413" i="78"/>
  <c r="H413" i="78"/>
  <c r="O412" i="78"/>
  <c r="O411" i="78"/>
  <c r="O410" i="78"/>
  <c r="O409" i="78"/>
  <c r="J409" i="78"/>
  <c r="H409" i="78"/>
  <c r="O408" i="78"/>
  <c r="O407" i="78"/>
  <c r="O406" i="78"/>
  <c r="O405" i="78"/>
  <c r="J405" i="78"/>
  <c r="H405" i="78"/>
  <c r="O400" i="78"/>
  <c r="O399" i="78"/>
  <c r="O398" i="78"/>
  <c r="O397" i="78"/>
  <c r="J397" i="78"/>
  <c r="H397" i="78"/>
  <c r="O396" i="78"/>
  <c r="O395" i="78"/>
  <c r="O394" i="78"/>
  <c r="O393" i="78"/>
  <c r="J393" i="78"/>
  <c r="H393" i="78"/>
  <c r="O392" i="78"/>
  <c r="O391" i="78"/>
  <c r="O390" i="78"/>
  <c r="O389" i="78"/>
  <c r="J389" i="78"/>
  <c r="H389" i="78"/>
  <c r="O388" i="78"/>
  <c r="O387" i="78"/>
  <c r="O386" i="78"/>
  <c r="O385" i="78"/>
  <c r="J385" i="78"/>
  <c r="H385" i="78"/>
  <c r="O384" i="78"/>
  <c r="O383" i="78"/>
  <c r="O382" i="78"/>
  <c r="O381" i="78"/>
  <c r="J381" i="78"/>
  <c r="H381" i="78"/>
  <c r="O380" i="78"/>
  <c r="O379" i="78"/>
  <c r="O378" i="78"/>
  <c r="O377" i="78"/>
  <c r="J377" i="78"/>
  <c r="H377" i="78"/>
  <c r="O376" i="78"/>
  <c r="O375" i="78"/>
  <c r="O374" i="78"/>
  <c r="O373" i="78"/>
  <c r="J373" i="78"/>
  <c r="H373" i="78"/>
  <c r="O372" i="78"/>
  <c r="O371" i="78"/>
  <c r="O370" i="78"/>
  <c r="O369" i="78"/>
  <c r="J369" i="78"/>
  <c r="H369" i="78"/>
  <c r="O368" i="78"/>
  <c r="O367" i="78"/>
  <c r="O366" i="78"/>
  <c r="O365" i="78"/>
  <c r="J365" i="78"/>
  <c r="H365" i="78"/>
  <c r="O364" i="78"/>
  <c r="O363" i="78"/>
  <c r="O362" i="78"/>
  <c r="O361" i="78"/>
  <c r="J361" i="78"/>
  <c r="H361" i="78"/>
  <c r="O360" i="78"/>
  <c r="O359" i="78"/>
  <c r="O358" i="78"/>
  <c r="O357" i="78"/>
  <c r="J357" i="78"/>
  <c r="H357" i="78"/>
  <c r="O356" i="78"/>
  <c r="O355" i="78"/>
  <c r="O354" i="78"/>
  <c r="O353" i="78"/>
  <c r="J353" i="78"/>
  <c r="H353" i="78"/>
  <c r="O352" i="78"/>
  <c r="O351" i="78"/>
  <c r="O350" i="78"/>
  <c r="O349" i="78"/>
  <c r="J349" i="78"/>
  <c r="H349" i="78"/>
  <c r="O348" i="78"/>
  <c r="O347" i="78"/>
  <c r="O346" i="78"/>
  <c r="O345" i="78"/>
  <c r="J345" i="78"/>
  <c r="H345" i="78"/>
  <c r="O344" i="78"/>
  <c r="O343" i="78"/>
  <c r="O342" i="78"/>
  <c r="O341" i="78"/>
  <c r="J341" i="78"/>
  <c r="H341" i="78"/>
  <c r="O336" i="78"/>
  <c r="O335" i="78"/>
  <c r="O334" i="78"/>
  <c r="O333" i="78"/>
  <c r="J333" i="78"/>
  <c r="H333" i="78"/>
  <c r="O332" i="78"/>
  <c r="O331" i="78"/>
  <c r="O330" i="78"/>
  <c r="O329" i="78"/>
  <c r="J329" i="78"/>
  <c r="H329" i="78"/>
  <c r="O328" i="78"/>
  <c r="O327" i="78"/>
  <c r="O326" i="78"/>
  <c r="O325" i="78"/>
  <c r="J325" i="78"/>
  <c r="H325" i="78"/>
  <c r="O324" i="78"/>
  <c r="O323" i="78"/>
  <c r="O322" i="78"/>
  <c r="O321" i="78"/>
  <c r="J321" i="78"/>
  <c r="H321" i="78"/>
  <c r="O320" i="78"/>
  <c r="O319" i="78"/>
  <c r="O318" i="78"/>
  <c r="O317" i="78"/>
  <c r="J317" i="78"/>
  <c r="H317" i="78"/>
  <c r="O316" i="78"/>
  <c r="O315" i="78"/>
  <c r="O314" i="78"/>
  <c r="O313" i="78"/>
  <c r="J313" i="78"/>
  <c r="H313" i="78"/>
  <c r="O312" i="78"/>
  <c r="O311" i="78"/>
  <c r="O310" i="78"/>
  <c r="O309" i="78"/>
  <c r="J309" i="78"/>
  <c r="H309" i="78"/>
  <c r="O308" i="78"/>
  <c r="O307" i="78"/>
  <c r="O306" i="78"/>
  <c r="O305" i="78"/>
  <c r="J305" i="78"/>
  <c r="H305" i="78"/>
  <c r="O304" i="78"/>
  <c r="O303" i="78"/>
  <c r="O302" i="78"/>
  <c r="O301" i="78"/>
  <c r="J301" i="78"/>
  <c r="H301" i="78"/>
  <c r="O300" i="78"/>
  <c r="O299" i="78"/>
  <c r="O298" i="78"/>
  <c r="O297" i="78"/>
  <c r="J297" i="78"/>
  <c r="H297" i="78"/>
  <c r="O296" i="78"/>
  <c r="O295" i="78"/>
  <c r="O294" i="78"/>
  <c r="O293" i="78"/>
  <c r="J293" i="78"/>
  <c r="H293" i="78"/>
  <c r="O292" i="78"/>
  <c r="O291" i="78"/>
  <c r="O290" i="78"/>
  <c r="O289" i="78"/>
  <c r="J289" i="78"/>
  <c r="H289" i="78"/>
  <c r="O288" i="78"/>
  <c r="O287" i="78"/>
  <c r="O286" i="78"/>
  <c r="O285" i="78"/>
  <c r="J285" i="78"/>
  <c r="H285" i="78"/>
  <c r="O284" i="78"/>
  <c r="O283" i="78"/>
  <c r="O282" i="78"/>
  <c r="O281" i="78"/>
  <c r="J281" i="78"/>
  <c r="H281" i="78"/>
  <c r="O280" i="78"/>
  <c r="O279" i="78"/>
  <c r="O278" i="78"/>
  <c r="O277" i="78"/>
  <c r="J277" i="78"/>
  <c r="H277" i="78"/>
  <c r="O276" i="78"/>
  <c r="O275" i="78"/>
  <c r="O274" i="78"/>
  <c r="O273" i="78"/>
  <c r="J273" i="78"/>
  <c r="H273" i="78"/>
  <c r="O272" i="78"/>
  <c r="O271" i="78"/>
  <c r="O270" i="78"/>
  <c r="O269" i="78"/>
  <c r="J269" i="78"/>
  <c r="H269" i="78"/>
  <c r="O268" i="78"/>
  <c r="O267" i="78"/>
  <c r="O266" i="78"/>
  <c r="O265" i="78"/>
  <c r="J265" i="78"/>
  <c r="H265" i="78"/>
  <c r="O264" i="78"/>
  <c r="O263" i="78"/>
  <c r="O262" i="78"/>
  <c r="O261" i="78"/>
  <c r="J261" i="78"/>
  <c r="H261" i="78"/>
  <c r="O260" i="78"/>
  <c r="O259" i="78"/>
  <c r="O258" i="78"/>
  <c r="O257" i="78"/>
  <c r="J257" i="78"/>
  <c r="H257" i="78"/>
  <c r="O256" i="78"/>
  <c r="O255" i="78"/>
  <c r="O254" i="78"/>
  <c r="O253" i="78"/>
  <c r="J253" i="78"/>
  <c r="H253" i="78"/>
  <c r="O252" i="78"/>
  <c r="O251" i="78"/>
  <c r="O250" i="78"/>
  <c r="O249" i="78"/>
  <c r="J249" i="78"/>
  <c r="H249" i="78"/>
  <c r="O248" i="78"/>
  <c r="O247" i="78"/>
  <c r="O246" i="78"/>
  <c r="O245" i="78"/>
  <c r="J245" i="78"/>
  <c r="H245" i="78"/>
  <c r="O244" i="78"/>
  <c r="O243" i="78"/>
  <c r="O242" i="78"/>
  <c r="O241" i="78"/>
  <c r="J241" i="78"/>
  <c r="H241" i="78"/>
  <c r="O240" i="78"/>
  <c r="O239" i="78"/>
  <c r="O238" i="78"/>
  <c r="O237" i="78"/>
  <c r="J237" i="78"/>
  <c r="H237" i="78"/>
  <c r="O236" i="78"/>
  <c r="O235" i="78"/>
  <c r="O234" i="78"/>
  <c r="O233" i="78"/>
  <c r="J233" i="78"/>
  <c r="H233" i="78"/>
  <c r="O232" i="78"/>
  <c r="O231" i="78"/>
  <c r="O230" i="78"/>
  <c r="O229" i="78"/>
  <c r="J229" i="78"/>
  <c r="H229" i="78"/>
  <c r="O228" i="78"/>
  <c r="O227" i="78"/>
  <c r="O226" i="78"/>
  <c r="O225" i="78"/>
  <c r="J225" i="78"/>
  <c r="H225" i="78"/>
  <c r="O224" i="78"/>
  <c r="O223" i="78"/>
  <c r="Y222" i="78"/>
  <c r="O222" i="78"/>
  <c r="O221" i="78"/>
  <c r="J221" i="78"/>
  <c r="H221" i="78"/>
  <c r="O220" i="78"/>
  <c r="O219" i="78"/>
  <c r="O218" i="78"/>
  <c r="O217" i="78"/>
  <c r="J217" i="78"/>
  <c r="H217" i="78"/>
  <c r="O216" i="78"/>
  <c r="O215" i="78"/>
  <c r="O214" i="78"/>
  <c r="O213" i="78"/>
  <c r="J213" i="78"/>
  <c r="H213" i="78"/>
  <c r="O212" i="78"/>
  <c r="O211" i="78"/>
  <c r="O210" i="78"/>
  <c r="O209" i="78"/>
  <c r="J209" i="78"/>
  <c r="H209" i="78"/>
  <c r="O208" i="78"/>
  <c r="O207" i="78"/>
  <c r="O206" i="78"/>
  <c r="O205" i="78"/>
  <c r="J205" i="78"/>
  <c r="H205" i="78"/>
  <c r="O204" i="78"/>
  <c r="O203" i="78"/>
  <c r="O202" i="78"/>
  <c r="O201" i="78"/>
  <c r="J201" i="78"/>
  <c r="H201" i="78"/>
  <c r="O200" i="78"/>
  <c r="O199" i="78"/>
  <c r="O198" i="78"/>
  <c r="O197" i="78"/>
  <c r="J197" i="78"/>
  <c r="H197" i="78"/>
  <c r="O196" i="78"/>
  <c r="O195" i="78"/>
  <c r="O194" i="78"/>
  <c r="O193" i="78"/>
  <c r="J193" i="78"/>
  <c r="H193" i="78"/>
  <c r="O192" i="78"/>
  <c r="O191" i="78"/>
  <c r="O190" i="78"/>
  <c r="O189" i="78"/>
  <c r="J189" i="78"/>
  <c r="H189" i="78"/>
  <c r="O188" i="78"/>
  <c r="O187" i="78"/>
  <c r="O186" i="78"/>
  <c r="O185" i="78"/>
  <c r="J185" i="78"/>
  <c r="H185" i="78"/>
  <c r="O184" i="78"/>
  <c r="O183" i="78"/>
  <c r="O182" i="78"/>
  <c r="O181" i="78"/>
  <c r="J181" i="78"/>
  <c r="H181" i="78"/>
  <c r="O180" i="78"/>
  <c r="O179" i="78"/>
  <c r="O178" i="78"/>
  <c r="O177" i="78"/>
  <c r="J177" i="78"/>
  <c r="H177" i="78"/>
  <c r="O176" i="78"/>
  <c r="O175" i="78"/>
  <c r="O174" i="78"/>
  <c r="O173" i="78"/>
  <c r="J173" i="78"/>
  <c r="H173" i="78"/>
  <c r="O172" i="78"/>
  <c r="O171" i="78"/>
  <c r="O170" i="78"/>
  <c r="O169" i="78"/>
  <c r="J169" i="78"/>
  <c r="H169" i="78"/>
  <c r="O168" i="78"/>
  <c r="O167" i="78"/>
  <c r="O166" i="78"/>
  <c r="O165" i="78"/>
  <c r="J165" i="78"/>
  <c r="H165" i="78"/>
  <c r="O164" i="78"/>
  <c r="O163" i="78"/>
  <c r="O162" i="78"/>
  <c r="O161" i="78"/>
  <c r="J161" i="78"/>
  <c r="H161" i="78"/>
  <c r="O160" i="78"/>
  <c r="O159" i="78"/>
  <c r="O158" i="78"/>
  <c r="O157" i="78"/>
  <c r="J157" i="78"/>
  <c r="H157" i="78"/>
  <c r="O156" i="78"/>
  <c r="O155" i="78"/>
  <c r="O154" i="78"/>
  <c r="O153" i="78"/>
  <c r="J153" i="78"/>
  <c r="H153" i="78"/>
  <c r="O152" i="78"/>
  <c r="O151" i="78"/>
  <c r="O150" i="78"/>
  <c r="O149" i="78"/>
  <c r="J149" i="78"/>
  <c r="H149" i="78"/>
  <c r="O148" i="78"/>
  <c r="O147" i="78"/>
  <c r="O146" i="78"/>
  <c r="O145" i="78"/>
  <c r="J145" i="78"/>
  <c r="H145" i="78"/>
  <c r="O144" i="78"/>
  <c r="O143" i="78"/>
  <c r="O142" i="78"/>
  <c r="O141" i="78"/>
  <c r="J141" i="78"/>
  <c r="H141" i="78"/>
  <c r="O140" i="78"/>
  <c r="O139" i="78"/>
  <c r="O138" i="78"/>
  <c r="O137" i="78"/>
  <c r="J137" i="78"/>
  <c r="H137" i="78"/>
  <c r="O136" i="78"/>
  <c r="O135" i="78"/>
  <c r="O134" i="78"/>
  <c r="O133" i="78"/>
  <c r="J133" i="78"/>
  <c r="H133" i="78"/>
  <c r="O132" i="78"/>
  <c r="O131" i="78"/>
  <c r="O130" i="78"/>
  <c r="O129" i="78"/>
  <c r="J129" i="78"/>
  <c r="H129" i="78"/>
  <c r="O128" i="78"/>
  <c r="O127" i="78"/>
  <c r="O126" i="78"/>
  <c r="O125" i="78"/>
  <c r="J125" i="78"/>
  <c r="H125" i="78"/>
  <c r="O124" i="78"/>
  <c r="O123" i="78"/>
  <c r="O122" i="78"/>
  <c r="O121" i="78"/>
  <c r="J121" i="78"/>
  <c r="H121" i="78"/>
  <c r="O120" i="78"/>
  <c r="O119" i="78"/>
  <c r="O118" i="78"/>
  <c r="O117" i="78"/>
  <c r="J117" i="78"/>
  <c r="H117" i="78"/>
  <c r="O116" i="78"/>
  <c r="O115" i="78"/>
  <c r="O114" i="78"/>
  <c r="O113" i="78"/>
  <c r="J113" i="78"/>
  <c r="H113" i="78"/>
  <c r="O112" i="78"/>
  <c r="O111" i="78"/>
  <c r="O110" i="78"/>
  <c r="O109" i="78"/>
  <c r="J109" i="78"/>
  <c r="H109" i="78"/>
  <c r="O108" i="78"/>
  <c r="O107" i="78"/>
  <c r="O106" i="78"/>
  <c r="O105" i="78"/>
  <c r="J105" i="78"/>
  <c r="H105" i="78"/>
  <c r="O104" i="78"/>
  <c r="O103" i="78"/>
  <c r="O102" i="78"/>
  <c r="O101" i="78"/>
  <c r="J101" i="78"/>
  <c r="H101" i="78"/>
  <c r="O100" i="78"/>
  <c r="O99" i="78"/>
  <c r="O98" i="78"/>
  <c r="O97" i="78"/>
  <c r="J97" i="78"/>
  <c r="H97" i="78"/>
  <c r="O96" i="78"/>
  <c r="O95" i="78"/>
  <c r="O94" i="78"/>
  <c r="O93" i="78"/>
  <c r="J93" i="78"/>
  <c r="H93" i="78"/>
  <c r="O92" i="78"/>
  <c r="O91" i="78"/>
  <c r="O90" i="78"/>
  <c r="O89" i="78"/>
  <c r="J89" i="78"/>
  <c r="H89" i="78"/>
  <c r="O88" i="78"/>
  <c r="O87" i="78"/>
  <c r="O86" i="78"/>
  <c r="O85" i="78"/>
  <c r="J85" i="78"/>
  <c r="H85" i="78"/>
  <c r="O84" i="78"/>
  <c r="O83" i="78"/>
  <c r="O82" i="78"/>
  <c r="O81" i="78"/>
  <c r="J81" i="78"/>
  <c r="H81" i="78"/>
  <c r="O80" i="78"/>
  <c r="O79" i="78"/>
  <c r="O78" i="78"/>
  <c r="O77" i="78"/>
  <c r="J77" i="78"/>
  <c r="H77" i="78"/>
  <c r="O76" i="78"/>
  <c r="O75" i="78"/>
  <c r="O74" i="78"/>
  <c r="O73" i="78"/>
  <c r="J73" i="78"/>
  <c r="H73" i="78"/>
  <c r="O72" i="78"/>
  <c r="O71" i="78"/>
  <c r="O70" i="78"/>
  <c r="O69" i="78"/>
  <c r="J69" i="78"/>
  <c r="H69" i="78"/>
  <c r="O68" i="78"/>
  <c r="O67" i="78"/>
  <c r="O66" i="78"/>
  <c r="O65" i="78"/>
  <c r="J65" i="78"/>
  <c r="H65" i="78"/>
  <c r="O64" i="78"/>
  <c r="O63" i="78"/>
  <c r="O62" i="78"/>
  <c r="O61" i="78"/>
  <c r="J61" i="78"/>
  <c r="H61" i="78"/>
  <c r="O60" i="78"/>
  <c r="O59" i="78"/>
  <c r="O58" i="78"/>
  <c r="O57" i="78"/>
  <c r="J57" i="78"/>
  <c r="H57" i="78"/>
  <c r="O56" i="78"/>
  <c r="O55" i="78"/>
  <c r="O54" i="78"/>
  <c r="O53" i="78"/>
  <c r="J53" i="78"/>
  <c r="H53" i="78"/>
  <c r="O52" i="78"/>
  <c r="O51" i="78"/>
  <c r="O50" i="78"/>
  <c r="O49" i="78"/>
  <c r="J49" i="78"/>
  <c r="H49" i="78"/>
  <c r="O48" i="78"/>
  <c r="O47" i="78"/>
  <c r="O46" i="78"/>
  <c r="O45" i="78"/>
  <c r="J45" i="78"/>
  <c r="H45" i="78"/>
  <c r="O44" i="78"/>
  <c r="O43" i="78"/>
  <c r="O42" i="78"/>
  <c r="O41" i="78"/>
  <c r="J41" i="78"/>
  <c r="H41" i="78"/>
  <c r="O40" i="78"/>
  <c r="O39" i="78"/>
  <c r="O38" i="78"/>
  <c r="O37" i="78"/>
  <c r="J37" i="78"/>
  <c r="H37" i="78"/>
  <c r="O36" i="78"/>
  <c r="O35" i="78"/>
  <c r="O34" i="78"/>
  <c r="O33" i="78"/>
  <c r="J33" i="78"/>
  <c r="H33" i="78"/>
  <c r="O32" i="78"/>
  <c r="O31" i="78"/>
  <c r="O30" i="78"/>
  <c r="O29" i="78"/>
  <c r="J29" i="78"/>
  <c r="H29" i="78"/>
  <c r="O28" i="78"/>
  <c r="O27" i="78"/>
  <c r="O26" i="78"/>
  <c r="U25" i="78"/>
  <c r="O25" i="78"/>
  <c r="J25" i="78"/>
  <c r="H25" i="78"/>
  <c r="O24" i="78"/>
  <c r="O23" i="78"/>
  <c r="O22" i="78"/>
  <c r="O21" i="78"/>
  <c r="J21" i="78"/>
  <c r="H21" i="78"/>
  <c r="O20" i="78"/>
  <c r="O19" i="78"/>
  <c r="O18" i="78"/>
  <c r="O17" i="78"/>
  <c r="J17" i="78"/>
  <c r="H17" i="78"/>
  <c r="R14" i="78"/>
  <c r="Q25" i="78" l="1"/>
  <c r="R25" i="78" s="1"/>
  <c r="Q261" i="78"/>
  <c r="R261" i="78" s="1"/>
  <c r="F261" i="78" s="1"/>
  <c r="Q309" i="78"/>
  <c r="R309" i="78" s="1"/>
  <c r="F309" i="78" s="1"/>
  <c r="P309" i="78" s="1"/>
  <c r="Q345" i="78"/>
  <c r="R345" i="78" s="1"/>
  <c r="F345" i="78" s="1"/>
  <c r="P345" i="78" s="1"/>
  <c r="Q361" i="78"/>
  <c r="R361" i="78" s="1"/>
  <c r="F361" i="78" s="1"/>
  <c r="S361" i="78" s="1"/>
  <c r="T361" i="78" s="1"/>
  <c r="Q534" i="79"/>
  <c r="Q582" i="79"/>
  <c r="R582" i="79" s="1"/>
  <c r="F582" i="79" s="1"/>
  <c r="Q393" i="78"/>
  <c r="F393" i="78" s="1"/>
  <c r="P393" i="78" s="1"/>
  <c r="Q365" i="78"/>
  <c r="R365" i="78" s="1"/>
  <c r="F365" i="78" s="1"/>
  <c r="Q373" i="78"/>
  <c r="R373" i="78" s="1"/>
  <c r="F373" i="78" s="1"/>
  <c r="P373" i="78" s="1"/>
  <c r="Q381" i="78"/>
  <c r="R381" i="78" s="1"/>
  <c r="F381" i="78" s="1"/>
  <c r="Q389" i="78"/>
  <c r="F389" i="78" s="1"/>
  <c r="Q466" i="79"/>
  <c r="Q550" i="79"/>
  <c r="R550" i="79" s="1"/>
  <c r="F550" i="79" s="1"/>
  <c r="Q137" i="78"/>
  <c r="R137" i="78" s="1"/>
  <c r="F137" i="78" s="1"/>
  <c r="Q169" i="78"/>
  <c r="R169" i="78" s="1"/>
  <c r="F169" i="78" s="1"/>
  <c r="Q397" i="78"/>
  <c r="R397" i="78" s="1"/>
  <c r="Q409" i="78"/>
  <c r="R409" i="78" s="1"/>
  <c r="F409" i="78" s="1"/>
  <c r="Q413" i="78"/>
  <c r="R413" i="78" s="1"/>
  <c r="F413" i="78" s="1"/>
  <c r="Q417" i="78"/>
  <c r="R417" i="78" s="1"/>
  <c r="F417" i="78" s="1"/>
  <c r="Q425" i="78"/>
  <c r="R425" i="78" s="1"/>
  <c r="F425" i="78" s="1"/>
  <c r="Q429" i="78"/>
  <c r="R429" i="78" s="1"/>
  <c r="F429" i="78" s="1"/>
  <c r="S337" i="78"/>
  <c r="T337" i="78" s="1"/>
  <c r="S401" i="78"/>
  <c r="T401" i="78" s="1"/>
  <c r="Q506" i="79"/>
  <c r="R506" i="79" s="1"/>
  <c r="F506" i="79" s="1"/>
  <c r="Q522" i="79"/>
  <c r="Q562" i="79"/>
  <c r="R562" i="79" s="1"/>
  <c r="F562" i="79" s="1"/>
  <c r="Q594" i="79"/>
  <c r="R594" i="79" s="1"/>
  <c r="F594" i="79" s="1"/>
  <c r="Q610" i="79"/>
  <c r="R610" i="79" s="1"/>
  <c r="F610" i="79" s="1"/>
  <c r="Q618" i="79"/>
  <c r="Q642" i="79"/>
  <c r="R642" i="79" s="1"/>
  <c r="F642" i="79" s="1"/>
  <c r="P261" i="78"/>
  <c r="S261" i="78"/>
  <c r="T261" i="78" s="1"/>
  <c r="Q41" i="78"/>
  <c r="R41" i="78" s="1"/>
  <c r="F41" i="78" s="1"/>
  <c r="Q73" i="78"/>
  <c r="R73" i="78" s="1"/>
  <c r="F73" i="78" s="1"/>
  <c r="Q89" i="78"/>
  <c r="R89" i="78" s="1"/>
  <c r="F89" i="78" s="1"/>
  <c r="Q121" i="78"/>
  <c r="R121" i="78" s="1"/>
  <c r="F121" i="78" s="1"/>
  <c r="Q185" i="78"/>
  <c r="R185" i="78" s="1"/>
  <c r="F185" i="78" s="1"/>
  <c r="Q249" i="78"/>
  <c r="R249" i="78" s="1"/>
  <c r="F249" i="78" s="1"/>
  <c r="Q281" i="78"/>
  <c r="R281" i="78" s="1"/>
  <c r="F281" i="78" s="1"/>
  <c r="Q341" i="78"/>
  <c r="R341" i="78" s="1"/>
  <c r="F341" i="78" s="1"/>
  <c r="Q369" i="78"/>
  <c r="R369" i="78" s="1"/>
  <c r="F369" i="78" s="1"/>
  <c r="Q377" i="78"/>
  <c r="R377" i="78" s="1"/>
  <c r="F377" i="78" s="1"/>
  <c r="Q57" i="78"/>
  <c r="R57" i="78" s="1"/>
  <c r="F57" i="78" s="1"/>
  <c r="Q153" i="78"/>
  <c r="R153" i="78" s="1"/>
  <c r="F153" i="78" s="1"/>
  <c r="Q217" i="78"/>
  <c r="R217" i="78" s="1"/>
  <c r="Q353" i="78"/>
  <c r="R353" i="78" s="1"/>
  <c r="F353" i="78" s="1"/>
  <c r="Q349" i="78"/>
  <c r="R349" i="78" s="1"/>
  <c r="F349" i="78" s="1"/>
  <c r="Q357" i="78"/>
  <c r="R357" i="78" s="1"/>
  <c r="F357" i="78" s="1"/>
  <c r="S309" i="78"/>
  <c r="T309" i="78" s="1"/>
  <c r="Q433" i="78"/>
  <c r="R433" i="78" s="1"/>
  <c r="F433" i="78" s="1"/>
  <c r="Q441" i="78"/>
  <c r="R441" i="78" s="1"/>
  <c r="F441" i="78" s="1"/>
  <c r="Q445" i="78"/>
  <c r="R445" i="78" s="1"/>
  <c r="F445" i="78" s="1"/>
  <c r="Q449" i="78"/>
  <c r="R449" i="78" s="1"/>
  <c r="F449" i="78" s="1"/>
  <c r="Q457" i="78"/>
  <c r="R457" i="78" s="1"/>
  <c r="F457" i="78" s="1"/>
  <c r="Q461" i="78"/>
  <c r="R461" i="78" s="1"/>
  <c r="F461" i="78" s="1"/>
  <c r="Q465" i="78"/>
  <c r="R465" i="78" s="1"/>
  <c r="F465" i="78" s="1"/>
  <c r="Q473" i="78"/>
  <c r="R473" i="78" s="1"/>
  <c r="F473" i="78" s="1"/>
  <c r="Q477" i="78"/>
  <c r="R477" i="78" s="1"/>
  <c r="F477" i="78" s="1"/>
  <c r="Q481" i="78"/>
  <c r="R481" i="78" s="1"/>
  <c r="F481" i="78" s="1"/>
  <c r="Q489" i="78"/>
  <c r="R489" i="78" s="1"/>
  <c r="F489" i="78" s="1"/>
  <c r="Q493" i="78"/>
  <c r="R493" i="78" s="1"/>
  <c r="F493" i="78" s="1"/>
  <c r="Q497" i="78"/>
  <c r="R497" i="78" s="1"/>
  <c r="F497" i="78" s="1"/>
  <c r="Q505" i="78"/>
  <c r="R505" i="78" s="1"/>
  <c r="F505" i="78" s="1"/>
  <c r="Q509" i="78"/>
  <c r="R509" i="78" s="1"/>
  <c r="F509" i="78" s="1"/>
  <c r="Q513" i="78"/>
  <c r="R513" i="78" s="1"/>
  <c r="F513" i="78" s="1"/>
  <c r="Q521" i="78"/>
  <c r="R521" i="78" s="1"/>
  <c r="F521" i="78" s="1"/>
  <c r="Q525" i="78"/>
  <c r="R525" i="78" s="1"/>
  <c r="F525" i="78" s="1"/>
  <c r="Q529" i="78"/>
  <c r="R529" i="78" s="1"/>
  <c r="F529" i="78" s="1"/>
  <c r="Q537" i="78"/>
  <c r="R537" i="78" s="1"/>
  <c r="F537" i="78" s="1"/>
  <c r="Q385" i="78"/>
  <c r="R385" i="78" s="1"/>
  <c r="F385" i="78" s="1"/>
  <c r="Q405" i="78"/>
  <c r="R405" i="78" s="1"/>
  <c r="F405" i="78" s="1"/>
  <c r="Q421" i="78"/>
  <c r="R421" i="78" s="1"/>
  <c r="F421" i="78" s="1"/>
  <c r="Q437" i="78"/>
  <c r="R437" i="78" s="1"/>
  <c r="F437" i="78" s="1"/>
  <c r="Q453" i="78"/>
  <c r="R453" i="78" s="1"/>
  <c r="F453" i="78" s="1"/>
  <c r="Q469" i="78"/>
  <c r="R469" i="78" s="1"/>
  <c r="F469" i="78" s="1"/>
  <c r="Q485" i="78"/>
  <c r="R485" i="78" s="1"/>
  <c r="F485" i="78" s="1"/>
  <c r="Q501" i="78"/>
  <c r="R501" i="78" s="1"/>
  <c r="F501" i="78" s="1"/>
  <c r="Q517" i="78"/>
  <c r="R517" i="78" s="1"/>
  <c r="F517" i="78" s="1"/>
  <c r="Q533" i="78"/>
  <c r="R533" i="78" s="1"/>
  <c r="F533" i="78" s="1"/>
  <c r="Q426" i="79"/>
  <c r="R426" i="79" s="1"/>
  <c r="F426" i="79" s="1"/>
  <c r="Q518" i="79"/>
  <c r="R518" i="79" s="1"/>
  <c r="F518" i="79" s="1"/>
  <c r="Q542" i="79"/>
  <c r="R542" i="79" s="1"/>
  <c r="F542" i="79" s="1"/>
  <c r="Q598" i="79"/>
  <c r="R598" i="79" s="1"/>
  <c r="F598" i="79" s="1"/>
  <c r="Q614" i="79"/>
  <c r="R614" i="79" s="1"/>
  <c r="F614" i="79" s="1"/>
  <c r="Q634" i="79"/>
  <c r="R634" i="79" s="1"/>
  <c r="F634" i="79" s="1"/>
  <c r="Q638" i="79"/>
  <c r="R638" i="79" s="1"/>
  <c r="F638" i="79" s="1"/>
  <c r="Q602" i="79"/>
  <c r="R602" i="79" s="1"/>
  <c r="F602" i="79" s="1"/>
  <c r="Q554" i="79"/>
  <c r="R554" i="79" s="1"/>
  <c r="F554" i="79" s="1"/>
  <c r="Q586" i="79"/>
  <c r="R586" i="79" s="1"/>
  <c r="F586" i="79" s="1"/>
  <c r="Q630" i="79"/>
  <c r="R630" i="79" s="1"/>
  <c r="F630" i="79" s="1"/>
  <c r="Q566" i="79"/>
  <c r="R566" i="79" s="1"/>
  <c r="F566" i="79" s="1"/>
  <c r="Q578" i="79"/>
  <c r="R578" i="79" s="1"/>
  <c r="F578" i="79" s="1"/>
  <c r="Q438" i="79"/>
  <c r="R438" i="79" s="1"/>
  <c r="F438" i="79" s="1"/>
  <c r="Q470" i="79"/>
  <c r="R470" i="79" s="1"/>
  <c r="Q606" i="79"/>
  <c r="R606" i="79" s="1"/>
  <c r="F606" i="79" s="1"/>
  <c r="Q458" i="79"/>
  <c r="R458" i="79" s="1"/>
  <c r="F458" i="79" s="1"/>
  <c r="Q546" i="79"/>
  <c r="Q510" i="79"/>
  <c r="R510" i="79" s="1"/>
  <c r="F510" i="79" s="1"/>
  <c r="P510" i="79" s="1"/>
  <c r="Q430" i="79"/>
  <c r="R430" i="79" s="1"/>
  <c r="F430" i="79" s="1"/>
  <c r="Q446" i="79"/>
  <c r="R446" i="79" s="1"/>
  <c r="F446" i="79" s="1"/>
  <c r="Q494" i="79"/>
  <c r="R494" i="79" s="1"/>
  <c r="F494" i="79" s="1"/>
  <c r="Q570" i="79"/>
  <c r="R570" i="79" s="1"/>
  <c r="F570" i="79" s="1"/>
  <c r="Q478" i="79"/>
  <c r="R478" i="79" s="1"/>
  <c r="Q454" i="79"/>
  <c r="R454" i="79" s="1"/>
  <c r="F454" i="79" s="1"/>
  <c r="Q434" i="79"/>
  <c r="R434" i="79" s="1"/>
  <c r="F434" i="79" s="1"/>
  <c r="Q450" i="79"/>
  <c r="R450" i="79" s="1"/>
  <c r="F450" i="79" s="1"/>
  <c r="Q474" i="79"/>
  <c r="R474" i="79" s="1"/>
  <c r="Q462" i="79"/>
  <c r="R462" i="79" s="1"/>
  <c r="F462" i="79" s="1"/>
  <c r="Q346" i="79"/>
  <c r="R346" i="79" s="1"/>
  <c r="F346" i="79" s="1"/>
  <c r="Q362" i="79"/>
  <c r="R362" i="79" s="1"/>
  <c r="F362" i="79" s="1"/>
  <c r="Q386" i="79"/>
  <c r="R386" i="79" s="1"/>
  <c r="F386" i="79" s="1"/>
  <c r="P386" i="79" s="1"/>
  <c r="Q302" i="79"/>
  <c r="R302" i="79" s="1"/>
  <c r="F302" i="79" s="1"/>
  <c r="Q318" i="79"/>
  <c r="R318" i="79" s="1"/>
  <c r="F318" i="79" s="1"/>
  <c r="P318" i="79" s="1"/>
  <c r="Q342" i="79"/>
  <c r="R342" i="79" s="1"/>
  <c r="F342" i="79" s="1"/>
  <c r="Q358" i="79"/>
  <c r="R358" i="79" s="1"/>
  <c r="F358" i="79" s="1"/>
  <c r="Q398" i="79"/>
  <c r="R398" i="79" s="1"/>
  <c r="F398" i="79" s="1"/>
  <c r="Q382" i="79"/>
  <c r="R382" i="79" s="1"/>
  <c r="F382" i="79" s="1"/>
  <c r="Q366" i="79"/>
  <c r="R366" i="79" s="1"/>
  <c r="F366" i="79" s="1"/>
  <c r="Q206" i="79"/>
  <c r="R206" i="79" s="1"/>
  <c r="F206" i="79" s="1"/>
  <c r="P206" i="79" s="1"/>
  <c r="Q238" i="79"/>
  <c r="R238" i="79" s="1"/>
  <c r="F238" i="79" s="1"/>
  <c r="Q278" i="79"/>
  <c r="R278" i="79" s="1"/>
  <c r="F278" i="79" s="1"/>
  <c r="Q322" i="79"/>
  <c r="R322" i="79" s="1"/>
  <c r="F322" i="79" s="1"/>
  <c r="Q354" i="79"/>
  <c r="R354" i="79" s="1"/>
  <c r="F354" i="79" s="1"/>
  <c r="Q270" i="79"/>
  <c r="R270" i="79" s="1"/>
  <c r="F270" i="79" s="1"/>
  <c r="Q162" i="79"/>
  <c r="R162" i="79" s="1"/>
  <c r="F162" i="79" s="1"/>
  <c r="Q314" i="79"/>
  <c r="R314" i="79" s="1"/>
  <c r="F314" i="79" s="1"/>
  <c r="Q294" i="79"/>
  <c r="R294" i="79" s="1"/>
  <c r="F294" i="79" s="1"/>
  <c r="Q274" i="79"/>
  <c r="R274" i="79" s="1"/>
  <c r="F274" i="79" s="1"/>
  <c r="Q186" i="79"/>
  <c r="R186" i="79" s="1"/>
  <c r="F186" i="79" s="1"/>
  <c r="Q210" i="79"/>
  <c r="R210" i="79" s="1"/>
  <c r="F210" i="79" s="1"/>
  <c r="Q218" i="79"/>
  <c r="R218" i="79" s="1"/>
  <c r="F218" i="79" s="1"/>
  <c r="Q226" i="79"/>
  <c r="R226" i="79" s="1"/>
  <c r="F226" i="79" s="1"/>
  <c r="Q250" i="79"/>
  <c r="R250" i="79" s="1"/>
  <c r="F250" i="79" s="1"/>
  <c r="Q242" i="79"/>
  <c r="R242" i="79" s="1"/>
  <c r="F242" i="79" s="1"/>
  <c r="Q202" i="79"/>
  <c r="R202" i="79" s="1"/>
  <c r="F202" i="79" s="1"/>
  <c r="Q222" i="79"/>
  <c r="R222" i="79" s="1"/>
  <c r="F222" i="79" s="1"/>
  <c r="P222" i="79" s="1"/>
  <c r="Q266" i="79"/>
  <c r="R266" i="79" s="1"/>
  <c r="F266" i="79" s="1"/>
  <c r="Q190" i="79"/>
  <c r="R190" i="79" s="1"/>
  <c r="F190" i="79" s="1"/>
  <c r="Q262" i="79"/>
  <c r="R262" i="79" s="1"/>
  <c r="F262" i="79" s="1"/>
  <c r="P262" i="79" s="1"/>
  <c r="Q158" i="79"/>
  <c r="R158" i="79" s="1"/>
  <c r="F158" i="79" s="1"/>
  <c r="Q110" i="79"/>
  <c r="R110" i="79" s="1"/>
  <c r="F110" i="79" s="1"/>
  <c r="S110" i="79" s="1"/>
  <c r="T110" i="79" s="1"/>
  <c r="Q134" i="79"/>
  <c r="R134" i="79" s="1"/>
  <c r="F134" i="79" s="1"/>
  <c r="P134" i="79" s="1"/>
  <c r="Q106" i="79"/>
  <c r="R106" i="79" s="1"/>
  <c r="F106" i="79" s="1"/>
  <c r="Q154" i="79"/>
  <c r="R154" i="79" s="1"/>
  <c r="F154" i="79" s="1"/>
  <c r="Q18" i="79"/>
  <c r="R18" i="79" s="1"/>
  <c r="F18" i="79" s="1"/>
  <c r="P18" i="79" s="1"/>
  <c r="Q102" i="79"/>
  <c r="R102" i="79" s="1"/>
  <c r="F102" i="79" s="1"/>
  <c r="Q118" i="79"/>
  <c r="R118" i="79" s="1"/>
  <c r="F118" i="79" s="1"/>
  <c r="Q34" i="79"/>
  <c r="R34" i="79" s="1"/>
  <c r="F34" i="79" s="1"/>
  <c r="Q50" i="79"/>
  <c r="R50" i="79" s="1"/>
  <c r="F50" i="79" s="1"/>
  <c r="Q66" i="79"/>
  <c r="R66" i="79" s="1"/>
  <c r="F66" i="79" s="1"/>
  <c r="Q90" i="79"/>
  <c r="R90" i="79" s="1"/>
  <c r="F90" i="79" s="1"/>
  <c r="Q138" i="79"/>
  <c r="R138" i="79" s="1"/>
  <c r="F138" i="79" s="1"/>
  <c r="Q26" i="79"/>
  <c r="R26" i="79" s="1"/>
  <c r="F26" i="79" s="1"/>
  <c r="S26" i="79" s="1"/>
  <c r="T26" i="79" s="1"/>
  <c r="Q122" i="79"/>
  <c r="R122" i="79" s="1"/>
  <c r="F122" i="79" s="1"/>
  <c r="Q182" i="79"/>
  <c r="R182" i="79" s="1"/>
  <c r="F182" i="79" s="1"/>
  <c r="P182" i="79" s="1"/>
  <c r="Q62" i="79"/>
  <c r="R62" i="79" s="1"/>
  <c r="F62" i="79" s="1"/>
  <c r="Q86" i="79"/>
  <c r="R86" i="79" s="1"/>
  <c r="F86" i="79" s="1"/>
  <c r="Q114" i="79"/>
  <c r="R114" i="79" s="1"/>
  <c r="F114" i="79" s="1"/>
  <c r="Q42" i="79"/>
  <c r="R42" i="79" s="1"/>
  <c r="F42" i="79" s="1"/>
  <c r="Q178" i="79"/>
  <c r="R178" i="79" s="1"/>
  <c r="F178" i="79" s="1"/>
  <c r="Q30" i="79"/>
  <c r="R30" i="79" s="1"/>
  <c r="F30" i="79" s="1"/>
  <c r="Q46" i="79"/>
  <c r="R46" i="79" s="1"/>
  <c r="F46" i="79" s="1"/>
  <c r="Q22" i="79"/>
  <c r="R22" i="79" s="1"/>
  <c r="F22" i="79" s="1"/>
  <c r="P22" i="79" s="1"/>
  <c r="Q58" i="79"/>
  <c r="R58" i="79" s="1"/>
  <c r="F58" i="79" s="1"/>
  <c r="S58" i="79" s="1"/>
  <c r="T58" i="79" s="1"/>
  <c r="Q82" i="79"/>
  <c r="R82" i="79" s="1"/>
  <c r="F82" i="79" s="1"/>
  <c r="P82" i="79" s="1"/>
  <c r="Q390" i="79"/>
  <c r="R390" i="79" s="1"/>
  <c r="F390" i="79" s="1"/>
  <c r="R618" i="79"/>
  <c r="F618" i="79" s="1"/>
  <c r="Q142" i="79"/>
  <c r="R142" i="79" s="1"/>
  <c r="F142" i="79" s="1"/>
  <c r="Q282" i="79"/>
  <c r="R282" i="79" s="1"/>
  <c r="F282" i="79" s="1"/>
  <c r="Q286" i="79"/>
  <c r="R286" i="79" s="1"/>
  <c r="F286" i="79" s="1"/>
  <c r="Q350" i="79"/>
  <c r="R350" i="79" s="1"/>
  <c r="F350" i="79" s="1"/>
  <c r="S490" i="79"/>
  <c r="T490" i="79" s="1"/>
  <c r="R546" i="79"/>
  <c r="F546" i="79" s="1"/>
  <c r="Q78" i="79"/>
  <c r="R78" i="79" s="1"/>
  <c r="F78" i="79" s="1"/>
  <c r="Q166" i="79"/>
  <c r="R166" i="79" s="1"/>
  <c r="F166" i="79" s="1"/>
  <c r="Q214" i="79"/>
  <c r="R214" i="79" s="1"/>
  <c r="F214" i="79" s="1"/>
  <c r="Q326" i="79"/>
  <c r="R326" i="79" s="1"/>
  <c r="F326" i="79" s="1"/>
  <c r="Q54" i="79"/>
  <c r="R54" i="79" s="1"/>
  <c r="F54" i="79" s="1"/>
  <c r="Q234" i="79"/>
  <c r="R234" i="79" s="1"/>
  <c r="F234" i="79" s="1"/>
  <c r="Q298" i="79"/>
  <c r="R298" i="79" s="1"/>
  <c r="F298" i="79" s="1"/>
  <c r="Q422" i="79"/>
  <c r="R422" i="79" s="1"/>
  <c r="F422" i="79" s="1"/>
  <c r="R466" i="79"/>
  <c r="F466" i="79" s="1"/>
  <c r="R522" i="79"/>
  <c r="F522" i="79" s="1"/>
  <c r="Q38" i="79"/>
  <c r="R38" i="79" s="1"/>
  <c r="F38" i="79" s="1"/>
  <c r="Q230" i="79"/>
  <c r="R230" i="79" s="1"/>
  <c r="F230" i="79" s="1"/>
  <c r="Q402" i="79"/>
  <c r="R402" i="79" s="1"/>
  <c r="F402" i="79" s="1"/>
  <c r="R534" i="79"/>
  <c r="F534" i="79" s="1"/>
  <c r="Q246" i="79"/>
  <c r="R246" i="79" s="1"/>
  <c r="F246" i="79" s="1"/>
  <c r="Q394" i="79"/>
  <c r="R394" i="79" s="1"/>
  <c r="F394" i="79" s="1"/>
  <c r="Q442" i="79"/>
  <c r="R442" i="79" s="1"/>
  <c r="F442" i="79" s="1"/>
  <c r="Q558" i="79"/>
  <c r="R558" i="79" s="1"/>
  <c r="F558" i="79" s="1"/>
  <c r="Q502" i="79"/>
  <c r="R502" i="79" s="1"/>
  <c r="F502" i="79" s="1"/>
  <c r="Q310" i="79"/>
  <c r="R310" i="79" s="1"/>
  <c r="F310" i="79" s="1"/>
  <c r="Q338" i="79"/>
  <c r="R338" i="79" s="1"/>
  <c r="F338" i="79" s="1"/>
  <c r="Q370" i="79"/>
  <c r="R370" i="79" s="1"/>
  <c r="F370" i="79" s="1"/>
  <c r="Q406" i="79"/>
  <c r="R406" i="79" s="1"/>
  <c r="F406" i="79" s="1"/>
  <c r="Q290" i="79"/>
  <c r="R290" i="79" s="1"/>
  <c r="F290" i="79" s="1"/>
  <c r="Q514" i="79"/>
  <c r="R514" i="79" s="1"/>
  <c r="F514" i="79" s="1"/>
  <c r="Q538" i="79"/>
  <c r="R538" i="79" s="1"/>
  <c r="F538" i="79" s="1"/>
  <c r="Q574" i="79"/>
  <c r="R574" i="79" s="1"/>
  <c r="F574" i="79" s="1"/>
  <c r="Q306" i="79"/>
  <c r="R306" i="79" s="1"/>
  <c r="F306" i="79" s="1"/>
  <c r="F470" i="79"/>
  <c r="Q498" i="79"/>
  <c r="R498" i="79" s="1"/>
  <c r="F498" i="79" s="1"/>
  <c r="Q590" i="79"/>
  <c r="R590" i="79" s="1"/>
  <c r="F590" i="79" s="1"/>
  <c r="Q105" i="78"/>
  <c r="R105" i="78" s="1"/>
  <c r="F105" i="78" s="1"/>
  <c r="Q61" i="78"/>
  <c r="R61" i="78" s="1"/>
  <c r="F61" i="78" s="1"/>
  <c r="Q93" i="78"/>
  <c r="R93" i="78" s="1"/>
  <c r="F93" i="78" s="1"/>
  <c r="Q293" i="78"/>
  <c r="R293" i="78" s="1"/>
  <c r="F293" i="78" s="1"/>
  <c r="Q189" i="78"/>
  <c r="R189" i="78" s="1"/>
  <c r="F189" i="78" s="1"/>
  <c r="Q225" i="78"/>
  <c r="R225" i="78" s="1"/>
  <c r="F225" i="78" s="1"/>
  <c r="Q325" i="78"/>
  <c r="R325" i="78" s="1"/>
  <c r="F325" i="78" s="1"/>
  <c r="Q201" i="78"/>
  <c r="R201" i="78" s="1"/>
  <c r="F201" i="78" s="1"/>
  <c r="Q265" i="78"/>
  <c r="R265" i="78" s="1"/>
  <c r="F265" i="78" s="1"/>
  <c r="Q129" i="78"/>
  <c r="R129" i="78" s="1"/>
  <c r="F129" i="78" s="1"/>
  <c r="Q277" i="78"/>
  <c r="R277" i="78" s="1"/>
  <c r="F277" i="78" s="1"/>
  <c r="Q221" i="78"/>
  <c r="R221" i="78" s="1"/>
  <c r="F221" i="78" s="1"/>
  <c r="Q17" i="78"/>
  <c r="R17" i="78" s="1"/>
  <c r="F17" i="78" s="1"/>
  <c r="P17" i="78" s="1"/>
  <c r="Q21" i="78"/>
  <c r="R21" i="78" s="1"/>
  <c r="F21" i="78" s="1"/>
  <c r="Q77" i="78"/>
  <c r="R77" i="78" s="1"/>
  <c r="F77" i="78" s="1"/>
  <c r="Q117" i="78"/>
  <c r="R117" i="78" s="1"/>
  <c r="F117" i="78" s="1"/>
  <c r="Q241" i="78"/>
  <c r="R241" i="78" s="1"/>
  <c r="F241" i="78" s="1"/>
  <c r="Q297" i="78"/>
  <c r="R297" i="78" s="1"/>
  <c r="F297" i="78" s="1"/>
  <c r="Q321" i="78"/>
  <c r="R321" i="78" s="1"/>
  <c r="F321" i="78" s="1"/>
  <c r="Q37" i="78"/>
  <c r="R37" i="78" s="1"/>
  <c r="F37" i="78" s="1"/>
  <c r="Q157" i="78"/>
  <c r="R157" i="78" s="1"/>
  <c r="F157" i="78" s="1"/>
  <c r="Q193" i="78"/>
  <c r="R193" i="78" s="1"/>
  <c r="F193" i="78" s="1"/>
  <c r="Q53" i="78"/>
  <c r="R53" i="78" s="1"/>
  <c r="F53" i="78" s="1"/>
  <c r="Q173" i="78"/>
  <c r="R173" i="78" s="1"/>
  <c r="F173" i="78" s="1"/>
  <c r="Q233" i="78"/>
  <c r="R233" i="78" s="1"/>
  <c r="Q313" i="78"/>
  <c r="R313" i="78" s="1"/>
  <c r="F313" i="78" s="1"/>
  <c r="Q205" i="78"/>
  <c r="R205" i="78" s="1"/>
  <c r="F205" i="78" s="1"/>
  <c r="Q29" i="78"/>
  <c r="R29" i="78" s="1"/>
  <c r="F29" i="78" s="1"/>
  <c r="Q65" i="78"/>
  <c r="R65" i="78" s="1"/>
  <c r="F65" i="78" s="1"/>
  <c r="Q125" i="78"/>
  <c r="R125" i="78" s="1"/>
  <c r="F125" i="78" s="1"/>
  <c r="Q229" i="78"/>
  <c r="R229" i="78" s="1"/>
  <c r="F229" i="78" s="1"/>
  <c r="Q285" i="78"/>
  <c r="R285" i="78" s="1"/>
  <c r="F285" i="78" s="1"/>
  <c r="Q289" i="78"/>
  <c r="R289" i="78" s="1"/>
  <c r="F289" i="78" s="1"/>
  <c r="Q305" i="78"/>
  <c r="R305" i="78" s="1"/>
  <c r="F305" i="78" s="1"/>
  <c r="Q329" i="78"/>
  <c r="R329" i="78" s="1"/>
  <c r="F329" i="78" s="1"/>
  <c r="Q109" i="78"/>
  <c r="R109" i="78" s="1"/>
  <c r="F109" i="78" s="1"/>
  <c r="F25" i="78"/>
  <c r="Q45" i="78"/>
  <c r="R45" i="78" s="1"/>
  <c r="F45" i="78" s="1"/>
  <c r="Q141" i="78"/>
  <c r="R141" i="78" s="1"/>
  <c r="F141" i="78" s="1"/>
  <c r="Q181" i="78"/>
  <c r="R181" i="78" s="1"/>
  <c r="F181" i="78" s="1"/>
  <c r="Q245" i="78"/>
  <c r="R245" i="78" s="1"/>
  <c r="F245" i="78" s="1"/>
  <c r="F217" i="78"/>
  <c r="Q85" i="78"/>
  <c r="R85" i="78" s="1"/>
  <c r="F85" i="78" s="1"/>
  <c r="Q97" i="78"/>
  <c r="R97" i="78" s="1"/>
  <c r="F97" i="78" s="1"/>
  <c r="Q213" i="78"/>
  <c r="R213" i="78" s="1"/>
  <c r="F213" i="78" s="1"/>
  <c r="Q69" i="78"/>
  <c r="R69" i="78" s="1"/>
  <c r="F69" i="78" s="1"/>
  <c r="Q81" i="78"/>
  <c r="R81" i="78" s="1"/>
  <c r="F81" i="78" s="1"/>
  <c r="Q197" i="78"/>
  <c r="R197" i="78" s="1"/>
  <c r="F197" i="78" s="1"/>
  <c r="Q209" i="78"/>
  <c r="R209" i="78" s="1"/>
  <c r="F209" i="78" s="1"/>
  <c r="Q269" i="78"/>
  <c r="R269" i="78" s="1"/>
  <c r="F269" i="78" s="1"/>
  <c r="Q273" i="78"/>
  <c r="R273" i="78" s="1"/>
  <c r="F273" i="78" s="1"/>
  <c r="Q49" i="78"/>
  <c r="R49" i="78" s="1"/>
  <c r="F49" i="78" s="1"/>
  <c r="Q165" i="78"/>
  <c r="R165" i="78" s="1"/>
  <c r="F165" i="78" s="1"/>
  <c r="Q177" i="78"/>
  <c r="R177" i="78" s="1"/>
  <c r="F177" i="78" s="1"/>
  <c r="Q301" i="78"/>
  <c r="R301" i="78" s="1"/>
  <c r="F301" i="78" s="1"/>
  <c r="Q333" i="78"/>
  <c r="R333" i="78" s="1"/>
  <c r="F333" i="78" s="1"/>
  <c r="Q33" i="78"/>
  <c r="R33" i="78" s="1"/>
  <c r="F33" i="78" s="1"/>
  <c r="Q149" i="78"/>
  <c r="R149" i="78" s="1"/>
  <c r="F149" i="78" s="1"/>
  <c r="Q161" i="78"/>
  <c r="R161" i="78" s="1"/>
  <c r="F161" i="78" s="1"/>
  <c r="Q253" i="78"/>
  <c r="R253" i="78" s="1"/>
  <c r="F253" i="78" s="1"/>
  <c r="Q257" i="78"/>
  <c r="R257" i="78" s="1"/>
  <c r="F257" i="78" s="1"/>
  <c r="Q133" i="78"/>
  <c r="R133" i="78" s="1"/>
  <c r="F133" i="78" s="1"/>
  <c r="Q145" i="78"/>
  <c r="R145" i="78" s="1"/>
  <c r="F145" i="78" s="1"/>
  <c r="F233" i="78"/>
  <c r="Q101" i="78"/>
  <c r="R101" i="78" s="1"/>
  <c r="F101" i="78" s="1"/>
  <c r="Q113" i="78"/>
  <c r="R113" i="78" s="1"/>
  <c r="F113" i="78" s="1"/>
  <c r="Q237" i="78"/>
  <c r="R237" i="78" s="1"/>
  <c r="F237" i="78" s="1"/>
  <c r="Q317" i="78"/>
  <c r="R317" i="78" s="1"/>
  <c r="F317" i="78" s="1"/>
  <c r="S373" i="78" l="1"/>
  <c r="T373" i="78" s="1"/>
  <c r="P361" i="78"/>
  <c r="R389" i="78"/>
  <c r="S393" i="78"/>
  <c r="T393" i="78" s="1"/>
  <c r="S345" i="78"/>
  <c r="T345" i="78" s="1"/>
  <c r="R393" i="78"/>
  <c r="P77" i="78"/>
  <c r="S77" i="78"/>
  <c r="T77" i="78" s="1"/>
  <c r="P93" i="78"/>
  <c r="S93" i="78"/>
  <c r="T93" i="78" s="1"/>
  <c r="P405" i="78"/>
  <c r="S405" i="78"/>
  <c r="T405" i="78" s="1"/>
  <c r="P185" i="78"/>
  <c r="S185" i="78"/>
  <c r="T185" i="78" s="1"/>
  <c r="P41" i="78"/>
  <c r="S41" i="78"/>
  <c r="T41" i="78" s="1"/>
  <c r="P409" i="78"/>
  <c r="S409" i="78"/>
  <c r="T409" i="78" s="1"/>
  <c r="P485" i="78"/>
  <c r="S485" i="78"/>
  <c r="T485" i="78" s="1"/>
  <c r="P421" i="78"/>
  <c r="S421" i="78"/>
  <c r="T421" i="78" s="1"/>
  <c r="P473" i="78"/>
  <c r="S473" i="78"/>
  <c r="T473" i="78" s="1"/>
  <c r="P441" i="78"/>
  <c r="S441" i="78"/>
  <c r="T441" i="78" s="1"/>
  <c r="P377" i="78"/>
  <c r="S377" i="78"/>
  <c r="T377" i="78" s="1"/>
  <c r="P173" i="78"/>
  <c r="S173" i="78"/>
  <c r="T173" i="78" s="1"/>
  <c r="P521" i="78"/>
  <c r="S521" i="78"/>
  <c r="T521" i="78" s="1"/>
  <c r="P505" i="78"/>
  <c r="S505" i="78"/>
  <c r="T505" i="78" s="1"/>
  <c r="P249" i="78"/>
  <c r="S249" i="78"/>
  <c r="T249" i="78" s="1"/>
  <c r="P169" i="78"/>
  <c r="S169" i="78"/>
  <c r="T169" i="78" s="1"/>
  <c r="P253" i="78"/>
  <c r="S253" i="78"/>
  <c r="T253" i="78" s="1"/>
  <c r="P209" i="78"/>
  <c r="S209" i="78"/>
  <c r="T209" i="78" s="1"/>
  <c r="P289" i="78"/>
  <c r="S289" i="78"/>
  <c r="T289" i="78" s="1"/>
  <c r="P157" i="78"/>
  <c r="S157" i="78"/>
  <c r="T157" i="78" s="1"/>
  <c r="P325" i="78"/>
  <c r="S325" i="78"/>
  <c r="T325" i="78" s="1"/>
  <c r="P517" i="78"/>
  <c r="S517" i="78"/>
  <c r="T517" i="78" s="1"/>
  <c r="P453" i="78"/>
  <c r="S453" i="78"/>
  <c r="T453" i="78" s="1"/>
  <c r="P381" i="78"/>
  <c r="S381" i="78"/>
  <c r="T381" i="78" s="1"/>
  <c r="P537" i="78"/>
  <c r="S537" i="78"/>
  <c r="T537" i="78" s="1"/>
  <c r="P457" i="78"/>
  <c r="S457" i="78"/>
  <c r="T457" i="78" s="1"/>
  <c r="P161" i="78"/>
  <c r="S161" i="78"/>
  <c r="T161" i="78" s="1"/>
  <c r="P301" i="78"/>
  <c r="S301" i="78"/>
  <c r="T301" i="78" s="1"/>
  <c r="P45" i="78"/>
  <c r="S45" i="78"/>
  <c r="T45" i="78" s="1"/>
  <c r="P61" i="78"/>
  <c r="S61" i="78"/>
  <c r="T61" i="78" s="1"/>
  <c r="P529" i="78"/>
  <c r="S529" i="78"/>
  <c r="T529" i="78" s="1"/>
  <c r="P513" i="78"/>
  <c r="S513" i="78"/>
  <c r="T513" i="78" s="1"/>
  <c r="P497" i="78"/>
  <c r="S497" i="78"/>
  <c r="T497" i="78" s="1"/>
  <c r="P481" i="78"/>
  <c r="S481" i="78"/>
  <c r="T481" i="78" s="1"/>
  <c r="P465" i="78"/>
  <c r="S465" i="78"/>
  <c r="T465" i="78" s="1"/>
  <c r="P449" i="78"/>
  <c r="S449" i="78"/>
  <c r="T449" i="78" s="1"/>
  <c r="P433" i="78"/>
  <c r="S433" i="78"/>
  <c r="T433" i="78" s="1"/>
  <c r="P365" i="78"/>
  <c r="S365" i="78"/>
  <c r="T365" i="78" s="1"/>
  <c r="P489" i="78"/>
  <c r="S489" i="78"/>
  <c r="T489" i="78" s="1"/>
  <c r="P349" i="78"/>
  <c r="S349" i="78"/>
  <c r="T349" i="78" s="1"/>
  <c r="P429" i="78"/>
  <c r="S429" i="78"/>
  <c r="T429" i="78" s="1"/>
  <c r="P413" i="78"/>
  <c r="S413" i="78"/>
  <c r="T413" i="78" s="1"/>
  <c r="P317" i="78"/>
  <c r="S317" i="78"/>
  <c r="T317" i="78" s="1"/>
  <c r="P89" i="78"/>
  <c r="S89" i="78"/>
  <c r="T89" i="78" s="1"/>
  <c r="P105" i="78"/>
  <c r="S105" i="78"/>
  <c r="T105" i="78" s="1"/>
  <c r="P177" i="78"/>
  <c r="S177" i="78"/>
  <c r="T177" i="78" s="1"/>
  <c r="P69" i="78"/>
  <c r="S69" i="78"/>
  <c r="T69" i="78" s="1"/>
  <c r="P245" i="78"/>
  <c r="S245" i="78"/>
  <c r="T245" i="78" s="1"/>
  <c r="P25" i="78"/>
  <c r="S25" i="78"/>
  <c r="T25" i="78" s="1"/>
  <c r="P313" i="78"/>
  <c r="S313" i="78"/>
  <c r="T313" i="78" s="1"/>
  <c r="P21" i="78"/>
  <c r="S21" i="78"/>
  <c r="T21" i="78" s="1"/>
  <c r="P533" i="78"/>
  <c r="S533" i="78"/>
  <c r="T533" i="78" s="1"/>
  <c r="P437" i="78"/>
  <c r="S437" i="78"/>
  <c r="T437" i="78" s="1"/>
  <c r="P369" i="78"/>
  <c r="S369" i="78"/>
  <c r="T369" i="78" s="1"/>
  <c r="P113" i="78"/>
  <c r="S113" i="78"/>
  <c r="T113" i="78" s="1"/>
  <c r="P285" i="78"/>
  <c r="S285" i="78"/>
  <c r="T285" i="78" s="1"/>
  <c r="P197" i="78"/>
  <c r="S197" i="78"/>
  <c r="T197" i="78" s="1"/>
  <c r="P181" i="78"/>
  <c r="S181" i="78"/>
  <c r="T181" i="78" s="1"/>
  <c r="P37" i="78"/>
  <c r="S37" i="78"/>
  <c r="T37" i="78" s="1"/>
  <c r="P153" i="78"/>
  <c r="S153" i="78"/>
  <c r="T153" i="78" s="1"/>
  <c r="P129" i="78"/>
  <c r="S129" i="78"/>
  <c r="T129" i="78" s="1"/>
  <c r="P101" i="78"/>
  <c r="S101" i="78"/>
  <c r="T101" i="78" s="1"/>
  <c r="P145" i="78"/>
  <c r="S145" i="78"/>
  <c r="T145" i="78" s="1"/>
  <c r="P281" i="78"/>
  <c r="S281" i="78"/>
  <c r="T281" i="78" s="1"/>
  <c r="P149" i="78"/>
  <c r="S149" i="78"/>
  <c r="T149" i="78" s="1"/>
  <c r="P137" i="78"/>
  <c r="S137" i="78"/>
  <c r="T137" i="78" s="1"/>
  <c r="P273" i="78"/>
  <c r="S273" i="78"/>
  <c r="T273" i="78" s="1"/>
  <c r="P213" i="78"/>
  <c r="S213" i="78"/>
  <c r="T213" i="78" s="1"/>
  <c r="P57" i="78"/>
  <c r="S57" i="78"/>
  <c r="T57" i="78" s="1"/>
  <c r="P141" i="78"/>
  <c r="S141" i="78"/>
  <c r="T141" i="78" s="1"/>
  <c r="P329" i="78"/>
  <c r="S329" i="78"/>
  <c r="T329" i="78" s="1"/>
  <c r="P229" i="78"/>
  <c r="S229" i="78"/>
  <c r="T229" i="78" s="1"/>
  <c r="P29" i="78"/>
  <c r="S29" i="78"/>
  <c r="T29" i="78" s="1"/>
  <c r="P193" i="78"/>
  <c r="S193" i="78"/>
  <c r="T193" i="78" s="1"/>
  <c r="P321" i="78"/>
  <c r="S321" i="78"/>
  <c r="T321" i="78" s="1"/>
  <c r="P117" i="78"/>
  <c r="S117" i="78"/>
  <c r="T117" i="78" s="1"/>
  <c r="P221" i="78"/>
  <c r="S221" i="78"/>
  <c r="T221" i="78" s="1"/>
  <c r="P189" i="78"/>
  <c r="S189" i="78"/>
  <c r="T189" i="78" s="1"/>
  <c r="P385" i="78"/>
  <c r="S385" i="78"/>
  <c r="T385" i="78" s="1"/>
  <c r="P525" i="78"/>
  <c r="S525" i="78"/>
  <c r="T525" i="78" s="1"/>
  <c r="P509" i="78"/>
  <c r="S509" i="78"/>
  <c r="T509" i="78" s="1"/>
  <c r="P493" i="78"/>
  <c r="S493" i="78"/>
  <c r="T493" i="78" s="1"/>
  <c r="P477" i="78"/>
  <c r="S477" i="78"/>
  <c r="T477" i="78" s="1"/>
  <c r="P461" i="78"/>
  <c r="S461" i="78"/>
  <c r="T461" i="78" s="1"/>
  <c r="P445" i="78"/>
  <c r="S445" i="78"/>
  <c r="T445" i="78" s="1"/>
  <c r="P357" i="78"/>
  <c r="S357" i="78"/>
  <c r="T357" i="78" s="1"/>
  <c r="P425" i="78"/>
  <c r="S425" i="78"/>
  <c r="T425" i="78" s="1"/>
  <c r="P341" i="78"/>
  <c r="S341" i="78"/>
  <c r="T341" i="78" s="1"/>
  <c r="P201" i="78"/>
  <c r="S201" i="78"/>
  <c r="T201" i="78" s="1"/>
  <c r="P33" i="78"/>
  <c r="S33" i="78"/>
  <c r="T33" i="78" s="1"/>
  <c r="P333" i="78"/>
  <c r="S333" i="78"/>
  <c r="T333" i="78" s="1"/>
  <c r="P97" i="78"/>
  <c r="S97" i="78"/>
  <c r="T97" i="78" s="1"/>
  <c r="P65" i="78"/>
  <c r="S65" i="78"/>
  <c r="T65" i="78" s="1"/>
  <c r="P53" i="78"/>
  <c r="S53" i="78"/>
  <c r="T53" i="78" s="1"/>
  <c r="P241" i="78"/>
  <c r="S241" i="78"/>
  <c r="T241" i="78" s="1"/>
  <c r="P277" i="78"/>
  <c r="S277" i="78"/>
  <c r="T277" i="78" s="1"/>
  <c r="P501" i="78"/>
  <c r="S501" i="78"/>
  <c r="T501" i="78" s="1"/>
  <c r="P469" i="78"/>
  <c r="S469" i="78"/>
  <c r="T469" i="78" s="1"/>
  <c r="P353" i="78"/>
  <c r="S353" i="78"/>
  <c r="T353" i="78" s="1"/>
  <c r="P417" i="78"/>
  <c r="S417" i="78"/>
  <c r="T417" i="78" s="1"/>
  <c r="P269" i="78"/>
  <c r="S269" i="78"/>
  <c r="T269" i="78" s="1"/>
  <c r="P233" i="78"/>
  <c r="S233" i="78"/>
  <c r="T233" i="78" s="1"/>
  <c r="P165" i="78"/>
  <c r="S165" i="78"/>
  <c r="T165" i="78" s="1"/>
  <c r="P85" i="78"/>
  <c r="S85" i="78"/>
  <c r="T85" i="78" s="1"/>
  <c r="P109" i="78"/>
  <c r="S109" i="78"/>
  <c r="T109" i="78" s="1"/>
  <c r="P225" i="78"/>
  <c r="S225" i="78"/>
  <c r="T225" i="78" s="1"/>
  <c r="P389" i="78"/>
  <c r="S389" i="78"/>
  <c r="T389" i="78" s="1"/>
  <c r="P265" i="78"/>
  <c r="S265" i="78"/>
  <c r="T265" i="78" s="1"/>
  <c r="P237" i="78"/>
  <c r="S237" i="78"/>
  <c r="T237" i="78" s="1"/>
  <c r="P73" i="78"/>
  <c r="S73" i="78"/>
  <c r="T73" i="78" s="1"/>
  <c r="P133" i="78"/>
  <c r="S133" i="78"/>
  <c r="T133" i="78" s="1"/>
  <c r="P257" i="78"/>
  <c r="S257" i="78"/>
  <c r="T257" i="78" s="1"/>
  <c r="P121" i="78"/>
  <c r="S121" i="78"/>
  <c r="T121" i="78" s="1"/>
  <c r="P49" i="78"/>
  <c r="S49" i="78"/>
  <c r="T49" i="78" s="1"/>
  <c r="P81" i="78"/>
  <c r="S81" i="78"/>
  <c r="T81" i="78" s="1"/>
  <c r="P217" i="78"/>
  <c r="S217" i="78"/>
  <c r="T217" i="78" s="1"/>
  <c r="P305" i="78"/>
  <c r="S305" i="78"/>
  <c r="T305" i="78" s="1"/>
  <c r="P125" i="78"/>
  <c r="S125" i="78"/>
  <c r="T125" i="78" s="1"/>
  <c r="P205" i="78"/>
  <c r="S205" i="78"/>
  <c r="T205" i="78" s="1"/>
  <c r="P297" i="78"/>
  <c r="S297" i="78"/>
  <c r="T297" i="78" s="1"/>
  <c r="P293" i="78"/>
  <c r="S293" i="78"/>
  <c r="T293" i="78" s="1"/>
  <c r="F397" i="78"/>
  <c r="F474" i="79"/>
  <c r="P474" i="79" s="1"/>
  <c r="S510" i="79"/>
  <c r="T510" i="79" s="1"/>
  <c r="S318" i="79"/>
  <c r="T318" i="79" s="1"/>
  <c r="F478" i="79"/>
  <c r="S478" i="79" s="1"/>
  <c r="T478" i="79" s="1"/>
  <c r="S222" i="79"/>
  <c r="T222" i="79" s="1"/>
  <c r="S206" i="79"/>
  <c r="T206" i="79" s="1"/>
  <c r="S134" i="79"/>
  <c r="T134" i="79" s="1"/>
  <c r="P110" i="79"/>
  <c r="S30" i="79"/>
  <c r="T30" i="79" s="1"/>
  <c r="P30" i="79"/>
  <c r="S262" i="79"/>
  <c r="T262" i="79" s="1"/>
  <c r="P26" i="79"/>
  <c r="S82" i="79"/>
  <c r="T82" i="79" s="1"/>
  <c r="S182" i="79"/>
  <c r="T182" i="79" s="1"/>
  <c r="S386" i="79"/>
  <c r="T386" i="79" s="1"/>
  <c r="S22" i="79"/>
  <c r="T22" i="79" s="1"/>
  <c r="P58" i="79"/>
  <c r="P394" i="79"/>
  <c r="S394" i="79"/>
  <c r="T394" i="79" s="1"/>
  <c r="P346" i="79"/>
  <c r="S346" i="79"/>
  <c r="T346" i="79" s="1"/>
  <c r="S310" i="79"/>
  <c r="T310" i="79" s="1"/>
  <c r="P310" i="79"/>
  <c r="P502" i="79"/>
  <c r="S502" i="79"/>
  <c r="T502" i="79" s="1"/>
  <c r="S442" i="79"/>
  <c r="T442" i="79" s="1"/>
  <c r="P442" i="79"/>
  <c r="P610" i="79"/>
  <c r="S610" i="79"/>
  <c r="T610" i="79" s="1"/>
  <c r="S302" i="79"/>
  <c r="T302" i="79" s="1"/>
  <c r="P302" i="79"/>
  <c r="P546" i="79"/>
  <c r="S546" i="79"/>
  <c r="T546" i="79" s="1"/>
  <c r="P618" i="79"/>
  <c r="S618" i="79"/>
  <c r="T618" i="79" s="1"/>
  <c r="S178" i="79"/>
  <c r="T178" i="79" s="1"/>
  <c r="P178" i="79"/>
  <c r="P566" i="79"/>
  <c r="S566" i="79"/>
  <c r="T566" i="79" s="1"/>
  <c r="S554" i="79"/>
  <c r="T554" i="79" s="1"/>
  <c r="P554" i="79"/>
  <c r="P558" i="79"/>
  <c r="S558" i="79"/>
  <c r="T558" i="79" s="1"/>
  <c r="S86" i="79"/>
  <c r="T86" i="79" s="1"/>
  <c r="P86" i="79"/>
  <c r="P210" i="79"/>
  <c r="S210" i="79"/>
  <c r="T210" i="79" s="1"/>
  <c r="S42" i="79"/>
  <c r="T42" i="79" s="1"/>
  <c r="P42" i="79"/>
  <c r="S202" i="79"/>
  <c r="T202" i="79" s="1"/>
  <c r="P202" i="79"/>
  <c r="P250" i="79"/>
  <c r="S250" i="79"/>
  <c r="T250" i="79" s="1"/>
  <c r="P550" i="79"/>
  <c r="S550" i="79"/>
  <c r="T550" i="79" s="1"/>
  <c r="S458" i="79"/>
  <c r="T458" i="79" s="1"/>
  <c r="P458" i="79"/>
  <c r="P246" i="79"/>
  <c r="S246" i="79"/>
  <c r="T246" i="79" s="1"/>
  <c r="S162" i="79"/>
  <c r="T162" i="79" s="1"/>
  <c r="P162" i="79"/>
  <c r="P522" i="79"/>
  <c r="S522" i="79"/>
  <c r="T522" i="79" s="1"/>
  <c r="P166" i="79"/>
  <c r="S166" i="79"/>
  <c r="T166" i="79" s="1"/>
  <c r="S434" i="79"/>
  <c r="T434" i="79" s="1"/>
  <c r="P434" i="79"/>
  <c r="P466" i="79"/>
  <c r="S466" i="79"/>
  <c r="T466" i="79" s="1"/>
  <c r="P322" i="79"/>
  <c r="S322" i="79"/>
  <c r="T322" i="79" s="1"/>
  <c r="S234" i="79"/>
  <c r="T234" i="79" s="1"/>
  <c r="P234" i="79"/>
  <c r="P398" i="79"/>
  <c r="S398" i="79"/>
  <c r="T398" i="79" s="1"/>
  <c r="S406" i="79"/>
  <c r="T406" i="79" s="1"/>
  <c r="P406" i="79"/>
  <c r="P50" i="79"/>
  <c r="S50" i="79"/>
  <c r="T50" i="79" s="1"/>
  <c r="S290" i="79"/>
  <c r="T290" i="79" s="1"/>
  <c r="P290" i="79"/>
  <c r="P470" i="79"/>
  <c r="S470" i="79"/>
  <c r="T470" i="79" s="1"/>
  <c r="S274" i="79"/>
  <c r="T274" i="79" s="1"/>
  <c r="P274" i="79"/>
  <c r="P238" i="79"/>
  <c r="S238" i="79"/>
  <c r="T238" i="79" s="1"/>
  <c r="P578" i="79"/>
  <c r="S578" i="79"/>
  <c r="T578" i="79" s="1"/>
  <c r="S282" i="79"/>
  <c r="T282" i="79" s="1"/>
  <c r="P282" i="79"/>
  <c r="P382" i="79"/>
  <c r="S382" i="79"/>
  <c r="T382" i="79" s="1"/>
  <c r="P630" i="79"/>
  <c r="S630" i="79"/>
  <c r="T630" i="79" s="1"/>
  <c r="S366" i="79"/>
  <c r="T366" i="79" s="1"/>
  <c r="P366" i="79"/>
  <c r="S390" i="79"/>
  <c r="T390" i="79" s="1"/>
  <c r="P390" i="79"/>
  <c r="P606" i="79"/>
  <c r="S606" i="79"/>
  <c r="T606" i="79" s="1"/>
  <c r="P214" i="79"/>
  <c r="S214" i="79"/>
  <c r="T214" i="79" s="1"/>
  <c r="P438" i="79"/>
  <c r="S438" i="79"/>
  <c r="T438" i="79" s="1"/>
  <c r="P190" i="79"/>
  <c r="S190" i="79"/>
  <c r="T190" i="79" s="1"/>
  <c r="P186" i="79"/>
  <c r="S186" i="79"/>
  <c r="T186" i="79" s="1"/>
  <c r="S294" i="79"/>
  <c r="T294" i="79" s="1"/>
  <c r="P294" i="79"/>
  <c r="S46" i="79"/>
  <c r="T46" i="79" s="1"/>
  <c r="P46" i="79"/>
  <c r="P642" i="79"/>
  <c r="S642" i="79"/>
  <c r="T642" i="79" s="1"/>
  <c r="S306" i="79"/>
  <c r="T306" i="79" s="1"/>
  <c r="P306" i="79"/>
  <c r="S422" i="79"/>
  <c r="T422" i="79" s="1"/>
  <c r="P422" i="79"/>
  <c r="P562" i="79"/>
  <c r="S562" i="79"/>
  <c r="T562" i="79" s="1"/>
  <c r="S314" i="79"/>
  <c r="T314" i="79" s="1"/>
  <c r="P314" i="79"/>
  <c r="P230" i="79"/>
  <c r="S230" i="79"/>
  <c r="T230" i="79" s="1"/>
  <c r="P138" i="79"/>
  <c r="S138" i="79"/>
  <c r="T138" i="79" s="1"/>
  <c r="S226" i="79"/>
  <c r="T226" i="79" s="1"/>
  <c r="P226" i="79"/>
  <c r="P602" i="79"/>
  <c r="S602" i="79"/>
  <c r="T602" i="79" s="1"/>
  <c r="S218" i="79"/>
  <c r="T218" i="79" s="1"/>
  <c r="P218" i="79"/>
  <c r="S462" i="79"/>
  <c r="T462" i="79" s="1"/>
  <c r="P462" i="79"/>
  <c r="P534" i="79"/>
  <c r="S534" i="79"/>
  <c r="T534" i="79" s="1"/>
  <c r="S118" i="79"/>
  <c r="T118" i="79" s="1"/>
  <c r="P118" i="79"/>
  <c r="S54" i="79"/>
  <c r="T54" i="79" s="1"/>
  <c r="P54" i="79"/>
  <c r="S142" i="79"/>
  <c r="T142" i="79" s="1"/>
  <c r="P142" i="79"/>
  <c r="P362" i="79"/>
  <c r="S362" i="79"/>
  <c r="T362" i="79" s="1"/>
  <c r="S298" i="79"/>
  <c r="T298" i="79" s="1"/>
  <c r="P298" i="79"/>
  <c r="P34" i="79"/>
  <c r="S34" i="79"/>
  <c r="T34" i="79" s="1"/>
  <c r="S342" i="79"/>
  <c r="T342" i="79" s="1"/>
  <c r="P342" i="79"/>
  <c r="P154" i="79"/>
  <c r="S154" i="79"/>
  <c r="T154" i="79" s="1"/>
  <c r="S350" i="79"/>
  <c r="T350" i="79" s="1"/>
  <c r="P350" i="79"/>
  <c r="P542" i="79"/>
  <c r="S542" i="79"/>
  <c r="T542" i="79" s="1"/>
  <c r="S514" i="79"/>
  <c r="T514" i="79" s="1"/>
  <c r="P514" i="79"/>
  <c r="P494" i="79"/>
  <c r="S494" i="79"/>
  <c r="T494" i="79" s="1"/>
  <c r="P270" i="79"/>
  <c r="S270" i="79"/>
  <c r="T270" i="79" s="1"/>
  <c r="P574" i="79"/>
  <c r="S574" i="79"/>
  <c r="T574" i="79" s="1"/>
  <c r="S446" i="79"/>
  <c r="T446" i="79" s="1"/>
  <c r="P446" i="79"/>
  <c r="S106" i="79"/>
  <c r="T106" i="79" s="1"/>
  <c r="P106" i="79"/>
  <c r="P402" i="79"/>
  <c r="S402" i="79"/>
  <c r="T402" i="79" s="1"/>
  <c r="P114" i="79"/>
  <c r="S114" i="79"/>
  <c r="T114" i="79" s="1"/>
  <c r="P266" i="79"/>
  <c r="S266" i="79"/>
  <c r="T266" i="79" s="1"/>
  <c r="P594" i="79"/>
  <c r="S594" i="79"/>
  <c r="T594" i="79" s="1"/>
  <c r="P158" i="79"/>
  <c r="S158" i="79"/>
  <c r="T158" i="79" s="1"/>
  <c r="S450" i="79"/>
  <c r="T450" i="79" s="1"/>
  <c r="P450" i="79"/>
  <c r="P278" i="79"/>
  <c r="S278" i="79"/>
  <c r="T278" i="79" s="1"/>
  <c r="S570" i="79"/>
  <c r="T570" i="79" s="1"/>
  <c r="P570" i="79"/>
  <c r="P370" i="79"/>
  <c r="S370" i="79"/>
  <c r="T370" i="79" s="1"/>
  <c r="P614" i="79"/>
  <c r="S614" i="79"/>
  <c r="T614" i="79" s="1"/>
  <c r="P638" i="79"/>
  <c r="S638" i="79"/>
  <c r="T638" i="79" s="1"/>
  <c r="P90" i="79"/>
  <c r="S90" i="79"/>
  <c r="T90" i="79" s="1"/>
  <c r="P358" i="79"/>
  <c r="S358" i="79"/>
  <c r="T358" i="79" s="1"/>
  <c r="P38" i="79"/>
  <c r="S38" i="79"/>
  <c r="T38" i="79" s="1"/>
  <c r="S78" i="79"/>
  <c r="T78" i="79" s="1"/>
  <c r="P78" i="79"/>
  <c r="S102" i="79"/>
  <c r="T102" i="79" s="1"/>
  <c r="P102" i="79"/>
  <c r="S498" i="79"/>
  <c r="T498" i="79" s="1"/>
  <c r="P498" i="79"/>
  <c r="P338" i="79"/>
  <c r="S338" i="79"/>
  <c r="T338" i="79" s="1"/>
  <c r="P634" i="79"/>
  <c r="S634" i="79"/>
  <c r="T634" i="79" s="1"/>
  <c r="P426" i="79"/>
  <c r="S426" i="79"/>
  <c r="T426" i="79" s="1"/>
  <c r="P354" i="79"/>
  <c r="S354" i="79"/>
  <c r="T354" i="79" s="1"/>
  <c r="S242" i="79"/>
  <c r="T242" i="79" s="1"/>
  <c r="P242" i="79"/>
  <c r="S62" i="79"/>
  <c r="T62" i="79" s="1"/>
  <c r="P62" i="79"/>
  <c r="S286" i="79"/>
  <c r="T286" i="79" s="1"/>
  <c r="P286" i="79"/>
  <c r="S430" i="79"/>
  <c r="T430" i="79" s="1"/>
  <c r="P430" i="79"/>
  <c r="P66" i="79"/>
  <c r="S66" i="79"/>
  <c r="T66" i="79" s="1"/>
  <c r="S538" i="79"/>
  <c r="T538" i="79" s="1"/>
  <c r="P538" i="79"/>
  <c r="P590" i="79"/>
  <c r="S590" i="79"/>
  <c r="T590" i="79" s="1"/>
  <c r="P518" i="79"/>
  <c r="S518" i="79"/>
  <c r="T518" i="79" s="1"/>
  <c r="P506" i="79"/>
  <c r="S506" i="79"/>
  <c r="T506" i="79" s="1"/>
  <c r="P582" i="79"/>
  <c r="S582" i="79"/>
  <c r="T582" i="79" s="1"/>
  <c r="S586" i="79"/>
  <c r="T586" i="79" s="1"/>
  <c r="P586" i="79"/>
  <c r="P454" i="79"/>
  <c r="S454" i="79"/>
  <c r="T454" i="79" s="1"/>
  <c r="P598" i="79"/>
  <c r="S598" i="79"/>
  <c r="T598" i="79" s="1"/>
  <c r="S122" i="79"/>
  <c r="T122" i="79" s="1"/>
  <c r="P122" i="79"/>
  <c r="S326" i="79"/>
  <c r="T326" i="79" s="1"/>
  <c r="P326" i="79"/>
  <c r="T646" i="79" l="1"/>
  <c r="T622" i="79"/>
  <c r="T526" i="79"/>
  <c r="T374" i="79"/>
  <c r="T94" i="79"/>
  <c r="P478" i="79"/>
  <c r="T410" i="79"/>
  <c r="T70" i="79"/>
  <c r="T126" i="79"/>
  <c r="T194" i="79"/>
  <c r="T254" i="79"/>
  <c r="P397" i="78"/>
  <c r="S397" i="78"/>
  <c r="T397" i="78" s="1"/>
  <c r="T541" i="78" s="1"/>
  <c r="T530" i="79" s="1"/>
  <c r="T170" i="79"/>
  <c r="T330" i="79"/>
  <c r="T146" i="79"/>
  <c r="S474" i="79"/>
  <c r="T474" i="79" s="1"/>
  <c r="T482" i="79" s="1"/>
  <c r="T334" i="79" l="1"/>
  <c r="T486" i="79"/>
  <c r="T130" i="79"/>
  <c r="T74" i="79"/>
  <c r="T650" i="79"/>
  <c r="T258" i="79"/>
  <c r="T98" i="79"/>
  <c r="T174" i="79"/>
  <c r="T626" i="79"/>
  <c r="T414" i="79"/>
  <c r="T150" i="79"/>
  <c r="T198" i="79"/>
  <c r="T542" i="78"/>
  <c r="T543" i="78" s="1"/>
  <c r="T655" i="79"/>
  <c r="T656" i="79" s="1"/>
  <c r="T657" i="79" s="1"/>
  <c r="T378" i="79"/>
  <c r="F9" i="78"/>
  <c r="T654" i="79" l="1"/>
  <c r="R15" i="75" l="1"/>
  <c r="O317" i="75"/>
  <c r="O316" i="75"/>
  <c r="O315" i="75"/>
  <c r="O314" i="75"/>
  <c r="J314" i="75"/>
  <c r="H314" i="75"/>
  <c r="O313" i="75"/>
  <c r="O312" i="75"/>
  <c r="O311" i="75"/>
  <c r="O310" i="75"/>
  <c r="J310" i="75"/>
  <c r="H310" i="75"/>
  <c r="O309" i="75"/>
  <c r="O308" i="75"/>
  <c r="O307" i="75"/>
  <c r="O306" i="75"/>
  <c r="J306" i="75"/>
  <c r="H306" i="75"/>
  <c r="O305" i="75"/>
  <c r="O304" i="75"/>
  <c r="O303" i="75"/>
  <c r="O302" i="75"/>
  <c r="J302" i="75"/>
  <c r="H302" i="75"/>
  <c r="O301" i="75"/>
  <c r="O300" i="75"/>
  <c r="O299" i="75"/>
  <c r="O298" i="75"/>
  <c r="J298" i="75"/>
  <c r="H298" i="75"/>
  <c r="O297" i="75"/>
  <c r="O296" i="75"/>
  <c r="O295" i="75"/>
  <c r="O294" i="75"/>
  <c r="J294" i="75"/>
  <c r="H294" i="75"/>
  <c r="O293" i="75"/>
  <c r="O292" i="75"/>
  <c r="O291" i="75"/>
  <c r="O290" i="75"/>
  <c r="J290" i="75"/>
  <c r="H290" i="75"/>
  <c r="O289" i="75"/>
  <c r="O288" i="75"/>
  <c r="O287" i="75"/>
  <c r="O286" i="75"/>
  <c r="J286" i="75"/>
  <c r="H286" i="75"/>
  <c r="O285" i="75"/>
  <c r="O284" i="75"/>
  <c r="O283" i="75"/>
  <c r="O282" i="75"/>
  <c r="J282" i="75"/>
  <c r="H282" i="75"/>
  <c r="O281" i="75"/>
  <c r="O280" i="75"/>
  <c r="O279" i="75"/>
  <c r="O278" i="75"/>
  <c r="J278" i="75"/>
  <c r="H278" i="75"/>
  <c r="O277" i="75"/>
  <c r="O276" i="75"/>
  <c r="O275" i="75"/>
  <c r="O274" i="75"/>
  <c r="J274" i="75"/>
  <c r="H274" i="75"/>
  <c r="O273" i="75"/>
  <c r="O272" i="75"/>
  <c r="O271" i="75"/>
  <c r="O270" i="75"/>
  <c r="J270" i="75"/>
  <c r="H270" i="75"/>
  <c r="O269" i="75"/>
  <c r="O268" i="75"/>
  <c r="O267" i="75"/>
  <c r="O266" i="75"/>
  <c r="J266" i="75"/>
  <c r="H266" i="75"/>
  <c r="O257" i="75"/>
  <c r="O256" i="75"/>
  <c r="O255" i="75"/>
  <c r="O254" i="75"/>
  <c r="J254" i="75"/>
  <c r="H254" i="75"/>
  <c r="O253" i="75"/>
  <c r="O252" i="75"/>
  <c r="O251" i="75"/>
  <c r="O250" i="75"/>
  <c r="J250" i="75"/>
  <c r="H250" i="75"/>
  <c r="O249" i="75"/>
  <c r="O248" i="75"/>
  <c r="O247" i="75"/>
  <c r="O246" i="75"/>
  <c r="J246" i="75"/>
  <c r="H246" i="75"/>
  <c r="O245" i="75"/>
  <c r="O244" i="75"/>
  <c r="O243" i="75"/>
  <c r="O242" i="75"/>
  <c r="J242" i="75"/>
  <c r="H242" i="75"/>
  <c r="O241" i="75"/>
  <c r="O240" i="75"/>
  <c r="O239" i="75"/>
  <c r="O238" i="75"/>
  <c r="J238" i="75"/>
  <c r="H238" i="75"/>
  <c r="O237" i="75"/>
  <c r="O236" i="75"/>
  <c r="O235" i="75"/>
  <c r="O234" i="75"/>
  <c r="J234" i="75"/>
  <c r="H234" i="75"/>
  <c r="O233" i="75"/>
  <c r="O232" i="75"/>
  <c r="O231" i="75"/>
  <c r="O230" i="75"/>
  <c r="J230" i="75"/>
  <c r="H230" i="75"/>
  <c r="O221" i="75"/>
  <c r="O220" i="75"/>
  <c r="O219" i="75"/>
  <c r="O218" i="75"/>
  <c r="J218" i="75"/>
  <c r="H218" i="75"/>
  <c r="O217" i="75"/>
  <c r="O216" i="75"/>
  <c r="O215" i="75"/>
  <c r="O214" i="75"/>
  <c r="J214" i="75"/>
  <c r="H214" i="75"/>
  <c r="O213" i="75"/>
  <c r="O212" i="75"/>
  <c r="O211" i="75"/>
  <c r="O210" i="75"/>
  <c r="J210" i="75"/>
  <c r="H210" i="75"/>
  <c r="O209" i="75"/>
  <c r="O208" i="75"/>
  <c r="O207" i="75"/>
  <c r="O206" i="75"/>
  <c r="J206" i="75"/>
  <c r="H206" i="75"/>
  <c r="O205" i="75"/>
  <c r="O204" i="75"/>
  <c r="O203" i="75"/>
  <c r="O202" i="75"/>
  <c r="J202" i="75"/>
  <c r="H202" i="75"/>
  <c r="O201" i="75"/>
  <c r="O200" i="75"/>
  <c r="O199" i="75"/>
  <c r="O198" i="75"/>
  <c r="J198" i="75"/>
  <c r="H198" i="75"/>
  <c r="O197" i="75"/>
  <c r="O196" i="75"/>
  <c r="O195" i="75"/>
  <c r="O194" i="75"/>
  <c r="J194" i="75"/>
  <c r="H194" i="75"/>
  <c r="O193" i="75"/>
  <c r="O192" i="75"/>
  <c r="O191" i="75"/>
  <c r="O190" i="75"/>
  <c r="J190" i="75"/>
  <c r="H190" i="75"/>
  <c r="O189" i="75"/>
  <c r="O188" i="75"/>
  <c r="O187" i="75"/>
  <c r="O186" i="75"/>
  <c r="J186" i="75"/>
  <c r="H186" i="75"/>
  <c r="O177" i="75"/>
  <c r="O176" i="75"/>
  <c r="O175" i="75"/>
  <c r="O174" i="75"/>
  <c r="J174" i="75"/>
  <c r="H174" i="75"/>
  <c r="O173" i="75"/>
  <c r="O172" i="75"/>
  <c r="O171" i="75"/>
  <c r="O170" i="75"/>
  <c r="J170" i="75"/>
  <c r="H170" i="75"/>
  <c r="O169" i="75"/>
  <c r="O168" i="75"/>
  <c r="O167" i="75"/>
  <c r="O166" i="75"/>
  <c r="J166" i="75"/>
  <c r="H166" i="75"/>
  <c r="O165" i="75"/>
  <c r="O164" i="75"/>
  <c r="O163" i="75"/>
  <c r="O162" i="75"/>
  <c r="J162" i="75"/>
  <c r="H162" i="75"/>
  <c r="O153" i="75"/>
  <c r="O152" i="75"/>
  <c r="O151" i="75"/>
  <c r="O150" i="75"/>
  <c r="J150" i="75"/>
  <c r="H150" i="75"/>
  <c r="O149" i="75"/>
  <c r="O148" i="75"/>
  <c r="O147" i="75"/>
  <c r="O146" i="75"/>
  <c r="J146" i="75"/>
  <c r="H146" i="75"/>
  <c r="O145" i="75"/>
  <c r="O144" i="75"/>
  <c r="O143" i="75"/>
  <c r="O142" i="75"/>
  <c r="J142" i="75"/>
  <c r="H142" i="75"/>
  <c r="O141" i="75"/>
  <c r="O140" i="75"/>
  <c r="O139" i="75"/>
  <c r="O138" i="75"/>
  <c r="J138" i="75"/>
  <c r="H138" i="75"/>
  <c r="O129" i="75"/>
  <c r="O128" i="75"/>
  <c r="O127" i="75"/>
  <c r="O126" i="75"/>
  <c r="J126" i="75"/>
  <c r="H126" i="75"/>
  <c r="O125" i="75"/>
  <c r="O124" i="75"/>
  <c r="O123" i="75"/>
  <c r="O122" i="75"/>
  <c r="J122" i="75"/>
  <c r="H122" i="75"/>
  <c r="O121" i="75"/>
  <c r="O120" i="75"/>
  <c r="O119" i="75"/>
  <c r="O118" i="75"/>
  <c r="J118" i="75"/>
  <c r="H118" i="75"/>
  <c r="O109" i="75"/>
  <c r="O108" i="75"/>
  <c r="O107" i="75"/>
  <c r="O106" i="75"/>
  <c r="J106" i="75"/>
  <c r="H106" i="75"/>
  <c r="O105" i="75"/>
  <c r="O104" i="75"/>
  <c r="O103" i="75"/>
  <c r="O102" i="75"/>
  <c r="J102" i="75"/>
  <c r="H102" i="75"/>
  <c r="O101" i="75"/>
  <c r="O100" i="75"/>
  <c r="O99" i="75"/>
  <c r="O98" i="75"/>
  <c r="J98" i="75"/>
  <c r="H98" i="75"/>
  <c r="O97" i="75"/>
  <c r="O96" i="75"/>
  <c r="O95" i="75"/>
  <c r="O94" i="75"/>
  <c r="J94" i="75"/>
  <c r="H94" i="75"/>
  <c r="O93" i="75"/>
  <c r="O92" i="75"/>
  <c r="O91" i="75"/>
  <c r="O90" i="75"/>
  <c r="J90" i="75"/>
  <c r="H90" i="75"/>
  <c r="O89" i="75"/>
  <c r="O88" i="75"/>
  <c r="O87" i="75"/>
  <c r="O86" i="75"/>
  <c r="J86" i="75"/>
  <c r="H86" i="75"/>
  <c r="O77" i="75"/>
  <c r="O76" i="75"/>
  <c r="O75" i="75"/>
  <c r="O74" i="75"/>
  <c r="J74" i="75"/>
  <c r="H74" i="75"/>
  <c r="O73" i="75"/>
  <c r="O72" i="75"/>
  <c r="O71" i="75"/>
  <c r="O70" i="75"/>
  <c r="J70" i="75"/>
  <c r="H70" i="75"/>
  <c r="O69" i="75"/>
  <c r="O68" i="75"/>
  <c r="O67" i="75"/>
  <c r="O66" i="75"/>
  <c r="J66" i="75"/>
  <c r="H66" i="75"/>
  <c r="O65" i="75"/>
  <c r="O64" i="75"/>
  <c r="O63" i="75"/>
  <c r="O62" i="75"/>
  <c r="J62" i="75"/>
  <c r="H62" i="75"/>
  <c r="O53" i="75"/>
  <c r="O52" i="75"/>
  <c r="O51" i="75"/>
  <c r="O50" i="75"/>
  <c r="J50" i="75"/>
  <c r="H50" i="75"/>
  <c r="O49" i="75"/>
  <c r="O48" i="75"/>
  <c r="O47" i="75"/>
  <c r="O46" i="75"/>
  <c r="J46" i="75"/>
  <c r="H46" i="75"/>
  <c r="O45" i="75"/>
  <c r="O44" i="75"/>
  <c r="O43" i="75"/>
  <c r="O42" i="75"/>
  <c r="J42" i="75"/>
  <c r="H42" i="75"/>
  <c r="O41" i="75"/>
  <c r="O40" i="75"/>
  <c r="O39" i="75"/>
  <c r="O38" i="75"/>
  <c r="J38" i="75"/>
  <c r="H38" i="75"/>
  <c r="O37" i="75"/>
  <c r="O36" i="75"/>
  <c r="O35" i="75"/>
  <c r="O34" i="75"/>
  <c r="J34" i="75"/>
  <c r="H34" i="75"/>
  <c r="O33" i="75"/>
  <c r="O32" i="75"/>
  <c r="O31" i="75"/>
  <c r="O30" i="75"/>
  <c r="J30" i="75"/>
  <c r="H30" i="75"/>
  <c r="O29" i="75"/>
  <c r="O28" i="75"/>
  <c r="O27" i="75"/>
  <c r="O26" i="75"/>
  <c r="J26" i="75"/>
  <c r="H26" i="75"/>
  <c r="O25" i="75"/>
  <c r="O24" i="75"/>
  <c r="O23" i="75"/>
  <c r="O22" i="75"/>
  <c r="J22" i="75"/>
  <c r="H22" i="75"/>
  <c r="O21" i="75"/>
  <c r="O20" i="75"/>
  <c r="O19" i="75"/>
  <c r="S18" i="75"/>
  <c r="O18" i="75"/>
  <c r="J18" i="75"/>
  <c r="H18" i="75"/>
  <c r="F9" i="75"/>
  <c r="S17" i="74"/>
  <c r="O252" i="74"/>
  <c r="O251" i="74"/>
  <c r="O250" i="74"/>
  <c r="O249" i="74"/>
  <c r="J249" i="74"/>
  <c r="H249" i="74"/>
  <c r="O248" i="74"/>
  <c r="O247" i="74"/>
  <c r="O246" i="74"/>
  <c r="O245" i="74"/>
  <c r="J245" i="74"/>
  <c r="H245" i="74"/>
  <c r="O244" i="74"/>
  <c r="O243" i="74"/>
  <c r="O242" i="74"/>
  <c r="O241" i="74"/>
  <c r="J241" i="74"/>
  <c r="H241" i="74"/>
  <c r="O240" i="74"/>
  <c r="O239" i="74"/>
  <c r="O238" i="74"/>
  <c r="O237" i="74"/>
  <c r="J237" i="74"/>
  <c r="H237" i="74"/>
  <c r="O236" i="74"/>
  <c r="O235" i="74"/>
  <c r="O234" i="74"/>
  <c r="O233" i="74"/>
  <c r="J233" i="74"/>
  <c r="H233" i="74"/>
  <c r="O232" i="74"/>
  <c r="O231" i="74"/>
  <c r="O230" i="74"/>
  <c r="O229" i="74"/>
  <c r="J229" i="74"/>
  <c r="H229" i="74"/>
  <c r="O228" i="74"/>
  <c r="O227" i="74"/>
  <c r="O226" i="74"/>
  <c r="O225" i="74"/>
  <c r="J225" i="74"/>
  <c r="H225" i="74"/>
  <c r="O224" i="74"/>
  <c r="O223" i="74"/>
  <c r="O222" i="74"/>
  <c r="O221" i="74"/>
  <c r="J221" i="74"/>
  <c r="H221" i="74"/>
  <c r="O220" i="74"/>
  <c r="O219" i="74"/>
  <c r="O218" i="74"/>
  <c r="O217" i="74"/>
  <c r="J217" i="74"/>
  <c r="H217" i="74"/>
  <c r="O216" i="74"/>
  <c r="O215" i="74"/>
  <c r="O214" i="74"/>
  <c r="O213" i="74"/>
  <c r="J213" i="74"/>
  <c r="H213" i="74"/>
  <c r="O212" i="74"/>
  <c r="O211" i="74"/>
  <c r="O210" i="74"/>
  <c r="O209" i="74"/>
  <c r="J209" i="74"/>
  <c r="H209" i="74"/>
  <c r="O208" i="74"/>
  <c r="O207" i="74"/>
  <c r="O206" i="74"/>
  <c r="O205" i="74"/>
  <c r="J205" i="74"/>
  <c r="H205" i="74"/>
  <c r="O204" i="74"/>
  <c r="O203" i="74"/>
  <c r="O202" i="74"/>
  <c r="O201" i="74"/>
  <c r="J201" i="74"/>
  <c r="H201" i="74"/>
  <c r="O200" i="74"/>
  <c r="O199" i="74"/>
  <c r="O198" i="74"/>
  <c r="O197" i="74"/>
  <c r="J197" i="74"/>
  <c r="H197" i="74"/>
  <c r="O196" i="74"/>
  <c r="O195" i="74"/>
  <c r="O194" i="74"/>
  <c r="O193" i="74"/>
  <c r="J193" i="74"/>
  <c r="H193" i="74"/>
  <c r="O192" i="74"/>
  <c r="O191" i="74"/>
  <c r="O190" i="74"/>
  <c r="O189" i="74"/>
  <c r="J189" i="74"/>
  <c r="H189" i="74"/>
  <c r="O188" i="74"/>
  <c r="O187" i="74"/>
  <c r="O186" i="74"/>
  <c r="O185" i="74"/>
  <c r="J185" i="74"/>
  <c r="H185" i="74"/>
  <c r="O184" i="74"/>
  <c r="O183" i="74"/>
  <c r="O182" i="74"/>
  <c r="O181" i="74"/>
  <c r="J181" i="74"/>
  <c r="H181" i="74"/>
  <c r="O180" i="74"/>
  <c r="O179" i="74"/>
  <c r="O178" i="74"/>
  <c r="O177" i="74"/>
  <c r="J177" i="74"/>
  <c r="H177" i="74"/>
  <c r="O176" i="74"/>
  <c r="O175" i="74"/>
  <c r="O174" i="74"/>
  <c r="O173" i="74"/>
  <c r="J173" i="74"/>
  <c r="H173" i="74"/>
  <c r="O172" i="74"/>
  <c r="O171" i="74"/>
  <c r="O170" i="74"/>
  <c r="O169" i="74"/>
  <c r="J169" i="74"/>
  <c r="H169" i="74"/>
  <c r="O168" i="74"/>
  <c r="O167" i="74"/>
  <c r="O166" i="74"/>
  <c r="O165" i="74"/>
  <c r="J165" i="74"/>
  <c r="H165" i="74"/>
  <c r="O164" i="74"/>
  <c r="O163" i="74"/>
  <c r="O162" i="74"/>
  <c r="O161" i="74"/>
  <c r="J161" i="74"/>
  <c r="H161" i="74"/>
  <c r="O160" i="74"/>
  <c r="O159" i="74"/>
  <c r="O158" i="74"/>
  <c r="O157" i="74"/>
  <c r="J157" i="74"/>
  <c r="H157" i="74"/>
  <c r="O156" i="74"/>
  <c r="O155" i="74"/>
  <c r="O154" i="74"/>
  <c r="O153" i="74"/>
  <c r="J153" i="74"/>
  <c r="H153" i="74"/>
  <c r="O152" i="74"/>
  <c r="O151" i="74"/>
  <c r="O150" i="74"/>
  <c r="O149" i="74"/>
  <c r="J149" i="74"/>
  <c r="H149" i="74"/>
  <c r="O148" i="74"/>
  <c r="O147" i="74"/>
  <c r="O146" i="74"/>
  <c r="O145" i="74"/>
  <c r="J145" i="74"/>
  <c r="H145" i="74"/>
  <c r="O144" i="74"/>
  <c r="O143" i="74"/>
  <c r="O142" i="74"/>
  <c r="O141" i="74"/>
  <c r="J141" i="74"/>
  <c r="H141" i="74"/>
  <c r="O140" i="74"/>
  <c r="O139" i="74"/>
  <c r="O138" i="74"/>
  <c r="O137" i="74"/>
  <c r="J137" i="74"/>
  <c r="H137" i="74"/>
  <c r="O136" i="74"/>
  <c r="O135" i="74"/>
  <c r="O134" i="74"/>
  <c r="O133" i="74"/>
  <c r="J133" i="74"/>
  <c r="H133" i="74"/>
  <c r="O132" i="74"/>
  <c r="O131" i="74"/>
  <c r="O130" i="74"/>
  <c r="O129" i="74"/>
  <c r="J129" i="74"/>
  <c r="H129" i="74"/>
  <c r="O128" i="74"/>
  <c r="O127" i="74"/>
  <c r="O126" i="74"/>
  <c r="O125" i="74"/>
  <c r="J125" i="74"/>
  <c r="H125" i="74"/>
  <c r="O124" i="74"/>
  <c r="O123" i="74"/>
  <c r="O122" i="74"/>
  <c r="O121" i="74"/>
  <c r="J121" i="74"/>
  <c r="H121" i="74"/>
  <c r="O120" i="74"/>
  <c r="O119" i="74"/>
  <c r="O118" i="74"/>
  <c r="O117" i="74"/>
  <c r="J117" i="74"/>
  <c r="H117" i="74"/>
  <c r="O116" i="74"/>
  <c r="O115" i="74"/>
  <c r="O114" i="74"/>
  <c r="O113" i="74"/>
  <c r="J113" i="74"/>
  <c r="H113" i="74"/>
  <c r="O112" i="74"/>
  <c r="O111" i="74"/>
  <c r="O110" i="74"/>
  <c r="O109" i="74"/>
  <c r="J109" i="74"/>
  <c r="H109" i="74"/>
  <c r="O108" i="74"/>
  <c r="O107" i="74"/>
  <c r="O106" i="74"/>
  <c r="O105" i="74"/>
  <c r="J105" i="74"/>
  <c r="H105" i="74"/>
  <c r="O104" i="74"/>
  <c r="O103" i="74"/>
  <c r="O102" i="74"/>
  <c r="O101" i="74"/>
  <c r="J101" i="74"/>
  <c r="H101" i="74"/>
  <c r="O100" i="74"/>
  <c r="O99" i="74"/>
  <c r="O98" i="74"/>
  <c r="O97" i="74"/>
  <c r="J97" i="74"/>
  <c r="H97" i="74"/>
  <c r="O96" i="74"/>
  <c r="O95" i="74"/>
  <c r="O94" i="74"/>
  <c r="O93" i="74"/>
  <c r="J93" i="74"/>
  <c r="H93" i="74"/>
  <c r="O92" i="74"/>
  <c r="O91" i="74"/>
  <c r="O90" i="74"/>
  <c r="O89" i="74"/>
  <c r="J89" i="74"/>
  <c r="H89" i="74"/>
  <c r="O88" i="74"/>
  <c r="O87" i="74"/>
  <c r="O86" i="74"/>
  <c r="O85" i="74"/>
  <c r="J85" i="74"/>
  <c r="H85" i="74"/>
  <c r="O84" i="74"/>
  <c r="O83" i="74"/>
  <c r="O82" i="74"/>
  <c r="O81" i="74"/>
  <c r="J81" i="74"/>
  <c r="H81" i="74"/>
  <c r="O80" i="74"/>
  <c r="O79" i="74"/>
  <c r="O78" i="74"/>
  <c r="O77" i="74"/>
  <c r="J77" i="74"/>
  <c r="H77" i="74"/>
  <c r="O76" i="74"/>
  <c r="O75" i="74"/>
  <c r="O74" i="74"/>
  <c r="O73" i="74"/>
  <c r="J73" i="74"/>
  <c r="H73" i="74"/>
  <c r="O72" i="74"/>
  <c r="O71" i="74"/>
  <c r="O70" i="74"/>
  <c r="O69" i="74"/>
  <c r="J69" i="74"/>
  <c r="H69" i="74"/>
  <c r="O68" i="74"/>
  <c r="O67" i="74"/>
  <c r="O66" i="74"/>
  <c r="O65" i="74"/>
  <c r="J65" i="74"/>
  <c r="H65" i="74"/>
  <c r="O64" i="74"/>
  <c r="O63" i="74"/>
  <c r="O62" i="74"/>
  <c r="O61" i="74"/>
  <c r="J61" i="74"/>
  <c r="H61" i="74"/>
  <c r="O60" i="74"/>
  <c r="O59" i="74"/>
  <c r="O58" i="74"/>
  <c r="O57" i="74"/>
  <c r="J57" i="74"/>
  <c r="H57" i="74"/>
  <c r="O56" i="74"/>
  <c r="O55" i="74"/>
  <c r="O54" i="74"/>
  <c r="O53" i="74"/>
  <c r="J53" i="74"/>
  <c r="H53" i="74"/>
  <c r="O52" i="74"/>
  <c r="O51" i="74"/>
  <c r="O50" i="74"/>
  <c r="O49" i="74"/>
  <c r="J49" i="74"/>
  <c r="H49" i="74"/>
  <c r="O48" i="74"/>
  <c r="O47" i="74"/>
  <c r="O46" i="74"/>
  <c r="O45" i="74"/>
  <c r="J45" i="74"/>
  <c r="H45" i="74"/>
  <c r="O44" i="74"/>
  <c r="O43" i="74"/>
  <c r="O42" i="74"/>
  <c r="O41" i="74"/>
  <c r="J41" i="74"/>
  <c r="H41" i="74"/>
  <c r="O40" i="74"/>
  <c r="O39" i="74"/>
  <c r="O38" i="74"/>
  <c r="O37" i="74"/>
  <c r="J37" i="74"/>
  <c r="H37" i="74"/>
  <c r="O36" i="74"/>
  <c r="O35" i="74"/>
  <c r="O34" i="74"/>
  <c r="O33" i="74"/>
  <c r="J33" i="74"/>
  <c r="H33" i="74"/>
  <c r="O32" i="74"/>
  <c r="O31" i="74"/>
  <c r="O30" i="74"/>
  <c r="O29" i="74"/>
  <c r="J29" i="74"/>
  <c r="H29" i="74"/>
  <c r="O28" i="74"/>
  <c r="O27" i="74"/>
  <c r="O26" i="74"/>
  <c r="O25" i="74"/>
  <c r="J25" i="74"/>
  <c r="H25" i="74"/>
  <c r="O24" i="74"/>
  <c r="O23" i="74"/>
  <c r="O22" i="74"/>
  <c r="O21" i="74"/>
  <c r="J21" i="74"/>
  <c r="H21" i="74"/>
  <c r="O20" i="74"/>
  <c r="O19" i="74"/>
  <c r="O18" i="74"/>
  <c r="O17" i="74"/>
  <c r="J17" i="74"/>
  <c r="H17" i="74"/>
  <c r="R14" i="74"/>
  <c r="Q245" i="74" l="1"/>
  <c r="Q225" i="74"/>
  <c r="R225" i="74" s="1"/>
  <c r="F225" i="74" s="1"/>
  <c r="Q241" i="74"/>
  <c r="R241" i="74" s="1"/>
  <c r="F241" i="74" s="1"/>
  <c r="Q89" i="74"/>
  <c r="R89" i="74" s="1"/>
  <c r="F89" i="74" s="1"/>
  <c r="Q97" i="74"/>
  <c r="R97" i="74" s="1"/>
  <c r="F97" i="74" s="1"/>
  <c r="Q105" i="74"/>
  <c r="R105" i="74" s="1"/>
  <c r="F105" i="74" s="1"/>
  <c r="Q201" i="74"/>
  <c r="R201" i="74" s="1"/>
  <c r="F201" i="74" s="1"/>
  <c r="S201" i="74" s="1"/>
  <c r="T201" i="74" s="1"/>
  <c r="Q217" i="74"/>
  <c r="R217" i="74" s="1"/>
  <c r="F217" i="74" s="1"/>
  <c r="Q233" i="74"/>
  <c r="R233" i="74" s="1"/>
  <c r="F233" i="74" s="1"/>
  <c r="Q249" i="74"/>
  <c r="R249" i="74" s="1"/>
  <c r="F249" i="74" s="1"/>
  <c r="Q278" i="75"/>
  <c r="R278" i="75" s="1"/>
  <c r="F278" i="75" s="1"/>
  <c r="Q286" i="75"/>
  <c r="R286" i="75" s="1"/>
  <c r="F286" i="75" s="1"/>
  <c r="Q294" i="75"/>
  <c r="R294" i="75" s="1"/>
  <c r="F294" i="75" s="1"/>
  <c r="Q209" i="74"/>
  <c r="R209" i="74" s="1"/>
  <c r="F209" i="74" s="1"/>
  <c r="Q213" i="74"/>
  <c r="R213" i="74" s="1"/>
  <c r="F213" i="74" s="1"/>
  <c r="R245" i="74"/>
  <c r="F245" i="74" s="1"/>
  <c r="Q221" i="74"/>
  <c r="R221" i="74" s="1"/>
  <c r="F221" i="74" s="1"/>
  <c r="Q174" i="75"/>
  <c r="Q306" i="75"/>
  <c r="R306" i="75" s="1"/>
  <c r="F306" i="75" s="1"/>
  <c r="Q314" i="75"/>
  <c r="R314" i="75" s="1"/>
  <c r="F314" i="75" s="1"/>
  <c r="Q274" i="75"/>
  <c r="R274" i="75" s="1"/>
  <c r="F274" i="75" s="1"/>
  <c r="Q282" i="75"/>
  <c r="R282" i="75" s="1"/>
  <c r="F282" i="75" s="1"/>
  <c r="Q290" i="75"/>
  <c r="R290" i="75" s="1"/>
  <c r="F290" i="75" s="1"/>
  <c r="Q298" i="75"/>
  <c r="R298" i="75" s="1"/>
  <c r="F298" i="75" s="1"/>
  <c r="Q177" i="74"/>
  <c r="R177" i="74" s="1"/>
  <c r="F177" i="74" s="1"/>
  <c r="Q197" i="74"/>
  <c r="Q229" i="74"/>
  <c r="R229" i="74" s="1"/>
  <c r="Q205" i="74"/>
  <c r="R205" i="74" s="1"/>
  <c r="F205" i="74" s="1"/>
  <c r="Q237" i="74"/>
  <c r="R237" i="74" s="1"/>
  <c r="F237" i="74" s="1"/>
  <c r="Q302" i="75"/>
  <c r="R302" i="75" s="1"/>
  <c r="F302" i="75" s="1"/>
  <c r="Q194" i="75"/>
  <c r="R194" i="75" s="1"/>
  <c r="F194" i="75" s="1"/>
  <c r="Q202" i="75"/>
  <c r="R202" i="75" s="1"/>
  <c r="F202" i="75" s="1"/>
  <c r="Q210" i="75"/>
  <c r="R210" i="75" s="1"/>
  <c r="F210" i="75" s="1"/>
  <c r="Q218" i="75"/>
  <c r="R218" i="75" s="1"/>
  <c r="F218" i="75" s="1"/>
  <c r="Q234" i="75"/>
  <c r="R234" i="75" s="1"/>
  <c r="F234" i="75" s="1"/>
  <c r="Q242" i="75"/>
  <c r="R242" i="75" s="1"/>
  <c r="F242" i="75" s="1"/>
  <c r="Q250" i="75"/>
  <c r="R250" i="75" s="1"/>
  <c r="F250" i="75" s="1"/>
  <c r="Q266" i="75"/>
  <c r="R266" i="75" s="1"/>
  <c r="F266" i="75" s="1"/>
  <c r="Q198" i="75"/>
  <c r="R198" i="75" s="1"/>
  <c r="F198" i="75" s="1"/>
  <c r="Q206" i="75"/>
  <c r="Q214" i="75"/>
  <c r="R214" i="75" s="1"/>
  <c r="F214" i="75" s="1"/>
  <c r="Q230" i="75"/>
  <c r="R230" i="75" s="1"/>
  <c r="F230" i="75" s="1"/>
  <c r="Q238" i="75"/>
  <c r="R238" i="75" s="1"/>
  <c r="F238" i="75" s="1"/>
  <c r="Q246" i="75"/>
  <c r="R246" i="75" s="1"/>
  <c r="F246" i="75" s="1"/>
  <c r="Q254" i="75"/>
  <c r="R254" i="75" s="1"/>
  <c r="F254" i="75" s="1"/>
  <c r="Q270" i="75"/>
  <c r="R270" i="75" s="1"/>
  <c r="F270" i="75" s="1"/>
  <c r="Q170" i="75"/>
  <c r="R170" i="75" s="1"/>
  <c r="F170" i="75" s="1"/>
  <c r="Q98" i="75"/>
  <c r="R98" i="75" s="1"/>
  <c r="F98" i="75" s="1"/>
  <c r="Q102" i="75"/>
  <c r="R102" i="75" s="1"/>
  <c r="F102" i="75" s="1"/>
  <c r="P102" i="75" s="1"/>
  <c r="Q118" i="75"/>
  <c r="R118" i="75" s="1"/>
  <c r="F118" i="75" s="1"/>
  <c r="S118" i="75" s="1"/>
  <c r="T118" i="75" s="1"/>
  <c r="Q166" i="75"/>
  <c r="R166" i="75" s="1"/>
  <c r="F166" i="75" s="1"/>
  <c r="Q46" i="75"/>
  <c r="R46" i="75" s="1"/>
  <c r="F46" i="75" s="1"/>
  <c r="Q66" i="75"/>
  <c r="R66" i="75" s="1"/>
  <c r="F66" i="75" s="1"/>
  <c r="S66" i="75" s="1"/>
  <c r="T66" i="75" s="1"/>
  <c r="Q126" i="75"/>
  <c r="R126" i="75" s="1"/>
  <c r="F126" i="75" s="1"/>
  <c r="Q142" i="75"/>
  <c r="R142" i="75" s="1"/>
  <c r="F142" i="75" s="1"/>
  <c r="Q150" i="75"/>
  <c r="R150" i="75" s="1"/>
  <c r="F150" i="75" s="1"/>
  <c r="Q186" i="75"/>
  <c r="R186" i="75" s="1"/>
  <c r="F186" i="75" s="1"/>
  <c r="Q106" i="75"/>
  <c r="R106" i="75" s="1"/>
  <c r="F106" i="75" s="1"/>
  <c r="Q70" i="75"/>
  <c r="R70" i="75" s="1"/>
  <c r="F70" i="75" s="1"/>
  <c r="P70" i="75" s="1"/>
  <c r="Q122" i="75"/>
  <c r="R122" i="75" s="1"/>
  <c r="F122" i="75" s="1"/>
  <c r="Q138" i="75"/>
  <c r="R138" i="75" s="1"/>
  <c r="F138" i="75" s="1"/>
  <c r="Q146" i="75"/>
  <c r="R146" i="75" s="1"/>
  <c r="F146" i="75" s="1"/>
  <c r="Q162" i="75"/>
  <c r="R162" i="75" s="1"/>
  <c r="F162" i="75" s="1"/>
  <c r="Q190" i="75"/>
  <c r="R190" i="75" s="1"/>
  <c r="F190" i="75" s="1"/>
  <c r="Q74" i="75"/>
  <c r="R74" i="75" s="1"/>
  <c r="F74" i="75" s="1"/>
  <c r="Q38" i="75"/>
  <c r="R38" i="75" s="1"/>
  <c r="F38" i="75" s="1"/>
  <c r="Q34" i="75"/>
  <c r="R34" i="75" s="1"/>
  <c r="F34" i="75" s="1"/>
  <c r="Q26" i="75"/>
  <c r="R26" i="75" s="1"/>
  <c r="F26" i="75" s="1"/>
  <c r="Q62" i="75"/>
  <c r="R62" i="75" s="1"/>
  <c r="F62" i="75" s="1"/>
  <c r="S62" i="75" s="1"/>
  <c r="T62" i="75" s="1"/>
  <c r="Q90" i="75"/>
  <c r="R90" i="75" s="1"/>
  <c r="F90" i="75" s="1"/>
  <c r="S90" i="75" s="1"/>
  <c r="T90" i="75" s="1"/>
  <c r="Q42" i="75"/>
  <c r="R42" i="75" s="1"/>
  <c r="F42" i="75" s="1"/>
  <c r="Q18" i="75"/>
  <c r="R18" i="75" s="1"/>
  <c r="F18" i="75" s="1"/>
  <c r="P18" i="75" s="1"/>
  <c r="Q22" i="75"/>
  <c r="R22" i="75" s="1"/>
  <c r="F22" i="75" s="1"/>
  <c r="Q30" i="75"/>
  <c r="R30" i="75" s="1"/>
  <c r="F30" i="75" s="1"/>
  <c r="Q50" i="75"/>
  <c r="R50" i="75" s="1"/>
  <c r="F50" i="75" s="1"/>
  <c r="Q86" i="75"/>
  <c r="R86" i="75" s="1"/>
  <c r="F86" i="75" s="1"/>
  <c r="S86" i="75" s="1"/>
  <c r="T86" i="75" s="1"/>
  <c r="Q94" i="75"/>
  <c r="R94" i="75" s="1"/>
  <c r="F94" i="75" s="1"/>
  <c r="P94" i="75" s="1"/>
  <c r="R174" i="75"/>
  <c r="F174" i="75" s="1"/>
  <c r="Q310" i="75"/>
  <c r="R310" i="75" s="1"/>
  <c r="F310" i="75" s="1"/>
  <c r="R206" i="75"/>
  <c r="F206" i="75" s="1"/>
  <c r="F229" i="74"/>
  <c r="R197" i="74"/>
  <c r="F197" i="74" s="1"/>
  <c r="Q41" i="74"/>
  <c r="R41" i="74" s="1"/>
  <c r="F41" i="74" s="1"/>
  <c r="Q145" i="74"/>
  <c r="R145" i="74" s="1"/>
  <c r="F145" i="74" s="1"/>
  <c r="Q121" i="74"/>
  <c r="R121" i="74" s="1"/>
  <c r="F121" i="74" s="1"/>
  <c r="Q129" i="74"/>
  <c r="R129" i="74" s="1"/>
  <c r="F129" i="74" s="1"/>
  <c r="Q29" i="74"/>
  <c r="R29" i="74" s="1"/>
  <c r="F29" i="74" s="1"/>
  <c r="Q69" i="74"/>
  <c r="R69" i="74" s="1"/>
  <c r="F69" i="74" s="1"/>
  <c r="Q77" i="74"/>
  <c r="R77" i="74" s="1"/>
  <c r="F77" i="74" s="1"/>
  <c r="Q137" i="74"/>
  <c r="R137" i="74" s="1"/>
  <c r="F137" i="74" s="1"/>
  <c r="Q153" i="74"/>
  <c r="R153" i="74" s="1"/>
  <c r="F153" i="74" s="1"/>
  <c r="Q169" i="74"/>
  <c r="R169" i="74" s="1"/>
  <c r="F169" i="74" s="1"/>
  <c r="Q17" i="74"/>
  <c r="R17" i="74" s="1"/>
  <c r="F17" i="74" s="1"/>
  <c r="P17" i="74" s="1"/>
  <c r="Q33" i="74"/>
  <c r="R33" i="74" s="1"/>
  <c r="F33" i="74" s="1"/>
  <c r="Q109" i="74"/>
  <c r="R109" i="74" s="1"/>
  <c r="F109" i="74" s="1"/>
  <c r="Q117" i="74"/>
  <c r="R117" i="74" s="1"/>
  <c r="F117" i="74" s="1"/>
  <c r="Q185" i="74"/>
  <c r="R185" i="74" s="1"/>
  <c r="F185" i="74" s="1"/>
  <c r="Q193" i="74"/>
  <c r="R193" i="74" s="1"/>
  <c r="F193" i="74" s="1"/>
  <c r="Q25" i="74"/>
  <c r="R25" i="74" s="1"/>
  <c r="F25" i="74" s="1"/>
  <c r="Q57" i="74"/>
  <c r="R57" i="74" s="1"/>
  <c r="F57" i="74" s="1"/>
  <c r="Q65" i="74"/>
  <c r="R65" i="74" s="1"/>
  <c r="F65" i="74" s="1"/>
  <c r="Q81" i="74"/>
  <c r="R81" i="74" s="1"/>
  <c r="F81" i="74" s="1"/>
  <c r="Q157" i="74"/>
  <c r="R157" i="74" s="1"/>
  <c r="F157" i="74" s="1"/>
  <c r="Q165" i="74"/>
  <c r="R165" i="74" s="1"/>
  <c r="F165" i="74" s="1"/>
  <c r="Q37" i="74"/>
  <c r="R37" i="74" s="1"/>
  <c r="F37" i="74" s="1"/>
  <c r="Q73" i="74"/>
  <c r="R73" i="74" s="1"/>
  <c r="F73" i="74" s="1"/>
  <c r="Q85" i="74"/>
  <c r="R85" i="74" s="1"/>
  <c r="F85" i="74" s="1"/>
  <c r="Q113" i="74"/>
  <c r="R113" i="74" s="1"/>
  <c r="F113" i="74" s="1"/>
  <c r="Q125" i="74"/>
  <c r="R125" i="74" s="1"/>
  <c r="F125" i="74" s="1"/>
  <c r="Q161" i="74"/>
  <c r="R161" i="74" s="1"/>
  <c r="F161" i="74" s="1"/>
  <c r="Q173" i="74"/>
  <c r="R173" i="74" s="1"/>
  <c r="F173" i="74" s="1"/>
  <c r="Q45" i="74"/>
  <c r="R45" i="74" s="1"/>
  <c r="F45" i="74" s="1"/>
  <c r="Q93" i="74"/>
  <c r="R93" i="74" s="1"/>
  <c r="F93" i="74" s="1"/>
  <c r="Q133" i="74"/>
  <c r="R133" i="74" s="1"/>
  <c r="F133" i="74" s="1"/>
  <c r="Q181" i="74"/>
  <c r="R181" i="74" s="1"/>
  <c r="F181" i="74" s="1"/>
  <c r="Q53" i="74"/>
  <c r="R53" i="74" s="1"/>
  <c r="F53" i="74" s="1"/>
  <c r="Q21" i="74"/>
  <c r="R21" i="74" s="1"/>
  <c r="F21" i="74" s="1"/>
  <c r="Q49" i="74"/>
  <c r="R49" i="74" s="1"/>
  <c r="F49" i="74" s="1"/>
  <c r="Q61" i="74"/>
  <c r="R61" i="74" s="1"/>
  <c r="F61" i="74" s="1"/>
  <c r="Q101" i="74"/>
  <c r="R101" i="74" s="1"/>
  <c r="F101" i="74" s="1"/>
  <c r="Q141" i="74"/>
  <c r="R141" i="74" s="1"/>
  <c r="F141" i="74" s="1"/>
  <c r="Q149" i="74"/>
  <c r="R149" i="74" s="1"/>
  <c r="F149" i="74" s="1"/>
  <c r="Q189" i="74"/>
  <c r="R189" i="74" s="1"/>
  <c r="F189" i="74" s="1"/>
  <c r="P201" i="74" l="1"/>
  <c r="P113" i="74"/>
  <c r="S113" i="74"/>
  <c r="T113" i="74" s="1"/>
  <c r="P57" i="74"/>
  <c r="S57" i="74"/>
  <c r="T57" i="74" s="1"/>
  <c r="P25" i="74"/>
  <c r="S25" i="74"/>
  <c r="T25" i="74" s="1"/>
  <c r="P205" i="74"/>
  <c r="S205" i="74"/>
  <c r="T205" i="74" s="1"/>
  <c r="P177" i="74"/>
  <c r="S177" i="74"/>
  <c r="T177" i="74" s="1"/>
  <c r="P221" i="74"/>
  <c r="S221" i="74"/>
  <c r="T221" i="74" s="1"/>
  <c r="P65" i="74"/>
  <c r="S65" i="74"/>
  <c r="T65" i="74" s="1"/>
  <c r="P165" i="74"/>
  <c r="S165" i="74"/>
  <c r="T165" i="74" s="1"/>
  <c r="P213" i="74"/>
  <c r="S213" i="74"/>
  <c r="T213" i="74" s="1"/>
  <c r="P245" i="74"/>
  <c r="S245" i="74"/>
  <c r="T245" i="74" s="1"/>
  <c r="P153" i="74"/>
  <c r="S153" i="74"/>
  <c r="T153" i="74" s="1"/>
  <c r="P117" i="74"/>
  <c r="S117" i="74"/>
  <c r="T117" i="74" s="1"/>
  <c r="P41" i="74"/>
  <c r="S41" i="74"/>
  <c r="T41" i="74" s="1"/>
  <c r="P33" i="74"/>
  <c r="S33" i="74"/>
  <c r="T33" i="74" s="1"/>
  <c r="P125" i="74"/>
  <c r="S125" i="74"/>
  <c r="T125" i="74" s="1"/>
  <c r="P185" i="74"/>
  <c r="S185" i="74"/>
  <c r="T185" i="74" s="1"/>
  <c r="P121" i="74"/>
  <c r="S121" i="74"/>
  <c r="T121" i="74" s="1"/>
  <c r="P225" i="74"/>
  <c r="S225" i="74"/>
  <c r="T225" i="74" s="1"/>
  <c r="P189" i="74"/>
  <c r="S189" i="74"/>
  <c r="T189" i="74" s="1"/>
  <c r="P93" i="74"/>
  <c r="S93" i="74"/>
  <c r="T93" i="74" s="1"/>
  <c r="P217" i="74"/>
  <c r="S217" i="74"/>
  <c r="T217" i="74" s="1"/>
  <c r="P197" i="74"/>
  <c r="S197" i="74"/>
  <c r="T197" i="74" s="1"/>
  <c r="P149" i="74"/>
  <c r="S149" i="74"/>
  <c r="T149" i="74" s="1"/>
  <c r="P173" i="74"/>
  <c r="S173" i="74"/>
  <c r="T173" i="74" s="1"/>
  <c r="P157" i="74"/>
  <c r="S157" i="74"/>
  <c r="T157" i="74" s="1"/>
  <c r="P193" i="74"/>
  <c r="S193" i="74"/>
  <c r="T193" i="74" s="1"/>
  <c r="P89" i="74"/>
  <c r="S89" i="74"/>
  <c r="T89" i="74" s="1"/>
  <c r="P141" i="74"/>
  <c r="S141" i="74"/>
  <c r="T141" i="74" s="1"/>
  <c r="P21" i="74"/>
  <c r="S21" i="74"/>
  <c r="T21" i="74" s="1"/>
  <c r="P81" i="74"/>
  <c r="S81" i="74"/>
  <c r="T81" i="74" s="1"/>
  <c r="P133" i="74"/>
  <c r="S133" i="74"/>
  <c r="T133" i="74" s="1"/>
  <c r="P45" i="74"/>
  <c r="S45" i="74"/>
  <c r="T45" i="74" s="1"/>
  <c r="P73" i="74"/>
  <c r="S73" i="74"/>
  <c r="T73" i="74" s="1"/>
  <c r="P229" i="74"/>
  <c r="S229" i="74"/>
  <c r="T229" i="74" s="1"/>
  <c r="P209" i="74"/>
  <c r="S209" i="74"/>
  <c r="T209" i="74" s="1"/>
  <c r="P69" i="74"/>
  <c r="S69" i="74"/>
  <c r="T69" i="74" s="1"/>
  <c r="P101" i="74"/>
  <c r="S101" i="74"/>
  <c r="T101" i="74" s="1"/>
  <c r="P97" i="74"/>
  <c r="S97" i="74"/>
  <c r="T97" i="74" s="1"/>
  <c r="P169" i="74"/>
  <c r="S169" i="74"/>
  <c r="T169" i="74" s="1"/>
  <c r="P145" i="74"/>
  <c r="S145" i="74"/>
  <c r="T145" i="74" s="1"/>
  <c r="P241" i="74"/>
  <c r="S241" i="74"/>
  <c r="T241" i="74" s="1"/>
  <c r="P105" i="74"/>
  <c r="S105" i="74"/>
  <c r="T105" i="74" s="1"/>
  <c r="P29" i="74"/>
  <c r="S29" i="74"/>
  <c r="T29" i="74" s="1"/>
  <c r="P181" i="74"/>
  <c r="S181" i="74"/>
  <c r="T181" i="74" s="1"/>
  <c r="P161" i="74"/>
  <c r="S161" i="74"/>
  <c r="T161" i="74" s="1"/>
  <c r="P233" i="74"/>
  <c r="S233" i="74"/>
  <c r="T233" i="74" s="1"/>
  <c r="P53" i="74"/>
  <c r="S53" i="74"/>
  <c r="T53" i="74" s="1"/>
  <c r="P37" i="74"/>
  <c r="S37" i="74"/>
  <c r="T37" i="74" s="1"/>
  <c r="P77" i="74"/>
  <c r="S77" i="74"/>
  <c r="T77" i="74" s="1"/>
  <c r="P237" i="74"/>
  <c r="S237" i="74"/>
  <c r="T237" i="74" s="1"/>
  <c r="P61" i="74"/>
  <c r="S61" i="74"/>
  <c r="T61" i="74" s="1"/>
  <c r="P129" i="74"/>
  <c r="S129" i="74"/>
  <c r="T129" i="74" s="1"/>
  <c r="P49" i="74"/>
  <c r="S49" i="74"/>
  <c r="T49" i="74" s="1"/>
  <c r="P137" i="74"/>
  <c r="S137" i="74"/>
  <c r="T137" i="74" s="1"/>
  <c r="P85" i="74"/>
  <c r="S85" i="74"/>
  <c r="T85" i="74" s="1"/>
  <c r="P109" i="74"/>
  <c r="S109" i="74"/>
  <c r="T109" i="74" s="1"/>
  <c r="P249" i="74"/>
  <c r="S249" i="74"/>
  <c r="T249" i="74" s="1"/>
  <c r="P98" i="75"/>
  <c r="S98" i="75"/>
  <c r="T98" i="75" s="1"/>
  <c r="S94" i="75"/>
  <c r="T94" i="75" s="1"/>
  <c r="S34" i="75"/>
  <c r="T34" i="75" s="1"/>
  <c r="P34" i="75"/>
  <c r="P26" i="75"/>
  <c r="S26" i="75"/>
  <c r="T26" i="75" s="1"/>
  <c r="P86" i="75"/>
  <c r="P62" i="75"/>
  <c r="S42" i="75"/>
  <c r="T42" i="75" s="1"/>
  <c r="P42" i="75"/>
  <c r="S70" i="75"/>
  <c r="T70" i="75" s="1"/>
  <c r="P66" i="75"/>
  <c r="P90" i="75"/>
  <c r="S50" i="75"/>
  <c r="T50" i="75" s="1"/>
  <c r="P50" i="75"/>
  <c r="P106" i="75"/>
  <c r="S106" i="75"/>
  <c r="T106" i="75" s="1"/>
  <c r="S30" i="75"/>
  <c r="T30" i="75" s="1"/>
  <c r="P30" i="75"/>
  <c r="S74" i="75"/>
  <c r="T74" i="75" s="1"/>
  <c r="P74" i="75"/>
  <c r="S22" i="75"/>
  <c r="T22" i="75" s="1"/>
  <c r="P22" i="75"/>
  <c r="P118" i="75"/>
  <c r="S102" i="75"/>
  <c r="T102" i="75" s="1"/>
  <c r="P310" i="75"/>
  <c r="S310" i="75"/>
  <c r="T310" i="75" s="1"/>
  <c r="P314" i="75"/>
  <c r="S314" i="75"/>
  <c r="T314" i="75" s="1"/>
  <c r="P278" i="75"/>
  <c r="S278" i="75"/>
  <c r="T278" i="75" s="1"/>
  <c r="P214" i="75"/>
  <c r="S214" i="75"/>
  <c r="T214" i="75" s="1"/>
  <c r="P150" i="75"/>
  <c r="S150" i="75"/>
  <c r="T150" i="75" s="1"/>
  <c r="P306" i="75"/>
  <c r="S306" i="75"/>
  <c r="T306" i="75" s="1"/>
  <c r="P290" i="75"/>
  <c r="S290" i="75"/>
  <c r="T290" i="75" s="1"/>
  <c r="P274" i="75"/>
  <c r="S274" i="75"/>
  <c r="T274" i="75" s="1"/>
  <c r="P250" i="75"/>
  <c r="S250" i="75"/>
  <c r="T250" i="75" s="1"/>
  <c r="P234" i="75"/>
  <c r="S234" i="75"/>
  <c r="T234" i="75" s="1"/>
  <c r="P210" i="75"/>
  <c r="S210" i="75"/>
  <c r="T210" i="75" s="1"/>
  <c r="P194" i="75"/>
  <c r="S194" i="75"/>
  <c r="T194" i="75" s="1"/>
  <c r="P146" i="75"/>
  <c r="S146" i="75"/>
  <c r="T146" i="75" s="1"/>
  <c r="P122" i="75"/>
  <c r="S122" i="75"/>
  <c r="T122" i="75" s="1"/>
  <c r="P238" i="75"/>
  <c r="S238" i="75"/>
  <c r="T238" i="75" s="1"/>
  <c r="P286" i="75"/>
  <c r="S286" i="75"/>
  <c r="T286" i="75" s="1"/>
  <c r="P206" i="75"/>
  <c r="S206" i="75"/>
  <c r="T206" i="75" s="1"/>
  <c r="P170" i="75"/>
  <c r="S170" i="75"/>
  <c r="T170" i="75" s="1"/>
  <c r="P174" i="75"/>
  <c r="S174" i="75"/>
  <c r="T174" i="75" s="1"/>
  <c r="P46" i="75"/>
  <c r="S46" i="75"/>
  <c r="T46" i="75" s="1"/>
  <c r="P294" i="75"/>
  <c r="S294" i="75"/>
  <c r="T294" i="75" s="1"/>
  <c r="P254" i="75"/>
  <c r="S254" i="75"/>
  <c r="T254" i="75" s="1"/>
  <c r="P198" i="75"/>
  <c r="S198" i="75"/>
  <c r="T198" i="75" s="1"/>
  <c r="P126" i="75"/>
  <c r="S126" i="75"/>
  <c r="T126" i="75" s="1"/>
  <c r="P302" i="75"/>
  <c r="S302" i="75"/>
  <c r="T302" i="75" s="1"/>
  <c r="P270" i="75"/>
  <c r="S270" i="75"/>
  <c r="T270" i="75" s="1"/>
  <c r="P246" i="75"/>
  <c r="S246" i="75"/>
  <c r="T246" i="75" s="1"/>
  <c r="P230" i="75"/>
  <c r="S230" i="75"/>
  <c r="T230" i="75" s="1"/>
  <c r="P190" i="75"/>
  <c r="S190" i="75"/>
  <c r="T190" i="75" s="1"/>
  <c r="P166" i="75"/>
  <c r="S166" i="75"/>
  <c r="T166" i="75" s="1"/>
  <c r="P142" i="75"/>
  <c r="S142" i="75"/>
  <c r="T142" i="75" s="1"/>
  <c r="P298" i="75"/>
  <c r="S298" i="75"/>
  <c r="T298" i="75" s="1"/>
  <c r="P282" i="75"/>
  <c r="S282" i="75"/>
  <c r="T282" i="75" s="1"/>
  <c r="P266" i="75"/>
  <c r="S266" i="75"/>
  <c r="T266" i="75" s="1"/>
  <c r="P242" i="75"/>
  <c r="S242" i="75"/>
  <c r="T242" i="75" s="1"/>
  <c r="P218" i="75"/>
  <c r="S218" i="75"/>
  <c r="T218" i="75" s="1"/>
  <c r="P202" i="75"/>
  <c r="S202" i="75"/>
  <c r="T202" i="75" s="1"/>
  <c r="P162" i="75"/>
  <c r="S162" i="75"/>
  <c r="T162" i="75" s="1"/>
  <c r="P138" i="75"/>
  <c r="S138" i="75"/>
  <c r="T138" i="75" s="1"/>
  <c r="P186" i="75"/>
  <c r="S186" i="75"/>
  <c r="T186" i="75" s="1"/>
  <c r="P38" i="75"/>
  <c r="S38" i="75"/>
  <c r="T38" i="75" s="1"/>
  <c r="T154" i="75" l="1"/>
  <c r="T78" i="75"/>
  <c r="T253" i="74"/>
  <c r="T158" i="75" s="1"/>
  <c r="T110" i="75"/>
  <c r="T222" i="75"/>
  <c r="T54" i="75"/>
  <c r="T178" i="75"/>
  <c r="T130" i="75"/>
  <c r="T258" i="75"/>
  <c r="T318" i="75"/>
  <c r="F9" i="74"/>
  <c r="T182" i="75" l="1"/>
  <c r="T134" i="75"/>
  <c r="T114" i="75"/>
  <c r="T322" i="75"/>
  <c r="T254" i="74"/>
  <c r="T255" i="74" s="1"/>
  <c r="T327" i="75"/>
  <c r="T328" i="75" s="1"/>
  <c r="T329" i="75" s="1"/>
  <c r="T58" i="75"/>
  <c r="T262" i="75"/>
  <c r="T226" i="75"/>
  <c r="T82" i="75"/>
  <c r="T326" i="75" l="1"/>
  <c r="R15" i="73"/>
  <c r="O509" i="73" l="1"/>
  <c r="O508" i="73"/>
  <c r="O507" i="73"/>
  <c r="O506" i="73"/>
  <c r="J506" i="73"/>
  <c r="H506" i="73"/>
  <c r="O505" i="73"/>
  <c r="O504" i="73"/>
  <c r="O503" i="73"/>
  <c r="O502" i="73"/>
  <c r="J502" i="73"/>
  <c r="H502" i="73"/>
  <c r="O501" i="73"/>
  <c r="O500" i="73"/>
  <c r="O499" i="73"/>
  <c r="O498" i="73"/>
  <c r="J498" i="73"/>
  <c r="H498" i="73"/>
  <c r="O497" i="73"/>
  <c r="O496" i="73"/>
  <c r="O495" i="73"/>
  <c r="O494" i="73"/>
  <c r="J494" i="73"/>
  <c r="H494" i="73"/>
  <c r="O493" i="73"/>
  <c r="O492" i="73"/>
  <c r="O491" i="73"/>
  <c r="O490" i="73"/>
  <c r="J490" i="73"/>
  <c r="H490" i="73"/>
  <c r="O489" i="73"/>
  <c r="O488" i="73"/>
  <c r="O487" i="73"/>
  <c r="O486" i="73"/>
  <c r="J486" i="73"/>
  <c r="H486" i="73"/>
  <c r="O485" i="73"/>
  <c r="O484" i="73"/>
  <c r="O483" i="73"/>
  <c r="O482" i="73"/>
  <c r="J482" i="73"/>
  <c r="H482" i="73"/>
  <c r="O481" i="73"/>
  <c r="O480" i="73"/>
  <c r="O479" i="73"/>
  <c r="O478" i="73"/>
  <c r="J478" i="73"/>
  <c r="H478" i="73"/>
  <c r="O477" i="73"/>
  <c r="O476" i="73"/>
  <c r="O475" i="73"/>
  <c r="O474" i="73"/>
  <c r="J474" i="73"/>
  <c r="H474" i="73"/>
  <c r="O473" i="73"/>
  <c r="O472" i="73"/>
  <c r="O471" i="73"/>
  <c r="O470" i="73"/>
  <c r="J470" i="73"/>
  <c r="H470" i="73"/>
  <c r="O469" i="73"/>
  <c r="O468" i="73"/>
  <c r="O467" i="73"/>
  <c r="O466" i="73"/>
  <c r="J466" i="73"/>
  <c r="H466" i="73"/>
  <c r="O465" i="73"/>
  <c r="O464" i="73"/>
  <c r="O463" i="73"/>
  <c r="O462" i="73"/>
  <c r="J462" i="73"/>
  <c r="H462" i="73"/>
  <c r="O449" i="73"/>
  <c r="O448" i="73"/>
  <c r="O447" i="73"/>
  <c r="O446" i="73"/>
  <c r="J446" i="73"/>
  <c r="H446" i="73"/>
  <c r="O445" i="73"/>
  <c r="O444" i="73"/>
  <c r="O443" i="73"/>
  <c r="O442" i="73"/>
  <c r="J442" i="73"/>
  <c r="H442" i="73"/>
  <c r="O441" i="73"/>
  <c r="O440" i="73"/>
  <c r="O439" i="73"/>
  <c r="O438" i="73"/>
  <c r="J438" i="73"/>
  <c r="H438" i="73"/>
  <c r="O437" i="73"/>
  <c r="O436" i="73"/>
  <c r="O435" i="73"/>
  <c r="O434" i="73"/>
  <c r="J434" i="73"/>
  <c r="H434" i="73"/>
  <c r="O433" i="73"/>
  <c r="O432" i="73"/>
  <c r="O431" i="73"/>
  <c r="O430" i="73"/>
  <c r="J430" i="73"/>
  <c r="H430" i="73"/>
  <c r="O429" i="73"/>
  <c r="O428" i="73"/>
  <c r="O427" i="73"/>
  <c r="O426" i="73"/>
  <c r="J426" i="73"/>
  <c r="H426" i="73"/>
  <c r="O425" i="73"/>
  <c r="O424" i="73"/>
  <c r="O423" i="73"/>
  <c r="O422" i="73"/>
  <c r="J422" i="73"/>
  <c r="H422" i="73"/>
  <c r="O421" i="73"/>
  <c r="O420" i="73"/>
  <c r="O419" i="73"/>
  <c r="O418" i="73"/>
  <c r="J418" i="73"/>
  <c r="H418" i="73"/>
  <c r="O417" i="73"/>
  <c r="O416" i="73"/>
  <c r="O415" i="73"/>
  <c r="O414" i="73"/>
  <c r="J414" i="73"/>
  <c r="H414" i="73"/>
  <c r="O405" i="73"/>
  <c r="O404" i="73"/>
  <c r="O403" i="73"/>
  <c r="O402" i="73"/>
  <c r="J402" i="73"/>
  <c r="H402" i="73"/>
  <c r="O401" i="73"/>
  <c r="O400" i="73"/>
  <c r="O399" i="73"/>
  <c r="O398" i="73"/>
  <c r="J398" i="73"/>
  <c r="H398" i="73"/>
  <c r="O397" i="73"/>
  <c r="O396" i="73"/>
  <c r="O395" i="73"/>
  <c r="O394" i="73"/>
  <c r="J394" i="73"/>
  <c r="H394" i="73"/>
  <c r="O393" i="73"/>
  <c r="O392" i="73"/>
  <c r="O391" i="73"/>
  <c r="O390" i="73"/>
  <c r="J390" i="73"/>
  <c r="H390" i="73"/>
  <c r="O389" i="73"/>
  <c r="O388" i="73"/>
  <c r="O387" i="73"/>
  <c r="O386" i="73"/>
  <c r="J386" i="73"/>
  <c r="H386" i="73"/>
  <c r="O377" i="73"/>
  <c r="O376" i="73"/>
  <c r="O375" i="73"/>
  <c r="O374" i="73"/>
  <c r="J374" i="73"/>
  <c r="H374" i="73"/>
  <c r="O373" i="73"/>
  <c r="O372" i="73"/>
  <c r="O371" i="73"/>
  <c r="O370" i="73"/>
  <c r="J370" i="73"/>
  <c r="H370" i="73"/>
  <c r="O369" i="73"/>
  <c r="O368" i="73"/>
  <c r="O367" i="73"/>
  <c r="O366" i="73"/>
  <c r="I366" i="73"/>
  <c r="J366" i="73" s="1"/>
  <c r="H366" i="73"/>
  <c r="O365" i="73"/>
  <c r="O364" i="73"/>
  <c r="O363" i="73"/>
  <c r="O362" i="73"/>
  <c r="J362" i="73"/>
  <c r="H362" i="73"/>
  <c r="O361" i="73"/>
  <c r="O360" i="73"/>
  <c r="O359" i="73"/>
  <c r="O358" i="73"/>
  <c r="J358" i="73"/>
  <c r="H358" i="73"/>
  <c r="O357" i="73"/>
  <c r="O356" i="73"/>
  <c r="O355" i="73"/>
  <c r="O354" i="73"/>
  <c r="I354" i="73"/>
  <c r="J354" i="73" s="1"/>
  <c r="H354" i="73"/>
  <c r="O353" i="73"/>
  <c r="O352" i="73"/>
  <c r="O351" i="73"/>
  <c r="O350" i="73"/>
  <c r="J350" i="73"/>
  <c r="H350" i="73"/>
  <c r="O349" i="73"/>
  <c r="O348" i="73"/>
  <c r="O347" i="73"/>
  <c r="O346" i="73"/>
  <c r="J346" i="73"/>
  <c r="H346" i="73"/>
  <c r="O345" i="73"/>
  <c r="O344" i="73"/>
  <c r="O343" i="73"/>
  <c r="O342" i="73"/>
  <c r="J342" i="73"/>
  <c r="H342" i="73"/>
  <c r="O341" i="73"/>
  <c r="O340" i="73"/>
  <c r="O339" i="73"/>
  <c r="O338" i="73"/>
  <c r="J338" i="73"/>
  <c r="H338" i="73"/>
  <c r="O337" i="73"/>
  <c r="O336" i="73"/>
  <c r="O335" i="73"/>
  <c r="O334" i="73"/>
  <c r="J334" i="73"/>
  <c r="H334" i="73"/>
  <c r="O333" i="73"/>
  <c r="O332" i="73"/>
  <c r="O331" i="73"/>
  <c r="O330" i="73"/>
  <c r="J330" i="73"/>
  <c r="H330" i="73"/>
  <c r="O329" i="73"/>
  <c r="O328" i="73"/>
  <c r="O327" i="73"/>
  <c r="O326" i="73"/>
  <c r="J326" i="73"/>
  <c r="H326" i="73"/>
  <c r="O317" i="73"/>
  <c r="O316" i="73"/>
  <c r="O315" i="73"/>
  <c r="O314" i="73"/>
  <c r="J314" i="73"/>
  <c r="H314" i="73"/>
  <c r="O313" i="73"/>
  <c r="O312" i="73"/>
  <c r="O311" i="73"/>
  <c r="O310" i="73"/>
  <c r="J310" i="73"/>
  <c r="H310" i="73"/>
  <c r="O309" i="73"/>
  <c r="O308" i="73"/>
  <c r="O307" i="73"/>
  <c r="O306" i="73"/>
  <c r="J306" i="73"/>
  <c r="H306" i="73"/>
  <c r="O305" i="73"/>
  <c r="O304" i="73"/>
  <c r="O303" i="73"/>
  <c r="O302" i="73"/>
  <c r="J302" i="73"/>
  <c r="H302" i="73"/>
  <c r="O301" i="73"/>
  <c r="O300" i="73"/>
  <c r="O299" i="73"/>
  <c r="O298" i="73"/>
  <c r="J298" i="73"/>
  <c r="H298" i="73"/>
  <c r="O297" i="73"/>
  <c r="O296" i="73"/>
  <c r="O295" i="73"/>
  <c r="O294" i="73"/>
  <c r="J294" i="73"/>
  <c r="H294" i="73"/>
  <c r="O293" i="73"/>
  <c r="O292" i="73"/>
  <c r="O291" i="73"/>
  <c r="O290" i="73"/>
  <c r="J290" i="73"/>
  <c r="H290" i="73"/>
  <c r="O289" i="73"/>
  <c r="O288" i="73"/>
  <c r="O287" i="73"/>
  <c r="O286" i="73"/>
  <c r="J286" i="73"/>
  <c r="H286" i="73"/>
  <c r="O285" i="73"/>
  <c r="O284" i="73"/>
  <c r="O283" i="73"/>
  <c r="O282" i="73"/>
  <c r="J282" i="73"/>
  <c r="H282" i="73"/>
  <c r="O281" i="73"/>
  <c r="O280" i="73"/>
  <c r="O279" i="73"/>
  <c r="O278" i="73"/>
  <c r="J278" i="73"/>
  <c r="H278" i="73"/>
  <c r="O277" i="73"/>
  <c r="O276" i="73"/>
  <c r="O275" i="73"/>
  <c r="O274" i="73"/>
  <c r="J274" i="73"/>
  <c r="H274" i="73"/>
  <c r="O265" i="73"/>
  <c r="O264" i="73"/>
  <c r="O263" i="73"/>
  <c r="O262" i="73"/>
  <c r="J262" i="73"/>
  <c r="H262" i="73"/>
  <c r="O261" i="73"/>
  <c r="O260" i="73"/>
  <c r="O259" i="73"/>
  <c r="O258" i="73"/>
  <c r="J258" i="73"/>
  <c r="H258" i="73"/>
  <c r="O257" i="73"/>
  <c r="O256" i="73"/>
  <c r="O255" i="73"/>
  <c r="O254" i="73"/>
  <c r="J254" i="73"/>
  <c r="H254" i="73"/>
  <c r="O253" i="73"/>
  <c r="O252" i="73"/>
  <c r="O251" i="73"/>
  <c r="O250" i="73"/>
  <c r="J250" i="73"/>
  <c r="H250" i="73"/>
  <c r="O241" i="73"/>
  <c r="O240" i="73"/>
  <c r="O239" i="73"/>
  <c r="O238" i="73"/>
  <c r="J238" i="73"/>
  <c r="H238" i="73"/>
  <c r="O237" i="73"/>
  <c r="O236" i="73"/>
  <c r="O235" i="73"/>
  <c r="O234" i="73"/>
  <c r="J234" i="73"/>
  <c r="H234" i="73"/>
  <c r="O233" i="73"/>
  <c r="O232" i="73"/>
  <c r="O231" i="73"/>
  <c r="O230" i="73"/>
  <c r="J230" i="73"/>
  <c r="H230" i="73"/>
  <c r="O229" i="73"/>
  <c r="O228" i="73"/>
  <c r="O227" i="73"/>
  <c r="O226" i="73"/>
  <c r="J226" i="73"/>
  <c r="H226" i="73"/>
  <c r="O217" i="73"/>
  <c r="O216" i="73"/>
  <c r="O215" i="73"/>
  <c r="O214" i="73"/>
  <c r="J214" i="73"/>
  <c r="H214" i="73"/>
  <c r="O213" i="73"/>
  <c r="O212" i="73"/>
  <c r="O211" i="73"/>
  <c r="O210" i="73"/>
  <c r="J210" i="73"/>
  <c r="H210" i="73"/>
  <c r="O209" i="73"/>
  <c r="O208" i="73"/>
  <c r="O207" i="73"/>
  <c r="O206" i="73"/>
  <c r="J206" i="73"/>
  <c r="H206" i="73"/>
  <c r="O205" i="73"/>
  <c r="O204" i="73"/>
  <c r="O203" i="73"/>
  <c r="O202" i="73"/>
  <c r="J202" i="73"/>
  <c r="H202" i="73"/>
  <c r="O193" i="73"/>
  <c r="O192" i="73"/>
  <c r="O191" i="73"/>
  <c r="O190" i="73"/>
  <c r="J190" i="73"/>
  <c r="H190" i="73"/>
  <c r="O189" i="73"/>
  <c r="O188" i="73"/>
  <c r="O187" i="73"/>
  <c r="O186" i="73"/>
  <c r="J186" i="73"/>
  <c r="H186" i="73"/>
  <c r="O185" i="73"/>
  <c r="O184" i="73"/>
  <c r="O183" i="73"/>
  <c r="O182" i="73"/>
  <c r="J182" i="73"/>
  <c r="H182" i="73"/>
  <c r="O173" i="73"/>
  <c r="O172" i="73"/>
  <c r="O171" i="73"/>
  <c r="O170" i="73"/>
  <c r="J170" i="73"/>
  <c r="H170" i="73"/>
  <c r="O169" i="73"/>
  <c r="O168" i="73"/>
  <c r="O167" i="73"/>
  <c r="O166" i="73"/>
  <c r="J166" i="73"/>
  <c r="H166" i="73"/>
  <c r="O165" i="73"/>
  <c r="O164" i="73"/>
  <c r="O163" i="73"/>
  <c r="O162" i="73"/>
  <c r="J162" i="73"/>
  <c r="H162" i="73"/>
  <c r="O161" i="73"/>
  <c r="O160" i="73"/>
  <c r="O159" i="73"/>
  <c r="O158" i="73"/>
  <c r="J158" i="73"/>
  <c r="H158" i="73"/>
  <c r="O157" i="73"/>
  <c r="O156" i="73"/>
  <c r="O155" i="73"/>
  <c r="O154" i="73"/>
  <c r="J154" i="73"/>
  <c r="H154" i="73"/>
  <c r="O153" i="73"/>
  <c r="O152" i="73"/>
  <c r="O151" i="73"/>
  <c r="O150" i="73"/>
  <c r="J150" i="73"/>
  <c r="H150" i="73"/>
  <c r="O141" i="73"/>
  <c r="O140" i="73"/>
  <c r="O139" i="73"/>
  <c r="O138" i="73"/>
  <c r="J138" i="73"/>
  <c r="H138" i="73"/>
  <c r="O137" i="73"/>
  <c r="O136" i="73"/>
  <c r="O135" i="73"/>
  <c r="O134" i="73"/>
  <c r="J134" i="73"/>
  <c r="H134" i="73"/>
  <c r="O133" i="73"/>
  <c r="O132" i="73"/>
  <c r="O131" i="73"/>
  <c r="O130" i="73"/>
  <c r="J130" i="73"/>
  <c r="H130" i="73"/>
  <c r="O129" i="73"/>
  <c r="O128" i="73"/>
  <c r="O127" i="73"/>
  <c r="O126" i="73"/>
  <c r="J126" i="73"/>
  <c r="H126" i="73"/>
  <c r="O125" i="73"/>
  <c r="O124" i="73"/>
  <c r="O123" i="73"/>
  <c r="O122" i="73"/>
  <c r="J122" i="73"/>
  <c r="H122" i="73"/>
  <c r="O121" i="73"/>
  <c r="O120" i="73"/>
  <c r="O119" i="73"/>
  <c r="O118" i="73"/>
  <c r="J118" i="73"/>
  <c r="H118" i="73"/>
  <c r="O117" i="73"/>
  <c r="O116" i="73"/>
  <c r="O115" i="73"/>
  <c r="O114" i="73"/>
  <c r="J114" i="73"/>
  <c r="H114" i="73"/>
  <c r="O113" i="73"/>
  <c r="O112" i="73"/>
  <c r="O111" i="73"/>
  <c r="O110" i="73"/>
  <c r="J110" i="73"/>
  <c r="H110" i="73"/>
  <c r="O101" i="73"/>
  <c r="O100" i="73"/>
  <c r="O99" i="73"/>
  <c r="O98" i="73"/>
  <c r="J98" i="73"/>
  <c r="H98" i="73"/>
  <c r="O97" i="73"/>
  <c r="O96" i="73"/>
  <c r="O95" i="73"/>
  <c r="O94" i="73"/>
  <c r="J94" i="73"/>
  <c r="H94" i="73"/>
  <c r="O93" i="73"/>
  <c r="O92" i="73"/>
  <c r="O91" i="73"/>
  <c r="O90" i="73"/>
  <c r="J90" i="73"/>
  <c r="H90" i="73"/>
  <c r="O89" i="73"/>
  <c r="O88" i="73"/>
  <c r="O87" i="73"/>
  <c r="O86" i="73"/>
  <c r="J86" i="73"/>
  <c r="H86" i="73"/>
  <c r="O77" i="73"/>
  <c r="O76" i="73"/>
  <c r="O75" i="73"/>
  <c r="O74" i="73"/>
  <c r="J74" i="73"/>
  <c r="H74" i="73"/>
  <c r="O73" i="73"/>
  <c r="O72" i="73"/>
  <c r="O71" i="73"/>
  <c r="O70" i="73"/>
  <c r="J70" i="73"/>
  <c r="H70" i="73"/>
  <c r="O69" i="73"/>
  <c r="O68" i="73"/>
  <c r="O67" i="73"/>
  <c r="O66" i="73"/>
  <c r="J66" i="73"/>
  <c r="H66" i="73"/>
  <c r="O65" i="73"/>
  <c r="O64" i="73"/>
  <c r="O63" i="73"/>
  <c r="O62" i="73"/>
  <c r="J62" i="73"/>
  <c r="H62" i="73"/>
  <c r="O61" i="73"/>
  <c r="O60" i="73"/>
  <c r="O59" i="73"/>
  <c r="O58" i="73"/>
  <c r="J58" i="73"/>
  <c r="H58" i="73"/>
  <c r="O57" i="73"/>
  <c r="O56" i="73"/>
  <c r="O55" i="73"/>
  <c r="O54" i="73"/>
  <c r="J54" i="73"/>
  <c r="H54" i="73"/>
  <c r="O53" i="73"/>
  <c r="O52" i="73"/>
  <c r="O51" i="73"/>
  <c r="O50" i="73"/>
  <c r="J50" i="73"/>
  <c r="H50" i="73"/>
  <c r="O49" i="73"/>
  <c r="O48" i="73"/>
  <c r="O47" i="73"/>
  <c r="O46" i="73"/>
  <c r="J46" i="73"/>
  <c r="H46" i="73"/>
  <c r="O45" i="73"/>
  <c r="O44" i="73"/>
  <c r="O43" i="73"/>
  <c r="O42" i="73"/>
  <c r="J42" i="73"/>
  <c r="H42" i="73"/>
  <c r="O41" i="73"/>
  <c r="O40" i="73"/>
  <c r="O39" i="73"/>
  <c r="O38" i="73"/>
  <c r="J38" i="73"/>
  <c r="H38" i="73"/>
  <c r="O37" i="73"/>
  <c r="O36" i="73"/>
  <c r="O35" i="73"/>
  <c r="O34" i="73"/>
  <c r="J34" i="73"/>
  <c r="H34" i="73"/>
  <c r="O33" i="73"/>
  <c r="O32" i="73"/>
  <c r="O31" i="73"/>
  <c r="O30" i="73"/>
  <c r="J30" i="73"/>
  <c r="H30" i="73"/>
  <c r="O29" i="73"/>
  <c r="O28" i="73"/>
  <c r="O27" i="73"/>
  <c r="O26" i="73"/>
  <c r="J26" i="73"/>
  <c r="H26" i="73"/>
  <c r="O25" i="73"/>
  <c r="O24" i="73"/>
  <c r="O23" i="73"/>
  <c r="V22" i="73"/>
  <c r="O22" i="73"/>
  <c r="J22" i="73"/>
  <c r="H22" i="73"/>
  <c r="O21" i="73"/>
  <c r="O20" i="73"/>
  <c r="O19" i="73"/>
  <c r="S18" i="73"/>
  <c r="S458" i="73" s="1"/>
  <c r="T458" i="73" s="1"/>
  <c r="O18" i="73"/>
  <c r="J18" i="73"/>
  <c r="H18" i="73"/>
  <c r="F9" i="73"/>
  <c r="S17" i="72"/>
  <c r="S361" i="72" s="1"/>
  <c r="T361" i="72" s="1"/>
  <c r="O412" i="72"/>
  <c r="O411" i="72"/>
  <c r="O410" i="72"/>
  <c r="O409" i="72"/>
  <c r="J409" i="72"/>
  <c r="H409" i="72"/>
  <c r="O408" i="72"/>
  <c r="O407" i="72"/>
  <c r="O406" i="72"/>
  <c r="O405" i="72"/>
  <c r="J405" i="72"/>
  <c r="H405" i="72"/>
  <c r="O404" i="72"/>
  <c r="O403" i="72"/>
  <c r="O402" i="72"/>
  <c r="O401" i="72"/>
  <c r="J401" i="72"/>
  <c r="H401" i="72"/>
  <c r="O400" i="72"/>
  <c r="O399" i="72"/>
  <c r="O398" i="72"/>
  <c r="O397" i="72"/>
  <c r="J397" i="72"/>
  <c r="H397" i="72"/>
  <c r="O396" i="72"/>
  <c r="O395" i="72"/>
  <c r="O394" i="72"/>
  <c r="O393" i="72"/>
  <c r="J393" i="72"/>
  <c r="H393" i="72"/>
  <c r="O392" i="72"/>
  <c r="O391" i="72"/>
  <c r="O390" i="72"/>
  <c r="O389" i="72"/>
  <c r="J389" i="72"/>
  <c r="H389" i="72"/>
  <c r="O388" i="72"/>
  <c r="O387" i="72"/>
  <c r="O386" i="72"/>
  <c r="O385" i="72"/>
  <c r="J385" i="72"/>
  <c r="H385" i="72"/>
  <c r="O384" i="72"/>
  <c r="O383" i="72"/>
  <c r="O382" i="72"/>
  <c r="O381" i="72"/>
  <c r="J381" i="72"/>
  <c r="H381" i="72"/>
  <c r="O380" i="72"/>
  <c r="O379" i="72"/>
  <c r="O378" i="72"/>
  <c r="O377" i="72"/>
  <c r="J377" i="72"/>
  <c r="H377" i="72"/>
  <c r="O376" i="72"/>
  <c r="O375" i="72"/>
  <c r="O374" i="72"/>
  <c r="O373" i="72"/>
  <c r="J373" i="72"/>
  <c r="H373" i="72"/>
  <c r="O372" i="72"/>
  <c r="O371" i="72"/>
  <c r="O370" i="72"/>
  <c r="O369" i="72"/>
  <c r="J369" i="72"/>
  <c r="H369" i="72"/>
  <c r="O368" i="72"/>
  <c r="O367" i="72"/>
  <c r="O366" i="72"/>
  <c r="O365" i="72"/>
  <c r="J365" i="72"/>
  <c r="H365" i="72"/>
  <c r="O360" i="72"/>
  <c r="O359" i="72"/>
  <c r="O358" i="72"/>
  <c r="O357" i="72"/>
  <c r="J357" i="72"/>
  <c r="H357" i="72"/>
  <c r="O356" i="72"/>
  <c r="O355" i="72"/>
  <c r="O354" i="72"/>
  <c r="O353" i="72"/>
  <c r="J353" i="72"/>
  <c r="H353" i="72"/>
  <c r="O352" i="72"/>
  <c r="O351" i="72"/>
  <c r="O350" i="72"/>
  <c r="O349" i="72"/>
  <c r="J349" i="72"/>
  <c r="H349" i="72"/>
  <c r="O348" i="72"/>
  <c r="O347" i="72"/>
  <c r="O346" i="72"/>
  <c r="O345" i="72"/>
  <c r="J345" i="72"/>
  <c r="H345" i="72"/>
  <c r="O344" i="72"/>
  <c r="O343" i="72"/>
  <c r="O342" i="72"/>
  <c r="O341" i="72"/>
  <c r="J341" i="72"/>
  <c r="H341" i="72"/>
  <c r="O340" i="72"/>
  <c r="O339" i="72"/>
  <c r="O338" i="72"/>
  <c r="O337" i="72"/>
  <c r="J337" i="72"/>
  <c r="H337" i="72"/>
  <c r="O336" i="72"/>
  <c r="O335" i="72"/>
  <c r="O334" i="72"/>
  <c r="O333" i="72"/>
  <c r="J333" i="72"/>
  <c r="H333" i="72"/>
  <c r="O332" i="72"/>
  <c r="O331" i="72"/>
  <c r="O330" i="72"/>
  <c r="O329" i="72"/>
  <c r="J329" i="72"/>
  <c r="H329" i="72"/>
  <c r="O328" i="72"/>
  <c r="O327" i="72"/>
  <c r="O326" i="72"/>
  <c r="O325" i="72"/>
  <c r="J325" i="72"/>
  <c r="H325" i="72"/>
  <c r="O324" i="72"/>
  <c r="O323" i="72"/>
  <c r="O322" i="72"/>
  <c r="O321" i="72"/>
  <c r="J321" i="72"/>
  <c r="H321" i="72"/>
  <c r="O320" i="72"/>
  <c r="O319" i="72"/>
  <c r="O318" i="72"/>
  <c r="O317" i="72"/>
  <c r="J317" i="72"/>
  <c r="H317" i="72"/>
  <c r="O316" i="72"/>
  <c r="O315" i="72"/>
  <c r="O314" i="72"/>
  <c r="O313" i="72"/>
  <c r="J313" i="72"/>
  <c r="H313" i="72"/>
  <c r="O312" i="72"/>
  <c r="O311" i="72"/>
  <c r="O310" i="72"/>
  <c r="O309" i="72"/>
  <c r="J309" i="72"/>
  <c r="H309" i="72"/>
  <c r="O308" i="72"/>
  <c r="O307" i="72"/>
  <c r="O306" i="72"/>
  <c r="O305" i="72"/>
  <c r="J305" i="72"/>
  <c r="H305" i="72"/>
  <c r="O304" i="72"/>
  <c r="O303" i="72"/>
  <c r="O302" i="72"/>
  <c r="O301" i="72"/>
  <c r="J301" i="72"/>
  <c r="H301" i="72"/>
  <c r="O300" i="72"/>
  <c r="O299" i="72"/>
  <c r="O298" i="72"/>
  <c r="O297" i="72"/>
  <c r="J297" i="72"/>
  <c r="H297" i="72"/>
  <c r="O296" i="72"/>
  <c r="O295" i="72"/>
  <c r="O294" i="72"/>
  <c r="O293" i="72"/>
  <c r="I293" i="72"/>
  <c r="J293" i="72" s="1"/>
  <c r="H293" i="72"/>
  <c r="O292" i="72"/>
  <c r="O291" i="72"/>
  <c r="O290" i="72"/>
  <c r="O289" i="72"/>
  <c r="J289" i="72"/>
  <c r="H289" i="72"/>
  <c r="O288" i="72"/>
  <c r="O287" i="72"/>
  <c r="O286" i="72"/>
  <c r="O285" i="72"/>
  <c r="J285" i="72"/>
  <c r="H285" i="72"/>
  <c r="O284" i="72"/>
  <c r="O283" i="72"/>
  <c r="O282" i="72"/>
  <c r="O281" i="72"/>
  <c r="I281" i="72"/>
  <c r="J281" i="72" s="1"/>
  <c r="H281" i="72"/>
  <c r="O280" i="72"/>
  <c r="O279" i="72"/>
  <c r="O278" i="72"/>
  <c r="O277" i="72"/>
  <c r="J277" i="72"/>
  <c r="H277" i="72"/>
  <c r="O276" i="72"/>
  <c r="O275" i="72"/>
  <c r="O274" i="72"/>
  <c r="O273" i="72"/>
  <c r="J273" i="72"/>
  <c r="H273" i="72"/>
  <c r="O272" i="72"/>
  <c r="O271" i="72"/>
  <c r="O270" i="72"/>
  <c r="O269" i="72"/>
  <c r="J269" i="72"/>
  <c r="H269" i="72"/>
  <c r="O268" i="72"/>
  <c r="O267" i="72"/>
  <c r="O266" i="72"/>
  <c r="O265" i="72"/>
  <c r="J265" i="72"/>
  <c r="H265" i="72"/>
  <c r="O264" i="72"/>
  <c r="O263" i="72"/>
  <c r="O262" i="72"/>
  <c r="O261" i="72"/>
  <c r="J261" i="72"/>
  <c r="H261" i="72"/>
  <c r="O260" i="72"/>
  <c r="O259" i="72"/>
  <c r="O258" i="72"/>
  <c r="O257" i="72"/>
  <c r="J257" i="72"/>
  <c r="H257" i="72"/>
  <c r="O256" i="72"/>
  <c r="O255" i="72"/>
  <c r="O254" i="72"/>
  <c r="O253" i="72"/>
  <c r="J253" i="72"/>
  <c r="H253" i="72"/>
  <c r="O252" i="72"/>
  <c r="O251" i="72"/>
  <c r="O250" i="72"/>
  <c r="O249" i="72"/>
  <c r="J249" i="72"/>
  <c r="H249" i="72"/>
  <c r="O248" i="72"/>
  <c r="O247" i="72"/>
  <c r="O246" i="72"/>
  <c r="O245" i="72"/>
  <c r="J245" i="72"/>
  <c r="H245" i="72"/>
  <c r="O244" i="72"/>
  <c r="O243" i="72"/>
  <c r="O242" i="72"/>
  <c r="O241" i="72"/>
  <c r="J241" i="72"/>
  <c r="H241" i="72"/>
  <c r="O240" i="72"/>
  <c r="O239" i="72"/>
  <c r="O238" i="72"/>
  <c r="O237" i="72"/>
  <c r="J237" i="72"/>
  <c r="H237" i="72"/>
  <c r="O236" i="72"/>
  <c r="O235" i="72"/>
  <c r="O234" i="72"/>
  <c r="O233" i="72"/>
  <c r="J233" i="72"/>
  <c r="H233" i="72"/>
  <c r="O232" i="72"/>
  <c r="O231" i="72"/>
  <c r="O230" i="72"/>
  <c r="O229" i="72"/>
  <c r="J229" i="72"/>
  <c r="H229" i="72"/>
  <c r="O228" i="72"/>
  <c r="O227" i="72"/>
  <c r="O226" i="72"/>
  <c r="O225" i="72"/>
  <c r="J225" i="72"/>
  <c r="H225" i="72"/>
  <c r="O224" i="72"/>
  <c r="O223" i="72"/>
  <c r="O222" i="72"/>
  <c r="O221" i="72"/>
  <c r="J221" i="72"/>
  <c r="H221" i="72"/>
  <c r="O220" i="72"/>
  <c r="O219" i="72"/>
  <c r="O218" i="72"/>
  <c r="O217" i="72"/>
  <c r="J217" i="72"/>
  <c r="H217" i="72"/>
  <c r="O216" i="72"/>
  <c r="O215" i="72"/>
  <c r="O214" i="72"/>
  <c r="O213" i="72"/>
  <c r="J213" i="72"/>
  <c r="H213" i="72"/>
  <c r="O212" i="72"/>
  <c r="O211" i="72"/>
  <c r="O210" i="72"/>
  <c r="O209" i="72"/>
  <c r="J209" i="72"/>
  <c r="H209" i="72"/>
  <c r="O208" i="72"/>
  <c r="O207" i="72"/>
  <c r="O206" i="72"/>
  <c r="O205" i="72"/>
  <c r="J205" i="72"/>
  <c r="H205" i="72"/>
  <c r="O204" i="72"/>
  <c r="O203" i="72"/>
  <c r="O202" i="72"/>
  <c r="O201" i="72"/>
  <c r="J201" i="72"/>
  <c r="H201" i="72"/>
  <c r="O200" i="72"/>
  <c r="O199" i="72"/>
  <c r="O198" i="72"/>
  <c r="O197" i="72"/>
  <c r="J197" i="72"/>
  <c r="H197" i="72"/>
  <c r="O196" i="72"/>
  <c r="O195" i="72"/>
  <c r="O194" i="72"/>
  <c r="O193" i="72"/>
  <c r="J193" i="72"/>
  <c r="H193" i="72"/>
  <c r="O192" i="72"/>
  <c r="O191" i="72"/>
  <c r="O190" i="72"/>
  <c r="O189" i="72"/>
  <c r="J189" i="72"/>
  <c r="H189" i="72"/>
  <c r="O188" i="72"/>
  <c r="O187" i="72"/>
  <c r="O186" i="72"/>
  <c r="O185" i="72"/>
  <c r="J185" i="72"/>
  <c r="H185" i="72"/>
  <c r="O184" i="72"/>
  <c r="O183" i="72"/>
  <c r="O182" i="72"/>
  <c r="O181" i="72"/>
  <c r="J181" i="72"/>
  <c r="H181" i="72"/>
  <c r="O180" i="72"/>
  <c r="O179" i="72"/>
  <c r="O178" i="72"/>
  <c r="O177" i="72"/>
  <c r="J177" i="72"/>
  <c r="H177" i="72"/>
  <c r="O176" i="72"/>
  <c r="O175" i="72"/>
  <c r="O174" i="72"/>
  <c r="O173" i="72"/>
  <c r="J173" i="72"/>
  <c r="H173" i="72"/>
  <c r="O172" i="72"/>
  <c r="O171" i="72"/>
  <c r="O170" i="72"/>
  <c r="O169" i="72"/>
  <c r="J169" i="72"/>
  <c r="H169" i="72"/>
  <c r="O168" i="72"/>
  <c r="O167" i="72"/>
  <c r="O166" i="72"/>
  <c r="O165" i="72"/>
  <c r="J165" i="72"/>
  <c r="H165" i="72"/>
  <c r="O164" i="72"/>
  <c r="O163" i="72"/>
  <c r="O162" i="72"/>
  <c r="O161" i="72"/>
  <c r="J161" i="72"/>
  <c r="H161" i="72"/>
  <c r="O160" i="72"/>
  <c r="O159" i="72"/>
  <c r="O158" i="72"/>
  <c r="O157" i="72"/>
  <c r="J157" i="72"/>
  <c r="H157" i="72"/>
  <c r="O156" i="72"/>
  <c r="O155" i="72"/>
  <c r="O154" i="72"/>
  <c r="O153" i="72"/>
  <c r="J153" i="72"/>
  <c r="H153" i="72"/>
  <c r="O152" i="72"/>
  <c r="O151" i="72"/>
  <c r="O150" i="72"/>
  <c r="O149" i="72"/>
  <c r="J149" i="72"/>
  <c r="H149" i="72"/>
  <c r="O148" i="72"/>
  <c r="O147" i="72"/>
  <c r="O146" i="72"/>
  <c r="O145" i="72"/>
  <c r="J145" i="72"/>
  <c r="H145" i="72"/>
  <c r="O144" i="72"/>
  <c r="O143" i="72"/>
  <c r="O142" i="72"/>
  <c r="O141" i="72"/>
  <c r="J141" i="72"/>
  <c r="H141" i="72"/>
  <c r="O140" i="72"/>
  <c r="O139" i="72"/>
  <c r="O138" i="72"/>
  <c r="O137" i="72"/>
  <c r="J137" i="72"/>
  <c r="H137" i="72"/>
  <c r="O136" i="72"/>
  <c r="O135" i="72"/>
  <c r="O134" i="72"/>
  <c r="O133" i="72"/>
  <c r="J133" i="72"/>
  <c r="H133" i="72"/>
  <c r="O132" i="72"/>
  <c r="O131" i="72"/>
  <c r="O130" i="72"/>
  <c r="O129" i="72"/>
  <c r="J129" i="72"/>
  <c r="H129" i="72"/>
  <c r="O128" i="72"/>
  <c r="O127" i="72"/>
  <c r="O126" i="72"/>
  <c r="O125" i="72"/>
  <c r="J125" i="72"/>
  <c r="H125" i="72"/>
  <c r="O124" i="72"/>
  <c r="O123" i="72"/>
  <c r="O122" i="72"/>
  <c r="O121" i="72"/>
  <c r="J121" i="72"/>
  <c r="H121" i="72"/>
  <c r="O120" i="72"/>
  <c r="O119" i="72"/>
  <c r="O118" i="72"/>
  <c r="O117" i="72"/>
  <c r="J117" i="72"/>
  <c r="H117" i="72"/>
  <c r="O116" i="72"/>
  <c r="O115" i="72"/>
  <c r="O114" i="72"/>
  <c r="O113" i="72"/>
  <c r="J113" i="72"/>
  <c r="H113" i="72"/>
  <c r="O112" i="72"/>
  <c r="O111" i="72"/>
  <c r="O110" i="72"/>
  <c r="O109" i="72"/>
  <c r="J109" i="72"/>
  <c r="H109" i="72"/>
  <c r="O108" i="72"/>
  <c r="O107" i="72"/>
  <c r="O106" i="72"/>
  <c r="O105" i="72"/>
  <c r="J105" i="72"/>
  <c r="H105" i="72"/>
  <c r="O104" i="72"/>
  <c r="O103" i="72"/>
  <c r="O102" i="72"/>
  <c r="O101" i="72"/>
  <c r="J101" i="72"/>
  <c r="H101" i="72"/>
  <c r="O100" i="72"/>
  <c r="O99" i="72"/>
  <c r="O98" i="72"/>
  <c r="O97" i="72"/>
  <c r="J97" i="72"/>
  <c r="H97" i="72"/>
  <c r="O96" i="72"/>
  <c r="O95" i="72"/>
  <c r="O94" i="72"/>
  <c r="O93" i="72"/>
  <c r="J93" i="72"/>
  <c r="H93" i="72"/>
  <c r="O92" i="72"/>
  <c r="O91" i="72"/>
  <c r="O90" i="72"/>
  <c r="O89" i="72"/>
  <c r="J89" i="72"/>
  <c r="H89" i="72"/>
  <c r="O88" i="72"/>
  <c r="O87" i="72"/>
  <c r="O86" i="72"/>
  <c r="O85" i="72"/>
  <c r="J85" i="72"/>
  <c r="H85" i="72"/>
  <c r="O84" i="72"/>
  <c r="O83" i="72"/>
  <c r="O82" i="72"/>
  <c r="O81" i="72"/>
  <c r="J81" i="72"/>
  <c r="H81" i="72"/>
  <c r="O80" i="72"/>
  <c r="O79" i="72"/>
  <c r="O78" i="72"/>
  <c r="O77" i="72"/>
  <c r="J77" i="72"/>
  <c r="H77" i="72"/>
  <c r="O76" i="72"/>
  <c r="O75" i="72"/>
  <c r="O74" i="72"/>
  <c r="O73" i="72"/>
  <c r="J73" i="72"/>
  <c r="H73" i="72"/>
  <c r="O72" i="72"/>
  <c r="O71" i="72"/>
  <c r="O70" i="72"/>
  <c r="O69" i="72"/>
  <c r="J69" i="72"/>
  <c r="H69" i="72"/>
  <c r="O68" i="72"/>
  <c r="O67" i="72"/>
  <c r="O66" i="72"/>
  <c r="O65" i="72"/>
  <c r="J65" i="72"/>
  <c r="H65" i="72"/>
  <c r="O64" i="72"/>
  <c r="O63" i="72"/>
  <c r="O62" i="72"/>
  <c r="O61" i="72"/>
  <c r="J61" i="72"/>
  <c r="H61" i="72"/>
  <c r="O60" i="72"/>
  <c r="O59" i="72"/>
  <c r="O58" i="72"/>
  <c r="O57" i="72"/>
  <c r="J57" i="72"/>
  <c r="H57" i="72"/>
  <c r="O56" i="72"/>
  <c r="O55" i="72"/>
  <c r="O54" i="72"/>
  <c r="O53" i="72"/>
  <c r="J53" i="72"/>
  <c r="H53" i="72"/>
  <c r="O52" i="72"/>
  <c r="O51" i="72"/>
  <c r="O50" i="72"/>
  <c r="O49" i="72"/>
  <c r="J49" i="72"/>
  <c r="H49" i="72"/>
  <c r="O48" i="72"/>
  <c r="O47" i="72"/>
  <c r="O46" i="72"/>
  <c r="O45" i="72"/>
  <c r="J45" i="72"/>
  <c r="H45" i="72"/>
  <c r="O44" i="72"/>
  <c r="O43" i="72"/>
  <c r="O42" i="72"/>
  <c r="O41" i="72"/>
  <c r="J41" i="72"/>
  <c r="H41" i="72"/>
  <c r="O40" i="72"/>
  <c r="O39" i="72"/>
  <c r="O38" i="72"/>
  <c r="O37" i="72"/>
  <c r="J37" i="72"/>
  <c r="H37" i="72"/>
  <c r="O36" i="72"/>
  <c r="O35" i="72"/>
  <c r="O34" i="72"/>
  <c r="O33" i="72"/>
  <c r="J33" i="72"/>
  <c r="H33" i="72"/>
  <c r="O32" i="72"/>
  <c r="O31" i="72"/>
  <c r="O30" i="72"/>
  <c r="O29" i="72"/>
  <c r="J29" i="72"/>
  <c r="H29" i="72"/>
  <c r="O28" i="72"/>
  <c r="O27" i="72"/>
  <c r="O26" i="72"/>
  <c r="O25" i="72"/>
  <c r="J25" i="72"/>
  <c r="H25" i="72"/>
  <c r="O24" i="72"/>
  <c r="O23" i="72"/>
  <c r="O22" i="72"/>
  <c r="V21" i="72"/>
  <c r="O21" i="72"/>
  <c r="J21" i="72"/>
  <c r="H21" i="72"/>
  <c r="O20" i="72"/>
  <c r="O19" i="72"/>
  <c r="O18" i="72"/>
  <c r="O17" i="72"/>
  <c r="J17" i="72"/>
  <c r="H17" i="72"/>
  <c r="R14" i="72"/>
  <c r="Q466" i="73" l="1"/>
  <c r="R466" i="73" s="1"/>
  <c r="F466" i="73" s="1"/>
  <c r="Q474" i="73"/>
  <c r="Q482" i="73"/>
  <c r="Q490" i="73"/>
  <c r="Q506" i="73"/>
  <c r="R506" i="73" s="1"/>
  <c r="F506" i="73" s="1"/>
  <c r="Q498" i="73"/>
  <c r="Q409" i="72"/>
  <c r="R409" i="72" s="1"/>
  <c r="F409" i="72" s="1"/>
  <c r="Q390" i="73"/>
  <c r="R390" i="73" s="1"/>
  <c r="F390" i="73" s="1"/>
  <c r="Q385" i="72"/>
  <c r="R385" i="72" s="1"/>
  <c r="F385" i="72" s="1"/>
  <c r="Q369" i="72"/>
  <c r="R369" i="72" s="1"/>
  <c r="F369" i="72" s="1"/>
  <c r="Q93" i="72"/>
  <c r="R93" i="72" s="1"/>
  <c r="F93" i="72" s="1"/>
  <c r="Q377" i="72"/>
  <c r="R377" i="72" s="1"/>
  <c r="F377" i="72" s="1"/>
  <c r="Q401" i="72"/>
  <c r="R401" i="72" s="1"/>
  <c r="F401" i="72" s="1"/>
  <c r="Q430" i="73"/>
  <c r="R430" i="73" s="1"/>
  <c r="F430" i="73" s="1"/>
  <c r="Q442" i="73"/>
  <c r="R442" i="73" s="1"/>
  <c r="F442" i="73" s="1"/>
  <c r="Q281" i="72"/>
  <c r="Q405" i="72"/>
  <c r="R405" i="72" s="1"/>
  <c r="F405" i="72" s="1"/>
  <c r="Q181" i="72"/>
  <c r="R181" i="72" s="1"/>
  <c r="F181" i="72" s="1"/>
  <c r="Q394" i="73"/>
  <c r="R394" i="73" s="1"/>
  <c r="F394" i="73" s="1"/>
  <c r="Q434" i="73"/>
  <c r="R434" i="73" s="1"/>
  <c r="F434" i="73" s="1"/>
  <c r="Q257" i="72"/>
  <c r="R257" i="72" s="1"/>
  <c r="F257" i="72" s="1"/>
  <c r="Q365" i="72"/>
  <c r="R365" i="72" s="1"/>
  <c r="F365" i="72" s="1"/>
  <c r="Q381" i="72"/>
  <c r="R381" i="72" s="1"/>
  <c r="F381" i="72" s="1"/>
  <c r="Q393" i="72"/>
  <c r="R393" i="72" s="1"/>
  <c r="F393" i="72" s="1"/>
  <c r="Q101" i="72"/>
  <c r="R101" i="72" s="1"/>
  <c r="Q157" i="72"/>
  <c r="Q221" i="72"/>
  <c r="Q313" i="72"/>
  <c r="R313" i="72" s="1"/>
  <c r="F313" i="72" s="1"/>
  <c r="Q349" i="72"/>
  <c r="Q373" i="72"/>
  <c r="R373" i="72" s="1"/>
  <c r="F373" i="72" s="1"/>
  <c r="Q389" i="72"/>
  <c r="R389" i="72" s="1"/>
  <c r="F389" i="72" s="1"/>
  <c r="Q397" i="72"/>
  <c r="R397" i="72" s="1"/>
  <c r="F397" i="72" s="1"/>
  <c r="Q462" i="73"/>
  <c r="R462" i="73" s="1"/>
  <c r="F462" i="73" s="1"/>
  <c r="Q470" i="73"/>
  <c r="R470" i="73" s="1"/>
  <c r="F470" i="73" s="1"/>
  <c r="Q478" i="73"/>
  <c r="R478" i="73" s="1"/>
  <c r="F478" i="73" s="1"/>
  <c r="Q486" i="73"/>
  <c r="R486" i="73" s="1"/>
  <c r="F486" i="73" s="1"/>
  <c r="Q494" i="73"/>
  <c r="Q502" i="73"/>
  <c r="R502" i="73" s="1"/>
  <c r="F502" i="73" s="1"/>
  <c r="Q438" i="73"/>
  <c r="R438" i="73" s="1"/>
  <c r="F438" i="73" s="1"/>
  <c r="Q402" i="73"/>
  <c r="R402" i="73" s="1"/>
  <c r="F402" i="73" s="1"/>
  <c r="Q418" i="73"/>
  <c r="R418" i="73" s="1"/>
  <c r="F418" i="73" s="1"/>
  <c r="Q426" i="73"/>
  <c r="R426" i="73" s="1"/>
  <c r="F426" i="73" s="1"/>
  <c r="Q366" i="73"/>
  <c r="R366" i="73" s="1"/>
  <c r="F366" i="73" s="1"/>
  <c r="Q446" i="73"/>
  <c r="R446" i="73" s="1"/>
  <c r="F446" i="73" s="1"/>
  <c r="Q374" i="73"/>
  <c r="R374" i="73" s="1"/>
  <c r="F374" i="73" s="1"/>
  <c r="Q398" i="73"/>
  <c r="R398" i="73" s="1"/>
  <c r="F398" i="73" s="1"/>
  <c r="Q422" i="73"/>
  <c r="R422" i="73" s="1"/>
  <c r="F422" i="73" s="1"/>
  <c r="Q370" i="73"/>
  <c r="R370" i="73" s="1"/>
  <c r="F370" i="73" s="1"/>
  <c r="Q386" i="73"/>
  <c r="R386" i="73" s="1"/>
  <c r="F386" i="73" s="1"/>
  <c r="Q414" i="73"/>
  <c r="R414" i="73" s="1"/>
  <c r="F414" i="73" s="1"/>
  <c r="Q354" i="73"/>
  <c r="R354" i="73" s="1"/>
  <c r="F354" i="73" s="1"/>
  <c r="Q362" i="73"/>
  <c r="R362" i="73" s="1"/>
  <c r="F362" i="73" s="1"/>
  <c r="Q358" i="73"/>
  <c r="R358" i="73" s="1"/>
  <c r="F358" i="73" s="1"/>
  <c r="Q282" i="73"/>
  <c r="R282" i="73" s="1"/>
  <c r="F282" i="73" s="1"/>
  <c r="Q290" i="73"/>
  <c r="R290" i="73" s="1"/>
  <c r="F290" i="73" s="1"/>
  <c r="Q298" i="73"/>
  <c r="R298" i="73" s="1"/>
  <c r="F298" i="73" s="1"/>
  <c r="Q306" i="73"/>
  <c r="R306" i="73" s="1"/>
  <c r="F306" i="73" s="1"/>
  <c r="Q314" i="73"/>
  <c r="R314" i="73" s="1"/>
  <c r="F314" i="73" s="1"/>
  <c r="Q330" i="73"/>
  <c r="R330" i="73" s="1"/>
  <c r="F330" i="73" s="1"/>
  <c r="Q338" i="73"/>
  <c r="R338" i="73" s="1"/>
  <c r="F338" i="73" s="1"/>
  <c r="Q346" i="73"/>
  <c r="R346" i="73" s="1"/>
  <c r="F346" i="73" s="1"/>
  <c r="Q286" i="73"/>
  <c r="Q294" i="73"/>
  <c r="R294" i="73" s="1"/>
  <c r="F294" i="73" s="1"/>
  <c r="Q302" i="73"/>
  <c r="R302" i="73" s="1"/>
  <c r="F302" i="73" s="1"/>
  <c r="Q310" i="73"/>
  <c r="R310" i="73" s="1"/>
  <c r="F310" i="73" s="1"/>
  <c r="Q326" i="73"/>
  <c r="R326" i="73" s="1"/>
  <c r="F326" i="73" s="1"/>
  <c r="Q334" i="73"/>
  <c r="R334" i="73" s="1"/>
  <c r="F334" i="73" s="1"/>
  <c r="Q342" i="73"/>
  <c r="R342" i="73" s="1"/>
  <c r="F342" i="73" s="1"/>
  <c r="Q350" i="73"/>
  <c r="R350" i="73" s="1"/>
  <c r="F350" i="73" s="1"/>
  <c r="Q186" i="73"/>
  <c r="R186" i="73" s="1"/>
  <c r="F186" i="73" s="1"/>
  <c r="Q202" i="73"/>
  <c r="R202" i="73" s="1"/>
  <c r="F202" i="73" s="1"/>
  <c r="Q210" i="73"/>
  <c r="R210" i="73" s="1"/>
  <c r="F210" i="73" s="1"/>
  <c r="Q226" i="73"/>
  <c r="R226" i="73" s="1"/>
  <c r="F226" i="73" s="1"/>
  <c r="Q234" i="73"/>
  <c r="R234" i="73" s="1"/>
  <c r="F234" i="73" s="1"/>
  <c r="Q250" i="73"/>
  <c r="R250" i="73" s="1"/>
  <c r="F250" i="73" s="1"/>
  <c r="Q258" i="73"/>
  <c r="R258" i="73" s="1"/>
  <c r="F258" i="73" s="1"/>
  <c r="Q274" i="73"/>
  <c r="R274" i="73" s="1"/>
  <c r="F274" i="73" s="1"/>
  <c r="Q190" i="73"/>
  <c r="R190" i="73" s="1"/>
  <c r="F190" i="73" s="1"/>
  <c r="Q206" i="73"/>
  <c r="R206" i="73" s="1"/>
  <c r="F206" i="73" s="1"/>
  <c r="Q214" i="73"/>
  <c r="R214" i="73" s="1"/>
  <c r="F214" i="73" s="1"/>
  <c r="Q230" i="73"/>
  <c r="R230" i="73" s="1"/>
  <c r="F230" i="73" s="1"/>
  <c r="Q238" i="73"/>
  <c r="R238" i="73" s="1"/>
  <c r="F238" i="73" s="1"/>
  <c r="Q254" i="73"/>
  <c r="R254" i="73" s="1"/>
  <c r="F254" i="73" s="1"/>
  <c r="Q262" i="73"/>
  <c r="R262" i="73" s="1"/>
  <c r="F262" i="73" s="1"/>
  <c r="Q278" i="73"/>
  <c r="R278" i="73" s="1"/>
  <c r="F278" i="73" s="1"/>
  <c r="Q90" i="73"/>
  <c r="R90" i="73" s="1"/>
  <c r="F90" i="73" s="1"/>
  <c r="Q98" i="73"/>
  <c r="R98" i="73" s="1"/>
  <c r="F98" i="73" s="1"/>
  <c r="Q114" i="73"/>
  <c r="R114" i="73" s="1"/>
  <c r="F114" i="73" s="1"/>
  <c r="Q122" i="73"/>
  <c r="R122" i="73" s="1"/>
  <c r="F122" i="73" s="1"/>
  <c r="Q130" i="73"/>
  <c r="R130" i="73" s="1"/>
  <c r="F130" i="73" s="1"/>
  <c r="Q138" i="73"/>
  <c r="R138" i="73" s="1"/>
  <c r="F138" i="73" s="1"/>
  <c r="Q154" i="73"/>
  <c r="R154" i="73" s="1"/>
  <c r="F154" i="73" s="1"/>
  <c r="Q162" i="73"/>
  <c r="R162" i="73" s="1"/>
  <c r="F162" i="73" s="1"/>
  <c r="Q170" i="73"/>
  <c r="R170" i="73" s="1"/>
  <c r="F170" i="73" s="1"/>
  <c r="Q18" i="73"/>
  <c r="R18" i="73" s="1"/>
  <c r="F18" i="73" s="1"/>
  <c r="P18" i="73" s="1"/>
  <c r="Q26" i="73"/>
  <c r="R26" i="73" s="1"/>
  <c r="F26" i="73" s="1"/>
  <c r="Q34" i="73"/>
  <c r="R34" i="73" s="1"/>
  <c r="F34" i="73" s="1"/>
  <c r="Q42" i="73"/>
  <c r="R42" i="73" s="1"/>
  <c r="F42" i="73" s="1"/>
  <c r="P42" i="73" s="1"/>
  <c r="Q50" i="73"/>
  <c r="R50" i="73" s="1"/>
  <c r="F50" i="73" s="1"/>
  <c r="P50" i="73" s="1"/>
  <c r="Q58" i="73"/>
  <c r="R58" i="73" s="1"/>
  <c r="F58" i="73" s="1"/>
  <c r="P58" i="73" s="1"/>
  <c r="Q66" i="73"/>
  <c r="R66" i="73" s="1"/>
  <c r="F66" i="73" s="1"/>
  <c r="Q70" i="73"/>
  <c r="R70" i="73" s="1"/>
  <c r="F70" i="73" s="1"/>
  <c r="Q86" i="73"/>
  <c r="R86" i="73" s="1"/>
  <c r="F86" i="73" s="1"/>
  <c r="Q94" i="73"/>
  <c r="R94" i="73" s="1"/>
  <c r="F94" i="73" s="1"/>
  <c r="Q110" i="73"/>
  <c r="R110" i="73" s="1"/>
  <c r="F110" i="73" s="1"/>
  <c r="Q118" i="73"/>
  <c r="R118" i="73" s="1"/>
  <c r="F118" i="73" s="1"/>
  <c r="Q126" i="73"/>
  <c r="R126" i="73" s="1"/>
  <c r="F126" i="73" s="1"/>
  <c r="Q134" i="73"/>
  <c r="R134" i="73" s="1"/>
  <c r="F134" i="73" s="1"/>
  <c r="Q150" i="73"/>
  <c r="R150" i="73" s="1"/>
  <c r="F150" i="73" s="1"/>
  <c r="Q158" i="73"/>
  <c r="R158" i="73" s="1"/>
  <c r="F158" i="73" s="1"/>
  <c r="Q166" i="73"/>
  <c r="R166" i="73" s="1"/>
  <c r="F166" i="73" s="1"/>
  <c r="Q182" i="73"/>
  <c r="R182" i="73" s="1"/>
  <c r="F182" i="73" s="1"/>
  <c r="Q30" i="73"/>
  <c r="R30" i="73" s="1"/>
  <c r="F30" i="73" s="1"/>
  <c r="Q38" i="73"/>
  <c r="R38" i="73" s="1"/>
  <c r="F38" i="73" s="1"/>
  <c r="Q46" i="73"/>
  <c r="R46" i="73" s="1"/>
  <c r="F46" i="73" s="1"/>
  <c r="P46" i="73" s="1"/>
  <c r="Q54" i="73"/>
  <c r="R54" i="73" s="1"/>
  <c r="F54" i="73" s="1"/>
  <c r="Q62" i="73"/>
  <c r="R62" i="73" s="1"/>
  <c r="F62" i="73" s="1"/>
  <c r="P62" i="73" s="1"/>
  <c r="Q74" i="73"/>
  <c r="R74" i="73" s="1"/>
  <c r="F74" i="73" s="1"/>
  <c r="Q22" i="73"/>
  <c r="R22" i="73" s="1"/>
  <c r="F22" i="73" s="1"/>
  <c r="S22" i="73" s="1"/>
  <c r="T22" i="73" s="1"/>
  <c r="R286" i="73"/>
  <c r="F286" i="73" s="1"/>
  <c r="R482" i="73"/>
  <c r="F482" i="73" s="1"/>
  <c r="R498" i="73"/>
  <c r="F498" i="73" s="1"/>
  <c r="R494" i="73"/>
  <c r="F494" i="73" s="1"/>
  <c r="R474" i="73"/>
  <c r="F474" i="73" s="1"/>
  <c r="R490" i="73"/>
  <c r="F490" i="73" s="1"/>
  <c r="R281" i="72"/>
  <c r="F281" i="72" s="1"/>
  <c r="Q41" i="72"/>
  <c r="R41" i="72" s="1"/>
  <c r="F41" i="72" s="1"/>
  <c r="Q57" i="72"/>
  <c r="R57" i="72" s="1"/>
  <c r="F57" i="72" s="1"/>
  <c r="Q73" i="72"/>
  <c r="R73" i="72" s="1"/>
  <c r="F73" i="72" s="1"/>
  <c r="Q89" i="72"/>
  <c r="R89" i="72" s="1"/>
  <c r="F89" i="72" s="1"/>
  <c r="Q141" i="72"/>
  <c r="R141" i="72" s="1"/>
  <c r="F141" i="72" s="1"/>
  <c r="Q173" i="72"/>
  <c r="Q189" i="72"/>
  <c r="R189" i="72" s="1"/>
  <c r="F189" i="72" s="1"/>
  <c r="Q245" i="72"/>
  <c r="R245" i="72" s="1"/>
  <c r="F245" i="72" s="1"/>
  <c r="Q289" i="72"/>
  <c r="R289" i="72" s="1"/>
  <c r="F289" i="72" s="1"/>
  <c r="Q337" i="72"/>
  <c r="R337" i="72" s="1"/>
  <c r="F337" i="72" s="1"/>
  <c r="Q105" i="72"/>
  <c r="R105" i="72" s="1"/>
  <c r="F105" i="72" s="1"/>
  <c r="Q109" i="72"/>
  <c r="R109" i="72" s="1"/>
  <c r="F109" i="72" s="1"/>
  <c r="Q113" i="72"/>
  <c r="R113" i="72" s="1"/>
  <c r="F113" i="72" s="1"/>
  <c r="Q117" i="72"/>
  <c r="R117" i="72" s="1"/>
  <c r="F117" i="72" s="1"/>
  <c r="Q121" i="72"/>
  <c r="R121" i="72" s="1"/>
  <c r="F121" i="72" s="1"/>
  <c r="Q125" i="72"/>
  <c r="R125" i="72" s="1"/>
  <c r="F125" i="72" s="1"/>
  <c r="Q129" i="72"/>
  <c r="R129" i="72" s="1"/>
  <c r="F129" i="72" s="1"/>
  <c r="Q205" i="72"/>
  <c r="R205" i="72" s="1"/>
  <c r="F205" i="72" s="1"/>
  <c r="Q237" i="72"/>
  <c r="R237" i="72" s="1"/>
  <c r="F237" i="72" s="1"/>
  <c r="Q253" i="72"/>
  <c r="R253" i="72" s="1"/>
  <c r="F253" i="72" s="1"/>
  <c r="Q297" i="72"/>
  <c r="R297" i="72" s="1"/>
  <c r="F297" i="72" s="1"/>
  <c r="Q329" i="72"/>
  <c r="Q345" i="72"/>
  <c r="R345" i="72" s="1"/>
  <c r="F345" i="72" s="1"/>
  <c r="Q29" i="72"/>
  <c r="R29" i="72" s="1"/>
  <c r="F29" i="72" s="1"/>
  <c r="Q37" i="72"/>
  <c r="R37" i="72" s="1"/>
  <c r="F37" i="72" s="1"/>
  <c r="Q45" i="72"/>
  <c r="R45" i="72" s="1"/>
  <c r="F45" i="72" s="1"/>
  <c r="Q53" i="72"/>
  <c r="R53" i="72" s="1"/>
  <c r="F53" i="72" s="1"/>
  <c r="Q61" i="72"/>
  <c r="R61" i="72" s="1"/>
  <c r="F61" i="72" s="1"/>
  <c r="Q69" i="72"/>
  <c r="R69" i="72" s="1"/>
  <c r="F69" i="72" s="1"/>
  <c r="Q77" i="72"/>
  <c r="R77" i="72" s="1"/>
  <c r="F77" i="72" s="1"/>
  <c r="Q85" i="72"/>
  <c r="R85" i="72" s="1"/>
  <c r="F85" i="72" s="1"/>
  <c r="Q193" i="72"/>
  <c r="R193" i="72" s="1"/>
  <c r="F193" i="72" s="1"/>
  <c r="Q269" i="72"/>
  <c r="R269" i="72" s="1"/>
  <c r="F269" i="72" s="1"/>
  <c r="Q21" i="72"/>
  <c r="R21" i="72" s="1"/>
  <c r="F21" i="72" s="1"/>
  <c r="Q133" i="72"/>
  <c r="R133" i="72" s="1"/>
  <c r="F133" i="72" s="1"/>
  <c r="Q145" i="72"/>
  <c r="R145" i="72" s="1"/>
  <c r="F145" i="72" s="1"/>
  <c r="Q197" i="72"/>
  <c r="R197" i="72" s="1"/>
  <c r="F197" i="72" s="1"/>
  <c r="Q209" i="72"/>
  <c r="R209" i="72" s="1"/>
  <c r="F209" i="72" s="1"/>
  <c r="Q261" i="72"/>
  <c r="R261" i="72" s="1"/>
  <c r="F261" i="72" s="1"/>
  <c r="Q273" i="72"/>
  <c r="R273" i="72" s="1"/>
  <c r="F273" i="72" s="1"/>
  <c r="Q301" i="72"/>
  <c r="R301" i="72" s="1"/>
  <c r="F301" i="72" s="1"/>
  <c r="Q353" i="72"/>
  <c r="R353" i="72" s="1"/>
  <c r="F353" i="72" s="1"/>
  <c r="Q17" i="72"/>
  <c r="R17" i="72" s="1"/>
  <c r="F17" i="72" s="1"/>
  <c r="P17" i="72" s="1"/>
  <c r="Q33" i="72"/>
  <c r="R33" i="72" s="1"/>
  <c r="F33" i="72" s="1"/>
  <c r="Q49" i="72"/>
  <c r="R49" i="72" s="1"/>
  <c r="F49" i="72" s="1"/>
  <c r="Q65" i="72"/>
  <c r="R65" i="72" s="1"/>
  <c r="F65" i="72" s="1"/>
  <c r="Q81" i="72"/>
  <c r="R81" i="72" s="1"/>
  <c r="F81" i="72" s="1"/>
  <c r="Q97" i="72"/>
  <c r="R97" i="72" s="1"/>
  <c r="F97" i="72" s="1"/>
  <c r="F101" i="72"/>
  <c r="Q149" i="72"/>
  <c r="R149" i="72" s="1"/>
  <c r="F149" i="72" s="1"/>
  <c r="Q161" i="72"/>
  <c r="R161" i="72" s="1"/>
  <c r="F161" i="72" s="1"/>
  <c r="Q213" i="72"/>
  <c r="R213" i="72" s="1"/>
  <c r="F213" i="72" s="1"/>
  <c r="Q225" i="72"/>
  <c r="R225" i="72" s="1"/>
  <c r="F225" i="72" s="1"/>
  <c r="Q277" i="72"/>
  <c r="R277" i="72" s="1"/>
  <c r="F277" i="72" s="1"/>
  <c r="Q305" i="72"/>
  <c r="R305" i="72" s="1"/>
  <c r="F305" i="72" s="1"/>
  <c r="Q317" i="72"/>
  <c r="R317" i="72" s="1"/>
  <c r="F317" i="72" s="1"/>
  <c r="R157" i="72"/>
  <c r="F157" i="72" s="1"/>
  <c r="R221" i="72"/>
  <c r="F221" i="72" s="1"/>
  <c r="Q165" i="72"/>
  <c r="R165" i="72" s="1"/>
  <c r="F165" i="72" s="1"/>
  <c r="Q177" i="72"/>
  <c r="R177" i="72" s="1"/>
  <c r="F177" i="72" s="1"/>
  <c r="Q229" i="72"/>
  <c r="R229" i="72" s="1"/>
  <c r="F229" i="72" s="1"/>
  <c r="Q241" i="72"/>
  <c r="R241" i="72" s="1"/>
  <c r="F241" i="72" s="1"/>
  <c r="Q321" i="72"/>
  <c r="R321" i="72" s="1"/>
  <c r="F321" i="72" s="1"/>
  <c r="Q333" i="72"/>
  <c r="R333" i="72" s="1"/>
  <c r="F333" i="72" s="1"/>
  <c r="Q25" i="72"/>
  <c r="R25" i="72" s="1"/>
  <c r="F25" i="72" s="1"/>
  <c r="Q153" i="72"/>
  <c r="R153" i="72" s="1"/>
  <c r="F153" i="72" s="1"/>
  <c r="Q185" i="72"/>
  <c r="R185" i="72" s="1"/>
  <c r="F185" i="72" s="1"/>
  <c r="Q217" i="72"/>
  <c r="R217" i="72" s="1"/>
  <c r="F217" i="72" s="1"/>
  <c r="Q249" i="72"/>
  <c r="R249" i="72" s="1"/>
  <c r="F249" i="72" s="1"/>
  <c r="Q309" i="72"/>
  <c r="R309" i="72" s="1"/>
  <c r="F309" i="72" s="1"/>
  <c r="Q341" i="72"/>
  <c r="R341" i="72" s="1"/>
  <c r="F341" i="72" s="1"/>
  <c r="R173" i="72"/>
  <c r="F173" i="72" s="1"/>
  <c r="R329" i="72"/>
  <c r="F329" i="72" s="1"/>
  <c r="R349" i="72"/>
  <c r="F349" i="72" s="1"/>
  <c r="Q137" i="72"/>
  <c r="R137" i="72" s="1"/>
  <c r="F137" i="72" s="1"/>
  <c r="Q169" i="72"/>
  <c r="R169" i="72" s="1"/>
  <c r="F169" i="72" s="1"/>
  <c r="Q201" i="72"/>
  <c r="R201" i="72" s="1"/>
  <c r="F201" i="72" s="1"/>
  <c r="Q233" i="72"/>
  <c r="R233" i="72" s="1"/>
  <c r="F233" i="72" s="1"/>
  <c r="Q265" i="72"/>
  <c r="R265" i="72" s="1"/>
  <c r="F265" i="72" s="1"/>
  <c r="Q285" i="72"/>
  <c r="R285" i="72" s="1"/>
  <c r="F285" i="72" s="1"/>
  <c r="Q293" i="72"/>
  <c r="R293" i="72" s="1"/>
  <c r="F293" i="72" s="1"/>
  <c r="Q325" i="72"/>
  <c r="R325" i="72" s="1"/>
  <c r="F325" i="72" s="1"/>
  <c r="Q357" i="72"/>
  <c r="R357" i="72" s="1"/>
  <c r="F357" i="72" s="1"/>
  <c r="P337" i="72" l="1"/>
  <c r="S337" i="72"/>
  <c r="T337" i="72" s="1"/>
  <c r="P257" i="72"/>
  <c r="S257" i="72"/>
  <c r="T257" i="72" s="1"/>
  <c r="P69" i="72"/>
  <c r="S69" i="72"/>
  <c r="T69" i="72" s="1"/>
  <c r="P297" i="72"/>
  <c r="S297" i="72"/>
  <c r="T297" i="72" s="1"/>
  <c r="P129" i="72"/>
  <c r="S129" i="72"/>
  <c r="T129" i="72" s="1"/>
  <c r="P289" i="72"/>
  <c r="S289" i="72"/>
  <c r="T289" i="72" s="1"/>
  <c r="P141" i="72"/>
  <c r="S141" i="72"/>
  <c r="T141" i="72" s="1"/>
  <c r="P41" i="72"/>
  <c r="S41" i="72"/>
  <c r="T41" i="72" s="1"/>
  <c r="P225" i="72"/>
  <c r="S225" i="72"/>
  <c r="T225" i="72" s="1"/>
  <c r="P165" i="72"/>
  <c r="S165" i="72"/>
  <c r="T165" i="72" s="1"/>
  <c r="P157" i="72"/>
  <c r="S157" i="72"/>
  <c r="T157" i="72" s="1"/>
  <c r="P305" i="72"/>
  <c r="S305" i="72"/>
  <c r="T305" i="72" s="1"/>
  <c r="P181" i="72"/>
  <c r="S181" i="72"/>
  <c r="T181" i="72" s="1"/>
  <c r="P229" i="72"/>
  <c r="S229" i="72"/>
  <c r="T229" i="72" s="1"/>
  <c r="P313" i="72"/>
  <c r="S313" i="72"/>
  <c r="T313" i="72" s="1"/>
  <c r="P37" i="72"/>
  <c r="S37" i="72"/>
  <c r="T37" i="72" s="1"/>
  <c r="P321" i="72"/>
  <c r="S321" i="72"/>
  <c r="T321" i="72" s="1"/>
  <c r="P277" i="72"/>
  <c r="S277" i="72"/>
  <c r="T277" i="72" s="1"/>
  <c r="P261" i="72"/>
  <c r="S261" i="72"/>
  <c r="T261" i="72" s="1"/>
  <c r="P85" i="72"/>
  <c r="S85" i="72"/>
  <c r="T85" i="72" s="1"/>
  <c r="P53" i="72"/>
  <c r="S53" i="72"/>
  <c r="T53" i="72" s="1"/>
  <c r="P309" i="72"/>
  <c r="S309" i="72"/>
  <c r="T309" i="72" s="1"/>
  <c r="P245" i="72"/>
  <c r="S245" i="72"/>
  <c r="T245" i="72" s="1"/>
  <c r="P317" i="72"/>
  <c r="S317" i="72"/>
  <c r="T317" i="72" s="1"/>
  <c r="P149" i="72"/>
  <c r="S149" i="72"/>
  <c r="T149" i="72" s="1"/>
  <c r="P25" i="72"/>
  <c r="S25" i="72"/>
  <c r="T25" i="72" s="1"/>
  <c r="P49" i="72"/>
  <c r="S49" i="72"/>
  <c r="T49" i="72" s="1"/>
  <c r="P29" i="72"/>
  <c r="S29" i="72"/>
  <c r="T29" i="72" s="1"/>
  <c r="P389" i="72"/>
  <c r="S389" i="72"/>
  <c r="T389" i="72" s="1"/>
  <c r="P409" i="72"/>
  <c r="S409" i="72"/>
  <c r="T409" i="72" s="1"/>
  <c r="P405" i="72"/>
  <c r="S405" i="72"/>
  <c r="T405" i="72" s="1"/>
  <c r="P357" i="72"/>
  <c r="S357" i="72"/>
  <c r="T357" i="72" s="1"/>
  <c r="P233" i="72"/>
  <c r="S233" i="72"/>
  <c r="T233" i="72" s="1"/>
  <c r="P169" i="72"/>
  <c r="S169" i="72"/>
  <c r="T169" i="72" s="1"/>
  <c r="P333" i="72"/>
  <c r="S333" i="72"/>
  <c r="T333" i="72" s="1"/>
  <c r="P301" i="72"/>
  <c r="S301" i="72"/>
  <c r="T301" i="72" s="1"/>
  <c r="P205" i="72"/>
  <c r="S205" i="72"/>
  <c r="T205" i="72" s="1"/>
  <c r="P341" i="72"/>
  <c r="S341" i="72"/>
  <c r="T341" i="72" s="1"/>
  <c r="P253" i="72"/>
  <c r="S253" i="72"/>
  <c r="T253" i="72" s="1"/>
  <c r="P221" i="72"/>
  <c r="S221" i="72"/>
  <c r="T221" i="72" s="1"/>
  <c r="P93" i="72"/>
  <c r="S93" i="72"/>
  <c r="T93" i="72" s="1"/>
  <c r="P101" i="72"/>
  <c r="S101" i="72"/>
  <c r="T101" i="72" s="1"/>
  <c r="P77" i="72"/>
  <c r="S77" i="72"/>
  <c r="T77" i="72" s="1"/>
  <c r="P353" i="72"/>
  <c r="S353" i="72"/>
  <c r="T353" i="72" s="1"/>
  <c r="P209" i="72"/>
  <c r="S209" i="72"/>
  <c r="T209" i="72" s="1"/>
  <c r="P117" i="72"/>
  <c r="S117" i="72"/>
  <c r="T117" i="72" s="1"/>
  <c r="P377" i="72"/>
  <c r="S377" i="72"/>
  <c r="T377" i="72" s="1"/>
  <c r="P385" i="72"/>
  <c r="S385" i="72"/>
  <c r="T385" i="72" s="1"/>
  <c r="P173" i="72"/>
  <c r="S173" i="72"/>
  <c r="T173" i="72" s="1"/>
  <c r="P269" i="72"/>
  <c r="S269" i="72"/>
  <c r="T269" i="72" s="1"/>
  <c r="P133" i="72"/>
  <c r="S133" i="72"/>
  <c r="T133" i="72" s="1"/>
  <c r="P281" i="72"/>
  <c r="S281" i="72"/>
  <c r="T281" i="72" s="1"/>
  <c r="P109" i="72"/>
  <c r="S109" i="72"/>
  <c r="T109" i="72" s="1"/>
  <c r="P81" i="72"/>
  <c r="S81" i="72"/>
  <c r="T81" i="72" s="1"/>
  <c r="P293" i="72"/>
  <c r="S293" i="72"/>
  <c r="T293" i="72" s="1"/>
  <c r="P217" i="72"/>
  <c r="S217" i="72"/>
  <c r="T217" i="72" s="1"/>
  <c r="P213" i="72"/>
  <c r="S213" i="72"/>
  <c r="T213" i="72" s="1"/>
  <c r="P145" i="72"/>
  <c r="S145" i="72"/>
  <c r="T145" i="72" s="1"/>
  <c r="P249" i="72"/>
  <c r="S249" i="72"/>
  <c r="T249" i="72" s="1"/>
  <c r="P89" i="72"/>
  <c r="S89" i="72"/>
  <c r="T89" i="72" s="1"/>
  <c r="P97" i="72"/>
  <c r="S97" i="72"/>
  <c r="T97" i="72" s="1"/>
  <c r="P65" i="72"/>
  <c r="S65" i="72"/>
  <c r="T65" i="72" s="1"/>
  <c r="P33" i="72"/>
  <c r="S33" i="72"/>
  <c r="T33" i="72" s="1"/>
  <c r="P61" i="72"/>
  <c r="S61" i="72"/>
  <c r="T61" i="72" s="1"/>
  <c r="P197" i="72"/>
  <c r="S197" i="72"/>
  <c r="T197" i="72" s="1"/>
  <c r="P105" i="72"/>
  <c r="S105" i="72"/>
  <c r="T105" i="72" s="1"/>
  <c r="P345" i="72"/>
  <c r="S345" i="72"/>
  <c r="T345" i="72" s="1"/>
  <c r="P237" i="72"/>
  <c r="S237" i="72"/>
  <c r="T237" i="72" s="1"/>
  <c r="P121" i="72"/>
  <c r="S121" i="72"/>
  <c r="T121" i="72" s="1"/>
  <c r="P189" i="72"/>
  <c r="S189" i="72"/>
  <c r="T189" i="72" s="1"/>
  <c r="P393" i="72"/>
  <c r="S393" i="72"/>
  <c r="T393" i="72" s="1"/>
  <c r="P401" i="72"/>
  <c r="S401" i="72"/>
  <c r="T401" i="72" s="1"/>
  <c r="P373" i="72"/>
  <c r="S373" i="72"/>
  <c r="T373" i="72" s="1"/>
  <c r="P381" i="72"/>
  <c r="S381" i="72"/>
  <c r="T381" i="72" s="1"/>
  <c r="P369" i="72"/>
  <c r="S369" i="72"/>
  <c r="T369" i="72" s="1"/>
  <c r="P265" i="72"/>
  <c r="S265" i="72"/>
  <c r="T265" i="72" s="1"/>
  <c r="P349" i="72"/>
  <c r="S349" i="72"/>
  <c r="T349" i="72" s="1"/>
  <c r="P185" i="72"/>
  <c r="S185" i="72"/>
  <c r="T185" i="72" s="1"/>
  <c r="P57" i="72"/>
  <c r="S57" i="72"/>
  <c r="T57" i="72" s="1"/>
  <c r="P113" i="72"/>
  <c r="S113" i="72"/>
  <c r="T113" i="72" s="1"/>
  <c r="P329" i="72"/>
  <c r="S329" i="72"/>
  <c r="T329" i="72" s="1"/>
  <c r="P137" i="72"/>
  <c r="S137" i="72"/>
  <c r="T137" i="72" s="1"/>
  <c r="P193" i="72"/>
  <c r="S193" i="72"/>
  <c r="T193" i="72" s="1"/>
  <c r="P153" i="72"/>
  <c r="S153" i="72"/>
  <c r="T153" i="72" s="1"/>
  <c r="P325" i="72"/>
  <c r="S325" i="72"/>
  <c r="T325" i="72" s="1"/>
  <c r="P285" i="72"/>
  <c r="S285" i="72"/>
  <c r="T285" i="72" s="1"/>
  <c r="P201" i="72"/>
  <c r="S201" i="72"/>
  <c r="T201" i="72" s="1"/>
  <c r="P273" i="72"/>
  <c r="S273" i="72"/>
  <c r="T273" i="72" s="1"/>
  <c r="P177" i="72"/>
  <c r="S177" i="72"/>
  <c r="T177" i="72" s="1"/>
  <c r="P241" i="72"/>
  <c r="S241" i="72"/>
  <c r="T241" i="72" s="1"/>
  <c r="P21" i="72"/>
  <c r="S21" i="72"/>
  <c r="T21" i="72" s="1"/>
  <c r="P125" i="72"/>
  <c r="S125" i="72"/>
  <c r="T125" i="72" s="1"/>
  <c r="P73" i="72"/>
  <c r="S73" i="72"/>
  <c r="T73" i="72" s="1"/>
  <c r="P161" i="72"/>
  <c r="S161" i="72"/>
  <c r="T161" i="72" s="1"/>
  <c r="P45" i="72"/>
  <c r="S45" i="72"/>
  <c r="T45" i="72" s="1"/>
  <c r="P397" i="72"/>
  <c r="S397" i="72"/>
  <c r="T397" i="72" s="1"/>
  <c r="P365" i="72"/>
  <c r="S365" i="72"/>
  <c r="T365" i="72" s="1"/>
  <c r="S38" i="73"/>
  <c r="T38" i="73" s="1"/>
  <c r="P38" i="73"/>
  <c r="S50" i="73"/>
  <c r="T50" i="73" s="1"/>
  <c r="S54" i="73"/>
  <c r="T54" i="73" s="1"/>
  <c r="P54" i="73"/>
  <c r="S66" i="73"/>
  <c r="T66" i="73" s="1"/>
  <c r="P66" i="73"/>
  <c r="S34" i="73"/>
  <c r="T34" i="73" s="1"/>
  <c r="P34" i="73"/>
  <c r="P26" i="73"/>
  <c r="S26" i="73"/>
  <c r="T26" i="73" s="1"/>
  <c r="S58" i="73"/>
  <c r="T58" i="73" s="1"/>
  <c r="S42" i="73"/>
  <c r="T42" i="73" s="1"/>
  <c r="P22" i="73"/>
  <c r="S62" i="73"/>
  <c r="T62" i="73" s="1"/>
  <c r="S46" i="73"/>
  <c r="T46" i="73" s="1"/>
  <c r="P230" i="73"/>
  <c r="S230" i="73"/>
  <c r="T230" i="73" s="1"/>
  <c r="P206" i="73"/>
  <c r="S206" i="73"/>
  <c r="T206" i="73" s="1"/>
  <c r="P182" i="73"/>
  <c r="S182" i="73"/>
  <c r="T182" i="73" s="1"/>
  <c r="P158" i="73"/>
  <c r="S158" i="73"/>
  <c r="T158" i="73" s="1"/>
  <c r="P506" i="73"/>
  <c r="S506" i="73"/>
  <c r="T506" i="73" s="1"/>
  <c r="P474" i="73"/>
  <c r="S474" i="73"/>
  <c r="T474" i="73" s="1"/>
  <c r="P494" i="73"/>
  <c r="S494" i="73"/>
  <c r="T494" i="73" s="1"/>
  <c r="P462" i="73"/>
  <c r="S462" i="73"/>
  <c r="T462" i="73" s="1"/>
  <c r="P126" i="73"/>
  <c r="S126" i="73"/>
  <c r="T126" i="73" s="1"/>
  <c r="P110" i="73"/>
  <c r="S110" i="73"/>
  <c r="T110" i="73" s="1"/>
  <c r="P238" i="73"/>
  <c r="S238" i="73"/>
  <c r="T238" i="73" s="1"/>
  <c r="P214" i="73"/>
  <c r="S214" i="73"/>
  <c r="T214" i="73" s="1"/>
  <c r="P166" i="73"/>
  <c r="S166" i="73"/>
  <c r="T166" i="73" s="1"/>
  <c r="P150" i="73"/>
  <c r="S150" i="73"/>
  <c r="T150" i="73" s="1"/>
  <c r="P490" i="73"/>
  <c r="S490" i="73"/>
  <c r="T490" i="73" s="1"/>
  <c r="P478" i="73"/>
  <c r="S478" i="73"/>
  <c r="T478" i="73" s="1"/>
  <c r="P434" i="73"/>
  <c r="S434" i="73"/>
  <c r="T434" i="73" s="1"/>
  <c r="P134" i="73"/>
  <c r="S134" i="73"/>
  <c r="T134" i="73" s="1"/>
  <c r="P118" i="73"/>
  <c r="S118" i="73"/>
  <c r="T118" i="73" s="1"/>
  <c r="P486" i="73"/>
  <c r="S486" i="73"/>
  <c r="T486" i="73" s="1"/>
  <c r="P438" i="73"/>
  <c r="S438" i="73"/>
  <c r="T438" i="73" s="1"/>
  <c r="S354" i="73"/>
  <c r="T354" i="73" s="1"/>
  <c r="P354" i="73"/>
  <c r="P338" i="73"/>
  <c r="S338" i="73"/>
  <c r="T338" i="73" s="1"/>
  <c r="P314" i="73"/>
  <c r="S314" i="73"/>
  <c r="T314" i="73" s="1"/>
  <c r="P398" i="73"/>
  <c r="S398" i="73"/>
  <c r="T398" i="73" s="1"/>
  <c r="P374" i="73"/>
  <c r="S374" i="73"/>
  <c r="T374" i="73" s="1"/>
  <c r="P446" i="73"/>
  <c r="S446" i="73"/>
  <c r="T446" i="73" s="1"/>
  <c r="P414" i="73"/>
  <c r="S414" i="73"/>
  <c r="T414" i="73" s="1"/>
  <c r="P366" i="73"/>
  <c r="S366" i="73"/>
  <c r="T366" i="73" s="1"/>
  <c r="P294" i="73"/>
  <c r="S294" i="73"/>
  <c r="T294" i="73" s="1"/>
  <c r="P254" i="73"/>
  <c r="S254" i="73"/>
  <c r="T254" i="73" s="1"/>
  <c r="P130" i="73"/>
  <c r="S130" i="73"/>
  <c r="T130" i="73" s="1"/>
  <c r="P114" i="73"/>
  <c r="S114" i="73"/>
  <c r="T114" i="73" s="1"/>
  <c r="P90" i="73"/>
  <c r="S90" i="73"/>
  <c r="T90" i="73" s="1"/>
  <c r="P482" i="73"/>
  <c r="S482" i="73"/>
  <c r="T482" i="73" s="1"/>
  <c r="P418" i="73"/>
  <c r="S418" i="73"/>
  <c r="T418" i="73" s="1"/>
  <c r="P350" i="73"/>
  <c r="S350" i="73"/>
  <c r="T350" i="73" s="1"/>
  <c r="P334" i="73"/>
  <c r="S334" i="73"/>
  <c r="T334" i="73" s="1"/>
  <c r="P426" i="73"/>
  <c r="S426" i="73"/>
  <c r="T426" i="73" s="1"/>
  <c r="P394" i="73"/>
  <c r="S394" i="73"/>
  <c r="T394" i="73" s="1"/>
  <c r="P370" i="73"/>
  <c r="S370" i="73"/>
  <c r="T370" i="73" s="1"/>
  <c r="S362" i="73"/>
  <c r="T362" i="73" s="1"/>
  <c r="P362" i="73"/>
  <c r="P286" i="73"/>
  <c r="S286" i="73"/>
  <c r="T286" i="73" s="1"/>
  <c r="P190" i="73"/>
  <c r="S190" i="73"/>
  <c r="T190" i="73" s="1"/>
  <c r="P306" i="73"/>
  <c r="S306" i="73"/>
  <c r="T306" i="73" s="1"/>
  <c r="P290" i="73"/>
  <c r="S290" i="73"/>
  <c r="T290" i="73" s="1"/>
  <c r="P274" i="73"/>
  <c r="S274" i="73"/>
  <c r="T274" i="73" s="1"/>
  <c r="P250" i="73"/>
  <c r="S250" i="73"/>
  <c r="T250" i="73" s="1"/>
  <c r="P226" i="73"/>
  <c r="S226" i="73"/>
  <c r="T226" i="73" s="1"/>
  <c r="P202" i="73"/>
  <c r="S202" i="73"/>
  <c r="T202" i="73" s="1"/>
  <c r="P170" i="73"/>
  <c r="S170" i="73"/>
  <c r="T170" i="73" s="1"/>
  <c r="P154" i="73"/>
  <c r="S154" i="73"/>
  <c r="T154" i="73" s="1"/>
  <c r="P86" i="73"/>
  <c r="S86" i="73"/>
  <c r="T86" i="73" s="1"/>
  <c r="P30" i="73"/>
  <c r="S30" i="73"/>
  <c r="T30" i="73" s="1"/>
  <c r="P502" i="73"/>
  <c r="S502" i="73"/>
  <c r="T502" i="73" s="1"/>
  <c r="P470" i="73"/>
  <c r="S470" i="73"/>
  <c r="T470" i="73" s="1"/>
  <c r="P422" i="73"/>
  <c r="S422" i="73"/>
  <c r="T422" i="73" s="1"/>
  <c r="P346" i="73"/>
  <c r="S346" i="73"/>
  <c r="T346" i="73" s="1"/>
  <c r="P330" i="73"/>
  <c r="S330" i="73"/>
  <c r="T330" i="73" s="1"/>
  <c r="P390" i="73"/>
  <c r="S390" i="73"/>
  <c r="T390" i="73" s="1"/>
  <c r="P430" i="73"/>
  <c r="S430" i="73"/>
  <c r="T430" i="73" s="1"/>
  <c r="P310" i="73"/>
  <c r="S310" i="73"/>
  <c r="T310" i="73" s="1"/>
  <c r="P278" i="73"/>
  <c r="S278" i="73"/>
  <c r="T278" i="73" s="1"/>
  <c r="P138" i="73"/>
  <c r="S138" i="73"/>
  <c r="T138" i="73" s="1"/>
  <c r="P122" i="73"/>
  <c r="S122" i="73"/>
  <c r="T122" i="73" s="1"/>
  <c r="P98" i="73"/>
  <c r="S98" i="73"/>
  <c r="T98" i="73" s="1"/>
  <c r="P74" i="73"/>
  <c r="S74" i="73"/>
  <c r="T74" i="73" s="1"/>
  <c r="P498" i="73"/>
  <c r="S498" i="73"/>
  <c r="T498" i="73" s="1"/>
  <c r="P466" i="73"/>
  <c r="S466" i="73"/>
  <c r="T466" i="73" s="1"/>
  <c r="P342" i="73"/>
  <c r="S342" i="73"/>
  <c r="T342" i="73" s="1"/>
  <c r="P326" i="73"/>
  <c r="S326" i="73"/>
  <c r="T326" i="73" s="1"/>
  <c r="P442" i="73"/>
  <c r="S442" i="73"/>
  <c r="T442" i="73" s="1"/>
  <c r="P402" i="73"/>
  <c r="S402" i="73"/>
  <c r="T402" i="73" s="1"/>
  <c r="P386" i="73"/>
  <c r="S386" i="73"/>
  <c r="T386" i="73" s="1"/>
  <c r="P302" i="73"/>
  <c r="S302" i="73"/>
  <c r="T302" i="73" s="1"/>
  <c r="P262" i="73"/>
  <c r="S262" i="73"/>
  <c r="T262" i="73" s="1"/>
  <c r="P298" i="73"/>
  <c r="S298" i="73"/>
  <c r="T298" i="73" s="1"/>
  <c r="P282" i="73"/>
  <c r="S282" i="73"/>
  <c r="T282" i="73" s="1"/>
  <c r="P258" i="73"/>
  <c r="S258" i="73"/>
  <c r="T258" i="73" s="1"/>
  <c r="P234" i="73"/>
  <c r="S234" i="73"/>
  <c r="T234" i="73" s="1"/>
  <c r="P210" i="73"/>
  <c r="S210" i="73"/>
  <c r="T210" i="73" s="1"/>
  <c r="P186" i="73"/>
  <c r="S186" i="73"/>
  <c r="T186" i="73" s="1"/>
  <c r="P162" i="73"/>
  <c r="S162" i="73"/>
  <c r="T162" i="73" s="1"/>
  <c r="P94" i="73"/>
  <c r="S94" i="73"/>
  <c r="T94" i="73" s="1"/>
  <c r="P70" i="73"/>
  <c r="S70" i="73"/>
  <c r="T70" i="73" s="1"/>
  <c r="S358" i="73"/>
  <c r="T358" i="73" s="1"/>
  <c r="P358" i="73"/>
  <c r="S17" i="71"/>
  <c r="S357" i="71" s="1"/>
  <c r="T357" i="71" s="1"/>
  <c r="T194" i="73" l="1"/>
  <c r="T102" i="73"/>
  <c r="T78" i="73"/>
  <c r="T406" i="73"/>
  <c r="T174" i="73"/>
  <c r="T450" i="73"/>
  <c r="T510" i="73"/>
  <c r="T218" i="73"/>
  <c r="T413" i="72"/>
  <c r="T106" i="73" s="1"/>
  <c r="T318" i="73"/>
  <c r="T378" i="73"/>
  <c r="T142" i="73"/>
  <c r="T266" i="73"/>
  <c r="T242" i="73"/>
  <c r="F9" i="72"/>
  <c r="T222" i="73" l="1"/>
  <c r="T410" i="73"/>
  <c r="T270" i="73"/>
  <c r="T146" i="73"/>
  <c r="T382" i="73"/>
  <c r="T514" i="73"/>
  <c r="T198" i="73"/>
  <c r="T246" i="73"/>
  <c r="T322" i="73"/>
  <c r="T454" i="73"/>
  <c r="T414" i="72"/>
  <c r="T415" i="72" s="1"/>
  <c r="T519" i="73"/>
  <c r="T520" i="73" s="1"/>
  <c r="T521" i="73" s="1"/>
  <c r="T178" i="73"/>
  <c r="T82" i="73"/>
  <c r="O408" i="71"/>
  <c r="O407" i="71"/>
  <c r="O406" i="71"/>
  <c r="O405" i="71"/>
  <c r="J405" i="71"/>
  <c r="H405" i="71"/>
  <c r="O404" i="71"/>
  <c r="O403" i="71"/>
  <c r="O402" i="71"/>
  <c r="O401" i="71"/>
  <c r="J401" i="71"/>
  <c r="H401" i="71"/>
  <c r="O400" i="71"/>
  <c r="O399" i="71"/>
  <c r="O398" i="71"/>
  <c r="O397" i="71"/>
  <c r="J397" i="71"/>
  <c r="H397" i="71"/>
  <c r="O396" i="71"/>
  <c r="O395" i="71"/>
  <c r="O394" i="71"/>
  <c r="O393" i="71"/>
  <c r="J393" i="71"/>
  <c r="H393" i="71"/>
  <c r="O392" i="71"/>
  <c r="O391" i="71"/>
  <c r="O390" i="71"/>
  <c r="O389" i="71"/>
  <c r="J389" i="71"/>
  <c r="H389" i="71"/>
  <c r="O388" i="71"/>
  <c r="O387" i="71"/>
  <c r="O386" i="71"/>
  <c r="O385" i="71"/>
  <c r="J385" i="71"/>
  <c r="H385" i="71"/>
  <c r="O384" i="71"/>
  <c r="O383" i="71"/>
  <c r="O382" i="71"/>
  <c r="O381" i="71"/>
  <c r="J381" i="71"/>
  <c r="H381" i="71"/>
  <c r="O380" i="71"/>
  <c r="O379" i="71"/>
  <c r="O378" i="71"/>
  <c r="O377" i="71"/>
  <c r="J377" i="71"/>
  <c r="H377" i="71"/>
  <c r="O376" i="71"/>
  <c r="O375" i="71"/>
  <c r="O374" i="71"/>
  <c r="O373" i="71"/>
  <c r="J373" i="71"/>
  <c r="H373" i="71"/>
  <c r="O372" i="71"/>
  <c r="O371" i="71"/>
  <c r="O370" i="71"/>
  <c r="O369" i="71"/>
  <c r="J369" i="71"/>
  <c r="H369" i="71"/>
  <c r="O368" i="71"/>
  <c r="O367" i="71"/>
  <c r="O366" i="71"/>
  <c r="O365" i="71"/>
  <c r="J365" i="71"/>
  <c r="H365" i="71"/>
  <c r="O364" i="71"/>
  <c r="O363" i="71"/>
  <c r="O362" i="71"/>
  <c r="O361" i="71"/>
  <c r="J361" i="71"/>
  <c r="H361" i="71"/>
  <c r="O356" i="71"/>
  <c r="O355" i="71"/>
  <c r="O354" i="71"/>
  <c r="O353" i="71"/>
  <c r="J353" i="71"/>
  <c r="H353" i="71"/>
  <c r="O352" i="71"/>
  <c r="O351" i="71"/>
  <c r="O350" i="71"/>
  <c r="O349" i="71"/>
  <c r="J349" i="71"/>
  <c r="H349" i="71"/>
  <c r="O348" i="71"/>
  <c r="O347" i="71"/>
  <c r="O346" i="71"/>
  <c r="O345" i="71"/>
  <c r="J345" i="71"/>
  <c r="H345" i="71"/>
  <c r="O344" i="71"/>
  <c r="O343" i="71"/>
  <c r="O342" i="71"/>
  <c r="O341" i="71"/>
  <c r="J341" i="71"/>
  <c r="H341" i="71"/>
  <c r="O340" i="71"/>
  <c r="O339" i="71"/>
  <c r="O338" i="71"/>
  <c r="O337" i="71"/>
  <c r="J337" i="71"/>
  <c r="H337" i="71"/>
  <c r="O336" i="71"/>
  <c r="O335" i="71"/>
  <c r="O334" i="71"/>
  <c r="O333" i="71"/>
  <c r="J333" i="71"/>
  <c r="H333" i="71"/>
  <c r="O332" i="71"/>
  <c r="O331" i="71"/>
  <c r="O330" i="71"/>
  <c r="O329" i="71"/>
  <c r="J329" i="71"/>
  <c r="H329" i="71"/>
  <c r="O328" i="71"/>
  <c r="O327" i="71"/>
  <c r="O326" i="71"/>
  <c r="O325" i="71"/>
  <c r="J325" i="71"/>
  <c r="H325" i="71"/>
  <c r="O324" i="71"/>
  <c r="O323" i="71"/>
  <c r="O322" i="71"/>
  <c r="O321" i="71"/>
  <c r="J321" i="71"/>
  <c r="H321" i="71"/>
  <c r="O320" i="71"/>
  <c r="O319" i="71"/>
  <c r="O318" i="71"/>
  <c r="O317" i="71"/>
  <c r="J317" i="71"/>
  <c r="H317" i="71"/>
  <c r="O316" i="71"/>
  <c r="O315" i="71"/>
  <c r="O314" i="71"/>
  <c r="O313" i="71"/>
  <c r="J313" i="71"/>
  <c r="H313" i="71"/>
  <c r="O312" i="71"/>
  <c r="O311" i="71"/>
  <c r="O310" i="71"/>
  <c r="O309" i="71"/>
  <c r="J309" i="71"/>
  <c r="H309" i="71"/>
  <c r="O308" i="71"/>
  <c r="O307" i="71"/>
  <c r="O306" i="71"/>
  <c r="O305" i="71"/>
  <c r="J305" i="71"/>
  <c r="H305" i="71"/>
  <c r="O304" i="71"/>
  <c r="O303" i="71"/>
  <c r="O302" i="71"/>
  <c r="O301" i="71"/>
  <c r="J301" i="71"/>
  <c r="H301" i="71"/>
  <c r="O300" i="71"/>
  <c r="O299" i="71"/>
  <c r="O298" i="71"/>
  <c r="O297" i="71"/>
  <c r="J297" i="71"/>
  <c r="H297" i="71"/>
  <c r="O296" i="71"/>
  <c r="O295" i="71"/>
  <c r="O294" i="71"/>
  <c r="O293" i="71"/>
  <c r="I293" i="71"/>
  <c r="J293" i="71" s="1"/>
  <c r="H293" i="71"/>
  <c r="O292" i="71"/>
  <c r="O291" i="71"/>
  <c r="O290" i="71"/>
  <c r="O289" i="71"/>
  <c r="J289" i="71"/>
  <c r="H289" i="71"/>
  <c r="O288" i="71"/>
  <c r="O287" i="71"/>
  <c r="O286" i="71"/>
  <c r="O285" i="71"/>
  <c r="J285" i="71"/>
  <c r="H285" i="71"/>
  <c r="O284" i="71"/>
  <c r="O283" i="71"/>
  <c r="O282" i="71"/>
  <c r="O281" i="71"/>
  <c r="I281" i="71"/>
  <c r="J281" i="71" s="1"/>
  <c r="H281" i="71"/>
  <c r="O280" i="71"/>
  <c r="O279" i="71"/>
  <c r="O278" i="71"/>
  <c r="O277" i="71"/>
  <c r="J277" i="71"/>
  <c r="H277" i="71"/>
  <c r="O276" i="71"/>
  <c r="O275" i="71"/>
  <c r="O274" i="71"/>
  <c r="O273" i="71"/>
  <c r="J273" i="71"/>
  <c r="H273" i="71"/>
  <c r="O272" i="71"/>
  <c r="O271" i="71"/>
  <c r="O270" i="71"/>
  <c r="O269" i="71"/>
  <c r="J269" i="71"/>
  <c r="H269" i="71"/>
  <c r="O268" i="71"/>
  <c r="O267" i="71"/>
  <c r="O266" i="71"/>
  <c r="O265" i="71"/>
  <c r="J265" i="71"/>
  <c r="H265" i="71"/>
  <c r="O264" i="71"/>
  <c r="O263" i="71"/>
  <c r="O262" i="71"/>
  <c r="O261" i="71"/>
  <c r="J261" i="71"/>
  <c r="H261" i="71"/>
  <c r="O260" i="71"/>
  <c r="O259" i="71"/>
  <c r="O258" i="71"/>
  <c r="O257" i="71"/>
  <c r="J257" i="71"/>
  <c r="H257" i="71"/>
  <c r="O256" i="71"/>
  <c r="O255" i="71"/>
  <c r="O254" i="71"/>
  <c r="O253" i="71"/>
  <c r="J253" i="71"/>
  <c r="H253" i="71"/>
  <c r="O252" i="71"/>
  <c r="O251" i="71"/>
  <c r="O250" i="71"/>
  <c r="O249" i="71"/>
  <c r="J249" i="71"/>
  <c r="H249" i="71"/>
  <c r="O248" i="71"/>
  <c r="O247" i="71"/>
  <c r="O246" i="71"/>
  <c r="O245" i="71"/>
  <c r="J245" i="71"/>
  <c r="H245" i="71"/>
  <c r="O244" i="71"/>
  <c r="O243" i="71"/>
  <c r="O242" i="71"/>
  <c r="O241" i="71"/>
  <c r="J241" i="71"/>
  <c r="H241" i="71"/>
  <c r="O240" i="71"/>
  <c r="O239" i="71"/>
  <c r="O238" i="71"/>
  <c r="O237" i="71"/>
  <c r="J237" i="71"/>
  <c r="H237" i="71"/>
  <c r="O236" i="71"/>
  <c r="O235" i="71"/>
  <c r="O234" i="71"/>
  <c r="O233" i="71"/>
  <c r="J233" i="71"/>
  <c r="H233" i="71"/>
  <c r="O232" i="71"/>
  <c r="O231" i="71"/>
  <c r="O230" i="71"/>
  <c r="O229" i="71"/>
  <c r="J229" i="71"/>
  <c r="H229" i="71"/>
  <c r="O228" i="71"/>
  <c r="O227" i="71"/>
  <c r="O226" i="71"/>
  <c r="O225" i="71"/>
  <c r="J225" i="71"/>
  <c r="H225" i="71"/>
  <c r="O224" i="71"/>
  <c r="O223" i="71"/>
  <c r="O222" i="71"/>
  <c r="O221" i="71"/>
  <c r="J221" i="71"/>
  <c r="H221" i="71"/>
  <c r="O220" i="71"/>
  <c r="O219" i="71"/>
  <c r="O218" i="71"/>
  <c r="O217" i="71"/>
  <c r="J217" i="71"/>
  <c r="H217" i="71"/>
  <c r="O216" i="71"/>
  <c r="O215" i="71"/>
  <c r="O214" i="71"/>
  <c r="O213" i="71"/>
  <c r="J213" i="71"/>
  <c r="H213" i="71"/>
  <c r="O212" i="71"/>
  <c r="O211" i="71"/>
  <c r="O210" i="71"/>
  <c r="O209" i="71"/>
  <c r="J209" i="71"/>
  <c r="H209" i="71"/>
  <c r="O208" i="71"/>
  <c r="O207" i="71"/>
  <c r="O206" i="71"/>
  <c r="O205" i="71"/>
  <c r="J205" i="71"/>
  <c r="H205" i="71"/>
  <c r="O204" i="71"/>
  <c r="O203" i="71"/>
  <c r="O202" i="71"/>
  <c r="O201" i="71"/>
  <c r="J201" i="71"/>
  <c r="H201" i="71"/>
  <c r="O200" i="71"/>
  <c r="O199" i="71"/>
  <c r="O198" i="71"/>
  <c r="O197" i="71"/>
  <c r="J197" i="71"/>
  <c r="H197" i="71"/>
  <c r="O196" i="71"/>
  <c r="O195" i="71"/>
  <c r="O194" i="71"/>
  <c r="O193" i="71"/>
  <c r="J193" i="71"/>
  <c r="H193" i="71"/>
  <c r="O192" i="71"/>
  <c r="O191" i="71"/>
  <c r="O190" i="71"/>
  <c r="O189" i="71"/>
  <c r="J189" i="71"/>
  <c r="H189" i="71"/>
  <c r="O188" i="71"/>
  <c r="O187" i="71"/>
  <c r="O186" i="71"/>
  <c r="O185" i="71"/>
  <c r="J185" i="71"/>
  <c r="H185" i="71"/>
  <c r="O184" i="71"/>
  <c r="O183" i="71"/>
  <c r="O182" i="71"/>
  <c r="O181" i="71"/>
  <c r="J181" i="71"/>
  <c r="H181" i="71"/>
  <c r="O180" i="71"/>
  <c r="O179" i="71"/>
  <c r="O178" i="71"/>
  <c r="O177" i="71"/>
  <c r="J177" i="71"/>
  <c r="H177" i="71"/>
  <c r="O176" i="71"/>
  <c r="O175" i="71"/>
  <c r="O174" i="71"/>
  <c r="O173" i="71"/>
  <c r="J173" i="71"/>
  <c r="H173" i="71"/>
  <c r="O172" i="71"/>
  <c r="O171" i="71"/>
  <c r="O170" i="71"/>
  <c r="O169" i="71"/>
  <c r="J169" i="71"/>
  <c r="H169" i="71"/>
  <c r="O168" i="71"/>
  <c r="O167" i="71"/>
  <c r="O166" i="71"/>
  <c r="O165" i="71"/>
  <c r="J165" i="71"/>
  <c r="H165" i="71"/>
  <c r="O164" i="71"/>
  <c r="O163" i="71"/>
  <c r="O162" i="71"/>
  <c r="O161" i="71"/>
  <c r="J161" i="71"/>
  <c r="H161" i="71"/>
  <c r="O160" i="71"/>
  <c r="O159" i="71"/>
  <c r="O158" i="71"/>
  <c r="O157" i="71"/>
  <c r="J157" i="71"/>
  <c r="H157" i="71"/>
  <c r="O156" i="71"/>
  <c r="O155" i="71"/>
  <c r="O154" i="71"/>
  <c r="O153" i="71"/>
  <c r="J153" i="71"/>
  <c r="H153" i="71"/>
  <c r="O152" i="71"/>
  <c r="O151" i="71"/>
  <c r="O150" i="71"/>
  <c r="O149" i="71"/>
  <c r="J149" i="71"/>
  <c r="H149" i="71"/>
  <c r="O148" i="71"/>
  <c r="O147" i="71"/>
  <c r="O146" i="71"/>
  <c r="O145" i="71"/>
  <c r="J145" i="71"/>
  <c r="H145" i="71"/>
  <c r="O144" i="71"/>
  <c r="O143" i="71"/>
  <c r="O142" i="71"/>
  <c r="O141" i="71"/>
  <c r="J141" i="71"/>
  <c r="H141" i="71"/>
  <c r="O140" i="71"/>
  <c r="O139" i="71"/>
  <c r="O138" i="71"/>
  <c r="O137" i="71"/>
  <c r="J137" i="71"/>
  <c r="H137" i="71"/>
  <c r="O136" i="71"/>
  <c r="O135" i="71"/>
  <c r="O134" i="71"/>
  <c r="O133" i="71"/>
  <c r="J133" i="71"/>
  <c r="H133" i="71"/>
  <c r="O132" i="71"/>
  <c r="O131" i="71"/>
  <c r="O130" i="71"/>
  <c r="O129" i="71"/>
  <c r="J129" i="71"/>
  <c r="H129" i="71"/>
  <c r="O128" i="71"/>
  <c r="O127" i="71"/>
  <c r="O126" i="71"/>
  <c r="O125" i="71"/>
  <c r="J125" i="71"/>
  <c r="H125" i="71"/>
  <c r="O124" i="71"/>
  <c r="O123" i="71"/>
  <c r="O122" i="71"/>
  <c r="O121" i="71"/>
  <c r="J121" i="71"/>
  <c r="H121" i="71"/>
  <c r="O120" i="71"/>
  <c r="O119" i="71"/>
  <c r="O118" i="71"/>
  <c r="O117" i="71"/>
  <c r="J117" i="71"/>
  <c r="H117" i="71"/>
  <c r="O116" i="71"/>
  <c r="O115" i="71"/>
  <c r="O114" i="71"/>
  <c r="O113" i="71"/>
  <c r="J113" i="71"/>
  <c r="H113" i="71"/>
  <c r="O112" i="71"/>
  <c r="O111" i="71"/>
  <c r="O110" i="71"/>
  <c r="O109" i="71"/>
  <c r="J109" i="71"/>
  <c r="H109" i="71"/>
  <c r="O108" i="71"/>
  <c r="O107" i="71"/>
  <c r="O106" i="71"/>
  <c r="O105" i="71"/>
  <c r="J105" i="71"/>
  <c r="H105" i="71"/>
  <c r="O104" i="71"/>
  <c r="O103" i="71"/>
  <c r="O102" i="71"/>
  <c r="O101" i="71"/>
  <c r="J101" i="71"/>
  <c r="H101" i="71"/>
  <c r="O100" i="71"/>
  <c r="O99" i="71"/>
  <c r="O98" i="71"/>
  <c r="O97" i="71"/>
  <c r="J97" i="71"/>
  <c r="H97" i="71"/>
  <c r="O96" i="71"/>
  <c r="O95" i="71"/>
  <c r="O94" i="71"/>
  <c r="O93" i="71"/>
  <c r="J93" i="71"/>
  <c r="H93" i="71"/>
  <c r="O92" i="71"/>
  <c r="O91" i="71"/>
  <c r="O90" i="71"/>
  <c r="O89" i="71"/>
  <c r="J89" i="71"/>
  <c r="H89" i="71"/>
  <c r="O88" i="71"/>
  <c r="O87" i="71"/>
  <c r="O86" i="71"/>
  <c r="O85" i="71"/>
  <c r="J85" i="71"/>
  <c r="H85" i="71"/>
  <c r="O84" i="71"/>
  <c r="O83" i="71"/>
  <c r="O82" i="71"/>
  <c r="O81" i="71"/>
  <c r="J81" i="71"/>
  <c r="H81" i="71"/>
  <c r="O80" i="71"/>
  <c r="O79" i="71"/>
  <c r="O78" i="71"/>
  <c r="O77" i="71"/>
  <c r="J77" i="71"/>
  <c r="H77" i="71"/>
  <c r="O76" i="71"/>
  <c r="O75" i="71"/>
  <c r="O74" i="71"/>
  <c r="O73" i="71"/>
  <c r="J73" i="71"/>
  <c r="H73" i="71"/>
  <c r="O72" i="71"/>
  <c r="O71" i="71"/>
  <c r="O70" i="71"/>
  <c r="O69" i="71"/>
  <c r="J69" i="71"/>
  <c r="H69" i="71"/>
  <c r="O68" i="71"/>
  <c r="O67" i="71"/>
  <c r="O66" i="71"/>
  <c r="O65" i="71"/>
  <c r="J65" i="71"/>
  <c r="H65" i="71"/>
  <c r="O64" i="71"/>
  <c r="O63" i="71"/>
  <c r="O62" i="71"/>
  <c r="O61" i="71"/>
  <c r="J61" i="71"/>
  <c r="H61" i="71"/>
  <c r="O60" i="71"/>
  <c r="O59" i="71"/>
  <c r="O58" i="71"/>
  <c r="O57" i="71"/>
  <c r="J57" i="71"/>
  <c r="H57" i="71"/>
  <c r="O56" i="71"/>
  <c r="O55" i="71"/>
  <c r="O54" i="71"/>
  <c r="O53" i="71"/>
  <c r="J53" i="71"/>
  <c r="H53" i="71"/>
  <c r="O52" i="71"/>
  <c r="O51" i="71"/>
  <c r="O50" i="71"/>
  <c r="O49" i="71"/>
  <c r="J49" i="71"/>
  <c r="H49" i="71"/>
  <c r="O48" i="71"/>
  <c r="O47" i="71"/>
  <c r="O46" i="71"/>
  <c r="O45" i="71"/>
  <c r="J45" i="71"/>
  <c r="H45" i="71"/>
  <c r="O44" i="71"/>
  <c r="O43" i="71"/>
  <c r="O42" i="71"/>
  <c r="O41" i="71"/>
  <c r="J41" i="71"/>
  <c r="H41" i="71"/>
  <c r="O40" i="71"/>
  <c r="O39" i="71"/>
  <c r="O38" i="71"/>
  <c r="O37" i="71"/>
  <c r="J37" i="71"/>
  <c r="H37" i="71"/>
  <c r="O36" i="71"/>
  <c r="O35" i="71"/>
  <c r="O34" i="71"/>
  <c r="O33" i="71"/>
  <c r="J33" i="71"/>
  <c r="H33" i="71"/>
  <c r="O32" i="71"/>
  <c r="O31" i="71"/>
  <c r="O30" i="71"/>
  <c r="O29" i="71"/>
  <c r="J29" i="71"/>
  <c r="H29" i="71"/>
  <c r="O28" i="71"/>
  <c r="O27" i="71"/>
  <c r="O26" i="71"/>
  <c r="O25" i="71"/>
  <c r="J25" i="71"/>
  <c r="H25" i="71"/>
  <c r="O24" i="71"/>
  <c r="O23" i="71"/>
  <c r="O22" i="71"/>
  <c r="V21" i="71"/>
  <c r="O21" i="71"/>
  <c r="J21" i="71"/>
  <c r="H21" i="71"/>
  <c r="O20" i="71"/>
  <c r="O19" i="71"/>
  <c r="O18" i="71"/>
  <c r="O17" i="71"/>
  <c r="J17" i="71"/>
  <c r="H17" i="71"/>
  <c r="R14" i="71"/>
  <c r="Q273" i="71" l="1"/>
  <c r="Q281" i="71"/>
  <c r="Q345" i="71"/>
  <c r="Q361" i="71"/>
  <c r="R361" i="71" s="1"/>
  <c r="F361" i="71" s="1"/>
  <c r="Q365" i="71"/>
  <c r="R365" i="71" s="1"/>
  <c r="F365" i="71" s="1"/>
  <c r="Q369" i="71"/>
  <c r="R369" i="71" s="1"/>
  <c r="F369" i="71" s="1"/>
  <c r="Q373" i="71"/>
  <c r="R373" i="71" s="1"/>
  <c r="F373" i="71" s="1"/>
  <c r="Q377" i="71"/>
  <c r="R377" i="71" s="1"/>
  <c r="F377" i="71" s="1"/>
  <c r="Q381" i="71"/>
  <c r="R381" i="71" s="1"/>
  <c r="F381" i="71" s="1"/>
  <c r="Q101" i="71"/>
  <c r="Q117" i="71"/>
  <c r="R117" i="71" s="1"/>
  <c r="F117" i="71" s="1"/>
  <c r="Q165" i="71"/>
  <c r="R165" i="71" s="1"/>
  <c r="F165" i="71" s="1"/>
  <c r="Q385" i="71"/>
  <c r="R385" i="71" s="1"/>
  <c r="F385" i="71" s="1"/>
  <c r="Q389" i="71"/>
  <c r="R389" i="71" s="1"/>
  <c r="F389" i="71" s="1"/>
  <c r="Q121" i="71"/>
  <c r="R121" i="71" s="1"/>
  <c r="F121" i="71" s="1"/>
  <c r="Q209" i="71"/>
  <c r="R209" i="71" s="1"/>
  <c r="F209" i="71" s="1"/>
  <c r="Q21" i="71"/>
  <c r="R21" i="71" s="1"/>
  <c r="F21" i="71" s="1"/>
  <c r="Q393" i="71"/>
  <c r="R393" i="71" s="1"/>
  <c r="F393" i="71" s="1"/>
  <c r="Q397" i="71"/>
  <c r="R397" i="71" s="1"/>
  <c r="F397" i="71" s="1"/>
  <c r="Q401" i="71"/>
  <c r="R401" i="71" s="1"/>
  <c r="F401" i="71" s="1"/>
  <c r="Q405" i="71"/>
  <c r="R405" i="71" s="1"/>
  <c r="F405" i="71" s="1"/>
  <c r="T518" i="73"/>
  <c r="Q193" i="71"/>
  <c r="R193" i="71" s="1"/>
  <c r="F193" i="71" s="1"/>
  <c r="Q197" i="71"/>
  <c r="R197" i="71" s="1"/>
  <c r="F197" i="71" s="1"/>
  <c r="Q129" i="71"/>
  <c r="Q137" i="71"/>
  <c r="Q185" i="71"/>
  <c r="R185" i="71" s="1"/>
  <c r="F185" i="71" s="1"/>
  <c r="Q333" i="71"/>
  <c r="R333" i="71" s="1"/>
  <c r="F333" i="71" s="1"/>
  <c r="Q29" i="71"/>
  <c r="R29" i="71" s="1"/>
  <c r="F29" i="71" s="1"/>
  <c r="Q61" i="71"/>
  <c r="Q65" i="71"/>
  <c r="Q73" i="71"/>
  <c r="R73" i="71" s="1"/>
  <c r="F73" i="71" s="1"/>
  <c r="Q77" i="71"/>
  <c r="R77" i="71" s="1"/>
  <c r="F77" i="71" s="1"/>
  <c r="Q81" i="71"/>
  <c r="R81" i="71" s="1"/>
  <c r="F81" i="71" s="1"/>
  <c r="Q85" i="71"/>
  <c r="R85" i="71" s="1"/>
  <c r="F85" i="71" s="1"/>
  <c r="Q161" i="71"/>
  <c r="R161" i="71" s="1"/>
  <c r="F161" i="71" s="1"/>
  <c r="Q177" i="71"/>
  <c r="Q233" i="71"/>
  <c r="R233" i="71" s="1"/>
  <c r="F233" i="71" s="1"/>
  <c r="Q265" i="71"/>
  <c r="R265" i="71" s="1"/>
  <c r="F265" i="71" s="1"/>
  <c r="Q277" i="71"/>
  <c r="R277" i="71" s="1"/>
  <c r="F277" i="71" s="1"/>
  <c r="Q285" i="71"/>
  <c r="R285" i="71" s="1"/>
  <c r="F285" i="71" s="1"/>
  <c r="Q309" i="71"/>
  <c r="R309" i="71" s="1"/>
  <c r="F309" i="71" s="1"/>
  <c r="Q325" i="71"/>
  <c r="R325" i="71" s="1"/>
  <c r="F325" i="71" s="1"/>
  <c r="Q341" i="71"/>
  <c r="R341" i="71" s="1"/>
  <c r="F341" i="71" s="1"/>
  <c r="Q145" i="71"/>
  <c r="R145" i="71" s="1"/>
  <c r="F145" i="71" s="1"/>
  <c r="Q293" i="71"/>
  <c r="R293" i="71" s="1"/>
  <c r="F293" i="71" s="1"/>
  <c r="Q317" i="71"/>
  <c r="R317" i="71" s="1"/>
  <c r="F317" i="71" s="1"/>
  <c r="Q225" i="71"/>
  <c r="R225" i="71" s="1"/>
  <c r="F225" i="71" s="1"/>
  <c r="Q241" i="71"/>
  <c r="Q257" i="71"/>
  <c r="Q37" i="71"/>
  <c r="R37" i="71" s="1"/>
  <c r="F37" i="71" s="1"/>
  <c r="Q41" i="71"/>
  <c r="R41" i="71" s="1"/>
  <c r="F41" i="71" s="1"/>
  <c r="Q113" i="71"/>
  <c r="R113" i="71" s="1"/>
  <c r="F113" i="71" s="1"/>
  <c r="Q169" i="71"/>
  <c r="R169" i="71" s="1"/>
  <c r="F169" i="71" s="1"/>
  <c r="Q181" i="71"/>
  <c r="R181" i="71" s="1"/>
  <c r="F181" i="71" s="1"/>
  <c r="Q245" i="71"/>
  <c r="R245" i="71" s="1"/>
  <c r="Q45" i="71"/>
  <c r="R45" i="71" s="1"/>
  <c r="F45" i="71" s="1"/>
  <c r="Q53" i="71"/>
  <c r="R53" i="71" s="1"/>
  <c r="F53" i="71" s="1"/>
  <c r="Q57" i="71"/>
  <c r="R57" i="71" s="1"/>
  <c r="F57" i="71" s="1"/>
  <c r="R101" i="71"/>
  <c r="F101" i="71" s="1"/>
  <c r="Q249" i="71"/>
  <c r="R249" i="71" s="1"/>
  <c r="F249" i="71" s="1"/>
  <c r="Q261" i="71"/>
  <c r="R261" i="71" s="1"/>
  <c r="F261" i="71" s="1"/>
  <c r="Q289" i="71"/>
  <c r="Q297" i="71"/>
  <c r="Q349" i="71"/>
  <c r="R349" i="71" s="1"/>
  <c r="F349" i="71" s="1"/>
  <c r="Q17" i="71"/>
  <c r="R17" i="71" s="1"/>
  <c r="F17" i="71" s="1"/>
  <c r="P17" i="71" s="1"/>
  <c r="R61" i="71"/>
  <c r="F61" i="71" s="1"/>
  <c r="R65" i="71"/>
  <c r="Q69" i="71"/>
  <c r="R69" i="71" s="1"/>
  <c r="F69" i="71" s="1"/>
  <c r="Q201" i="71"/>
  <c r="R201" i="71" s="1"/>
  <c r="F201" i="71" s="1"/>
  <c r="Q213" i="71"/>
  <c r="R213" i="71" s="1"/>
  <c r="F213" i="71" s="1"/>
  <c r="Q301" i="71"/>
  <c r="R301" i="71" s="1"/>
  <c r="F301" i="71" s="1"/>
  <c r="Q313" i="71"/>
  <c r="Q25" i="71"/>
  <c r="R25" i="71" s="1"/>
  <c r="F25" i="71" s="1"/>
  <c r="Q89" i="71"/>
  <c r="R89" i="71" s="1"/>
  <c r="F89" i="71" s="1"/>
  <c r="Q97" i="71"/>
  <c r="R97" i="71" s="1"/>
  <c r="F97" i="71" s="1"/>
  <c r="Q105" i="71"/>
  <c r="R105" i="71" s="1"/>
  <c r="F105" i="71" s="1"/>
  <c r="Q153" i="71"/>
  <c r="R153" i="71" s="1"/>
  <c r="F153" i="71" s="1"/>
  <c r="Q217" i="71"/>
  <c r="R217" i="71" s="1"/>
  <c r="F217" i="71" s="1"/>
  <c r="Q229" i="71"/>
  <c r="R229" i="71" s="1"/>
  <c r="F229" i="71" s="1"/>
  <c r="Q329" i="71"/>
  <c r="R329" i="71" s="1"/>
  <c r="F329" i="71" s="1"/>
  <c r="F65" i="71"/>
  <c r="Q49" i="71"/>
  <c r="R49" i="71" s="1"/>
  <c r="F49" i="71" s="1"/>
  <c r="Q93" i="71"/>
  <c r="R93" i="71" s="1"/>
  <c r="F93" i="71" s="1"/>
  <c r="Q125" i="71"/>
  <c r="R125" i="71" s="1"/>
  <c r="F125" i="71" s="1"/>
  <c r="Q33" i="71"/>
  <c r="R33" i="71" s="1"/>
  <c r="F33" i="71" s="1"/>
  <c r="Q109" i="71"/>
  <c r="R109" i="71" s="1"/>
  <c r="F109" i="71" s="1"/>
  <c r="R129" i="71"/>
  <c r="F129" i="71" s="1"/>
  <c r="R137" i="71"/>
  <c r="F137" i="71" s="1"/>
  <c r="R257" i="71"/>
  <c r="F257" i="71" s="1"/>
  <c r="R297" i="71"/>
  <c r="F297" i="71" s="1"/>
  <c r="Q133" i="71"/>
  <c r="R133" i="71" s="1"/>
  <c r="F133" i="71" s="1"/>
  <c r="Q141" i="71"/>
  <c r="R141" i="71" s="1"/>
  <c r="F141" i="71" s="1"/>
  <c r="Q149" i="71"/>
  <c r="R149" i="71" s="1"/>
  <c r="F149" i="71" s="1"/>
  <c r="Q157" i="71"/>
  <c r="R157" i="71" s="1"/>
  <c r="F157" i="71" s="1"/>
  <c r="Q189" i="71"/>
  <c r="R189" i="71" s="1"/>
  <c r="F189" i="71" s="1"/>
  <c r="Q221" i="71"/>
  <c r="R221" i="71" s="1"/>
  <c r="F221" i="71" s="1"/>
  <c r="Q253" i="71"/>
  <c r="R253" i="71" s="1"/>
  <c r="F253" i="71" s="1"/>
  <c r="Q305" i="71"/>
  <c r="R305" i="71" s="1"/>
  <c r="F305" i="71" s="1"/>
  <c r="Q337" i="71"/>
  <c r="R337" i="71" s="1"/>
  <c r="F337" i="71" s="1"/>
  <c r="R177" i="71"/>
  <c r="F177" i="71" s="1"/>
  <c r="R241" i="71"/>
  <c r="F241" i="71" s="1"/>
  <c r="F245" i="71"/>
  <c r="R273" i="71"/>
  <c r="F273" i="71" s="1"/>
  <c r="R281" i="71"/>
  <c r="F281" i="71" s="1"/>
  <c r="R289" i="71"/>
  <c r="F289" i="71" s="1"/>
  <c r="R313" i="71"/>
  <c r="F313" i="71" s="1"/>
  <c r="R345" i="71"/>
  <c r="F345" i="71" s="1"/>
  <c r="Q173" i="71"/>
  <c r="R173" i="71" s="1"/>
  <c r="F173" i="71" s="1"/>
  <c r="Q205" i="71"/>
  <c r="R205" i="71" s="1"/>
  <c r="F205" i="71" s="1"/>
  <c r="Q237" i="71"/>
  <c r="R237" i="71" s="1"/>
  <c r="F237" i="71" s="1"/>
  <c r="Q269" i="71"/>
  <c r="R269" i="71" s="1"/>
  <c r="F269" i="71" s="1"/>
  <c r="Q321" i="71"/>
  <c r="R321" i="71" s="1"/>
  <c r="F321" i="71" s="1"/>
  <c r="Q353" i="71"/>
  <c r="R353" i="71" s="1"/>
  <c r="F353" i="71" s="1"/>
  <c r="P257" i="71" l="1"/>
  <c r="S257" i="71"/>
  <c r="T257" i="71" s="1"/>
  <c r="P397" i="71"/>
  <c r="S397" i="71"/>
  <c r="T397" i="71" s="1"/>
  <c r="P89" i="71"/>
  <c r="S89" i="71"/>
  <c r="T89" i="71" s="1"/>
  <c r="P217" i="71"/>
  <c r="S217" i="71"/>
  <c r="T217" i="71" s="1"/>
  <c r="P241" i="71"/>
  <c r="S241" i="71"/>
  <c r="T241" i="71" s="1"/>
  <c r="P273" i="71"/>
  <c r="S273" i="71"/>
  <c r="T273" i="71" s="1"/>
  <c r="P353" i="71"/>
  <c r="S353" i="71"/>
  <c r="T353" i="71" s="1"/>
  <c r="P325" i="71"/>
  <c r="S325" i="71"/>
  <c r="T325" i="71" s="1"/>
  <c r="P253" i="71"/>
  <c r="S253" i="71"/>
  <c r="T253" i="71" s="1"/>
  <c r="P205" i="71"/>
  <c r="S205" i="71"/>
  <c r="T205" i="71" s="1"/>
  <c r="P169" i="71"/>
  <c r="S169" i="71"/>
  <c r="T169" i="71" s="1"/>
  <c r="P317" i="71"/>
  <c r="S317" i="71"/>
  <c r="T317" i="71" s="1"/>
  <c r="P281" i="71"/>
  <c r="S281" i="71"/>
  <c r="T281" i="71" s="1"/>
  <c r="P209" i="71"/>
  <c r="S209" i="71"/>
  <c r="T209" i="71" s="1"/>
  <c r="P305" i="71"/>
  <c r="S305" i="71"/>
  <c r="T305" i="71" s="1"/>
  <c r="P189" i="71"/>
  <c r="S189" i="71"/>
  <c r="T189" i="71" s="1"/>
  <c r="P153" i="71"/>
  <c r="S153" i="71"/>
  <c r="T153" i="71" s="1"/>
  <c r="P109" i="71"/>
  <c r="S109" i="71"/>
  <c r="T109" i="71" s="1"/>
  <c r="P201" i="71"/>
  <c r="S201" i="71"/>
  <c r="T201" i="71" s="1"/>
  <c r="P185" i="71"/>
  <c r="S185" i="71"/>
  <c r="T185" i="71" s="1"/>
  <c r="P85" i="71"/>
  <c r="S85" i="71"/>
  <c r="T85" i="71" s="1"/>
  <c r="P57" i="71"/>
  <c r="S57" i="71"/>
  <c r="T57" i="71" s="1"/>
  <c r="P41" i="71"/>
  <c r="S41" i="71"/>
  <c r="T41" i="71" s="1"/>
  <c r="P381" i="71"/>
  <c r="S381" i="71"/>
  <c r="T381" i="71" s="1"/>
  <c r="P173" i="71"/>
  <c r="S173" i="71"/>
  <c r="T173" i="71" s="1"/>
  <c r="P197" i="71"/>
  <c r="S197" i="71"/>
  <c r="T197" i="71" s="1"/>
  <c r="P329" i="71"/>
  <c r="S329" i="71"/>
  <c r="T329" i="71" s="1"/>
  <c r="P145" i="71"/>
  <c r="S145" i="71"/>
  <c r="T145" i="71" s="1"/>
  <c r="P97" i="71"/>
  <c r="S97" i="71"/>
  <c r="T97" i="71" s="1"/>
  <c r="P277" i="71"/>
  <c r="S277" i="71"/>
  <c r="T277" i="71" s="1"/>
  <c r="P117" i="71"/>
  <c r="S117" i="71"/>
  <c r="T117" i="71" s="1"/>
  <c r="P121" i="71"/>
  <c r="S121" i="71"/>
  <c r="T121" i="71" s="1"/>
  <c r="P125" i="71"/>
  <c r="S125" i="71"/>
  <c r="T125" i="71" s="1"/>
  <c r="P49" i="71"/>
  <c r="S49" i="71"/>
  <c r="T49" i="71" s="1"/>
  <c r="P301" i="71"/>
  <c r="S301" i="71"/>
  <c r="T301" i="71" s="1"/>
  <c r="P69" i="71"/>
  <c r="S69" i="71"/>
  <c r="T69" i="71" s="1"/>
  <c r="P285" i="71"/>
  <c r="S285" i="71"/>
  <c r="T285" i="71" s="1"/>
  <c r="P261" i="71"/>
  <c r="S261" i="71"/>
  <c r="T261" i="71" s="1"/>
  <c r="P53" i="71"/>
  <c r="S53" i="71"/>
  <c r="T53" i="71" s="1"/>
  <c r="P181" i="71"/>
  <c r="S181" i="71"/>
  <c r="T181" i="71" s="1"/>
  <c r="P225" i="71"/>
  <c r="S225" i="71"/>
  <c r="T225" i="71" s="1"/>
  <c r="P341" i="71"/>
  <c r="S341" i="71"/>
  <c r="T341" i="71" s="1"/>
  <c r="P161" i="71"/>
  <c r="S161" i="71"/>
  <c r="T161" i="71" s="1"/>
  <c r="P73" i="71"/>
  <c r="S73" i="71"/>
  <c r="T73" i="71" s="1"/>
  <c r="P333" i="71"/>
  <c r="S333" i="71"/>
  <c r="T333" i="71" s="1"/>
  <c r="P405" i="71"/>
  <c r="S405" i="71"/>
  <c r="T405" i="71" s="1"/>
  <c r="P373" i="71"/>
  <c r="S373" i="71"/>
  <c r="T373" i="71" s="1"/>
  <c r="P393" i="71"/>
  <c r="S393" i="71"/>
  <c r="T393" i="71" s="1"/>
  <c r="P377" i="71"/>
  <c r="S377" i="71"/>
  <c r="T377" i="71" s="1"/>
  <c r="P361" i="71"/>
  <c r="S361" i="71"/>
  <c r="T361" i="71" s="1"/>
  <c r="P165" i="71"/>
  <c r="S165" i="71"/>
  <c r="T165" i="71" s="1"/>
  <c r="P157" i="71"/>
  <c r="S157" i="71"/>
  <c r="T157" i="71" s="1"/>
  <c r="P237" i="71"/>
  <c r="S237" i="71"/>
  <c r="T237" i="71" s="1"/>
  <c r="P149" i="71"/>
  <c r="S149" i="71"/>
  <c r="T149" i="71" s="1"/>
  <c r="P345" i="71"/>
  <c r="S345" i="71"/>
  <c r="T345" i="71" s="1"/>
  <c r="P297" i="71"/>
  <c r="S297" i="71"/>
  <c r="T297" i="71" s="1"/>
  <c r="P265" i="71"/>
  <c r="S265" i="71"/>
  <c r="T265" i="71" s="1"/>
  <c r="P229" i="71"/>
  <c r="S229" i="71"/>
  <c r="T229" i="71" s="1"/>
  <c r="P177" i="71"/>
  <c r="S177" i="71"/>
  <c r="T177" i="71" s="1"/>
  <c r="P309" i="71"/>
  <c r="S309" i="71"/>
  <c r="T309" i="71" s="1"/>
  <c r="P137" i="71"/>
  <c r="S137" i="71"/>
  <c r="T137" i="71" s="1"/>
  <c r="P37" i="71"/>
  <c r="S37" i="71"/>
  <c r="T37" i="71" s="1"/>
  <c r="P33" i="71"/>
  <c r="S33" i="71"/>
  <c r="T33" i="71" s="1"/>
  <c r="P113" i="71"/>
  <c r="S113" i="71"/>
  <c r="T113" i="71" s="1"/>
  <c r="P65" i="71"/>
  <c r="S65" i="71"/>
  <c r="T65" i="71" s="1"/>
  <c r="P81" i="71"/>
  <c r="S81" i="71"/>
  <c r="T81" i="71" s="1"/>
  <c r="P349" i="71"/>
  <c r="S349" i="71"/>
  <c r="T349" i="71" s="1"/>
  <c r="P249" i="71"/>
  <c r="S249" i="71"/>
  <c r="T249" i="71" s="1"/>
  <c r="P45" i="71"/>
  <c r="S45" i="71"/>
  <c r="T45" i="71" s="1"/>
  <c r="P29" i="71"/>
  <c r="S29" i="71"/>
  <c r="T29" i="71" s="1"/>
  <c r="P365" i="71"/>
  <c r="S365" i="71"/>
  <c r="T365" i="71" s="1"/>
  <c r="P321" i="71"/>
  <c r="S321" i="71"/>
  <c r="T321" i="71" s="1"/>
  <c r="P313" i="71"/>
  <c r="S313" i="71"/>
  <c r="T313" i="71" s="1"/>
  <c r="P233" i="71"/>
  <c r="S233" i="71"/>
  <c r="T233" i="71" s="1"/>
  <c r="P293" i="71"/>
  <c r="S293" i="71"/>
  <c r="T293" i="71" s="1"/>
  <c r="P337" i="71"/>
  <c r="S337" i="71"/>
  <c r="T337" i="71" s="1"/>
  <c r="P269" i="71"/>
  <c r="S269" i="71"/>
  <c r="T269" i="71" s="1"/>
  <c r="P221" i="71"/>
  <c r="S221" i="71"/>
  <c r="T221" i="71" s="1"/>
  <c r="P133" i="71"/>
  <c r="S133" i="71"/>
  <c r="T133" i="71" s="1"/>
  <c r="P289" i="71"/>
  <c r="S289" i="71"/>
  <c r="T289" i="71" s="1"/>
  <c r="P245" i="71"/>
  <c r="S245" i="71"/>
  <c r="T245" i="71" s="1"/>
  <c r="P213" i="71"/>
  <c r="S213" i="71"/>
  <c r="T213" i="71" s="1"/>
  <c r="P141" i="71"/>
  <c r="S141" i="71"/>
  <c r="T141" i="71" s="1"/>
  <c r="P193" i="71"/>
  <c r="S193" i="71"/>
  <c r="T193" i="71" s="1"/>
  <c r="P129" i="71"/>
  <c r="S129" i="71"/>
  <c r="T129" i="71" s="1"/>
  <c r="P21" i="71"/>
  <c r="S21" i="71"/>
  <c r="T21" i="71" s="1"/>
  <c r="P77" i="71"/>
  <c r="S77" i="71"/>
  <c r="T77" i="71" s="1"/>
  <c r="P93" i="71"/>
  <c r="S93" i="71"/>
  <c r="T93" i="71" s="1"/>
  <c r="P105" i="71"/>
  <c r="S105" i="71"/>
  <c r="T105" i="71" s="1"/>
  <c r="P25" i="71"/>
  <c r="S25" i="71"/>
  <c r="T25" i="71" s="1"/>
  <c r="P61" i="71"/>
  <c r="S61" i="71"/>
  <c r="T61" i="71" s="1"/>
  <c r="P101" i="71"/>
  <c r="S101" i="71"/>
  <c r="T101" i="71" s="1"/>
  <c r="P389" i="71"/>
  <c r="S389" i="71"/>
  <c r="T389" i="71" s="1"/>
  <c r="P401" i="71"/>
  <c r="S401" i="71"/>
  <c r="T401" i="71" s="1"/>
  <c r="P385" i="71"/>
  <c r="S385" i="71"/>
  <c r="T385" i="71" s="1"/>
  <c r="P369" i="71"/>
  <c r="S369" i="71"/>
  <c r="T369" i="71" s="1"/>
  <c r="F9" i="71"/>
  <c r="T409" i="71" l="1"/>
  <c r="T410" i="71" s="1"/>
  <c r="T411" i="71" s="1"/>
  <c r="V502" i="67" l="1"/>
  <c r="O491" i="67"/>
  <c r="O490" i="67"/>
  <c r="O489" i="67"/>
  <c r="O488" i="67"/>
  <c r="J488" i="67"/>
  <c r="H488" i="67"/>
  <c r="O487" i="67"/>
  <c r="O486" i="67"/>
  <c r="O485" i="67"/>
  <c r="O484" i="67"/>
  <c r="J484" i="67"/>
  <c r="H484" i="67"/>
  <c r="O483" i="67"/>
  <c r="O482" i="67"/>
  <c r="O481" i="67"/>
  <c r="O480" i="67"/>
  <c r="J480" i="67"/>
  <c r="H480" i="67"/>
  <c r="O479" i="67"/>
  <c r="O478" i="67"/>
  <c r="O477" i="67"/>
  <c r="O476" i="67"/>
  <c r="J476" i="67"/>
  <c r="H476" i="67"/>
  <c r="O475" i="67"/>
  <c r="O474" i="67"/>
  <c r="O473" i="67"/>
  <c r="O472" i="67"/>
  <c r="J472" i="67"/>
  <c r="H472" i="67"/>
  <c r="O471" i="67"/>
  <c r="O470" i="67"/>
  <c r="O469" i="67"/>
  <c r="O468" i="67"/>
  <c r="J468" i="67"/>
  <c r="H468" i="67"/>
  <c r="O467" i="67"/>
  <c r="O466" i="67"/>
  <c r="O465" i="67"/>
  <c r="O464" i="67"/>
  <c r="J464" i="67"/>
  <c r="H464" i="67"/>
  <c r="O463" i="67"/>
  <c r="O462" i="67"/>
  <c r="O461" i="67"/>
  <c r="O460" i="67"/>
  <c r="J460" i="67"/>
  <c r="H460" i="67"/>
  <c r="O459" i="67"/>
  <c r="O458" i="67"/>
  <c r="O457" i="67"/>
  <c r="O456" i="67"/>
  <c r="J456" i="67"/>
  <c r="H456" i="67"/>
  <c r="O455" i="67"/>
  <c r="O454" i="67"/>
  <c r="O453" i="67"/>
  <c r="O452" i="67"/>
  <c r="J452" i="67"/>
  <c r="H452" i="67"/>
  <c r="O451" i="67"/>
  <c r="O450" i="67"/>
  <c r="O449" i="67"/>
  <c r="O448" i="67"/>
  <c r="J448" i="67"/>
  <c r="H448" i="67"/>
  <c r="O447" i="67"/>
  <c r="O446" i="67"/>
  <c r="O445" i="67"/>
  <c r="O444" i="67"/>
  <c r="J444" i="67"/>
  <c r="H444" i="67"/>
  <c r="O443" i="67"/>
  <c r="O442" i="67"/>
  <c r="O441" i="67"/>
  <c r="O440" i="67"/>
  <c r="J440" i="67"/>
  <c r="H440" i="67"/>
  <c r="O439" i="67"/>
  <c r="O438" i="67"/>
  <c r="O437" i="67"/>
  <c r="O436" i="67"/>
  <c r="J436" i="67"/>
  <c r="H436" i="67"/>
  <c r="O435" i="67"/>
  <c r="O434" i="67"/>
  <c r="O433" i="67"/>
  <c r="O432" i="67"/>
  <c r="J432" i="67"/>
  <c r="H432" i="67"/>
  <c r="O431" i="67"/>
  <c r="O430" i="67"/>
  <c r="O429" i="67"/>
  <c r="O428" i="67"/>
  <c r="J428" i="67"/>
  <c r="H428" i="67"/>
  <c r="O419" i="67"/>
  <c r="O418" i="67"/>
  <c r="O417" i="67"/>
  <c r="O416" i="67"/>
  <c r="J416" i="67"/>
  <c r="H416" i="67"/>
  <c r="O415" i="67"/>
  <c r="O414" i="67"/>
  <c r="O413" i="67"/>
  <c r="O412" i="67"/>
  <c r="J412" i="67"/>
  <c r="H412" i="67"/>
  <c r="O411" i="67"/>
  <c r="O410" i="67"/>
  <c r="O409" i="67"/>
  <c r="O408" i="67"/>
  <c r="J408" i="67"/>
  <c r="H408" i="67"/>
  <c r="O407" i="67"/>
  <c r="O406" i="67"/>
  <c r="O405" i="67"/>
  <c r="O404" i="67"/>
  <c r="J404" i="67"/>
  <c r="H404" i="67"/>
  <c r="O403" i="67"/>
  <c r="O402" i="67"/>
  <c r="O401" i="67"/>
  <c r="O400" i="67"/>
  <c r="J400" i="67"/>
  <c r="H400" i="67"/>
  <c r="O399" i="67"/>
  <c r="O398" i="67"/>
  <c r="O397" i="67"/>
  <c r="O396" i="67"/>
  <c r="J396" i="67"/>
  <c r="H396" i="67"/>
  <c r="O395" i="67"/>
  <c r="O394" i="67"/>
  <c r="O393" i="67"/>
  <c r="O392" i="67"/>
  <c r="J392" i="67"/>
  <c r="H392" i="67"/>
  <c r="O391" i="67"/>
  <c r="O390" i="67"/>
  <c r="O389" i="67"/>
  <c r="O388" i="67"/>
  <c r="J388" i="67"/>
  <c r="H388" i="67"/>
  <c r="O387" i="67"/>
  <c r="O386" i="67"/>
  <c r="U385" i="67"/>
  <c r="V501" i="67" s="1"/>
  <c r="O385" i="67"/>
  <c r="O384" i="67"/>
  <c r="J384" i="67"/>
  <c r="H384" i="67"/>
  <c r="O383" i="67"/>
  <c r="O382" i="67"/>
  <c r="O381" i="67"/>
  <c r="O380" i="67"/>
  <c r="J380" i="67"/>
  <c r="H380" i="67"/>
  <c r="O379" i="67"/>
  <c r="O378" i="67"/>
  <c r="O377" i="67"/>
  <c r="O376" i="67"/>
  <c r="J376" i="67"/>
  <c r="H376" i="67"/>
  <c r="O375" i="67"/>
  <c r="O374" i="67"/>
  <c r="O373" i="67"/>
  <c r="O372" i="67"/>
  <c r="J372" i="67"/>
  <c r="H372" i="67"/>
  <c r="O363" i="67"/>
  <c r="O362" i="67"/>
  <c r="O361" i="67"/>
  <c r="O360" i="67"/>
  <c r="J360" i="67"/>
  <c r="H360" i="67"/>
  <c r="O359" i="67"/>
  <c r="O358" i="67"/>
  <c r="O357" i="67"/>
  <c r="O356" i="67"/>
  <c r="J356" i="67"/>
  <c r="H356" i="67"/>
  <c r="O355" i="67"/>
  <c r="O354" i="67"/>
  <c r="O353" i="67"/>
  <c r="O352" i="67"/>
  <c r="J352" i="67"/>
  <c r="H352" i="67"/>
  <c r="O351" i="67"/>
  <c r="O350" i="67"/>
  <c r="O349" i="67"/>
  <c r="O348" i="67"/>
  <c r="J348" i="67"/>
  <c r="H348" i="67"/>
  <c r="O347" i="67"/>
  <c r="O346" i="67"/>
  <c r="O345" i="67"/>
  <c r="O344" i="67"/>
  <c r="J344" i="67"/>
  <c r="H344" i="67"/>
  <c r="O335" i="67"/>
  <c r="O334" i="67"/>
  <c r="O333" i="67"/>
  <c r="O332" i="67"/>
  <c r="J332" i="67"/>
  <c r="H332" i="67"/>
  <c r="O331" i="67"/>
  <c r="O330" i="67"/>
  <c r="O329" i="67"/>
  <c r="O328" i="67"/>
  <c r="J328" i="67"/>
  <c r="H328" i="67"/>
  <c r="O327" i="67"/>
  <c r="O326" i="67"/>
  <c r="O325" i="67"/>
  <c r="O324" i="67"/>
  <c r="J324" i="67"/>
  <c r="H324" i="67"/>
  <c r="O323" i="67"/>
  <c r="O322" i="67"/>
  <c r="O321" i="67"/>
  <c r="O320" i="67"/>
  <c r="J320" i="67"/>
  <c r="H320" i="67"/>
  <c r="O319" i="67"/>
  <c r="O318" i="67"/>
  <c r="O317" i="67"/>
  <c r="O316" i="67"/>
  <c r="J316" i="67"/>
  <c r="H316" i="67"/>
  <c r="O315" i="67"/>
  <c r="O314" i="67"/>
  <c r="O313" i="67"/>
  <c r="O312" i="67"/>
  <c r="J312" i="67"/>
  <c r="H312" i="67"/>
  <c r="O311" i="67"/>
  <c r="O310" i="67"/>
  <c r="O309" i="67"/>
  <c r="O308" i="67"/>
  <c r="J308" i="67"/>
  <c r="H308" i="67"/>
  <c r="O299" i="67"/>
  <c r="O298" i="67"/>
  <c r="O297" i="67"/>
  <c r="O296" i="67"/>
  <c r="J296" i="67"/>
  <c r="H296" i="67"/>
  <c r="O295" i="67"/>
  <c r="O294" i="67"/>
  <c r="O293" i="67"/>
  <c r="O292" i="67"/>
  <c r="J292" i="67"/>
  <c r="H292" i="67"/>
  <c r="O291" i="67"/>
  <c r="O290" i="67"/>
  <c r="O289" i="67"/>
  <c r="O288" i="67"/>
  <c r="J288" i="67"/>
  <c r="H288" i="67"/>
  <c r="O279" i="67"/>
  <c r="O278" i="67"/>
  <c r="O277" i="67"/>
  <c r="O276" i="67"/>
  <c r="J276" i="67"/>
  <c r="H276" i="67"/>
  <c r="O275" i="67"/>
  <c r="O274" i="67"/>
  <c r="O273" i="67"/>
  <c r="O272" i="67"/>
  <c r="J272" i="67"/>
  <c r="H272" i="67"/>
  <c r="O263" i="67"/>
  <c r="O262" i="67"/>
  <c r="O261" i="67"/>
  <c r="O260" i="67"/>
  <c r="J260" i="67"/>
  <c r="H260" i="67"/>
  <c r="O259" i="67"/>
  <c r="O258" i="67"/>
  <c r="O257" i="67"/>
  <c r="O256" i="67"/>
  <c r="J256" i="67"/>
  <c r="H256" i="67"/>
  <c r="O255" i="67"/>
  <c r="O254" i="67"/>
  <c r="O253" i="67"/>
  <c r="O252" i="67"/>
  <c r="J252" i="67"/>
  <c r="H252" i="67"/>
  <c r="O251" i="67"/>
  <c r="O250" i="67"/>
  <c r="O249" i="67"/>
  <c r="O248" i="67"/>
  <c r="J248" i="67"/>
  <c r="H248" i="67"/>
  <c r="O247" i="67"/>
  <c r="O246" i="67"/>
  <c r="O245" i="67"/>
  <c r="O244" i="67"/>
  <c r="J244" i="67"/>
  <c r="H244" i="67"/>
  <c r="O235" i="67"/>
  <c r="O234" i="67"/>
  <c r="O233" i="67"/>
  <c r="O232" i="67"/>
  <c r="J232" i="67"/>
  <c r="H232" i="67"/>
  <c r="O231" i="67"/>
  <c r="O230" i="67"/>
  <c r="O229" i="67"/>
  <c r="O228" i="67"/>
  <c r="J228" i="67"/>
  <c r="H228" i="67"/>
  <c r="O227" i="67"/>
  <c r="O226" i="67"/>
  <c r="O225" i="67"/>
  <c r="O224" i="67"/>
  <c r="J224" i="67"/>
  <c r="H224" i="67"/>
  <c r="O215" i="67"/>
  <c r="O214" i="67"/>
  <c r="O213" i="67"/>
  <c r="O212" i="67"/>
  <c r="J212" i="67"/>
  <c r="H212" i="67"/>
  <c r="O211" i="67"/>
  <c r="O210" i="67"/>
  <c r="O209" i="67"/>
  <c r="O208" i="67"/>
  <c r="J208" i="67"/>
  <c r="H208" i="67"/>
  <c r="O207" i="67"/>
  <c r="O206" i="67"/>
  <c r="O205" i="67"/>
  <c r="O204" i="67"/>
  <c r="J204" i="67"/>
  <c r="H204" i="67"/>
  <c r="O203" i="67"/>
  <c r="O202" i="67"/>
  <c r="O201" i="67"/>
  <c r="O200" i="67"/>
  <c r="J200" i="67"/>
  <c r="H200" i="67"/>
  <c r="O199" i="67"/>
  <c r="O198" i="67"/>
  <c r="O197" i="67"/>
  <c r="O196" i="67"/>
  <c r="J196" i="67"/>
  <c r="H196" i="67"/>
  <c r="O195" i="67"/>
  <c r="O194" i="67"/>
  <c r="O193" i="67"/>
  <c r="O192" i="67"/>
  <c r="J192" i="67"/>
  <c r="H192" i="67"/>
  <c r="O191" i="67"/>
  <c r="O190" i="67"/>
  <c r="O189" i="67"/>
  <c r="O188" i="67"/>
  <c r="J188" i="67"/>
  <c r="H188" i="67"/>
  <c r="O187" i="67"/>
  <c r="O186" i="67"/>
  <c r="O185" i="67"/>
  <c r="O184" i="67"/>
  <c r="J184" i="67"/>
  <c r="H184" i="67"/>
  <c r="O183" i="67"/>
  <c r="O182" i="67"/>
  <c r="O181" i="67"/>
  <c r="O180" i="67"/>
  <c r="J180" i="67"/>
  <c r="H180" i="67"/>
  <c r="O179" i="67"/>
  <c r="O178" i="67"/>
  <c r="O177" i="67"/>
  <c r="O176" i="67"/>
  <c r="J176" i="67"/>
  <c r="H176" i="67"/>
  <c r="O175" i="67"/>
  <c r="O174" i="67"/>
  <c r="O173" i="67"/>
  <c r="O172" i="67"/>
  <c r="J172" i="67"/>
  <c r="H172" i="67"/>
  <c r="O163" i="67"/>
  <c r="O162" i="67"/>
  <c r="O161" i="67"/>
  <c r="O160" i="67"/>
  <c r="J160" i="67"/>
  <c r="H160" i="67"/>
  <c r="O159" i="67"/>
  <c r="O158" i="67"/>
  <c r="O157" i="67"/>
  <c r="O156" i="67"/>
  <c r="J156" i="67"/>
  <c r="H156" i="67"/>
  <c r="O155" i="67"/>
  <c r="O154" i="67"/>
  <c r="O153" i="67"/>
  <c r="O152" i="67"/>
  <c r="J152" i="67"/>
  <c r="H152" i="67"/>
  <c r="O151" i="67"/>
  <c r="O150" i="67"/>
  <c r="O149" i="67"/>
  <c r="O148" i="67"/>
  <c r="J148" i="67"/>
  <c r="H148" i="67"/>
  <c r="O139" i="67"/>
  <c r="O138" i="67"/>
  <c r="O137" i="67"/>
  <c r="O136" i="67"/>
  <c r="J136" i="67"/>
  <c r="H136" i="67"/>
  <c r="O135" i="67"/>
  <c r="O134" i="67"/>
  <c r="O133" i="67"/>
  <c r="O132" i="67"/>
  <c r="J132" i="67"/>
  <c r="H132" i="67"/>
  <c r="O131" i="67"/>
  <c r="O130" i="67"/>
  <c r="O129" i="67"/>
  <c r="O128" i="67"/>
  <c r="J128" i="67"/>
  <c r="H128" i="67"/>
  <c r="O127" i="67"/>
  <c r="O126" i="67"/>
  <c r="O125" i="67"/>
  <c r="O124" i="67"/>
  <c r="J124" i="67"/>
  <c r="H124" i="67"/>
  <c r="O115" i="67"/>
  <c r="O114" i="67"/>
  <c r="O113" i="67"/>
  <c r="O112" i="67"/>
  <c r="J112" i="67"/>
  <c r="H112" i="67"/>
  <c r="O111" i="67"/>
  <c r="O110" i="67"/>
  <c r="O109" i="67"/>
  <c r="O108" i="67"/>
  <c r="J108" i="67"/>
  <c r="H108" i="67"/>
  <c r="O107" i="67"/>
  <c r="O106" i="67"/>
  <c r="O105" i="67"/>
  <c r="O104" i="67"/>
  <c r="J104" i="67"/>
  <c r="H104" i="67"/>
  <c r="O103" i="67"/>
  <c r="O102" i="67"/>
  <c r="O101" i="67"/>
  <c r="O100" i="67"/>
  <c r="J100" i="67"/>
  <c r="H100" i="67"/>
  <c r="O99" i="67"/>
  <c r="O98" i="67"/>
  <c r="O97" i="67"/>
  <c r="O96" i="67"/>
  <c r="J96" i="67"/>
  <c r="H96" i="67"/>
  <c r="O95" i="67"/>
  <c r="O94" i="67"/>
  <c r="O93" i="67"/>
  <c r="O92" i="67"/>
  <c r="J92" i="67"/>
  <c r="H92" i="67"/>
  <c r="O91" i="67"/>
  <c r="O90" i="67"/>
  <c r="O89" i="67"/>
  <c r="O88" i="67"/>
  <c r="J88" i="67"/>
  <c r="H88" i="67"/>
  <c r="O87" i="67"/>
  <c r="O86" i="67"/>
  <c r="O85" i="67"/>
  <c r="O84" i="67"/>
  <c r="J84" i="67"/>
  <c r="H84" i="67"/>
  <c r="O83" i="67"/>
  <c r="O82" i="67"/>
  <c r="O81" i="67"/>
  <c r="O80" i="67"/>
  <c r="J80" i="67"/>
  <c r="H80" i="67"/>
  <c r="O79" i="67"/>
  <c r="O78" i="67"/>
  <c r="O77" i="67"/>
  <c r="O76" i="67"/>
  <c r="J76" i="67"/>
  <c r="H76" i="67"/>
  <c r="O75" i="67"/>
  <c r="O74" i="67"/>
  <c r="O73" i="67"/>
  <c r="O72" i="67"/>
  <c r="J72" i="67"/>
  <c r="H72" i="67"/>
  <c r="O71" i="67"/>
  <c r="O70" i="67"/>
  <c r="O69" i="67"/>
  <c r="O68" i="67"/>
  <c r="J68" i="67"/>
  <c r="H68" i="67"/>
  <c r="O67" i="67"/>
  <c r="O66" i="67"/>
  <c r="O65" i="67"/>
  <c r="O64" i="67"/>
  <c r="J64" i="67"/>
  <c r="H64" i="67"/>
  <c r="O63" i="67"/>
  <c r="O62" i="67"/>
  <c r="O61" i="67"/>
  <c r="O60" i="67"/>
  <c r="J60" i="67"/>
  <c r="H60" i="67"/>
  <c r="O59" i="67"/>
  <c r="O58" i="67"/>
  <c r="O57" i="67"/>
  <c r="O56" i="67"/>
  <c r="J56" i="67"/>
  <c r="H56" i="67"/>
  <c r="O55" i="67"/>
  <c r="O54" i="67"/>
  <c r="O53" i="67"/>
  <c r="O52" i="67"/>
  <c r="J52" i="67"/>
  <c r="H52" i="67"/>
  <c r="O51" i="67"/>
  <c r="O50" i="67"/>
  <c r="O49" i="67"/>
  <c r="O48" i="67"/>
  <c r="J48" i="67"/>
  <c r="H48" i="67"/>
  <c r="O39" i="67"/>
  <c r="O38" i="67"/>
  <c r="O37" i="67"/>
  <c r="O36" i="67"/>
  <c r="J36" i="67"/>
  <c r="H36" i="67"/>
  <c r="O35" i="67"/>
  <c r="O34" i="67"/>
  <c r="O33" i="67"/>
  <c r="O32" i="67"/>
  <c r="J32" i="67"/>
  <c r="H32" i="67"/>
  <c r="O31" i="67"/>
  <c r="O30" i="67"/>
  <c r="O29" i="67"/>
  <c r="O28" i="67"/>
  <c r="J28" i="67"/>
  <c r="H28" i="67"/>
  <c r="O27" i="67"/>
  <c r="O26" i="67"/>
  <c r="O25" i="67"/>
  <c r="O24" i="67"/>
  <c r="J24" i="67"/>
  <c r="H24" i="67"/>
  <c r="O23" i="67"/>
  <c r="O22" i="67"/>
  <c r="O21" i="67"/>
  <c r="O20" i="67"/>
  <c r="J20" i="67"/>
  <c r="H20" i="67"/>
  <c r="O19" i="67"/>
  <c r="O18" i="67"/>
  <c r="O17" i="67"/>
  <c r="O16" i="67"/>
  <c r="J16" i="67"/>
  <c r="H16" i="67"/>
  <c r="O15" i="67"/>
  <c r="O14" i="67"/>
  <c r="O13" i="67"/>
  <c r="S12" i="67"/>
  <c r="O12" i="67"/>
  <c r="J12" i="67"/>
  <c r="H12" i="67"/>
  <c r="S17" i="66"/>
  <c r="V403" i="66"/>
  <c r="U302" i="66"/>
  <c r="V402" i="66" s="1"/>
  <c r="O22" i="66"/>
  <c r="O23" i="66"/>
  <c r="O24" i="66"/>
  <c r="O25" i="66"/>
  <c r="O26" i="66"/>
  <c r="O27" i="66"/>
  <c r="O28" i="66"/>
  <c r="O29" i="66"/>
  <c r="O30" i="66"/>
  <c r="O31" i="66"/>
  <c r="O32" i="66"/>
  <c r="O33" i="66"/>
  <c r="O34" i="66"/>
  <c r="O35" i="66"/>
  <c r="O36" i="66"/>
  <c r="O37" i="66"/>
  <c r="O38" i="66"/>
  <c r="O39" i="66"/>
  <c r="O40" i="66"/>
  <c r="O41" i="66"/>
  <c r="O42" i="66"/>
  <c r="O43" i="66"/>
  <c r="O44" i="66"/>
  <c r="O45" i="66"/>
  <c r="O46" i="66"/>
  <c r="O47" i="66"/>
  <c r="O48" i="66"/>
  <c r="O49" i="66"/>
  <c r="O50" i="66"/>
  <c r="O51" i="66"/>
  <c r="O52" i="66"/>
  <c r="O53" i="66"/>
  <c r="O54" i="66"/>
  <c r="O55" i="66"/>
  <c r="O56" i="66"/>
  <c r="O57" i="66"/>
  <c r="O58" i="66"/>
  <c r="O59" i="66"/>
  <c r="O60" i="66"/>
  <c r="O61" i="66"/>
  <c r="O62" i="66"/>
  <c r="O63" i="66"/>
  <c r="O64" i="66"/>
  <c r="O65" i="66"/>
  <c r="O66" i="66"/>
  <c r="O67" i="66"/>
  <c r="O68" i="66"/>
  <c r="O69" i="66"/>
  <c r="O70" i="66"/>
  <c r="O71" i="66"/>
  <c r="O72" i="66"/>
  <c r="O73" i="66"/>
  <c r="O74" i="66"/>
  <c r="O75" i="66"/>
  <c r="O76" i="66"/>
  <c r="O77" i="66"/>
  <c r="O78" i="66"/>
  <c r="O79" i="66"/>
  <c r="O80" i="66"/>
  <c r="O81" i="66"/>
  <c r="O82" i="66"/>
  <c r="O83" i="66"/>
  <c r="O84" i="66"/>
  <c r="O85" i="66"/>
  <c r="O86" i="66"/>
  <c r="O87" i="66"/>
  <c r="O88" i="66"/>
  <c r="O89" i="66"/>
  <c r="O90" i="66"/>
  <c r="O91" i="66"/>
  <c r="O92" i="66"/>
  <c r="O93" i="66"/>
  <c r="O94" i="66"/>
  <c r="O95" i="66"/>
  <c r="O96" i="66"/>
  <c r="O97" i="66"/>
  <c r="O98" i="66"/>
  <c r="O99" i="66"/>
  <c r="O100" i="66"/>
  <c r="O101" i="66"/>
  <c r="O102" i="66"/>
  <c r="O103" i="66"/>
  <c r="O104" i="66"/>
  <c r="O105" i="66"/>
  <c r="O106" i="66"/>
  <c r="O107" i="66"/>
  <c r="O108" i="66"/>
  <c r="O109" i="66"/>
  <c r="O110" i="66"/>
  <c r="O111" i="66"/>
  <c r="O112" i="66"/>
  <c r="O113" i="66"/>
  <c r="O114" i="66"/>
  <c r="O115" i="66"/>
  <c r="O116" i="66"/>
  <c r="O117" i="66"/>
  <c r="O118" i="66"/>
  <c r="O119" i="66"/>
  <c r="O120" i="66"/>
  <c r="O121" i="66"/>
  <c r="O122" i="66"/>
  <c r="O123" i="66"/>
  <c r="O124" i="66"/>
  <c r="O125" i="66"/>
  <c r="O126" i="66"/>
  <c r="O127" i="66"/>
  <c r="O128" i="66"/>
  <c r="O129" i="66"/>
  <c r="O130" i="66"/>
  <c r="O131" i="66"/>
  <c r="O132" i="66"/>
  <c r="O133" i="66"/>
  <c r="O134" i="66"/>
  <c r="O135" i="66"/>
  <c r="O136" i="66"/>
  <c r="O137" i="66"/>
  <c r="O138" i="66"/>
  <c r="O139" i="66"/>
  <c r="O140" i="66"/>
  <c r="O141" i="66"/>
  <c r="O142" i="66"/>
  <c r="O143" i="66"/>
  <c r="O144" i="66"/>
  <c r="O145" i="66"/>
  <c r="O146" i="66"/>
  <c r="O147" i="66"/>
  <c r="O148" i="66"/>
  <c r="O149" i="66"/>
  <c r="O150" i="66"/>
  <c r="O151" i="66"/>
  <c r="O152" i="66"/>
  <c r="O153" i="66"/>
  <c r="O154" i="66"/>
  <c r="O155" i="66"/>
  <c r="O156" i="66"/>
  <c r="O157" i="66"/>
  <c r="O158" i="66"/>
  <c r="O159" i="66"/>
  <c r="O160" i="66"/>
  <c r="O161" i="66"/>
  <c r="O162" i="66"/>
  <c r="O163" i="66"/>
  <c r="O164" i="66"/>
  <c r="O165" i="66"/>
  <c r="O166" i="66"/>
  <c r="O167" i="66"/>
  <c r="O168" i="66"/>
  <c r="O169" i="66"/>
  <c r="O170" i="66"/>
  <c r="O171" i="66"/>
  <c r="O172" i="66"/>
  <c r="O173" i="66"/>
  <c r="O174" i="66"/>
  <c r="O175" i="66"/>
  <c r="O176" i="66"/>
  <c r="O177" i="66"/>
  <c r="O178" i="66"/>
  <c r="O179" i="66"/>
  <c r="O180" i="66"/>
  <c r="O181" i="66"/>
  <c r="O182" i="66"/>
  <c r="O183" i="66"/>
  <c r="O184" i="66"/>
  <c r="O185" i="66"/>
  <c r="O186" i="66"/>
  <c r="O187" i="66"/>
  <c r="O188" i="66"/>
  <c r="O189" i="66"/>
  <c r="O190" i="66"/>
  <c r="O191" i="66"/>
  <c r="O192" i="66"/>
  <c r="O193" i="66"/>
  <c r="O194" i="66"/>
  <c r="O195" i="66"/>
  <c r="O196" i="66"/>
  <c r="O197" i="66"/>
  <c r="O198" i="66"/>
  <c r="O199" i="66"/>
  <c r="O200" i="66"/>
  <c r="O201" i="66"/>
  <c r="O202" i="66"/>
  <c r="O203" i="66"/>
  <c r="O204" i="66"/>
  <c r="O205" i="66"/>
  <c r="O206" i="66"/>
  <c r="O207" i="66"/>
  <c r="O208" i="66"/>
  <c r="O209" i="66"/>
  <c r="O210" i="66"/>
  <c r="O211" i="66"/>
  <c r="O212" i="66"/>
  <c r="O213" i="66"/>
  <c r="O214" i="66"/>
  <c r="O215" i="66"/>
  <c r="O216" i="66"/>
  <c r="O217" i="66"/>
  <c r="O218" i="66"/>
  <c r="O219" i="66"/>
  <c r="O220" i="66"/>
  <c r="O221" i="66"/>
  <c r="O222" i="66"/>
  <c r="O223" i="66"/>
  <c r="O224" i="66"/>
  <c r="O225" i="66"/>
  <c r="O226" i="66"/>
  <c r="O227" i="66"/>
  <c r="O228" i="66"/>
  <c r="O229" i="66"/>
  <c r="O230" i="66"/>
  <c r="O231" i="66"/>
  <c r="O232" i="66"/>
  <c r="O233" i="66"/>
  <c r="O234" i="66"/>
  <c r="O235" i="66"/>
  <c r="O236" i="66"/>
  <c r="O237" i="66"/>
  <c r="O238" i="66"/>
  <c r="O239" i="66"/>
  <c r="O240" i="66"/>
  <c r="O241" i="66"/>
  <c r="O242" i="66"/>
  <c r="O243" i="66"/>
  <c r="O244" i="66"/>
  <c r="O245" i="66"/>
  <c r="O246" i="66"/>
  <c r="O247" i="66"/>
  <c r="O248" i="66"/>
  <c r="O249" i="66"/>
  <c r="O250" i="66"/>
  <c r="O251" i="66"/>
  <c r="O252" i="66"/>
  <c r="O253" i="66"/>
  <c r="O254" i="66"/>
  <c r="O255" i="66"/>
  <c r="O256" i="66"/>
  <c r="O257" i="66"/>
  <c r="O258" i="66"/>
  <c r="O259" i="66"/>
  <c r="O260" i="66"/>
  <c r="O261" i="66"/>
  <c r="O262" i="66"/>
  <c r="O263" i="66"/>
  <c r="O264" i="66"/>
  <c r="O265" i="66"/>
  <c r="O266" i="66"/>
  <c r="O267" i="66"/>
  <c r="O268" i="66"/>
  <c r="O269" i="66"/>
  <c r="O270" i="66"/>
  <c r="O271" i="66"/>
  <c r="O272" i="66"/>
  <c r="O273" i="66"/>
  <c r="O274" i="66"/>
  <c r="O275" i="66"/>
  <c r="O276" i="66"/>
  <c r="O277" i="66"/>
  <c r="O278" i="66"/>
  <c r="O279" i="66"/>
  <c r="O280" i="66"/>
  <c r="O281" i="66"/>
  <c r="O282" i="66"/>
  <c r="O283" i="66"/>
  <c r="O284" i="66"/>
  <c r="O285" i="66"/>
  <c r="O286" i="66"/>
  <c r="O287" i="66"/>
  <c r="O288" i="66"/>
  <c r="O289" i="66"/>
  <c r="O290" i="66"/>
  <c r="O291" i="66"/>
  <c r="O292" i="66"/>
  <c r="O293" i="66"/>
  <c r="O294" i="66"/>
  <c r="O295" i="66"/>
  <c r="O296" i="66"/>
  <c r="O297" i="66"/>
  <c r="O298" i="66"/>
  <c r="O299" i="66"/>
  <c r="O300" i="66"/>
  <c r="O301" i="66"/>
  <c r="O302" i="66"/>
  <c r="O303" i="66"/>
  <c r="O304" i="66"/>
  <c r="O305" i="66"/>
  <c r="O306" i="66"/>
  <c r="O307" i="66"/>
  <c r="O308" i="66"/>
  <c r="O309" i="66"/>
  <c r="O310" i="66"/>
  <c r="O311" i="66"/>
  <c r="O312" i="66"/>
  <c r="O313" i="66"/>
  <c r="O314" i="66"/>
  <c r="O315" i="66"/>
  <c r="O316" i="66"/>
  <c r="O317" i="66"/>
  <c r="O318" i="66"/>
  <c r="O319" i="66"/>
  <c r="O320" i="66"/>
  <c r="O321" i="66"/>
  <c r="O322" i="66"/>
  <c r="O323" i="66"/>
  <c r="O324" i="66"/>
  <c r="O325" i="66"/>
  <c r="O326" i="66"/>
  <c r="O327" i="66"/>
  <c r="O328" i="66"/>
  <c r="O329" i="66"/>
  <c r="O330" i="66"/>
  <c r="O331" i="66"/>
  <c r="O332" i="66"/>
  <c r="O333" i="66"/>
  <c r="O334" i="66"/>
  <c r="O335" i="66"/>
  <c r="O336" i="66"/>
  <c r="O337" i="66"/>
  <c r="O338" i="66"/>
  <c r="O339" i="66"/>
  <c r="O340" i="66"/>
  <c r="O341" i="66"/>
  <c r="O342" i="66"/>
  <c r="O343" i="66"/>
  <c r="O344" i="66"/>
  <c r="O345" i="66"/>
  <c r="O346" i="66"/>
  <c r="O347" i="66"/>
  <c r="O348" i="66"/>
  <c r="O349" i="66"/>
  <c r="O350" i="66"/>
  <c r="O351" i="66"/>
  <c r="O352" i="66"/>
  <c r="O353" i="66"/>
  <c r="O354" i="66"/>
  <c r="O355" i="66"/>
  <c r="O356" i="66"/>
  <c r="O357" i="66"/>
  <c r="O358" i="66"/>
  <c r="O359" i="66"/>
  <c r="O360" i="66"/>
  <c r="O361" i="66"/>
  <c r="O362" i="66"/>
  <c r="O363" i="66"/>
  <c r="O364" i="66"/>
  <c r="O365" i="66"/>
  <c r="O366" i="66"/>
  <c r="O367" i="66"/>
  <c r="O368" i="66"/>
  <c r="O369" i="66"/>
  <c r="O370" i="66"/>
  <c r="O371" i="66"/>
  <c r="O372" i="66"/>
  <c r="O373" i="66"/>
  <c r="O374" i="66"/>
  <c r="O375" i="66"/>
  <c r="O376" i="66"/>
  <c r="O377" i="66"/>
  <c r="O378" i="66"/>
  <c r="O379" i="66"/>
  <c r="O380" i="66"/>
  <c r="O381" i="66"/>
  <c r="O382" i="66"/>
  <c r="O383" i="66"/>
  <c r="O384" i="66"/>
  <c r="O385" i="66"/>
  <c r="O386" i="66"/>
  <c r="O387" i="66"/>
  <c r="O388" i="66"/>
  <c r="O389" i="66"/>
  <c r="O390" i="66"/>
  <c r="O391" i="66"/>
  <c r="O392" i="66"/>
  <c r="O393" i="66"/>
  <c r="O394" i="66"/>
  <c r="O395" i="66"/>
  <c r="O396" i="66"/>
  <c r="O397" i="66"/>
  <c r="O398" i="66"/>
  <c r="O399" i="66"/>
  <c r="O400" i="66"/>
  <c r="O21" i="66"/>
  <c r="J25" i="66"/>
  <c r="J29" i="66"/>
  <c r="J33" i="66"/>
  <c r="J37" i="66"/>
  <c r="J41" i="66"/>
  <c r="J45" i="66"/>
  <c r="J49" i="66"/>
  <c r="J53" i="66"/>
  <c r="J57" i="66"/>
  <c r="J61" i="66"/>
  <c r="J65" i="66"/>
  <c r="J69" i="66"/>
  <c r="J73" i="66"/>
  <c r="J77" i="66"/>
  <c r="J81" i="66"/>
  <c r="J85" i="66"/>
  <c r="J89" i="66"/>
  <c r="J93" i="66"/>
  <c r="J97" i="66"/>
  <c r="J101" i="66"/>
  <c r="J105" i="66"/>
  <c r="J109" i="66"/>
  <c r="J113" i="66"/>
  <c r="J117" i="66"/>
  <c r="J121" i="66"/>
  <c r="J125" i="66"/>
  <c r="J129" i="66"/>
  <c r="J133" i="66"/>
  <c r="J137" i="66"/>
  <c r="J141" i="66"/>
  <c r="J145" i="66"/>
  <c r="J149" i="66"/>
  <c r="J153" i="66"/>
  <c r="J157" i="66"/>
  <c r="J161" i="66"/>
  <c r="J165" i="66"/>
  <c r="J169" i="66"/>
  <c r="J173" i="66"/>
  <c r="J177" i="66"/>
  <c r="J181" i="66"/>
  <c r="J185" i="66"/>
  <c r="J189" i="66"/>
  <c r="J193" i="66"/>
  <c r="J197" i="66"/>
  <c r="J201" i="66"/>
  <c r="J205" i="66"/>
  <c r="J209" i="66"/>
  <c r="J213" i="66"/>
  <c r="J217" i="66"/>
  <c r="J221" i="66"/>
  <c r="J225" i="66"/>
  <c r="J229" i="66"/>
  <c r="J233" i="66"/>
  <c r="J237" i="66"/>
  <c r="J241" i="66"/>
  <c r="J245" i="66"/>
  <c r="J249" i="66"/>
  <c r="J253" i="66"/>
  <c r="J257" i="66"/>
  <c r="J261" i="66"/>
  <c r="J265" i="66"/>
  <c r="J269" i="66"/>
  <c r="J273" i="66"/>
  <c r="J277" i="66"/>
  <c r="J281" i="66"/>
  <c r="J285" i="66"/>
  <c r="J289" i="66"/>
  <c r="J293" i="66"/>
  <c r="J297" i="66"/>
  <c r="J301" i="66"/>
  <c r="J305" i="66"/>
  <c r="J309" i="66"/>
  <c r="J313" i="66"/>
  <c r="J317" i="66"/>
  <c r="J321" i="66"/>
  <c r="J325" i="66"/>
  <c r="J329" i="66"/>
  <c r="J333" i="66"/>
  <c r="J337" i="66"/>
  <c r="J341" i="66"/>
  <c r="J345" i="66"/>
  <c r="J349" i="66"/>
  <c r="J353" i="66"/>
  <c r="J357" i="66"/>
  <c r="J361" i="66"/>
  <c r="J365" i="66"/>
  <c r="J369" i="66"/>
  <c r="J373" i="66"/>
  <c r="J377" i="66"/>
  <c r="J381" i="66"/>
  <c r="J385" i="66"/>
  <c r="J389" i="66"/>
  <c r="J393" i="66"/>
  <c r="J397" i="66"/>
  <c r="J21" i="66"/>
  <c r="H25" i="66"/>
  <c r="H29" i="66"/>
  <c r="H33" i="66"/>
  <c r="H37" i="66"/>
  <c r="H41" i="66"/>
  <c r="H45" i="66"/>
  <c r="H49" i="66"/>
  <c r="H53" i="66"/>
  <c r="H57" i="66"/>
  <c r="H61" i="66"/>
  <c r="H65" i="66"/>
  <c r="H69" i="66"/>
  <c r="H73" i="66"/>
  <c r="H77" i="66"/>
  <c r="H81" i="66"/>
  <c r="H85" i="66"/>
  <c r="H89" i="66"/>
  <c r="H93" i="66"/>
  <c r="H97" i="66"/>
  <c r="H101" i="66"/>
  <c r="H105" i="66"/>
  <c r="H109" i="66"/>
  <c r="H113" i="66"/>
  <c r="H117" i="66"/>
  <c r="H121" i="66"/>
  <c r="H125" i="66"/>
  <c r="H129" i="66"/>
  <c r="H133" i="66"/>
  <c r="H137" i="66"/>
  <c r="H141" i="66"/>
  <c r="H145" i="66"/>
  <c r="H149" i="66"/>
  <c r="H153" i="66"/>
  <c r="H157" i="66"/>
  <c r="H161" i="66"/>
  <c r="H165" i="66"/>
  <c r="H169" i="66"/>
  <c r="H173" i="66"/>
  <c r="H177" i="66"/>
  <c r="H181" i="66"/>
  <c r="H185" i="66"/>
  <c r="H189" i="66"/>
  <c r="H193" i="66"/>
  <c r="H197" i="66"/>
  <c r="H201" i="66"/>
  <c r="H205" i="66"/>
  <c r="H209" i="66"/>
  <c r="H213" i="66"/>
  <c r="H217" i="66"/>
  <c r="H221" i="66"/>
  <c r="H225" i="66"/>
  <c r="H229" i="66"/>
  <c r="H233" i="66"/>
  <c r="H237" i="66"/>
  <c r="H241" i="66"/>
  <c r="H245" i="66"/>
  <c r="H249" i="66"/>
  <c r="H253" i="66"/>
  <c r="H257" i="66"/>
  <c r="H261" i="66"/>
  <c r="H265" i="66"/>
  <c r="H269" i="66"/>
  <c r="H273" i="66"/>
  <c r="H277" i="66"/>
  <c r="H281" i="66"/>
  <c r="H285" i="66"/>
  <c r="H289" i="66"/>
  <c r="H293" i="66"/>
  <c r="H297" i="66"/>
  <c r="H301" i="66"/>
  <c r="H305" i="66"/>
  <c r="H309" i="66"/>
  <c r="H313" i="66"/>
  <c r="H317" i="66"/>
  <c r="H321" i="66"/>
  <c r="H325" i="66"/>
  <c r="H329" i="66"/>
  <c r="H333" i="66"/>
  <c r="H337" i="66"/>
  <c r="H341" i="66"/>
  <c r="H345" i="66"/>
  <c r="H349" i="66"/>
  <c r="H353" i="66"/>
  <c r="H357" i="66"/>
  <c r="H361" i="66"/>
  <c r="H365" i="66"/>
  <c r="H369" i="66"/>
  <c r="H373" i="66"/>
  <c r="H377" i="66"/>
  <c r="H381" i="66"/>
  <c r="H385" i="66"/>
  <c r="H389" i="66"/>
  <c r="H393" i="66"/>
  <c r="H397" i="66"/>
  <c r="H21" i="66"/>
  <c r="O20" i="66"/>
  <c r="O19" i="66"/>
  <c r="O18" i="66"/>
  <c r="O17" i="66"/>
  <c r="J17" i="66"/>
  <c r="H17" i="66"/>
  <c r="R14" i="66"/>
  <c r="Q432" i="67" l="1"/>
  <c r="R432" i="67" s="1"/>
  <c r="F432" i="67" s="1"/>
  <c r="S432" i="67" s="1"/>
  <c r="T432" i="67" s="1"/>
  <c r="Q472" i="67"/>
  <c r="R472" i="67" s="1"/>
  <c r="Q237" i="66"/>
  <c r="Q53" i="66"/>
  <c r="R53" i="66" s="1"/>
  <c r="Q181" i="66"/>
  <c r="R181" i="66" s="1"/>
  <c r="F181" i="66" s="1"/>
  <c r="Q21" i="66"/>
  <c r="R21" i="66" s="1"/>
  <c r="Q381" i="66"/>
  <c r="R381" i="66" s="1"/>
  <c r="Q365" i="66"/>
  <c r="R365" i="66" s="1"/>
  <c r="F365" i="66" s="1"/>
  <c r="P365" i="66" s="1"/>
  <c r="Q309" i="66"/>
  <c r="R309" i="66" s="1"/>
  <c r="Q293" i="66"/>
  <c r="R293" i="66" s="1"/>
  <c r="F293" i="66" s="1"/>
  <c r="P293" i="66" s="1"/>
  <c r="Q165" i="66"/>
  <c r="R165" i="66" s="1"/>
  <c r="F165" i="66" s="1"/>
  <c r="P165" i="66" s="1"/>
  <c r="Q125" i="66"/>
  <c r="R125" i="66" s="1"/>
  <c r="F125" i="66" s="1"/>
  <c r="P125" i="66" s="1"/>
  <c r="Q109" i="66"/>
  <c r="R109" i="66" s="1"/>
  <c r="F109" i="66" s="1"/>
  <c r="Q253" i="66"/>
  <c r="R253" i="66" s="1"/>
  <c r="Q37" i="66"/>
  <c r="R37" i="66" s="1"/>
  <c r="V404" i="66"/>
  <c r="F472" i="67"/>
  <c r="P472" i="67" s="1"/>
  <c r="Q448" i="67"/>
  <c r="R448" i="67" s="1"/>
  <c r="F448" i="67" s="1"/>
  <c r="P448" i="67" s="1"/>
  <c r="Q488" i="67"/>
  <c r="R488" i="67" s="1"/>
  <c r="F488" i="67" s="1"/>
  <c r="S488" i="67" s="1"/>
  <c r="T488" i="67" s="1"/>
  <c r="Q464" i="67"/>
  <c r="R464" i="67" s="1"/>
  <c r="F464" i="67" s="1"/>
  <c r="S464" i="67" s="1"/>
  <c r="T464" i="67" s="1"/>
  <c r="Q440" i="67"/>
  <c r="R440" i="67" s="1"/>
  <c r="F440" i="67" s="1"/>
  <c r="S440" i="67" s="1"/>
  <c r="T440" i="67" s="1"/>
  <c r="Q480" i="67"/>
  <c r="R480" i="67" s="1"/>
  <c r="F480" i="67" s="1"/>
  <c r="P480" i="67" s="1"/>
  <c r="Q456" i="67"/>
  <c r="R456" i="67" s="1"/>
  <c r="F456" i="67" s="1"/>
  <c r="Q376" i="67"/>
  <c r="R376" i="67" s="1"/>
  <c r="F376" i="67" s="1"/>
  <c r="Q360" i="67"/>
  <c r="R360" i="67" s="1"/>
  <c r="F360" i="67" s="1"/>
  <c r="P360" i="67" s="1"/>
  <c r="Q416" i="67"/>
  <c r="R416" i="67" s="1"/>
  <c r="F416" i="67" s="1"/>
  <c r="S416" i="67" s="1"/>
  <c r="T416" i="67" s="1"/>
  <c r="Q328" i="67"/>
  <c r="R328" i="67" s="1"/>
  <c r="F328" i="67" s="1"/>
  <c r="P328" i="67" s="1"/>
  <c r="Q372" i="67"/>
  <c r="R372" i="67" s="1"/>
  <c r="F372" i="67" s="1"/>
  <c r="Q392" i="67"/>
  <c r="R392" i="67" s="1"/>
  <c r="F392" i="67" s="1"/>
  <c r="S392" i="67" s="1"/>
  <c r="T392" i="67" s="1"/>
  <c r="Q272" i="67"/>
  <c r="R272" i="67" s="1"/>
  <c r="F272" i="67" s="1"/>
  <c r="P272" i="67" s="1"/>
  <c r="Q320" i="67"/>
  <c r="R320" i="67" s="1"/>
  <c r="F320" i="67" s="1"/>
  <c r="P320" i="67" s="1"/>
  <c r="Q408" i="67"/>
  <c r="R408" i="67" s="1"/>
  <c r="F408" i="67" s="1"/>
  <c r="P408" i="67" s="1"/>
  <c r="Q356" i="67"/>
  <c r="R356" i="67" s="1"/>
  <c r="F356" i="67" s="1"/>
  <c r="Q384" i="67"/>
  <c r="R384" i="67" s="1"/>
  <c r="F384" i="67" s="1"/>
  <c r="P384" i="67" s="1"/>
  <c r="Q380" i="67"/>
  <c r="R380" i="67" s="1"/>
  <c r="F380" i="67" s="1"/>
  <c r="S380" i="67" s="1"/>
  <c r="T380" i="67" s="1"/>
  <c r="Q400" i="67"/>
  <c r="R400" i="67" s="1"/>
  <c r="F400" i="67" s="1"/>
  <c r="S400" i="67" s="1"/>
  <c r="T400" i="67" s="1"/>
  <c r="Q292" i="67"/>
  <c r="R292" i="67" s="1"/>
  <c r="F292" i="67" s="1"/>
  <c r="Q296" i="67"/>
  <c r="R296" i="67" s="1"/>
  <c r="F296" i="67" s="1"/>
  <c r="P296" i="67" s="1"/>
  <c r="Q260" i="67"/>
  <c r="R260" i="67" s="1"/>
  <c r="F260" i="67" s="1"/>
  <c r="Q176" i="67"/>
  <c r="R176" i="67" s="1"/>
  <c r="F176" i="67" s="1"/>
  <c r="S176" i="67" s="1"/>
  <c r="T176" i="67" s="1"/>
  <c r="Q288" i="67"/>
  <c r="R288" i="67" s="1"/>
  <c r="F288" i="67" s="1"/>
  <c r="P288" i="67" s="1"/>
  <c r="Q256" i="67"/>
  <c r="R256" i="67" s="1"/>
  <c r="F256" i="67" s="1"/>
  <c r="Q344" i="67"/>
  <c r="R344" i="67" s="1"/>
  <c r="F344" i="67" s="1"/>
  <c r="P344" i="67" s="1"/>
  <c r="Q332" i="67"/>
  <c r="R332" i="67" s="1"/>
  <c r="F332" i="67" s="1"/>
  <c r="Q200" i="67"/>
  <c r="R200" i="67" s="1"/>
  <c r="F200" i="67" s="1"/>
  <c r="P200" i="67" s="1"/>
  <c r="Q276" i="67"/>
  <c r="R276" i="67" s="1"/>
  <c r="F276" i="67" s="1"/>
  <c r="Q312" i="67"/>
  <c r="R312" i="67" s="1"/>
  <c r="F312" i="67" s="1"/>
  <c r="P312" i="67" s="1"/>
  <c r="Q316" i="67"/>
  <c r="R316" i="67" s="1"/>
  <c r="F316" i="67" s="1"/>
  <c r="Q324" i="67"/>
  <c r="R324" i="67" s="1"/>
  <c r="F324" i="67" s="1"/>
  <c r="Q352" i="67"/>
  <c r="R352" i="67" s="1"/>
  <c r="F352" i="67" s="1"/>
  <c r="P352" i="67" s="1"/>
  <c r="Q188" i="67"/>
  <c r="R188" i="67" s="1"/>
  <c r="F188" i="67" s="1"/>
  <c r="Q228" i="67"/>
  <c r="R228" i="67" s="1"/>
  <c r="F228" i="67" s="1"/>
  <c r="Q184" i="67"/>
  <c r="R184" i="67" s="1"/>
  <c r="F184" i="67" s="1"/>
  <c r="Q224" i="67"/>
  <c r="R224" i="67" s="1"/>
  <c r="F224" i="67" s="1"/>
  <c r="Q212" i="67"/>
  <c r="R212" i="67" s="1"/>
  <c r="F212" i="67" s="1"/>
  <c r="Q180" i="67"/>
  <c r="R180" i="67" s="1"/>
  <c r="F180" i="67" s="1"/>
  <c r="Q192" i="67"/>
  <c r="R192" i="67" s="1"/>
  <c r="F192" i="67" s="1"/>
  <c r="P192" i="67" s="1"/>
  <c r="Q232" i="67"/>
  <c r="R232" i="67" s="1"/>
  <c r="F232" i="67" s="1"/>
  <c r="Q248" i="67"/>
  <c r="R248" i="67" s="1"/>
  <c r="F248" i="67" s="1"/>
  <c r="P248" i="67" s="1"/>
  <c r="Q208" i="67"/>
  <c r="R208" i="67" s="1"/>
  <c r="F208" i="67" s="1"/>
  <c r="Q100" i="67"/>
  <c r="R100" i="67" s="1"/>
  <c r="F100" i="67" s="1"/>
  <c r="S100" i="67" s="1"/>
  <c r="T100" i="67" s="1"/>
  <c r="Q156" i="67"/>
  <c r="R156" i="67" s="1"/>
  <c r="F156" i="67" s="1"/>
  <c r="Q72" i="67"/>
  <c r="R72" i="67" s="1"/>
  <c r="F72" i="67" s="1"/>
  <c r="Q104" i="67"/>
  <c r="R104" i="67" s="1"/>
  <c r="F104" i="67" s="1"/>
  <c r="Q128" i="67"/>
  <c r="R128" i="67" s="1"/>
  <c r="F128" i="67" s="1"/>
  <c r="Q24" i="67"/>
  <c r="R24" i="67" s="1"/>
  <c r="F24" i="67" s="1"/>
  <c r="P24" i="67" s="1"/>
  <c r="Q172" i="67"/>
  <c r="R172" i="67" s="1"/>
  <c r="F172" i="67" s="1"/>
  <c r="Q60" i="67"/>
  <c r="R60" i="67" s="1"/>
  <c r="F60" i="67" s="1"/>
  <c r="P60" i="67" s="1"/>
  <c r="Q108" i="67"/>
  <c r="R108" i="67" s="1"/>
  <c r="F108" i="67" s="1"/>
  <c r="Q92" i="67"/>
  <c r="R92" i="67" s="1"/>
  <c r="F92" i="67" s="1"/>
  <c r="S92" i="67" s="1"/>
  <c r="T92" i="67" s="1"/>
  <c r="Q152" i="67"/>
  <c r="R152" i="67" s="1"/>
  <c r="F152" i="67" s="1"/>
  <c r="Q160" i="67"/>
  <c r="R160" i="67" s="1"/>
  <c r="F160" i="67" s="1"/>
  <c r="S160" i="67" s="1"/>
  <c r="T160" i="67" s="1"/>
  <c r="Q28" i="67"/>
  <c r="R28" i="67" s="1"/>
  <c r="F28" i="67" s="1"/>
  <c r="S28" i="67" s="1"/>
  <c r="T28" i="67" s="1"/>
  <c r="Q32" i="67"/>
  <c r="R32" i="67" s="1"/>
  <c r="F32" i="67" s="1"/>
  <c r="Q124" i="67"/>
  <c r="R124" i="67" s="1"/>
  <c r="F124" i="67" s="1"/>
  <c r="Q20" i="67"/>
  <c r="R20" i="67" s="1"/>
  <c r="F20" i="67" s="1"/>
  <c r="P20" i="67" s="1"/>
  <c r="Q80" i="67"/>
  <c r="R80" i="67" s="1"/>
  <c r="F80" i="67" s="1"/>
  <c r="P80" i="67" s="1"/>
  <c r="Q96" i="67"/>
  <c r="R96" i="67" s="1"/>
  <c r="F96" i="67" s="1"/>
  <c r="Q112" i="67"/>
  <c r="R112" i="67" s="1"/>
  <c r="F112" i="67" s="1"/>
  <c r="S112" i="67" s="1"/>
  <c r="T112" i="67" s="1"/>
  <c r="Q148" i="67"/>
  <c r="R148" i="67" s="1"/>
  <c r="F148" i="67" s="1"/>
  <c r="Q68" i="67"/>
  <c r="R68" i="67" s="1"/>
  <c r="F68" i="67" s="1"/>
  <c r="S68" i="67" s="1"/>
  <c r="T68" i="67" s="1"/>
  <c r="Q88" i="67"/>
  <c r="R88" i="67" s="1"/>
  <c r="F88" i="67" s="1"/>
  <c r="S88" i="67" s="1"/>
  <c r="T88" i="67" s="1"/>
  <c r="Q48" i="67"/>
  <c r="R48" i="67" s="1"/>
  <c r="F48" i="67" s="1"/>
  <c r="S48" i="67" s="1"/>
  <c r="T48" i="67" s="1"/>
  <c r="Q52" i="67"/>
  <c r="R52" i="67" s="1"/>
  <c r="F52" i="67" s="1"/>
  <c r="Q84" i="67"/>
  <c r="R84" i="67" s="1"/>
  <c r="F84" i="67" s="1"/>
  <c r="Q12" i="67"/>
  <c r="R12" i="67" s="1"/>
  <c r="F12" i="67" s="1"/>
  <c r="P12" i="67" s="1"/>
  <c r="Q36" i="67"/>
  <c r="R36" i="67" s="1"/>
  <c r="F36" i="67" s="1"/>
  <c r="Q64" i="67"/>
  <c r="R64" i="67" s="1"/>
  <c r="F64" i="67" s="1"/>
  <c r="Q76" i="67"/>
  <c r="R76" i="67" s="1"/>
  <c r="F76" i="67" s="1"/>
  <c r="Q204" i="67"/>
  <c r="R204" i="67" s="1"/>
  <c r="F204" i="67" s="1"/>
  <c r="Q16" i="67"/>
  <c r="R16" i="67" s="1"/>
  <c r="F16" i="67" s="1"/>
  <c r="Q252" i="67"/>
  <c r="R252" i="67" s="1"/>
  <c r="F252" i="67" s="1"/>
  <c r="Q196" i="67"/>
  <c r="R196" i="67" s="1"/>
  <c r="F196" i="67" s="1"/>
  <c r="Q308" i="67"/>
  <c r="R308" i="67" s="1"/>
  <c r="F308" i="67" s="1"/>
  <c r="Q56" i="67"/>
  <c r="R56" i="67" s="1"/>
  <c r="F56" i="67" s="1"/>
  <c r="Q132" i="67"/>
  <c r="R132" i="67" s="1"/>
  <c r="F132" i="67" s="1"/>
  <c r="Q136" i="67"/>
  <c r="R136" i="67" s="1"/>
  <c r="F136" i="67" s="1"/>
  <c r="Q244" i="67"/>
  <c r="R244" i="67" s="1"/>
  <c r="F244" i="67" s="1"/>
  <c r="Q348" i="67"/>
  <c r="R348" i="67" s="1"/>
  <c r="F348" i="67" s="1"/>
  <c r="Q396" i="67"/>
  <c r="R396" i="67" s="1"/>
  <c r="F396" i="67" s="1"/>
  <c r="Q412" i="67"/>
  <c r="R412" i="67" s="1"/>
  <c r="F412" i="67" s="1"/>
  <c r="Q436" i="67"/>
  <c r="R436" i="67" s="1"/>
  <c r="F436" i="67" s="1"/>
  <c r="Q452" i="67"/>
  <c r="R452" i="67" s="1"/>
  <c r="F452" i="67" s="1"/>
  <c r="Q468" i="67"/>
  <c r="R468" i="67" s="1"/>
  <c r="F468" i="67" s="1"/>
  <c r="Q484" i="67"/>
  <c r="R484" i="67" s="1"/>
  <c r="F484" i="67" s="1"/>
  <c r="V503" i="67"/>
  <c r="Q388" i="67"/>
  <c r="R388" i="67" s="1"/>
  <c r="F388" i="67" s="1"/>
  <c r="Q404" i="67"/>
  <c r="R404" i="67" s="1"/>
  <c r="F404" i="67" s="1"/>
  <c r="Q428" i="67"/>
  <c r="R428" i="67" s="1"/>
  <c r="F428" i="67" s="1"/>
  <c r="Q444" i="67"/>
  <c r="R444" i="67" s="1"/>
  <c r="F444" i="67" s="1"/>
  <c r="Q460" i="67"/>
  <c r="R460" i="67" s="1"/>
  <c r="F460" i="67" s="1"/>
  <c r="Q476" i="67"/>
  <c r="R476" i="67" s="1"/>
  <c r="F476" i="67" s="1"/>
  <c r="Q397" i="66"/>
  <c r="R397" i="66" s="1"/>
  <c r="F397" i="66" s="1"/>
  <c r="P397" i="66" s="1"/>
  <c r="Q325" i="66"/>
  <c r="R325" i="66" s="1"/>
  <c r="F325" i="66" s="1"/>
  <c r="P325" i="66" s="1"/>
  <c r="Q189" i="66"/>
  <c r="R189" i="66" s="1"/>
  <c r="F189" i="66" s="1"/>
  <c r="P189" i="66" s="1"/>
  <c r="Q141" i="66"/>
  <c r="R141" i="66" s="1"/>
  <c r="F141" i="66" s="1"/>
  <c r="P141" i="66" s="1"/>
  <c r="Q85" i="66"/>
  <c r="R85" i="66" s="1"/>
  <c r="F85" i="66" s="1"/>
  <c r="P85" i="66" s="1"/>
  <c r="Q373" i="66"/>
  <c r="R373" i="66" s="1"/>
  <c r="Q333" i="66"/>
  <c r="R333" i="66" s="1"/>
  <c r="F333" i="66" s="1"/>
  <c r="P333" i="66" s="1"/>
  <c r="Q301" i="66"/>
  <c r="R301" i="66" s="1"/>
  <c r="F301" i="66" s="1"/>
  <c r="P301" i="66" s="1"/>
  <c r="Q285" i="66"/>
  <c r="R285" i="66" s="1"/>
  <c r="F285" i="66" s="1"/>
  <c r="Q229" i="66"/>
  <c r="R229" i="66" s="1"/>
  <c r="Q205" i="66"/>
  <c r="R205" i="66" s="1"/>
  <c r="F205" i="66" s="1"/>
  <c r="Q173" i="66"/>
  <c r="R173" i="66" s="1"/>
  <c r="F173" i="66" s="1"/>
  <c r="Q133" i="66"/>
  <c r="R133" i="66" s="1"/>
  <c r="F133" i="66" s="1"/>
  <c r="P133" i="66" s="1"/>
  <c r="Q101" i="66"/>
  <c r="R101" i="66" s="1"/>
  <c r="F101" i="66" s="1"/>
  <c r="Q77" i="66"/>
  <c r="R77" i="66" s="1"/>
  <c r="F77" i="66" s="1"/>
  <c r="P77" i="66" s="1"/>
  <c r="Q345" i="66"/>
  <c r="R345" i="66" s="1"/>
  <c r="Q329" i="66"/>
  <c r="R329" i="66" s="1"/>
  <c r="Q273" i="66"/>
  <c r="R273" i="66" s="1"/>
  <c r="F273" i="66" s="1"/>
  <c r="Q217" i="66"/>
  <c r="R217" i="66" s="1"/>
  <c r="Q201" i="66"/>
  <c r="R201" i="66" s="1"/>
  <c r="Q145" i="66"/>
  <c r="R145" i="66" s="1"/>
  <c r="Q89" i="66"/>
  <c r="R89" i="66" s="1"/>
  <c r="Q73" i="66"/>
  <c r="R73" i="66" s="1"/>
  <c r="F73" i="66" s="1"/>
  <c r="P73" i="66" s="1"/>
  <c r="Q317" i="66"/>
  <c r="R317" i="66" s="1"/>
  <c r="Q213" i="66"/>
  <c r="R213" i="66" s="1"/>
  <c r="F213" i="66" s="1"/>
  <c r="Q61" i="66"/>
  <c r="R61" i="66" s="1"/>
  <c r="F61" i="66" s="1"/>
  <c r="P61" i="66" s="1"/>
  <c r="Q389" i="66"/>
  <c r="R389" i="66" s="1"/>
  <c r="Q349" i="66"/>
  <c r="R349" i="66" s="1"/>
  <c r="Q245" i="66"/>
  <c r="R245" i="66" s="1"/>
  <c r="F245" i="66" s="1"/>
  <c r="Q149" i="66"/>
  <c r="R149" i="66" s="1"/>
  <c r="F149" i="66" s="1"/>
  <c r="Q341" i="66"/>
  <c r="R341" i="66" s="1"/>
  <c r="F341" i="66" s="1"/>
  <c r="Q269" i="66"/>
  <c r="R269" i="66" s="1"/>
  <c r="F269" i="66" s="1"/>
  <c r="P269" i="66" s="1"/>
  <c r="Q197" i="66"/>
  <c r="R197" i="66" s="1"/>
  <c r="F197" i="66" s="1"/>
  <c r="Q69" i="66"/>
  <c r="R69" i="66" s="1"/>
  <c r="F69" i="66" s="1"/>
  <c r="Q357" i="66"/>
  <c r="R357" i="66" s="1"/>
  <c r="F357" i="66" s="1"/>
  <c r="Q277" i="66"/>
  <c r="R277" i="66" s="1"/>
  <c r="Q261" i="66"/>
  <c r="R261" i="66" s="1"/>
  <c r="F261" i="66" s="1"/>
  <c r="Q221" i="66"/>
  <c r="R221" i="66" s="1"/>
  <c r="F221" i="66" s="1"/>
  <c r="P221" i="66" s="1"/>
  <c r="Q157" i="66"/>
  <c r="R157" i="66" s="1"/>
  <c r="F157" i="66" s="1"/>
  <c r="P157" i="66" s="1"/>
  <c r="Q117" i="66"/>
  <c r="R117" i="66" s="1"/>
  <c r="F117" i="66" s="1"/>
  <c r="Q93" i="66"/>
  <c r="R93" i="66" s="1"/>
  <c r="F93" i="66" s="1"/>
  <c r="Q45" i="66"/>
  <c r="R45" i="66" s="1"/>
  <c r="F45" i="66" s="1"/>
  <c r="Q29" i="66"/>
  <c r="R29" i="66" s="1"/>
  <c r="F29" i="66" s="1"/>
  <c r="P29" i="66" s="1"/>
  <c r="R237" i="66"/>
  <c r="F237" i="66" s="1"/>
  <c r="Q353" i="66"/>
  <c r="R353" i="66" s="1"/>
  <c r="F353" i="66" s="1"/>
  <c r="P353" i="66" s="1"/>
  <c r="Q289" i="66"/>
  <c r="R289" i="66" s="1"/>
  <c r="Q225" i="66"/>
  <c r="R225" i="66" s="1"/>
  <c r="F225" i="66" s="1"/>
  <c r="P225" i="66" s="1"/>
  <c r="Q161" i="66"/>
  <c r="R161" i="66" s="1"/>
  <c r="Q97" i="66"/>
  <c r="R97" i="66" s="1"/>
  <c r="F97" i="66" s="1"/>
  <c r="Q33" i="66"/>
  <c r="R33" i="66" s="1"/>
  <c r="F33" i="66" s="1"/>
  <c r="P33" i="66" s="1"/>
  <c r="Q377" i="66"/>
  <c r="R377" i="66" s="1"/>
  <c r="Q361" i="66"/>
  <c r="R361" i="66" s="1"/>
  <c r="Q305" i="66"/>
  <c r="R305" i="66" s="1"/>
  <c r="F305" i="66" s="1"/>
  <c r="Q249" i="66"/>
  <c r="R249" i="66" s="1"/>
  <c r="Q233" i="66"/>
  <c r="R233" i="66" s="1"/>
  <c r="Q177" i="66"/>
  <c r="R177" i="66" s="1"/>
  <c r="F177" i="66" s="1"/>
  <c r="Q121" i="66"/>
  <c r="R121" i="66" s="1"/>
  <c r="Q105" i="66"/>
  <c r="R105" i="66" s="1"/>
  <c r="Q49" i="66"/>
  <c r="R49" i="66" s="1"/>
  <c r="F49" i="66" s="1"/>
  <c r="P49" i="66" s="1"/>
  <c r="Q393" i="66"/>
  <c r="R393" i="66" s="1"/>
  <c r="Q385" i="66"/>
  <c r="R385" i="66" s="1"/>
  <c r="F385" i="66" s="1"/>
  <c r="Q369" i="66"/>
  <c r="R369" i="66" s="1"/>
  <c r="F369" i="66" s="1"/>
  <c r="Q337" i="66"/>
  <c r="R337" i="66" s="1"/>
  <c r="F337" i="66" s="1"/>
  <c r="P337" i="66" s="1"/>
  <c r="Q321" i="66"/>
  <c r="R321" i="66" s="1"/>
  <c r="F321" i="66" s="1"/>
  <c r="Q313" i="66"/>
  <c r="R313" i="66" s="1"/>
  <c r="Q297" i="66"/>
  <c r="R297" i="66" s="1"/>
  <c r="Q281" i="66"/>
  <c r="R281" i="66" s="1"/>
  <c r="Q265" i="66"/>
  <c r="R265" i="66" s="1"/>
  <c r="Q257" i="66"/>
  <c r="R257" i="66" s="1"/>
  <c r="Q241" i="66"/>
  <c r="R241" i="66" s="1"/>
  <c r="F241" i="66" s="1"/>
  <c r="P241" i="66" s="1"/>
  <c r="Q209" i="66"/>
  <c r="R209" i="66" s="1"/>
  <c r="F209" i="66" s="1"/>
  <c r="Q193" i="66"/>
  <c r="R193" i="66" s="1"/>
  <c r="F193" i="66" s="1"/>
  <c r="Q185" i="66"/>
  <c r="R185" i="66" s="1"/>
  <c r="Q169" i="66"/>
  <c r="R169" i="66" s="1"/>
  <c r="Q153" i="66"/>
  <c r="R153" i="66" s="1"/>
  <c r="Q137" i="66"/>
  <c r="R137" i="66" s="1"/>
  <c r="Q129" i="66"/>
  <c r="R129" i="66" s="1"/>
  <c r="F129" i="66" s="1"/>
  <c r="P129" i="66" s="1"/>
  <c r="Q113" i="66"/>
  <c r="R113" i="66" s="1"/>
  <c r="F113" i="66" s="1"/>
  <c r="P113" i="66" s="1"/>
  <c r="Q81" i="66"/>
  <c r="R81" i="66" s="1"/>
  <c r="F81" i="66" s="1"/>
  <c r="Q65" i="66"/>
  <c r="R65" i="66" s="1"/>
  <c r="F65" i="66" s="1"/>
  <c r="Q57" i="66"/>
  <c r="R57" i="66" s="1"/>
  <c r="Q41" i="66"/>
  <c r="R41" i="66" s="1"/>
  <c r="Q25" i="66"/>
  <c r="R25" i="66" s="1"/>
  <c r="F37" i="66"/>
  <c r="P37" i="66" s="1"/>
  <c r="F21" i="66"/>
  <c r="P21" i="66" s="1"/>
  <c r="F253" i="66"/>
  <c r="P253" i="66" s="1"/>
  <c r="Q17" i="66"/>
  <c r="R17" i="66" s="1"/>
  <c r="F17" i="66" s="1"/>
  <c r="P17" i="66" s="1"/>
  <c r="S472" i="67" l="1"/>
  <c r="T472" i="67" s="1"/>
  <c r="S448" i="67"/>
  <c r="T448" i="67" s="1"/>
  <c r="P432" i="67"/>
  <c r="P440" i="67"/>
  <c r="P392" i="67"/>
  <c r="P400" i="67"/>
  <c r="S337" i="66"/>
  <c r="T337" i="66" s="1"/>
  <c r="P245" i="66"/>
  <c r="S245" i="66"/>
  <c r="T245" i="66" s="1"/>
  <c r="P488" i="67"/>
  <c r="S253" i="66"/>
  <c r="T253" i="66" s="1"/>
  <c r="S189" i="66"/>
  <c r="T189" i="66" s="1"/>
  <c r="P464" i="67"/>
  <c r="S480" i="67"/>
  <c r="T480" i="67" s="1"/>
  <c r="S456" i="67"/>
  <c r="T456" i="67" s="1"/>
  <c r="P456" i="67"/>
  <c r="P376" i="67"/>
  <c r="S376" i="67"/>
  <c r="T376" i="67" s="1"/>
  <c r="S408" i="67"/>
  <c r="T408" i="67" s="1"/>
  <c r="S360" i="67"/>
  <c r="T360" i="67" s="1"/>
  <c r="S296" i="67"/>
  <c r="T296" i="67" s="1"/>
  <c r="S384" i="67"/>
  <c r="T384" i="67" s="1"/>
  <c r="P416" i="67"/>
  <c r="P380" i="67"/>
  <c r="P232" i="67"/>
  <c r="S232" i="67"/>
  <c r="T232" i="67" s="1"/>
  <c r="T236" i="67" s="1"/>
  <c r="S320" i="67"/>
  <c r="T320" i="67" s="1"/>
  <c r="S200" i="67"/>
  <c r="T200" i="67" s="1"/>
  <c r="P176" i="67"/>
  <c r="S344" i="67"/>
  <c r="T344" i="67" s="1"/>
  <c r="P256" i="67"/>
  <c r="S256" i="67"/>
  <c r="T256" i="67" s="1"/>
  <c r="S272" i="67"/>
  <c r="T272" i="67" s="1"/>
  <c r="S328" i="67"/>
  <c r="T328" i="67" s="1"/>
  <c r="S288" i="67"/>
  <c r="T288" i="67" s="1"/>
  <c r="S352" i="67"/>
  <c r="T352" i="67" s="1"/>
  <c r="S312" i="67"/>
  <c r="T312" i="67" s="1"/>
  <c r="S24" i="67"/>
  <c r="T24" i="67" s="1"/>
  <c r="S192" i="67"/>
  <c r="T192" i="67" s="1"/>
  <c r="S248" i="67"/>
  <c r="T248" i="67" s="1"/>
  <c r="P152" i="67"/>
  <c r="S152" i="67"/>
  <c r="T152" i="67" s="1"/>
  <c r="P160" i="67"/>
  <c r="P28" i="67"/>
  <c r="S20" i="67"/>
  <c r="T20" i="67" s="1"/>
  <c r="P208" i="67"/>
  <c r="S208" i="67"/>
  <c r="T208" i="67" s="1"/>
  <c r="S80" i="67"/>
  <c r="T80" i="67" s="1"/>
  <c r="P92" i="67"/>
  <c r="P112" i="67"/>
  <c r="S172" i="67"/>
  <c r="T172" i="67" s="1"/>
  <c r="P172" i="67"/>
  <c r="S60" i="67"/>
  <c r="T60" i="67" s="1"/>
  <c r="P88" i="67"/>
  <c r="P100" i="67"/>
  <c r="P68" i="67"/>
  <c r="S96" i="67"/>
  <c r="T96" i="67" s="1"/>
  <c r="P96" i="67"/>
  <c r="S36" i="67"/>
  <c r="T36" i="67" s="1"/>
  <c r="P36" i="67"/>
  <c r="P76" i="67"/>
  <c r="S76" i="67"/>
  <c r="T76" i="67" s="1"/>
  <c r="P48" i="67"/>
  <c r="S412" i="67"/>
  <c r="T412" i="67" s="1"/>
  <c r="P412" i="67"/>
  <c r="S396" i="67"/>
  <c r="T396" i="67" s="1"/>
  <c r="P396" i="67"/>
  <c r="S468" i="67"/>
  <c r="T468" i="67" s="1"/>
  <c r="P468" i="67"/>
  <c r="S252" i="67"/>
  <c r="T252" i="67" s="1"/>
  <c r="P252" i="67"/>
  <c r="S452" i="67"/>
  <c r="T452" i="67" s="1"/>
  <c r="P452" i="67"/>
  <c r="S244" i="67"/>
  <c r="T244" i="67" s="1"/>
  <c r="P244" i="67"/>
  <c r="P16" i="67"/>
  <c r="S16" i="67"/>
  <c r="T16" i="67" s="1"/>
  <c r="S196" i="67"/>
  <c r="T196" i="67" s="1"/>
  <c r="P196" i="67"/>
  <c r="S308" i="67"/>
  <c r="T308" i="67" s="1"/>
  <c r="P308" i="67"/>
  <c r="S260" i="67"/>
  <c r="T260" i="67" s="1"/>
  <c r="P260" i="67"/>
  <c r="S212" i="67"/>
  <c r="T212" i="67" s="1"/>
  <c r="P212" i="67"/>
  <c r="S108" i="67"/>
  <c r="T108" i="67" s="1"/>
  <c r="P108" i="67"/>
  <c r="S132" i="67"/>
  <c r="T132" i="67" s="1"/>
  <c r="P132" i="67"/>
  <c r="S124" i="67"/>
  <c r="T124" i="67" s="1"/>
  <c r="P124" i="67"/>
  <c r="S428" i="67"/>
  <c r="T428" i="67" s="1"/>
  <c r="P428" i="67"/>
  <c r="S348" i="67"/>
  <c r="T348" i="67" s="1"/>
  <c r="P348" i="67"/>
  <c r="S404" i="67"/>
  <c r="T404" i="67" s="1"/>
  <c r="P404" i="67"/>
  <c r="S156" i="67"/>
  <c r="T156" i="67" s="1"/>
  <c r="P156" i="67"/>
  <c r="S388" i="67"/>
  <c r="T388" i="67" s="1"/>
  <c r="P388" i="67"/>
  <c r="S56" i="67"/>
  <c r="T56" i="67" s="1"/>
  <c r="P56" i="67"/>
  <c r="P184" i="67"/>
  <c r="S184" i="67"/>
  <c r="T184" i="67" s="1"/>
  <c r="S64" i="67"/>
  <c r="T64" i="67" s="1"/>
  <c r="P64" i="67"/>
  <c r="S316" i="67"/>
  <c r="T316" i="67" s="1"/>
  <c r="P316" i="67"/>
  <c r="S324" i="67"/>
  <c r="T324" i="67" s="1"/>
  <c r="P324" i="67"/>
  <c r="S204" i="67"/>
  <c r="T204" i="67" s="1"/>
  <c r="P204" i="67"/>
  <c r="S460" i="67"/>
  <c r="T460" i="67" s="1"/>
  <c r="P460" i="67"/>
  <c r="P128" i="67"/>
  <c r="S128" i="67"/>
  <c r="T128" i="67" s="1"/>
  <c r="S276" i="67"/>
  <c r="T276" i="67" s="1"/>
  <c r="T280" i="67" s="1"/>
  <c r="P276" i="67"/>
  <c r="S180" i="67"/>
  <c r="T180" i="67" s="1"/>
  <c r="P180" i="67"/>
  <c r="S444" i="67"/>
  <c r="T444" i="67" s="1"/>
  <c r="P444" i="67"/>
  <c r="S292" i="67"/>
  <c r="T292" i="67" s="1"/>
  <c r="P292" i="67"/>
  <c r="S228" i="67"/>
  <c r="T228" i="67" s="1"/>
  <c r="P228" i="67"/>
  <c r="P224" i="67"/>
  <c r="S224" i="67"/>
  <c r="T224" i="67" s="1"/>
  <c r="P104" i="67"/>
  <c r="S104" i="67"/>
  <c r="T104" i="67" s="1"/>
  <c r="P72" i="67"/>
  <c r="S72" i="67"/>
  <c r="T72" i="67" s="1"/>
  <c r="S188" i="67"/>
  <c r="T188" i="67" s="1"/>
  <c r="P188" i="67"/>
  <c r="P136" i="67"/>
  <c r="S136" i="67"/>
  <c r="T136" i="67" s="1"/>
  <c r="S84" i="67"/>
  <c r="T84" i="67" s="1"/>
  <c r="P84" i="67"/>
  <c r="S436" i="67"/>
  <c r="T436" i="67" s="1"/>
  <c r="P436" i="67"/>
  <c r="S52" i="67"/>
  <c r="T52" i="67" s="1"/>
  <c r="P52" i="67"/>
  <c r="S356" i="67"/>
  <c r="T356" i="67" s="1"/>
  <c r="P356" i="67"/>
  <c r="S148" i="67"/>
  <c r="T148" i="67" s="1"/>
  <c r="P148" i="67"/>
  <c r="S332" i="67"/>
  <c r="T332" i="67" s="1"/>
  <c r="P332" i="67"/>
  <c r="S32" i="67"/>
  <c r="T32" i="67" s="1"/>
  <c r="P32" i="67"/>
  <c r="S372" i="67"/>
  <c r="T372" i="67" s="1"/>
  <c r="P372" i="67"/>
  <c r="S476" i="67"/>
  <c r="T476" i="67" s="1"/>
  <c r="P476" i="67"/>
  <c r="S484" i="67"/>
  <c r="T484" i="67" s="1"/>
  <c r="P484" i="67"/>
  <c r="P101" i="66"/>
  <c r="S101" i="66"/>
  <c r="T101" i="66" s="1"/>
  <c r="P357" i="66"/>
  <c r="S357" i="66"/>
  <c r="T357" i="66" s="1"/>
  <c r="P205" i="66"/>
  <c r="S205" i="66"/>
  <c r="T205" i="66" s="1"/>
  <c r="P117" i="66"/>
  <c r="S117" i="66"/>
  <c r="T117" i="66" s="1"/>
  <c r="P213" i="66"/>
  <c r="S213" i="66"/>
  <c r="T213" i="66" s="1"/>
  <c r="S325" i="66"/>
  <c r="T325" i="66" s="1"/>
  <c r="S397" i="66"/>
  <c r="T397" i="66" s="1"/>
  <c r="S365" i="66"/>
  <c r="T365" i="66" s="1"/>
  <c r="S49" i="66"/>
  <c r="T49" i="66" s="1"/>
  <c r="S37" i="66"/>
  <c r="T37" i="66" s="1"/>
  <c r="P285" i="66"/>
  <c r="S285" i="66"/>
  <c r="T285" i="66" s="1"/>
  <c r="P45" i="66"/>
  <c r="S45" i="66"/>
  <c r="T45" i="66" s="1"/>
  <c r="P173" i="66"/>
  <c r="S173" i="66"/>
  <c r="T173" i="66" s="1"/>
  <c r="P93" i="66"/>
  <c r="S93" i="66"/>
  <c r="T93" i="66" s="1"/>
  <c r="P177" i="66"/>
  <c r="S177" i="66"/>
  <c r="T177" i="66" s="1"/>
  <c r="P97" i="66"/>
  <c r="S97" i="66"/>
  <c r="T97" i="66" s="1"/>
  <c r="P81" i="66"/>
  <c r="S81" i="66"/>
  <c r="T81" i="66" s="1"/>
  <c r="P209" i="66"/>
  <c r="S209" i="66"/>
  <c r="T209" i="66" s="1"/>
  <c r="P261" i="66"/>
  <c r="S261" i="66"/>
  <c r="T261" i="66" s="1"/>
  <c r="P181" i="66"/>
  <c r="S181" i="66"/>
  <c r="T181" i="66" s="1"/>
  <c r="P149" i="66"/>
  <c r="S149" i="66"/>
  <c r="T149" i="66" s="1"/>
  <c r="P237" i="66"/>
  <c r="S237" i="66"/>
  <c r="T237" i="66" s="1"/>
  <c r="P197" i="66"/>
  <c r="S197" i="66"/>
  <c r="T197" i="66" s="1"/>
  <c r="P65" i="66"/>
  <c r="S65" i="66"/>
  <c r="T65" i="66" s="1"/>
  <c r="P193" i="66"/>
  <c r="S193" i="66"/>
  <c r="T193" i="66" s="1"/>
  <c r="S301" i="66"/>
  <c r="T301" i="66" s="1"/>
  <c r="S113" i="66"/>
  <c r="T113" i="66" s="1"/>
  <c r="S293" i="66"/>
  <c r="T293" i="66" s="1"/>
  <c r="P385" i="66"/>
  <c r="S385" i="66"/>
  <c r="T385" i="66" s="1"/>
  <c r="P273" i="66"/>
  <c r="S273" i="66"/>
  <c r="T273" i="66" s="1"/>
  <c r="P69" i="66"/>
  <c r="S69" i="66"/>
  <c r="T69" i="66" s="1"/>
  <c r="S129" i="66"/>
  <c r="T129" i="66" s="1"/>
  <c r="S85" i="66"/>
  <c r="T85" i="66" s="1"/>
  <c r="S33" i="66"/>
  <c r="T33" i="66" s="1"/>
  <c r="P341" i="66"/>
  <c r="S341" i="66"/>
  <c r="T341" i="66" s="1"/>
  <c r="S269" i="66"/>
  <c r="T269" i="66" s="1"/>
  <c r="P109" i="66"/>
  <c r="S109" i="66"/>
  <c r="T109" i="66" s="1"/>
  <c r="P369" i="66"/>
  <c r="S369" i="66"/>
  <c r="T369" i="66" s="1"/>
  <c r="P321" i="66"/>
  <c r="S321" i="66"/>
  <c r="T321" i="66" s="1"/>
  <c r="S77" i="66"/>
  <c r="T77" i="66" s="1"/>
  <c r="S241" i="66"/>
  <c r="T241" i="66" s="1"/>
  <c r="S21" i="66"/>
  <c r="T21" i="66" s="1"/>
  <c r="S333" i="66"/>
  <c r="T333" i="66" s="1"/>
  <c r="S157" i="66"/>
  <c r="T157" i="66" s="1"/>
  <c r="S165" i="66"/>
  <c r="T165" i="66" s="1"/>
  <c r="S73" i="66"/>
  <c r="T73" i="66" s="1"/>
  <c r="S225" i="66"/>
  <c r="T225" i="66" s="1"/>
  <c r="P305" i="66"/>
  <c r="S305" i="66"/>
  <c r="T305" i="66" s="1"/>
  <c r="S141" i="66"/>
  <c r="T141" i="66" s="1"/>
  <c r="S353" i="66"/>
  <c r="T353" i="66" s="1"/>
  <c r="S61" i="66"/>
  <c r="T61" i="66" s="1"/>
  <c r="S221" i="66"/>
  <c r="T221" i="66" s="1"/>
  <c r="S125" i="66"/>
  <c r="T125" i="66" s="1"/>
  <c r="S133" i="66"/>
  <c r="T133" i="66" s="1"/>
  <c r="S29" i="66"/>
  <c r="T29" i="66" s="1"/>
  <c r="F161" i="66"/>
  <c r="F309" i="66"/>
  <c r="F317" i="66"/>
  <c r="F377" i="66"/>
  <c r="F25" i="66"/>
  <c r="F153" i="66"/>
  <c r="F393" i="66"/>
  <c r="F265" i="66"/>
  <c r="F121" i="66"/>
  <c r="F389" i="66"/>
  <c r="F313" i="66"/>
  <c r="F217" i="66"/>
  <c r="F281" i="66"/>
  <c r="F373" i="66"/>
  <c r="F249" i="66"/>
  <c r="F345" i="66"/>
  <c r="F185" i="66"/>
  <c r="F349" i="66"/>
  <c r="F41" i="66"/>
  <c r="F297" i="66"/>
  <c r="F137" i="66"/>
  <c r="F257" i="66"/>
  <c r="F229" i="66"/>
  <c r="F329" i="66"/>
  <c r="F57" i="66"/>
  <c r="F361" i="66"/>
  <c r="F89" i="66"/>
  <c r="F201" i="66"/>
  <c r="F233" i="66"/>
  <c r="F105" i="66"/>
  <c r="F169" i="66"/>
  <c r="F289" i="66"/>
  <c r="F277" i="66"/>
  <c r="F145" i="66"/>
  <c r="F53" i="66"/>
  <c r="F381" i="66"/>
  <c r="S12" i="64"/>
  <c r="T492" i="67" l="1"/>
  <c r="T420" i="67"/>
  <c r="T364" i="67"/>
  <c r="T336" i="67"/>
  <c r="T300" i="67"/>
  <c r="T264" i="67"/>
  <c r="T216" i="67"/>
  <c r="T140" i="67"/>
  <c r="T164" i="67"/>
  <c r="T116" i="67"/>
  <c r="T40" i="67"/>
  <c r="P233" i="66"/>
  <c r="S233" i="66"/>
  <c r="T233" i="66" s="1"/>
  <c r="P137" i="66"/>
  <c r="S137" i="66"/>
  <c r="T137" i="66" s="1"/>
  <c r="P281" i="66"/>
  <c r="S281" i="66"/>
  <c r="T281" i="66" s="1"/>
  <c r="P25" i="66"/>
  <c r="S25" i="66"/>
  <c r="T25" i="66" s="1"/>
  <c r="P381" i="66"/>
  <c r="S381" i="66"/>
  <c r="T381" i="66" s="1"/>
  <c r="P201" i="66"/>
  <c r="S201" i="66"/>
  <c r="T201" i="66" s="1"/>
  <c r="P297" i="66"/>
  <c r="S297" i="66"/>
  <c r="T297" i="66" s="1"/>
  <c r="P217" i="66"/>
  <c r="S217" i="66"/>
  <c r="T217" i="66" s="1"/>
  <c r="P377" i="66"/>
  <c r="S377" i="66"/>
  <c r="T377" i="66" s="1"/>
  <c r="P53" i="66"/>
  <c r="S53" i="66"/>
  <c r="T53" i="66" s="1"/>
  <c r="P89" i="66"/>
  <c r="S89" i="66"/>
  <c r="T89" i="66" s="1"/>
  <c r="P41" i="66"/>
  <c r="S41" i="66"/>
  <c r="T41" i="66" s="1"/>
  <c r="P313" i="66"/>
  <c r="S313" i="66"/>
  <c r="T313" i="66" s="1"/>
  <c r="P317" i="66"/>
  <c r="S317" i="66"/>
  <c r="T317" i="66" s="1"/>
  <c r="P145" i="66"/>
  <c r="S145" i="66"/>
  <c r="T145" i="66" s="1"/>
  <c r="P361" i="66"/>
  <c r="S361" i="66"/>
  <c r="T361" i="66" s="1"/>
  <c r="P349" i="66"/>
  <c r="S349" i="66"/>
  <c r="T349" i="66" s="1"/>
  <c r="P389" i="66"/>
  <c r="S389" i="66"/>
  <c r="T389" i="66" s="1"/>
  <c r="P309" i="66"/>
  <c r="S309" i="66"/>
  <c r="T309" i="66" s="1"/>
  <c r="P277" i="66"/>
  <c r="S277" i="66"/>
  <c r="T277" i="66" s="1"/>
  <c r="P57" i="66"/>
  <c r="S57" i="66"/>
  <c r="T57" i="66" s="1"/>
  <c r="P185" i="66"/>
  <c r="S185" i="66"/>
  <c r="T185" i="66" s="1"/>
  <c r="P121" i="66"/>
  <c r="S121" i="66"/>
  <c r="T121" i="66" s="1"/>
  <c r="P161" i="66"/>
  <c r="S161" i="66"/>
  <c r="T161" i="66" s="1"/>
  <c r="P289" i="66"/>
  <c r="S289" i="66"/>
  <c r="T289" i="66" s="1"/>
  <c r="P329" i="66"/>
  <c r="S329" i="66"/>
  <c r="T329" i="66" s="1"/>
  <c r="P345" i="66"/>
  <c r="S345" i="66"/>
  <c r="T345" i="66" s="1"/>
  <c r="P265" i="66"/>
  <c r="S265" i="66"/>
  <c r="T265" i="66" s="1"/>
  <c r="P169" i="66"/>
  <c r="S169" i="66"/>
  <c r="T169" i="66" s="1"/>
  <c r="P229" i="66"/>
  <c r="S229" i="66"/>
  <c r="T229" i="66" s="1"/>
  <c r="P249" i="66"/>
  <c r="S249" i="66"/>
  <c r="T249" i="66" s="1"/>
  <c r="P393" i="66"/>
  <c r="S393" i="66"/>
  <c r="T393" i="66" s="1"/>
  <c r="P105" i="66"/>
  <c r="S105" i="66"/>
  <c r="T105" i="66" s="1"/>
  <c r="P257" i="66"/>
  <c r="S257" i="66"/>
  <c r="T257" i="66" s="1"/>
  <c r="P373" i="66"/>
  <c r="S373" i="66"/>
  <c r="T373" i="66" s="1"/>
  <c r="P153" i="66"/>
  <c r="S153" i="66"/>
  <c r="T153" i="66" s="1"/>
  <c r="S332" i="64"/>
  <c r="T332" i="64" s="1"/>
  <c r="S264" i="64"/>
  <c r="T264" i="64" s="1"/>
  <c r="O391" i="64"/>
  <c r="O390" i="64"/>
  <c r="O389" i="64"/>
  <c r="O388" i="64"/>
  <c r="J388" i="64"/>
  <c r="H388" i="64"/>
  <c r="O387" i="64"/>
  <c r="O386" i="64"/>
  <c r="O385" i="64"/>
  <c r="O384" i="64"/>
  <c r="J384" i="64"/>
  <c r="H384" i="64"/>
  <c r="O383" i="64"/>
  <c r="O382" i="64"/>
  <c r="O381" i="64"/>
  <c r="O380" i="64"/>
  <c r="J380" i="64"/>
  <c r="H380" i="64"/>
  <c r="O379" i="64"/>
  <c r="O378" i="64"/>
  <c r="O377" i="64"/>
  <c r="O376" i="64"/>
  <c r="J376" i="64"/>
  <c r="H376" i="64"/>
  <c r="O375" i="64"/>
  <c r="O374" i="64"/>
  <c r="O373" i="64"/>
  <c r="O372" i="64"/>
  <c r="J372" i="64"/>
  <c r="H372" i="64"/>
  <c r="O371" i="64"/>
  <c r="O370" i="64"/>
  <c r="O369" i="64"/>
  <c r="O368" i="64"/>
  <c r="J368" i="64"/>
  <c r="H368" i="64"/>
  <c r="O367" i="64"/>
  <c r="O366" i="64"/>
  <c r="O365" i="64"/>
  <c r="O364" i="64"/>
  <c r="J364" i="64"/>
  <c r="H364" i="64"/>
  <c r="O363" i="64"/>
  <c r="O362" i="64"/>
  <c r="O361" i="64"/>
  <c r="O360" i="64"/>
  <c r="J360" i="64"/>
  <c r="H360" i="64"/>
  <c r="O359" i="64"/>
  <c r="O358" i="64"/>
  <c r="O357" i="64"/>
  <c r="O356" i="64"/>
  <c r="J356" i="64"/>
  <c r="H356" i="64"/>
  <c r="O355" i="64"/>
  <c r="O354" i="64"/>
  <c r="O353" i="64"/>
  <c r="O352" i="64"/>
  <c r="J352" i="64"/>
  <c r="H352" i="64"/>
  <c r="O351" i="64"/>
  <c r="O350" i="64"/>
  <c r="O349" i="64"/>
  <c r="O348" i="64"/>
  <c r="J348" i="64"/>
  <c r="H348" i="64"/>
  <c r="O347" i="64"/>
  <c r="O346" i="64"/>
  <c r="O345" i="64"/>
  <c r="O344" i="64"/>
  <c r="J344" i="64"/>
  <c r="H344" i="64"/>
  <c r="O343" i="64"/>
  <c r="O342" i="64"/>
  <c r="O341" i="64"/>
  <c r="O340" i="64"/>
  <c r="J340" i="64"/>
  <c r="H340" i="64"/>
  <c r="O339" i="64"/>
  <c r="O338" i="64"/>
  <c r="O337" i="64"/>
  <c r="O336" i="64"/>
  <c r="J336" i="64"/>
  <c r="H336" i="64"/>
  <c r="O331" i="64"/>
  <c r="O330" i="64"/>
  <c r="O329" i="64"/>
  <c r="O328" i="64"/>
  <c r="J328" i="64"/>
  <c r="H328" i="64"/>
  <c r="O327" i="64"/>
  <c r="O326" i="64"/>
  <c r="O325" i="64"/>
  <c r="O324" i="64"/>
  <c r="J324" i="64"/>
  <c r="H324" i="64"/>
  <c r="O323" i="64"/>
  <c r="O322" i="64"/>
  <c r="O321" i="64"/>
  <c r="O320" i="64"/>
  <c r="J320" i="64"/>
  <c r="H320" i="64"/>
  <c r="O319" i="64"/>
  <c r="O318" i="64"/>
  <c r="O317" i="64"/>
  <c r="O316" i="64"/>
  <c r="J316" i="64"/>
  <c r="H316" i="64"/>
  <c r="O315" i="64"/>
  <c r="O314" i="64"/>
  <c r="O313" i="64"/>
  <c r="O312" i="64"/>
  <c r="J312" i="64"/>
  <c r="H312" i="64"/>
  <c r="O311" i="64"/>
  <c r="O310" i="64"/>
  <c r="O309" i="64"/>
  <c r="O308" i="64"/>
  <c r="J308" i="64"/>
  <c r="H308" i="64"/>
  <c r="O307" i="64"/>
  <c r="O306" i="64"/>
  <c r="O305" i="64"/>
  <c r="O304" i="64"/>
  <c r="J304" i="64"/>
  <c r="H304" i="64"/>
  <c r="O303" i="64"/>
  <c r="O302" i="64"/>
  <c r="O301" i="64"/>
  <c r="O300" i="64"/>
  <c r="J300" i="64"/>
  <c r="H300" i="64"/>
  <c r="O299" i="64"/>
  <c r="O298" i="64"/>
  <c r="O297" i="64"/>
  <c r="O296" i="64"/>
  <c r="J296" i="64"/>
  <c r="H296" i="64"/>
  <c r="O295" i="64"/>
  <c r="O294" i="64"/>
  <c r="O293" i="64"/>
  <c r="O292" i="64"/>
  <c r="J292" i="64"/>
  <c r="H292" i="64"/>
  <c r="O291" i="64"/>
  <c r="O290" i="64"/>
  <c r="O289" i="64"/>
  <c r="O288" i="64"/>
  <c r="J288" i="64"/>
  <c r="H288" i="64"/>
  <c r="O287" i="64"/>
  <c r="O286" i="64"/>
  <c r="O285" i="64"/>
  <c r="O284" i="64"/>
  <c r="J284" i="64"/>
  <c r="H284" i="64"/>
  <c r="O283" i="64"/>
  <c r="O282" i="64"/>
  <c r="O281" i="64"/>
  <c r="O280" i="64"/>
  <c r="J280" i="64"/>
  <c r="H280" i="64"/>
  <c r="O279" i="64"/>
  <c r="O278" i="64"/>
  <c r="O277" i="64"/>
  <c r="O276" i="64"/>
  <c r="J276" i="64"/>
  <c r="H276" i="64"/>
  <c r="O275" i="64"/>
  <c r="O274" i="64"/>
  <c r="O273" i="64"/>
  <c r="O272" i="64"/>
  <c r="J272" i="64"/>
  <c r="H272" i="64"/>
  <c r="O271" i="64"/>
  <c r="O270" i="64"/>
  <c r="O269" i="64"/>
  <c r="O268" i="64"/>
  <c r="J268" i="64"/>
  <c r="H268" i="64"/>
  <c r="O263" i="64"/>
  <c r="O262" i="64"/>
  <c r="O261" i="64"/>
  <c r="O260" i="64"/>
  <c r="J260" i="64"/>
  <c r="H260" i="64"/>
  <c r="O259" i="64"/>
  <c r="O258" i="64"/>
  <c r="O257" i="64"/>
  <c r="O256" i="64"/>
  <c r="J256" i="64"/>
  <c r="H256" i="64"/>
  <c r="O255" i="64"/>
  <c r="O254" i="64"/>
  <c r="O253" i="64"/>
  <c r="O252" i="64"/>
  <c r="J252" i="64"/>
  <c r="H252" i="64"/>
  <c r="O251" i="64"/>
  <c r="O250" i="64"/>
  <c r="O249" i="64"/>
  <c r="O248" i="64"/>
  <c r="J248" i="64"/>
  <c r="H248" i="64"/>
  <c r="O247" i="64"/>
  <c r="O246" i="64"/>
  <c r="O245" i="64"/>
  <c r="O244" i="64"/>
  <c r="J244" i="64"/>
  <c r="H244" i="64"/>
  <c r="O243" i="64"/>
  <c r="O242" i="64"/>
  <c r="O241" i="64"/>
  <c r="O240" i="64"/>
  <c r="J240" i="64"/>
  <c r="H240" i="64"/>
  <c r="O239" i="64"/>
  <c r="O238" i="64"/>
  <c r="O237" i="64"/>
  <c r="O236" i="64"/>
  <c r="J236" i="64"/>
  <c r="H236" i="64"/>
  <c r="O235" i="64"/>
  <c r="O234" i="64"/>
  <c r="O233" i="64"/>
  <c r="O232" i="64"/>
  <c r="J232" i="64"/>
  <c r="H232" i="64"/>
  <c r="O231" i="64"/>
  <c r="O230" i="64"/>
  <c r="O229" i="64"/>
  <c r="O228" i="64"/>
  <c r="J228" i="64"/>
  <c r="H228" i="64"/>
  <c r="O227" i="64"/>
  <c r="O226" i="64"/>
  <c r="O225" i="64"/>
  <c r="O224" i="64"/>
  <c r="J224" i="64"/>
  <c r="H224" i="64"/>
  <c r="O223" i="64"/>
  <c r="O222" i="64"/>
  <c r="O221" i="64"/>
  <c r="O220" i="64"/>
  <c r="J220" i="64"/>
  <c r="H220" i="64"/>
  <c r="O219" i="64"/>
  <c r="O218" i="64"/>
  <c r="O217" i="64"/>
  <c r="O216" i="64"/>
  <c r="J216" i="64"/>
  <c r="H216" i="64"/>
  <c r="O215" i="64"/>
  <c r="O214" i="64"/>
  <c r="O213" i="64"/>
  <c r="O212" i="64"/>
  <c r="J212" i="64"/>
  <c r="H212" i="64"/>
  <c r="O211" i="64"/>
  <c r="O210" i="64"/>
  <c r="O209" i="64"/>
  <c r="O208" i="64"/>
  <c r="J208" i="64"/>
  <c r="H208" i="64"/>
  <c r="O207" i="64"/>
  <c r="O206" i="64"/>
  <c r="O205" i="64"/>
  <c r="O204" i="64"/>
  <c r="J204" i="64"/>
  <c r="H204" i="64"/>
  <c r="O203" i="64"/>
  <c r="O202" i="64"/>
  <c r="O201" i="64"/>
  <c r="O200" i="64"/>
  <c r="J200" i="64"/>
  <c r="H200" i="64"/>
  <c r="O199" i="64"/>
  <c r="O198" i="64"/>
  <c r="O197" i="64"/>
  <c r="O196" i="64"/>
  <c r="J196" i="64"/>
  <c r="H196" i="64"/>
  <c r="O195" i="64"/>
  <c r="O194" i="64"/>
  <c r="O193" i="64"/>
  <c r="O192" i="64"/>
  <c r="J192" i="64"/>
  <c r="H192" i="64"/>
  <c r="O191" i="64"/>
  <c r="O190" i="64"/>
  <c r="O189" i="64"/>
  <c r="O188" i="64"/>
  <c r="J188" i="64"/>
  <c r="H188" i="64"/>
  <c r="O187" i="64"/>
  <c r="O186" i="64"/>
  <c r="O185" i="64"/>
  <c r="O184" i="64"/>
  <c r="J184" i="64"/>
  <c r="H184" i="64"/>
  <c r="O183" i="64"/>
  <c r="O182" i="64"/>
  <c r="O181" i="64"/>
  <c r="O180" i="64"/>
  <c r="J180" i="64"/>
  <c r="H180" i="64"/>
  <c r="O179" i="64"/>
  <c r="O178" i="64"/>
  <c r="O177" i="64"/>
  <c r="O176" i="64"/>
  <c r="J176" i="64"/>
  <c r="H176" i="64"/>
  <c r="O175" i="64"/>
  <c r="O174" i="64"/>
  <c r="O173" i="64"/>
  <c r="O172" i="64"/>
  <c r="J172" i="64"/>
  <c r="H172" i="64"/>
  <c r="O171" i="64"/>
  <c r="O170" i="64"/>
  <c r="O169" i="64"/>
  <c r="O168" i="64"/>
  <c r="J168" i="64"/>
  <c r="H168" i="64"/>
  <c r="O167" i="64"/>
  <c r="O166" i="64"/>
  <c r="O165" i="64"/>
  <c r="O164" i="64"/>
  <c r="J164" i="64"/>
  <c r="H164" i="64"/>
  <c r="O163" i="64"/>
  <c r="O162" i="64"/>
  <c r="O161" i="64"/>
  <c r="O160" i="64"/>
  <c r="J160" i="64"/>
  <c r="H160" i="64"/>
  <c r="O159" i="64"/>
  <c r="O158" i="64"/>
  <c r="O157" i="64"/>
  <c r="O156" i="64"/>
  <c r="J156" i="64"/>
  <c r="H156" i="64"/>
  <c r="O155" i="64"/>
  <c r="O154" i="64"/>
  <c r="O153" i="64"/>
  <c r="O152" i="64"/>
  <c r="J152" i="64"/>
  <c r="H152" i="64"/>
  <c r="O151" i="64"/>
  <c r="O150" i="64"/>
  <c r="O149" i="64"/>
  <c r="O148" i="64"/>
  <c r="J148" i="64"/>
  <c r="H148" i="64"/>
  <c r="O147" i="64"/>
  <c r="O146" i="64"/>
  <c r="O145" i="64"/>
  <c r="O144" i="64"/>
  <c r="J144" i="64"/>
  <c r="H144" i="64"/>
  <c r="O143" i="64"/>
  <c r="O142" i="64"/>
  <c r="O141" i="64"/>
  <c r="O140" i="64"/>
  <c r="J140" i="64"/>
  <c r="H140" i="64"/>
  <c r="O139" i="64"/>
  <c r="O138" i="64"/>
  <c r="O137" i="64"/>
  <c r="O136" i="64"/>
  <c r="J136" i="64"/>
  <c r="H136" i="64"/>
  <c r="O135" i="64"/>
  <c r="O134" i="64"/>
  <c r="O133" i="64"/>
  <c r="O132" i="64"/>
  <c r="J132" i="64"/>
  <c r="H132" i="64"/>
  <c r="O131" i="64"/>
  <c r="O130" i="64"/>
  <c r="O129" i="64"/>
  <c r="O128" i="64"/>
  <c r="J128" i="64"/>
  <c r="H128" i="64"/>
  <c r="O127" i="64"/>
  <c r="O126" i="64"/>
  <c r="O125" i="64"/>
  <c r="O124" i="64"/>
  <c r="J124" i="64"/>
  <c r="H124" i="64"/>
  <c r="O123" i="64"/>
  <c r="O122" i="64"/>
  <c r="O121" i="64"/>
  <c r="O120" i="64"/>
  <c r="J120" i="64"/>
  <c r="H120" i="64"/>
  <c r="O119" i="64"/>
  <c r="O118" i="64"/>
  <c r="O117" i="64"/>
  <c r="O116" i="64"/>
  <c r="J116" i="64"/>
  <c r="H116" i="64"/>
  <c r="O115" i="64"/>
  <c r="O114" i="64"/>
  <c r="O113" i="64"/>
  <c r="O112" i="64"/>
  <c r="J112" i="64"/>
  <c r="H112" i="64"/>
  <c r="O111" i="64"/>
  <c r="O110" i="64"/>
  <c r="O109" i="64"/>
  <c r="O108" i="64"/>
  <c r="J108" i="64"/>
  <c r="H108" i="64"/>
  <c r="O107" i="64"/>
  <c r="O106" i="64"/>
  <c r="O105" i="64"/>
  <c r="O104" i="64"/>
  <c r="J104" i="64"/>
  <c r="H104" i="64"/>
  <c r="O103" i="64"/>
  <c r="O102" i="64"/>
  <c r="O101" i="64"/>
  <c r="O100" i="64"/>
  <c r="J100" i="64"/>
  <c r="H100" i="64"/>
  <c r="O99" i="64"/>
  <c r="O98" i="64"/>
  <c r="O97" i="64"/>
  <c r="O96" i="64"/>
  <c r="J96" i="64"/>
  <c r="H96" i="64"/>
  <c r="O95" i="64"/>
  <c r="O94" i="64"/>
  <c r="O93" i="64"/>
  <c r="O92" i="64"/>
  <c r="J92" i="64"/>
  <c r="H92" i="64"/>
  <c r="O91" i="64"/>
  <c r="O90" i="64"/>
  <c r="O89" i="64"/>
  <c r="O88" i="64"/>
  <c r="J88" i="64"/>
  <c r="H88" i="64"/>
  <c r="O87" i="64"/>
  <c r="O86" i="64"/>
  <c r="O85" i="64"/>
  <c r="O84" i="64"/>
  <c r="J84" i="64"/>
  <c r="H84" i="64"/>
  <c r="O83" i="64"/>
  <c r="O82" i="64"/>
  <c r="O81" i="64"/>
  <c r="O80" i="64"/>
  <c r="J80" i="64"/>
  <c r="H80" i="64"/>
  <c r="O79" i="64"/>
  <c r="O78" i="64"/>
  <c r="O77" i="64"/>
  <c r="O76" i="64"/>
  <c r="J76" i="64"/>
  <c r="H76" i="64"/>
  <c r="O75" i="64"/>
  <c r="O74" i="64"/>
  <c r="O73" i="64"/>
  <c r="O72" i="64"/>
  <c r="J72" i="64"/>
  <c r="H72" i="64"/>
  <c r="O71" i="64"/>
  <c r="O70" i="64"/>
  <c r="O69" i="64"/>
  <c r="O68" i="64"/>
  <c r="J68" i="64"/>
  <c r="H68" i="64"/>
  <c r="O67" i="64"/>
  <c r="O66" i="64"/>
  <c r="O65" i="64"/>
  <c r="O64" i="64"/>
  <c r="J64" i="64"/>
  <c r="H64" i="64"/>
  <c r="O63" i="64"/>
  <c r="O62" i="64"/>
  <c r="O61" i="64"/>
  <c r="O60" i="64"/>
  <c r="J60" i="64"/>
  <c r="H60" i="64"/>
  <c r="O59" i="64"/>
  <c r="O58" i="64"/>
  <c r="O57" i="64"/>
  <c r="O56" i="64"/>
  <c r="J56" i="64"/>
  <c r="H56" i="64"/>
  <c r="O55" i="64"/>
  <c r="O54" i="64"/>
  <c r="O53" i="64"/>
  <c r="O52" i="64"/>
  <c r="J52" i="64"/>
  <c r="H52" i="64"/>
  <c r="O51" i="64"/>
  <c r="O50" i="64"/>
  <c r="O49" i="64"/>
  <c r="O48" i="64"/>
  <c r="J48" i="64"/>
  <c r="H48" i="64"/>
  <c r="O47" i="64"/>
  <c r="O46" i="64"/>
  <c r="O45" i="64"/>
  <c r="O44" i="64"/>
  <c r="J44" i="64"/>
  <c r="H44" i="64"/>
  <c r="O43" i="64"/>
  <c r="O42" i="64"/>
  <c r="O41" i="64"/>
  <c r="O40" i="64"/>
  <c r="J40" i="64"/>
  <c r="H40" i="64"/>
  <c r="O39" i="64"/>
  <c r="O38" i="64"/>
  <c r="O37" i="64"/>
  <c r="O36" i="64"/>
  <c r="J36" i="64"/>
  <c r="H36" i="64"/>
  <c r="O35" i="64"/>
  <c r="O34" i="64"/>
  <c r="O33" i="64"/>
  <c r="O32" i="64"/>
  <c r="J32" i="64"/>
  <c r="H32" i="64"/>
  <c r="O31" i="64"/>
  <c r="O30" i="64"/>
  <c r="O29" i="64"/>
  <c r="O28" i="64"/>
  <c r="J28" i="64"/>
  <c r="H28" i="64"/>
  <c r="O27" i="64"/>
  <c r="O26" i="64"/>
  <c r="O25" i="64"/>
  <c r="O24" i="64"/>
  <c r="J24" i="64"/>
  <c r="H24" i="64"/>
  <c r="O23" i="64"/>
  <c r="O22" i="64"/>
  <c r="O21" i="64"/>
  <c r="O20" i="64"/>
  <c r="J20" i="64"/>
  <c r="H20" i="64"/>
  <c r="O19" i="64"/>
  <c r="O18" i="64"/>
  <c r="O17" i="64"/>
  <c r="O16" i="64"/>
  <c r="J16" i="64"/>
  <c r="H16" i="64"/>
  <c r="O15" i="64"/>
  <c r="O14" i="64"/>
  <c r="O13" i="64"/>
  <c r="O12" i="64"/>
  <c r="J12" i="64"/>
  <c r="H12" i="64"/>
  <c r="R9" i="64"/>
  <c r="S21" i="60"/>
  <c r="T401" i="66" l="1"/>
  <c r="T168" i="67" s="1"/>
  <c r="Q328" i="64"/>
  <c r="R328" i="64" s="1"/>
  <c r="F328" i="64" s="1"/>
  <c r="Q32" i="64"/>
  <c r="R32" i="64" s="1"/>
  <c r="F32" i="64" s="1"/>
  <c r="Q20" i="64"/>
  <c r="R20" i="64" s="1"/>
  <c r="F20" i="64" s="1"/>
  <c r="Q296" i="64"/>
  <c r="R296" i="64" s="1"/>
  <c r="F296" i="64" s="1"/>
  <c r="Q260" i="64"/>
  <c r="R260" i="64" s="1"/>
  <c r="F260" i="64" s="1"/>
  <c r="Q312" i="64"/>
  <c r="R312" i="64" s="1"/>
  <c r="F312" i="64" s="1"/>
  <c r="Q336" i="64"/>
  <c r="R336" i="64" s="1"/>
  <c r="F336" i="64" s="1"/>
  <c r="Q348" i="64"/>
  <c r="R348" i="64" s="1"/>
  <c r="F348" i="64" s="1"/>
  <c r="Q352" i="64"/>
  <c r="R352" i="64" s="1"/>
  <c r="F352" i="64" s="1"/>
  <c r="Q364" i="64"/>
  <c r="R364" i="64" s="1"/>
  <c r="F364" i="64" s="1"/>
  <c r="Q368" i="64"/>
  <c r="R368" i="64" s="1"/>
  <c r="F368" i="64" s="1"/>
  <c r="Q380" i="64"/>
  <c r="R380" i="64" s="1"/>
  <c r="F380" i="64" s="1"/>
  <c r="Q384" i="64"/>
  <c r="R384" i="64" s="1"/>
  <c r="F384" i="64" s="1"/>
  <c r="Q280" i="64"/>
  <c r="R280" i="64" s="1"/>
  <c r="F280" i="64" s="1"/>
  <c r="Q292" i="64"/>
  <c r="R292" i="64" s="1"/>
  <c r="F292" i="64" s="1"/>
  <c r="Q60" i="64"/>
  <c r="R60" i="64" s="1"/>
  <c r="F60" i="64" s="1"/>
  <c r="Q76" i="64"/>
  <c r="Q92" i="64"/>
  <c r="R92" i="64" s="1"/>
  <c r="F92" i="64" s="1"/>
  <c r="Q108" i="64"/>
  <c r="R108" i="64" s="1"/>
  <c r="F108" i="64" s="1"/>
  <c r="Q124" i="64"/>
  <c r="R124" i="64" s="1"/>
  <c r="F124" i="64" s="1"/>
  <c r="Q140" i="64"/>
  <c r="R140" i="64" s="1"/>
  <c r="F140" i="64" s="1"/>
  <c r="Q156" i="64"/>
  <c r="R156" i="64" s="1"/>
  <c r="F156" i="64" s="1"/>
  <c r="Q172" i="64"/>
  <c r="R172" i="64" s="1"/>
  <c r="F172" i="64" s="1"/>
  <c r="Q188" i="64"/>
  <c r="R188" i="64" s="1"/>
  <c r="F188" i="64" s="1"/>
  <c r="Q204" i="64"/>
  <c r="R204" i="64" s="1"/>
  <c r="F204" i="64" s="1"/>
  <c r="Q220" i="64"/>
  <c r="R220" i="64" s="1"/>
  <c r="F220" i="64" s="1"/>
  <c r="Q236" i="64"/>
  <c r="R236" i="64" s="1"/>
  <c r="F236" i="64" s="1"/>
  <c r="Q252" i="64"/>
  <c r="R252" i="64" s="1"/>
  <c r="F252" i="64" s="1"/>
  <c r="Q272" i="64"/>
  <c r="R272" i="64" s="1"/>
  <c r="F272" i="64" s="1"/>
  <c r="Q288" i="64"/>
  <c r="R288" i="64" s="1"/>
  <c r="F288" i="64" s="1"/>
  <c r="R76" i="64"/>
  <c r="F76" i="64" s="1"/>
  <c r="Q48" i="64"/>
  <c r="R48" i="64" s="1"/>
  <c r="F48" i="64" s="1"/>
  <c r="Q128" i="64"/>
  <c r="R128" i="64" s="1"/>
  <c r="F128" i="64" s="1"/>
  <c r="Q144" i="64"/>
  <c r="R144" i="64" s="1"/>
  <c r="F144" i="64" s="1"/>
  <c r="Q208" i="64"/>
  <c r="R208" i="64" s="1"/>
  <c r="F208" i="64" s="1"/>
  <c r="Q224" i="64"/>
  <c r="R224" i="64" s="1"/>
  <c r="F224" i="64" s="1"/>
  <c r="Q268" i="64"/>
  <c r="R268" i="64" s="1"/>
  <c r="F268" i="64" s="1"/>
  <c r="Q304" i="64"/>
  <c r="R304" i="64" s="1"/>
  <c r="F304" i="64" s="1"/>
  <c r="Q324" i="64"/>
  <c r="R324" i="64" s="1"/>
  <c r="F324" i="64" s="1"/>
  <c r="Q24" i="64"/>
  <c r="R24" i="64" s="1"/>
  <c r="F24" i="64" s="1"/>
  <c r="Q36" i="64"/>
  <c r="R36" i="64" s="1"/>
  <c r="F36" i="64" s="1"/>
  <c r="Q40" i="64"/>
  <c r="R40" i="64" s="1"/>
  <c r="F40" i="64" s="1"/>
  <c r="Q284" i="64"/>
  <c r="R284" i="64" s="1"/>
  <c r="F284" i="64" s="1"/>
  <c r="Q320" i="64"/>
  <c r="R320" i="64" s="1"/>
  <c r="F320" i="64" s="1"/>
  <c r="Q52" i="64"/>
  <c r="R52" i="64" s="1"/>
  <c r="F52" i="64" s="1"/>
  <c r="Q56" i="64"/>
  <c r="R56" i="64" s="1"/>
  <c r="F56" i="64" s="1"/>
  <c r="Q68" i="64"/>
  <c r="R68" i="64" s="1"/>
  <c r="F68" i="64" s="1"/>
  <c r="Q72" i="64"/>
  <c r="R72" i="64" s="1"/>
  <c r="F72" i="64" s="1"/>
  <c r="Q84" i="64"/>
  <c r="R84" i="64" s="1"/>
  <c r="F84" i="64" s="1"/>
  <c r="Q88" i="64"/>
  <c r="R88" i="64" s="1"/>
  <c r="F88" i="64" s="1"/>
  <c r="Q100" i="64"/>
  <c r="R100" i="64" s="1"/>
  <c r="F100" i="64" s="1"/>
  <c r="Q104" i="64"/>
  <c r="R104" i="64" s="1"/>
  <c r="F104" i="64" s="1"/>
  <c r="Q116" i="64"/>
  <c r="R116" i="64" s="1"/>
  <c r="F116" i="64" s="1"/>
  <c r="Q120" i="64"/>
  <c r="R120" i="64" s="1"/>
  <c r="F120" i="64" s="1"/>
  <c r="Q132" i="64"/>
  <c r="R132" i="64" s="1"/>
  <c r="F132" i="64" s="1"/>
  <c r="Q136" i="64"/>
  <c r="R136" i="64" s="1"/>
  <c r="F136" i="64" s="1"/>
  <c r="Q148" i="64"/>
  <c r="R148" i="64" s="1"/>
  <c r="F148" i="64" s="1"/>
  <c r="Q152" i="64"/>
  <c r="R152" i="64" s="1"/>
  <c r="F152" i="64" s="1"/>
  <c r="Q164" i="64"/>
  <c r="R164" i="64" s="1"/>
  <c r="F164" i="64" s="1"/>
  <c r="Q168" i="64"/>
  <c r="R168" i="64" s="1"/>
  <c r="F168" i="64" s="1"/>
  <c r="Q180" i="64"/>
  <c r="R180" i="64" s="1"/>
  <c r="F180" i="64" s="1"/>
  <c r="Q184" i="64"/>
  <c r="R184" i="64" s="1"/>
  <c r="F184" i="64" s="1"/>
  <c r="Q196" i="64"/>
  <c r="R196" i="64" s="1"/>
  <c r="F196" i="64" s="1"/>
  <c r="Q200" i="64"/>
  <c r="R200" i="64" s="1"/>
  <c r="F200" i="64" s="1"/>
  <c r="Q212" i="64"/>
  <c r="R212" i="64" s="1"/>
  <c r="F212" i="64" s="1"/>
  <c r="Q216" i="64"/>
  <c r="R216" i="64" s="1"/>
  <c r="F216" i="64" s="1"/>
  <c r="Q228" i="64"/>
  <c r="R228" i="64" s="1"/>
  <c r="F228" i="64" s="1"/>
  <c r="Q232" i="64"/>
  <c r="R232" i="64" s="1"/>
  <c r="F232" i="64" s="1"/>
  <c r="Q244" i="64"/>
  <c r="R244" i="64" s="1"/>
  <c r="F244" i="64" s="1"/>
  <c r="Q248" i="64"/>
  <c r="R248" i="64" s="1"/>
  <c r="F248" i="64" s="1"/>
  <c r="Q300" i="64"/>
  <c r="R300" i="64" s="1"/>
  <c r="F300" i="64" s="1"/>
  <c r="Q340" i="64"/>
  <c r="R340" i="64" s="1"/>
  <c r="F340" i="64" s="1"/>
  <c r="Q344" i="64"/>
  <c r="R344" i="64" s="1"/>
  <c r="F344" i="64" s="1"/>
  <c r="Q356" i="64"/>
  <c r="R356" i="64" s="1"/>
  <c r="F356" i="64" s="1"/>
  <c r="Q360" i="64"/>
  <c r="R360" i="64" s="1"/>
  <c r="F360" i="64" s="1"/>
  <c r="Q372" i="64"/>
  <c r="R372" i="64" s="1"/>
  <c r="F372" i="64" s="1"/>
  <c r="Q376" i="64"/>
  <c r="R376" i="64" s="1"/>
  <c r="F376" i="64" s="1"/>
  <c r="Q388" i="64"/>
  <c r="R388" i="64" s="1"/>
  <c r="F388" i="64" s="1"/>
  <c r="Q64" i="64"/>
  <c r="R64" i="64" s="1"/>
  <c r="F64" i="64" s="1"/>
  <c r="Q192" i="64"/>
  <c r="R192" i="64" s="1"/>
  <c r="F192" i="64" s="1"/>
  <c r="Q316" i="64"/>
  <c r="R316" i="64" s="1"/>
  <c r="F316" i="64" s="1"/>
  <c r="Q12" i="64"/>
  <c r="R12" i="64" s="1"/>
  <c r="F12" i="64" s="1"/>
  <c r="P12" i="64" s="1"/>
  <c r="Q80" i="64"/>
  <c r="R80" i="64" s="1"/>
  <c r="F80" i="64" s="1"/>
  <c r="Q96" i="64"/>
  <c r="R96" i="64" s="1"/>
  <c r="F96" i="64" s="1"/>
  <c r="Q112" i="64"/>
  <c r="R112" i="64" s="1"/>
  <c r="F112" i="64" s="1"/>
  <c r="Q160" i="64"/>
  <c r="R160" i="64" s="1"/>
  <c r="F160" i="64" s="1"/>
  <c r="Q176" i="64"/>
  <c r="R176" i="64" s="1"/>
  <c r="F176" i="64" s="1"/>
  <c r="Q240" i="64"/>
  <c r="R240" i="64" s="1"/>
  <c r="F240" i="64" s="1"/>
  <c r="Q308" i="64"/>
  <c r="R308" i="64" s="1"/>
  <c r="F308" i="64" s="1"/>
  <c r="Q16" i="64"/>
  <c r="R16" i="64" s="1"/>
  <c r="F16" i="64" s="1"/>
  <c r="Q28" i="64"/>
  <c r="R28" i="64" s="1"/>
  <c r="F28" i="64" s="1"/>
  <c r="Q44" i="64"/>
  <c r="R44" i="64" s="1"/>
  <c r="F44" i="64" s="1"/>
  <c r="Q256" i="64"/>
  <c r="R256" i="64" s="1"/>
  <c r="F256" i="64" s="1"/>
  <c r="Q276" i="64"/>
  <c r="R276" i="64" s="1"/>
  <c r="F276" i="64" s="1"/>
  <c r="T44" i="67" l="1"/>
  <c r="T304" i="67"/>
  <c r="T144" i="67"/>
  <c r="T496" i="67"/>
  <c r="T402" i="66"/>
  <c r="T403" i="66" s="1"/>
  <c r="T404" i="66" s="1"/>
  <c r="T405" i="66" s="1"/>
  <c r="F9" i="66" s="1"/>
  <c r="T500" i="67"/>
  <c r="T284" i="67"/>
  <c r="T240" i="67"/>
  <c r="T368" i="67"/>
  <c r="T424" i="67"/>
  <c r="T268" i="67"/>
  <c r="T220" i="67"/>
  <c r="T340" i="67"/>
  <c r="T120" i="67"/>
  <c r="P64" i="64"/>
  <c r="S64" i="64"/>
  <c r="T64" i="64" s="1"/>
  <c r="P320" i="64"/>
  <c r="S320" i="64"/>
  <c r="T320" i="64" s="1"/>
  <c r="P388" i="64"/>
  <c r="S388" i="64"/>
  <c r="T388" i="64" s="1"/>
  <c r="P196" i="64"/>
  <c r="S196" i="64"/>
  <c r="T196" i="64" s="1"/>
  <c r="P288" i="64"/>
  <c r="S288" i="64"/>
  <c r="T288" i="64" s="1"/>
  <c r="P156" i="64"/>
  <c r="S156" i="64"/>
  <c r="T156" i="64" s="1"/>
  <c r="P236" i="64"/>
  <c r="S236" i="64"/>
  <c r="T236" i="64" s="1"/>
  <c r="P140" i="64"/>
  <c r="S140" i="64"/>
  <c r="T140" i="64" s="1"/>
  <c r="P312" i="64"/>
  <c r="S312" i="64"/>
  <c r="T312" i="64" s="1"/>
  <c r="P228" i="64"/>
  <c r="S228" i="64"/>
  <c r="T228" i="64" s="1"/>
  <c r="P224" i="64"/>
  <c r="S224" i="64"/>
  <c r="T224" i="64" s="1"/>
  <c r="P364" i="64"/>
  <c r="S364" i="64"/>
  <c r="T364" i="64" s="1"/>
  <c r="P100" i="64"/>
  <c r="S100" i="64"/>
  <c r="T100" i="64" s="1"/>
  <c r="P172" i="64"/>
  <c r="S172" i="64"/>
  <c r="T172" i="64" s="1"/>
  <c r="P176" i="64"/>
  <c r="S176" i="64"/>
  <c r="T176" i="64" s="1"/>
  <c r="P108" i="64"/>
  <c r="S108" i="64"/>
  <c r="T108" i="64" s="1"/>
  <c r="P164" i="64"/>
  <c r="S164" i="64"/>
  <c r="T164" i="64" s="1"/>
  <c r="P308" i="64"/>
  <c r="S308" i="64"/>
  <c r="T308" i="64" s="1"/>
  <c r="P36" i="64"/>
  <c r="S36" i="64"/>
  <c r="T36" i="64" s="1"/>
  <c r="P352" i="64"/>
  <c r="S352" i="64"/>
  <c r="T352" i="64" s="1"/>
  <c r="P356" i="64"/>
  <c r="S356" i="64"/>
  <c r="T356" i="64" s="1"/>
  <c r="P232" i="64"/>
  <c r="S232" i="64"/>
  <c r="T232" i="64" s="1"/>
  <c r="P88" i="64"/>
  <c r="S88" i="64"/>
  <c r="T88" i="64" s="1"/>
  <c r="P32" i="64"/>
  <c r="S32" i="64"/>
  <c r="T32" i="64" s="1"/>
  <c r="P316" i="64"/>
  <c r="S316" i="64"/>
  <c r="T316" i="64" s="1"/>
  <c r="P184" i="64"/>
  <c r="S184" i="64"/>
  <c r="T184" i="64" s="1"/>
  <c r="P136" i="64"/>
  <c r="S136" i="64"/>
  <c r="T136" i="64" s="1"/>
  <c r="P260" i="64"/>
  <c r="S260" i="64"/>
  <c r="T260" i="64" s="1"/>
  <c r="P40" i="64"/>
  <c r="S40" i="64"/>
  <c r="T40" i="64" s="1"/>
  <c r="P280" i="64"/>
  <c r="S280" i="64"/>
  <c r="T280" i="64" s="1"/>
  <c r="P276" i="64"/>
  <c r="S276" i="64"/>
  <c r="T276" i="64" s="1"/>
  <c r="P160" i="64"/>
  <c r="S160" i="64"/>
  <c r="T160" i="64" s="1"/>
  <c r="P344" i="64"/>
  <c r="S344" i="64"/>
  <c r="T344" i="64" s="1"/>
  <c r="P180" i="64"/>
  <c r="S180" i="64"/>
  <c r="T180" i="64" s="1"/>
  <c r="P132" i="64"/>
  <c r="S132" i="64"/>
  <c r="T132" i="64" s="1"/>
  <c r="P72" i="64"/>
  <c r="S72" i="64"/>
  <c r="T72" i="64" s="1"/>
  <c r="P188" i="64"/>
  <c r="S188" i="64"/>
  <c r="T188" i="64" s="1"/>
  <c r="P372" i="64"/>
  <c r="S372" i="64"/>
  <c r="T372" i="64" s="1"/>
  <c r="P272" i="64"/>
  <c r="S272" i="64"/>
  <c r="T272" i="64" s="1"/>
  <c r="P148" i="64"/>
  <c r="S148" i="64"/>
  <c r="T148" i="64" s="1"/>
  <c r="P84" i="64"/>
  <c r="S84" i="64"/>
  <c r="T84" i="64" s="1"/>
  <c r="P24" i="64"/>
  <c r="S24" i="64"/>
  <c r="T24" i="64" s="1"/>
  <c r="P16" i="64"/>
  <c r="S16" i="64"/>
  <c r="T16" i="64" s="1"/>
  <c r="P240" i="64"/>
  <c r="S240" i="64"/>
  <c r="T240" i="64" s="1"/>
  <c r="P360" i="64"/>
  <c r="S360" i="64"/>
  <c r="T360" i="64" s="1"/>
  <c r="P192" i="64"/>
  <c r="S192" i="64"/>
  <c r="T192" i="64" s="1"/>
  <c r="P144" i="64"/>
  <c r="S144" i="64"/>
  <c r="T144" i="64" s="1"/>
  <c r="P284" i="64"/>
  <c r="S284" i="64"/>
  <c r="T284" i="64" s="1"/>
  <c r="P68" i="64"/>
  <c r="S68" i="64"/>
  <c r="T68" i="64" s="1"/>
  <c r="P336" i="64"/>
  <c r="S336" i="64"/>
  <c r="T336" i="64" s="1"/>
  <c r="P252" i="64"/>
  <c r="S252" i="64"/>
  <c r="T252" i="64" s="1"/>
  <c r="P124" i="64"/>
  <c r="S124" i="64"/>
  <c r="T124" i="64" s="1"/>
  <c r="P380" i="64"/>
  <c r="S380" i="64"/>
  <c r="T380" i="64" s="1"/>
  <c r="P256" i="64"/>
  <c r="S256" i="64"/>
  <c r="T256" i="64" s="1"/>
  <c r="P112" i="64"/>
  <c r="S112" i="64"/>
  <c r="T112" i="64" s="1"/>
  <c r="P340" i="64"/>
  <c r="S340" i="64"/>
  <c r="T340" i="64" s="1"/>
  <c r="P216" i="64"/>
  <c r="S216" i="64"/>
  <c r="T216" i="64" s="1"/>
  <c r="P128" i="64"/>
  <c r="S128" i="64"/>
  <c r="T128" i="64" s="1"/>
  <c r="P212" i="64"/>
  <c r="S212" i="64"/>
  <c r="T212" i="64" s="1"/>
  <c r="P44" i="64"/>
  <c r="S44" i="64"/>
  <c r="T44" i="64" s="1"/>
  <c r="P96" i="64"/>
  <c r="S96" i="64"/>
  <c r="T96" i="64" s="1"/>
  <c r="P300" i="64"/>
  <c r="S300" i="64"/>
  <c r="T300" i="64" s="1"/>
  <c r="P168" i="64"/>
  <c r="S168" i="64"/>
  <c r="T168" i="64" s="1"/>
  <c r="P120" i="64"/>
  <c r="S120" i="64"/>
  <c r="T120" i="64" s="1"/>
  <c r="P324" i="64"/>
  <c r="S324" i="64"/>
  <c r="T324" i="64" s="1"/>
  <c r="P60" i="64"/>
  <c r="S60" i="64"/>
  <c r="T60" i="64" s="1"/>
  <c r="P244" i="64"/>
  <c r="S244" i="64"/>
  <c r="T244" i="64" s="1"/>
  <c r="P220" i="64"/>
  <c r="S220" i="64"/>
  <c r="T220" i="64" s="1"/>
  <c r="P92" i="64"/>
  <c r="S92" i="64"/>
  <c r="T92" i="64" s="1"/>
  <c r="P348" i="64"/>
  <c r="S348" i="64"/>
  <c r="T348" i="64" s="1"/>
  <c r="P28" i="64"/>
  <c r="S28" i="64"/>
  <c r="T28" i="64" s="1"/>
  <c r="P80" i="64"/>
  <c r="S80" i="64"/>
  <c r="T80" i="64" s="1"/>
  <c r="P296" i="64"/>
  <c r="S296" i="64"/>
  <c r="T296" i="64" s="1"/>
  <c r="P208" i="64"/>
  <c r="S208" i="64"/>
  <c r="T208" i="64" s="1"/>
  <c r="P116" i="64"/>
  <c r="S116" i="64"/>
  <c r="T116" i="64" s="1"/>
  <c r="P56" i="64"/>
  <c r="S56" i="64"/>
  <c r="T56" i="64" s="1"/>
  <c r="P304" i="64"/>
  <c r="S304" i="64"/>
  <c r="T304" i="64" s="1"/>
  <c r="P48" i="64"/>
  <c r="S48" i="64"/>
  <c r="T48" i="64" s="1"/>
  <c r="P384" i="64"/>
  <c r="S384" i="64"/>
  <c r="T384" i="64" s="1"/>
  <c r="P292" i="64"/>
  <c r="S292" i="64"/>
  <c r="T292" i="64" s="1"/>
  <c r="P204" i="64"/>
  <c r="S204" i="64"/>
  <c r="T204" i="64" s="1"/>
  <c r="P76" i="64"/>
  <c r="S76" i="64"/>
  <c r="T76" i="64" s="1"/>
  <c r="P328" i="64"/>
  <c r="S328" i="64"/>
  <c r="T328" i="64" s="1"/>
  <c r="P376" i="64"/>
  <c r="S376" i="64"/>
  <c r="T376" i="64" s="1"/>
  <c r="P248" i="64"/>
  <c r="S248" i="64"/>
  <c r="T248" i="64" s="1"/>
  <c r="P200" i="64"/>
  <c r="S200" i="64"/>
  <c r="T200" i="64" s="1"/>
  <c r="P152" i="64"/>
  <c r="S152" i="64"/>
  <c r="T152" i="64" s="1"/>
  <c r="P104" i="64"/>
  <c r="S104" i="64"/>
  <c r="T104" i="64" s="1"/>
  <c r="P52" i="64"/>
  <c r="S52" i="64"/>
  <c r="T52" i="64" s="1"/>
  <c r="P268" i="64"/>
  <c r="S268" i="64"/>
  <c r="T268" i="64" s="1"/>
  <c r="P20" i="64"/>
  <c r="S20" i="64"/>
  <c r="T20" i="64" s="1"/>
  <c r="P368" i="64"/>
  <c r="S368" i="64"/>
  <c r="T368" i="64" s="1"/>
  <c r="T505" i="67" l="1"/>
  <c r="V504" i="67"/>
  <c r="T501" i="67"/>
  <c r="T502" i="67" s="1"/>
  <c r="T503" i="67" s="1"/>
  <c r="T504" i="67" s="1"/>
  <c r="F4" i="67" s="1"/>
  <c r="P401" i="64"/>
  <c r="P403" i="64" s="1"/>
  <c r="P405" i="64" s="1"/>
  <c r="T392" i="64"/>
  <c r="T393" i="64" s="1"/>
  <c r="T394" i="64" s="1"/>
  <c r="T395" i="64" s="1"/>
  <c r="T396" i="64" s="1"/>
  <c r="P407" i="64" l="1"/>
  <c r="P409" i="64" s="1"/>
  <c r="F4" i="64" s="1"/>
  <c r="O328" i="63" l="1"/>
  <c r="O327" i="63"/>
  <c r="O326" i="63"/>
  <c r="O325" i="63"/>
  <c r="J325" i="63"/>
  <c r="H325" i="63"/>
  <c r="O324" i="63"/>
  <c r="O323" i="63"/>
  <c r="O322" i="63"/>
  <c r="O321" i="63"/>
  <c r="J321" i="63"/>
  <c r="H321" i="63"/>
  <c r="O320" i="63"/>
  <c r="O319" i="63"/>
  <c r="O318" i="63"/>
  <c r="O317" i="63"/>
  <c r="J317" i="63"/>
  <c r="H317" i="63"/>
  <c r="O316" i="63"/>
  <c r="O315" i="63"/>
  <c r="O314" i="63"/>
  <c r="O313" i="63"/>
  <c r="J313" i="63"/>
  <c r="H313" i="63"/>
  <c r="O312" i="63"/>
  <c r="O311" i="63"/>
  <c r="O310" i="63"/>
  <c r="O309" i="63"/>
  <c r="J309" i="63"/>
  <c r="H309" i="63"/>
  <c r="O300" i="63"/>
  <c r="O299" i="63"/>
  <c r="O298" i="63"/>
  <c r="O297" i="63"/>
  <c r="J297" i="63"/>
  <c r="H297" i="63"/>
  <c r="O296" i="63"/>
  <c r="O295" i="63"/>
  <c r="O294" i="63"/>
  <c r="O293" i="63"/>
  <c r="J293" i="63"/>
  <c r="H293" i="63"/>
  <c r="O292" i="63"/>
  <c r="O291" i="63"/>
  <c r="O290" i="63"/>
  <c r="O289" i="63"/>
  <c r="J289" i="63"/>
  <c r="H289" i="63"/>
  <c r="O288" i="63"/>
  <c r="O287" i="63"/>
  <c r="O286" i="63"/>
  <c r="O285" i="63"/>
  <c r="J285" i="63"/>
  <c r="H285" i="63"/>
  <c r="O284" i="63"/>
  <c r="O283" i="63"/>
  <c r="O282" i="63"/>
  <c r="O281" i="63"/>
  <c r="J281" i="63"/>
  <c r="H281" i="63"/>
  <c r="O280" i="63"/>
  <c r="O279" i="63"/>
  <c r="O278" i="63"/>
  <c r="O277" i="63"/>
  <c r="J277" i="63"/>
  <c r="H277" i="63"/>
  <c r="O276" i="63"/>
  <c r="O275" i="63"/>
  <c r="O274" i="63"/>
  <c r="O273" i="63"/>
  <c r="J273" i="63"/>
  <c r="H273" i="63"/>
  <c r="O272" i="63"/>
  <c r="O271" i="63"/>
  <c r="O270" i="63"/>
  <c r="O269" i="63"/>
  <c r="J269" i="63"/>
  <c r="H269" i="63"/>
  <c r="O268" i="63"/>
  <c r="O267" i="63"/>
  <c r="O266" i="63"/>
  <c r="O265" i="63"/>
  <c r="J265" i="63"/>
  <c r="H265" i="63"/>
  <c r="O264" i="63"/>
  <c r="O263" i="63"/>
  <c r="O262" i="63"/>
  <c r="O261" i="63"/>
  <c r="J261" i="63"/>
  <c r="H261" i="63"/>
  <c r="O260" i="63"/>
  <c r="O259" i="63"/>
  <c r="O258" i="63"/>
  <c r="O257" i="63"/>
  <c r="J257" i="63"/>
  <c r="H257" i="63"/>
  <c r="O256" i="63"/>
  <c r="O255" i="63"/>
  <c r="O254" i="63"/>
  <c r="O253" i="63"/>
  <c r="J253" i="63"/>
  <c r="H253" i="63"/>
  <c r="O252" i="63"/>
  <c r="O251" i="63"/>
  <c r="O250" i="63"/>
  <c r="O249" i="63"/>
  <c r="J249" i="63"/>
  <c r="H249" i="63"/>
  <c r="O248" i="63"/>
  <c r="O247" i="63"/>
  <c r="O246" i="63"/>
  <c r="O245" i="63"/>
  <c r="J245" i="63"/>
  <c r="H245" i="63"/>
  <c r="O244" i="63"/>
  <c r="O243" i="63"/>
  <c r="O242" i="63"/>
  <c r="O241" i="63"/>
  <c r="J241" i="63"/>
  <c r="H241" i="63"/>
  <c r="O240" i="63"/>
  <c r="O239" i="63"/>
  <c r="O238" i="63"/>
  <c r="O237" i="63"/>
  <c r="J237" i="63"/>
  <c r="H237" i="63"/>
  <c r="O228" i="63"/>
  <c r="O227" i="63"/>
  <c r="O226" i="63"/>
  <c r="O225" i="63"/>
  <c r="J225" i="63"/>
  <c r="H225" i="63"/>
  <c r="O224" i="63"/>
  <c r="O223" i="63"/>
  <c r="O222" i="63"/>
  <c r="O221" i="63"/>
  <c r="J221" i="63"/>
  <c r="H221" i="63"/>
  <c r="O220" i="63"/>
  <c r="O219" i="63"/>
  <c r="O218" i="63"/>
  <c r="O217" i="63"/>
  <c r="J217" i="63"/>
  <c r="H217" i="63"/>
  <c r="O216" i="63"/>
  <c r="O215" i="63"/>
  <c r="O214" i="63"/>
  <c r="O213" i="63"/>
  <c r="J213" i="63"/>
  <c r="H213" i="63"/>
  <c r="O212" i="63"/>
  <c r="O211" i="63"/>
  <c r="O210" i="63"/>
  <c r="O209" i="63"/>
  <c r="J209" i="63"/>
  <c r="H209" i="63"/>
  <c r="O208" i="63"/>
  <c r="O207" i="63"/>
  <c r="O206" i="63"/>
  <c r="O205" i="63"/>
  <c r="J205" i="63"/>
  <c r="H205" i="63"/>
  <c r="O204" i="63"/>
  <c r="O203" i="63"/>
  <c r="O202" i="63"/>
  <c r="O201" i="63"/>
  <c r="J201" i="63"/>
  <c r="H201" i="63"/>
  <c r="O200" i="63"/>
  <c r="O199" i="63"/>
  <c r="O198" i="63"/>
  <c r="O197" i="63"/>
  <c r="J197" i="63"/>
  <c r="H197" i="63"/>
  <c r="O196" i="63"/>
  <c r="O195" i="63"/>
  <c r="O194" i="63"/>
  <c r="O193" i="63"/>
  <c r="J193" i="63"/>
  <c r="H193" i="63"/>
  <c r="O192" i="63"/>
  <c r="O191" i="63"/>
  <c r="O190" i="63"/>
  <c r="O189" i="63"/>
  <c r="J189" i="63"/>
  <c r="H189" i="63"/>
  <c r="O180" i="63"/>
  <c r="O179" i="63"/>
  <c r="O178" i="63"/>
  <c r="O177" i="63"/>
  <c r="J177" i="63"/>
  <c r="H177" i="63"/>
  <c r="O176" i="63"/>
  <c r="O175" i="63"/>
  <c r="O174" i="63"/>
  <c r="O173" i="63"/>
  <c r="J173" i="63"/>
  <c r="H173" i="63"/>
  <c r="O172" i="63"/>
  <c r="O171" i="63"/>
  <c r="O170" i="63"/>
  <c r="O169" i="63"/>
  <c r="J169" i="63"/>
  <c r="H169" i="63"/>
  <c r="O168" i="63"/>
  <c r="O167" i="63"/>
  <c r="O166" i="63"/>
  <c r="O165" i="63"/>
  <c r="J165" i="63"/>
  <c r="H165" i="63"/>
  <c r="O164" i="63"/>
  <c r="O163" i="63"/>
  <c r="O162" i="63"/>
  <c r="O161" i="63"/>
  <c r="J161" i="63"/>
  <c r="H161" i="63"/>
  <c r="O160" i="63"/>
  <c r="O159" i="63"/>
  <c r="O158" i="63"/>
  <c r="O157" i="63"/>
  <c r="J157" i="63"/>
  <c r="H157" i="63"/>
  <c r="O156" i="63"/>
  <c r="O155" i="63"/>
  <c r="O154" i="63"/>
  <c r="O153" i="63"/>
  <c r="J153" i="63"/>
  <c r="H153" i="63"/>
  <c r="O152" i="63"/>
  <c r="O151" i="63"/>
  <c r="O150" i="63"/>
  <c r="O149" i="63"/>
  <c r="J149" i="63"/>
  <c r="H149" i="63"/>
  <c r="O148" i="63"/>
  <c r="O147" i="63"/>
  <c r="O146" i="63"/>
  <c r="O145" i="63"/>
  <c r="J145" i="63"/>
  <c r="H145" i="63"/>
  <c r="O144" i="63"/>
  <c r="O143" i="63"/>
  <c r="O142" i="63"/>
  <c r="O141" i="63"/>
  <c r="J141" i="63"/>
  <c r="H141" i="63"/>
  <c r="O140" i="63"/>
  <c r="O139" i="63"/>
  <c r="O138" i="63"/>
  <c r="O137" i="63"/>
  <c r="J137" i="63"/>
  <c r="H137" i="63"/>
  <c r="O136" i="63"/>
  <c r="O135" i="63"/>
  <c r="O134" i="63"/>
  <c r="O133" i="63"/>
  <c r="J133" i="63"/>
  <c r="H133" i="63"/>
  <c r="O132" i="63"/>
  <c r="O131" i="63"/>
  <c r="O130" i="63"/>
  <c r="O129" i="63"/>
  <c r="J129" i="63"/>
  <c r="H129" i="63"/>
  <c r="O128" i="63"/>
  <c r="O127" i="63"/>
  <c r="O126" i="63"/>
  <c r="O125" i="63"/>
  <c r="J125" i="63"/>
  <c r="H125" i="63"/>
  <c r="O116" i="63"/>
  <c r="O115" i="63"/>
  <c r="O114" i="63"/>
  <c r="O113" i="63"/>
  <c r="J113" i="63"/>
  <c r="H113" i="63"/>
  <c r="O112" i="63"/>
  <c r="O111" i="63"/>
  <c r="O110" i="63"/>
  <c r="O109" i="63"/>
  <c r="J109" i="63"/>
  <c r="H109" i="63"/>
  <c r="O108" i="63"/>
  <c r="O107" i="63"/>
  <c r="O106" i="63"/>
  <c r="O105" i="63"/>
  <c r="J105" i="63"/>
  <c r="H105" i="63"/>
  <c r="O104" i="63"/>
  <c r="O103" i="63"/>
  <c r="O102" i="63"/>
  <c r="O101" i="63"/>
  <c r="J101" i="63"/>
  <c r="H101" i="63"/>
  <c r="O92" i="63"/>
  <c r="O91" i="63"/>
  <c r="O90" i="63"/>
  <c r="O89" i="63"/>
  <c r="J89" i="63"/>
  <c r="H89" i="63"/>
  <c r="O88" i="63"/>
  <c r="O87" i="63"/>
  <c r="O86" i="63"/>
  <c r="O85" i="63"/>
  <c r="J85" i="63"/>
  <c r="H85" i="63"/>
  <c r="O84" i="63"/>
  <c r="O83" i="63"/>
  <c r="O82" i="63"/>
  <c r="O81" i="63"/>
  <c r="J81" i="63"/>
  <c r="H81" i="63"/>
  <c r="O72" i="63"/>
  <c r="O71" i="63"/>
  <c r="O70" i="63"/>
  <c r="O69" i="63"/>
  <c r="J69" i="63"/>
  <c r="H69" i="63"/>
  <c r="O68" i="63"/>
  <c r="O67" i="63"/>
  <c r="O66" i="63"/>
  <c r="O65" i="63"/>
  <c r="J65" i="63"/>
  <c r="H65" i="63"/>
  <c r="O64" i="63"/>
  <c r="O63" i="63"/>
  <c r="O62" i="63"/>
  <c r="O61" i="63"/>
  <c r="J61" i="63"/>
  <c r="H61" i="63"/>
  <c r="O60" i="63"/>
  <c r="O59" i="63"/>
  <c r="O58" i="63"/>
  <c r="O57" i="63"/>
  <c r="J57" i="63"/>
  <c r="H57" i="63"/>
  <c r="O48" i="63"/>
  <c r="O47" i="63"/>
  <c r="O46" i="63"/>
  <c r="O45" i="63"/>
  <c r="J45" i="63"/>
  <c r="H45" i="63"/>
  <c r="O44" i="63"/>
  <c r="O43" i="63"/>
  <c r="O42" i="63"/>
  <c r="O41" i="63"/>
  <c r="J41" i="63"/>
  <c r="H41" i="63"/>
  <c r="O40" i="63"/>
  <c r="O39" i="63"/>
  <c r="O38" i="63"/>
  <c r="O37" i="63"/>
  <c r="J37" i="63"/>
  <c r="H37" i="63"/>
  <c r="O36" i="63"/>
  <c r="O35" i="63"/>
  <c r="O34" i="63"/>
  <c r="O33" i="63"/>
  <c r="J33" i="63"/>
  <c r="H33" i="63"/>
  <c r="O32" i="63"/>
  <c r="O31" i="63"/>
  <c r="O30" i="63"/>
  <c r="O29" i="63"/>
  <c r="J29" i="63"/>
  <c r="H29" i="63"/>
  <c r="O28" i="63"/>
  <c r="O27" i="63"/>
  <c r="O26" i="63"/>
  <c r="O25" i="63"/>
  <c r="J25" i="63"/>
  <c r="H25" i="63"/>
  <c r="O24" i="63"/>
  <c r="O23" i="63"/>
  <c r="O22" i="63"/>
  <c r="S21" i="63"/>
  <c r="O21" i="63"/>
  <c r="J21" i="63"/>
  <c r="H21" i="63"/>
  <c r="O20" i="63"/>
  <c r="O19" i="63"/>
  <c r="O18" i="63"/>
  <c r="O17" i="63"/>
  <c r="J17" i="63"/>
  <c r="H17" i="63"/>
  <c r="R14" i="63"/>
  <c r="F9" i="63"/>
  <c r="Q197" i="63" l="1"/>
  <c r="Q225" i="63"/>
  <c r="R225" i="63" s="1"/>
  <c r="F225" i="63" s="1"/>
  <c r="Q17" i="63"/>
  <c r="R17" i="63" s="1"/>
  <c r="F17" i="63" s="1"/>
  <c r="P17" i="63" s="1"/>
  <c r="Q25" i="63"/>
  <c r="R25" i="63" s="1"/>
  <c r="Q89" i="63"/>
  <c r="R89" i="63" s="1"/>
  <c r="F89" i="63" s="1"/>
  <c r="Q153" i="63"/>
  <c r="R153" i="63" s="1"/>
  <c r="F153" i="63" s="1"/>
  <c r="Q161" i="63"/>
  <c r="R161" i="63" s="1"/>
  <c r="F161" i="63" s="1"/>
  <c r="Q201" i="63"/>
  <c r="R201" i="63" s="1"/>
  <c r="F201" i="63" s="1"/>
  <c r="S201" i="63" s="1"/>
  <c r="T201" i="63" s="1"/>
  <c r="Q205" i="63"/>
  <c r="R205" i="63" s="1"/>
  <c r="F205" i="63" s="1"/>
  <c r="Q57" i="63"/>
  <c r="R57" i="63" s="1"/>
  <c r="F57" i="63" s="1"/>
  <c r="Q241" i="63"/>
  <c r="R241" i="63" s="1"/>
  <c r="F241" i="63" s="1"/>
  <c r="Q261" i="63"/>
  <c r="R261" i="63" s="1"/>
  <c r="F261" i="63" s="1"/>
  <c r="Q269" i="63"/>
  <c r="R269" i="63" s="1"/>
  <c r="F269" i="63" s="1"/>
  <c r="Q277" i="63"/>
  <c r="R277" i="63" s="1"/>
  <c r="F277" i="63" s="1"/>
  <c r="Q285" i="63"/>
  <c r="Q293" i="63"/>
  <c r="R293" i="63" s="1"/>
  <c r="F293" i="63" s="1"/>
  <c r="Q37" i="63"/>
  <c r="R37" i="63" s="1"/>
  <c r="F37" i="63" s="1"/>
  <c r="Q69" i="63"/>
  <c r="R69" i="63" s="1"/>
  <c r="F69" i="63" s="1"/>
  <c r="P69" i="63" s="1"/>
  <c r="Q189" i="63"/>
  <c r="R189" i="63" s="1"/>
  <c r="F189" i="63" s="1"/>
  <c r="S189" i="63" s="1"/>
  <c r="T189" i="63" s="1"/>
  <c r="Q213" i="63"/>
  <c r="R213" i="63" s="1"/>
  <c r="F213" i="63" s="1"/>
  <c r="Q157" i="63"/>
  <c r="R157" i="63" s="1"/>
  <c r="F157" i="63" s="1"/>
  <c r="P157" i="63" s="1"/>
  <c r="Q193" i="63"/>
  <c r="R193" i="63" s="1"/>
  <c r="F193" i="63" s="1"/>
  <c r="Q209" i="63"/>
  <c r="R209" i="63" s="1"/>
  <c r="F209" i="63" s="1"/>
  <c r="Q313" i="63"/>
  <c r="R313" i="63" s="1"/>
  <c r="F313" i="63" s="1"/>
  <c r="Q321" i="63"/>
  <c r="R321" i="63" s="1"/>
  <c r="F321" i="63" s="1"/>
  <c r="Q45" i="63"/>
  <c r="R45" i="63" s="1"/>
  <c r="F45" i="63" s="1"/>
  <c r="Q129" i="63"/>
  <c r="R129" i="63" s="1"/>
  <c r="F129" i="63" s="1"/>
  <c r="Q145" i="63"/>
  <c r="R145" i="63" s="1"/>
  <c r="F145" i="63" s="1"/>
  <c r="Q21" i="63"/>
  <c r="R21" i="63" s="1"/>
  <c r="F21" i="63" s="1"/>
  <c r="P21" i="63" s="1"/>
  <c r="Q33" i="63"/>
  <c r="R33" i="63" s="1"/>
  <c r="F33" i="63" s="1"/>
  <c r="P33" i="63" s="1"/>
  <c r="Q85" i="63"/>
  <c r="R85" i="63" s="1"/>
  <c r="F85" i="63" s="1"/>
  <c r="P85" i="63" s="1"/>
  <c r="Q105" i="63"/>
  <c r="R105" i="63" s="1"/>
  <c r="F105" i="63" s="1"/>
  <c r="P105" i="63" s="1"/>
  <c r="Q113" i="63"/>
  <c r="R113" i="63" s="1"/>
  <c r="F113" i="63" s="1"/>
  <c r="P113" i="63" s="1"/>
  <c r="Q165" i="63"/>
  <c r="R165" i="63" s="1"/>
  <c r="F165" i="63" s="1"/>
  <c r="Q221" i="63"/>
  <c r="R221" i="63" s="1"/>
  <c r="F221" i="63" s="1"/>
  <c r="Q237" i="63"/>
  <c r="R237" i="63" s="1"/>
  <c r="F237" i="63" s="1"/>
  <c r="Q245" i="63"/>
  <c r="R245" i="63" s="1"/>
  <c r="F245" i="63" s="1"/>
  <c r="Q253" i="63"/>
  <c r="R253" i="63" s="1"/>
  <c r="F253" i="63" s="1"/>
  <c r="Q317" i="63"/>
  <c r="R317" i="63" s="1"/>
  <c r="F317" i="63" s="1"/>
  <c r="S317" i="63" s="1"/>
  <c r="T317" i="63" s="1"/>
  <c r="Q41" i="63"/>
  <c r="R41" i="63" s="1"/>
  <c r="F41" i="63" s="1"/>
  <c r="Q61" i="63"/>
  <c r="R61" i="63" s="1"/>
  <c r="F61" i="63" s="1"/>
  <c r="Q109" i="63"/>
  <c r="R109" i="63" s="1"/>
  <c r="F109" i="63" s="1"/>
  <c r="S109" i="63" s="1"/>
  <c r="T109" i="63" s="1"/>
  <c r="Q133" i="63"/>
  <c r="R133" i="63" s="1"/>
  <c r="Q141" i="63"/>
  <c r="R141" i="63" s="1"/>
  <c r="F141" i="63" s="1"/>
  <c r="Q149" i="63"/>
  <c r="R149" i="63" s="1"/>
  <c r="F149" i="63" s="1"/>
  <c r="Q217" i="63"/>
  <c r="R217" i="63" s="1"/>
  <c r="F217" i="63" s="1"/>
  <c r="Q325" i="63"/>
  <c r="R325" i="63" s="1"/>
  <c r="F325" i="63" s="1"/>
  <c r="P325" i="63" s="1"/>
  <c r="F25" i="63"/>
  <c r="Q29" i="63"/>
  <c r="R29" i="63" s="1"/>
  <c r="F29" i="63" s="1"/>
  <c r="Q81" i="63"/>
  <c r="R81" i="63" s="1"/>
  <c r="F81" i="63" s="1"/>
  <c r="Q177" i="63"/>
  <c r="R177" i="63" s="1"/>
  <c r="F177" i="63" s="1"/>
  <c r="Q101" i="63"/>
  <c r="R101" i="63" s="1"/>
  <c r="F101" i="63" s="1"/>
  <c r="R197" i="63"/>
  <c r="F197" i="63" s="1"/>
  <c r="Q65" i="63"/>
  <c r="R65" i="63" s="1"/>
  <c r="F65" i="63" s="1"/>
  <c r="F133" i="63"/>
  <c r="Q169" i="63"/>
  <c r="R169" i="63" s="1"/>
  <c r="F169" i="63" s="1"/>
  <c r="Q309" i="63"/>
  <c r="R309" i="63" s="1"/>
  <c r="F309" i="63" s="1"/>
  <c r="Q125" i="63"/>
  <c r="R125" i="63" s="1"/>
  <c r="F125" i="63" s="1"/>
  <c r="Q137" i="63"/>
  <c r="R137" i="63" s="1"/>
  <c r="F137" i="63" s="1"/>
  <c r="R285" i="63"/>
  <c r="F285" i="63" s="1"/>
  <c r="Q249" i="63"/>
  <c r="R249" i="63" s="1"/>
  <c r="F249" i="63" s="1"/>
  <c r="Q173" i="63"/>
  <c r="R173" i="63" s="1"/>
  <c r="F173" i="63" s="1"/>
  <c r="Q257" i="63"/>
  <c r="R257" i="63" s="1"/>
  <c r="F257" i="63" s="1"/>
  <c r="Q265" i="63"/>
  <c r="R265" i="63" s="1"/>
  <c r="F265" i="63" s="1"/>
  <c r="Q281" i="63"/>
  <c r="R281" i="63" s="1"/>
  <c r="F281" i="63" s="1"/>
  <c r="Q297" i="63"/>
  <c r="R297" i="63" s="1"/>
  <c r="F297" i="63" s="1"/>
  <c r="Q273" i="63"/>
  <c r="R273" i="63" s="1"/>
  <c r="F273" i="63" s="1"/>
  <c r="Q289" i="63"/>
  <c r="R289" i="63" s="1"/>
  <c r="F289" i="63" s="1"/>
  <c r="O328" i="62"/>
  <c r="O327" i="62"/>
  <c r="O326" i="62"/>
  <c r="O325" i="62"/>
  <c r="J325" i="62"/>
  <c r="H325" i="62"/>
  <c r="O324" i="62"/>
  <c r="O323" i="62"/>
  <c r="O322" i="62"/>
  <c r="O321" i="62"/>
  <c r="J321" i="62"/>
  <c r="H321" i="62"/>
  <c r="O320" i="62"/>
  <c r="O319" i="62"/>
  <c r="O318" i="62"/>
  <c r="O317" i="62"/>
  <c r="J317" i="62"/>
  <c r="H317" i="62"/>
  <c r="O316" i="62"/>
  <c r="O315" i="62"/>
  <c r="O314" i="62"/>
  <c r="O313" i="62"/>
  <c r="J313" i="62"/>
  <c r="H313" i="62"/>
  <c r="O312" i="62"/>
  <c r="O311" i="62"/>
  <c r="O310" i="62"/>
  <c r="O309" i="62"/>
  <c r="J309" i="62"/>
  <c r="H309" i="62"/>
  <c r="O300" i="62"/>
  <c r="O299" i="62"/>
  <c r="O298" i="62"/>
  <c r="O297" i="62"/>
  <c r="J297" i="62"/>
  <c r="H297" i="62"/>
  <c r="O296" i="62"/>
  <c r="O295" i="62"/>
  <c r="O294" i="62"/>
  <c r="O293" i="62"/>
  <c r="J293" i="62"/>
  <c r="H293" i="62"/>
  <c r="O292" i="62"/>
  <c r="O291" i="62"/>
  <c r="O290" i="62"/>
  <c r="O289" i="62"/>
  <c r="J289" i="62"/>
  <c r="H289" i="62"/>
  <c r="O288" i="62"/>
  <c r="O287" i="62"/>
  <c r="O286" i="62"/>
  <c r="O285" i="62"/>
  <c r="J285" i="62"/>
  <c r="H285" i="62"/>
  <c r="O284" i="62"/>
  <c r="O283" i="62"/>
  <c r="O282" i="62"/>
  <c r="O281" i="62"/>
  <c r="J281" i="62"/>
  <c r="H281" i="62"/>
  <c r="O280" i="62"/>
  <c r="O279" i="62"/>
  <c r="O278" i="62"/>
  <c r="O277" i="62"/>
  <c r="J277" i="62"/>
  <c r="H277" i="62"/>
  <c r="O276" i="62"/>
  <c r="O275" i="62"/>
  <c r="O274" i="62"/>
  <c r="O273" i="62"/>
  <c r="J273" i="62"/>
  <c r="H273" i="62"/>
  <c r="O272" i="62"/>
  <c r="O271" i="62"/>
  <c r="O270" i="62"/>
  <c r="O269" i="62"/>
  <c r="J269" i="62"/>
  <c r="H269" i="62"/>
  <c r="O268" i="62"/>
  <c r="O267" i="62"/>
  <c r="O266" i="62"/>
  <c r="O265" i="62"/>
  <c r="J265" i="62"/>
  <c r="H265" i="62"/>
  <c r="O264" i="62"/>
  <c r="O263" i="62"/>
  <c r="O262" i="62"/>
  <c r="O261" i="62"/>
  <c r="J261" i="62"/>
  <c r="H261" i="62"/>
  <c r="O260" i="62"/>
  <c r="O259" i="62"/>
  <c r="O258" i="62"/>
  <c r="O257" i="62"/>
  <c r="J257" i="62"/>
  <c r="H257" i="62"/>
  <c r="O256" i="62"/>
  <c r="O255" i="62"/>
  <c r="O254" i="62"/>
  <c r="O253" i="62"/>
  <c r="J253" i="62"/>
  <c r="H253" i="62"/>
  <c r="O252" i="62"/>
  <c r="O251" i="62"/>
  <c r="O250" i="62"/>
  <c r="O249" i="62"/>
  <c r="J249" i="62"/>
  <c r="H249" i="62"/>
  <c r="O248" i="62"/>
  <c r="O247" i="62"/>
  <c r="O246" i="62"/>
  <c r="O245" i="62"/>
  <c r="J245" i="62"/>
  <c r="H245" i="62"/>
  <c r="O244" i="62"/>
  <c r="O243" i="62"/>
  <c r="O242" i="62"/>
  <c r="O241" i="62"/>
  <c r="J241" i="62"/>
  <c r="H241" i="62"/>
  <c r="O240" i="62"/>
  <c r="O239" i="62"/>
  <c r="O238" i="62"/>
  <c r="O237" i="62"/>
  <c r="J237" i="62"/>
  <c r="H237" i="62"/>
  <c r="O228" i="62"/>
  <c r="O227" i="62"/>
  <c r="O226" i="62"/>
  <c r="O225" i="62"/>
  <c r="J225" i="62"/>
  <c r="H225" i="62"/>
  <c r="O224" i="62"/>
  <c r="O223" i="62"/>
  <c r="O222" i="62"/>
  <c r="O221" i="62"/>
  <c r="J221" i="62"/>
  <c r="H221" i="62"/>
  <c r="O220" i="62"/>
  <c r="O219" i="62"/>
  <c r="O218" i="62"/>
  <c r="O217" i="62"/>
  <c r="J217" i="62"/>
  <c r="H217" i="62"/>
  <c r="O216" i="62"/>
  <c r="O215" i="62"/>
  <c r="O214" i="62"/>
  <c r="O213" i="62"/>
  <c r="J213" i="62"/>
  <c r="H213" i="62"/>
  <c r="O212" i="62"/>
  <c r="O211" i="62"/>
  <c r="O210" i="62"/>
  <c r="O209" i="62"/>
  <c r="J209" i="62"/>
  <c r="H209" i="62"/>
  <c r="O208" i="62"/>
  <c r="O207" i="62"/>
  <c r="O206" i="62"/>
  <c r="O205" i="62"/>
  <c r="J205" i="62"/>
  <c r="H205" i="62"/>
  <c r="O204" i="62"/>
  <c r="O203" i="62"/>
  <c r="O202" i="62"/>
  <c r="O201" i="62"/>
  <c r="J201" i="62"/>
  <c r="H201" i="62"/>
  <c r="O200" i="62"/>
  <c r="O199" i="62"/>
  <c r="O198" i="62"/>
  <c r="O197" i="62"/>
  <c r="J197" i="62"/>
  <c r="H197" i="62"/>
  <c r="O196" i="62"/>
  <c r="O195" i="62"/>
  <c r="O194" i="62"/>
  <c r="O193" i="62"/>
  <c r="J193" i="62"/>
  <c r="H193" i="62"/>
  <c r="O192" i="62"/>
  <c r="O191" i="62"/>
  <c r="O190" i="62"/>
  <c r="O189" i="62"/>
  <c r="J189" i="62"/>
  <c r="H189" i="62"/>
  <c r="O180" i="62"/>
  <c r="O179" i="62"/>
  <c r="O178" i="62"/>
  <c r="O177" i="62"/>
  <c r="J177" i="62"/>
  <c r="H177" i="62"/>
  <c r="O176" i="62"/>
  <c r="O175" i="62"/>
  <c r="O174" i="62"/>
  <c r="O173" i="62"/>
  <c r="J173" i="62"/>
  <c r="H173" i="62"/>
  <c r="O172" i="62"/>
  <c r="O171" i="62"/>
  <c r="O170" i="62"/>
  <c r="O169" i="62"/>
  <c r="J169" i="62"/>
  <c r="H169" i="62"/>
  <c r="O168" i="62"/>
  <c r="O167" i="62"/>
  <c r="O166" i="62"/>
  <c r="O165" i="62"/>
  <c r="J165" i="62"/>
  <c r="H165" i="62"/>
  <c r="O164" i="62"/>
  <c r="O163" i="62"/>
  <c r="O162" i="62"/>
  <c r="O161" i="62"/>
  <c r="J161" i="62"/>
  <c r="H161" i="62"/>
  <c r="O160" i="62"/>
  <c r="O159" i="62"/>
  <c r="O158" i="62"/>
  <c r="O157" i="62"/>
  <c r="J157" i="62"/>
  <c r="H157" i="62"/>
  <c r="O156" i="62"/>
  <c r="O155" i="62"/>
  <c r="O154" i="62"/>
  <c r="O153" i="62"/>
  <c r="J153" i="62"/>
  <c r="H153" i="62"/>
  <c r="O152" i="62"/>
  <c r="O151" i="62"/>
  <c r="O150" i="62"/>
  <c r="O149" i="62"/>
  <c r="J149" i="62"/>
  <c r="H149" i="62"/>
  <c r="O148" i="62"/>
  <c r="O147" i="62"/>
  <c r="O146" i="62"/>
  <c r="O145" i="62"/>
  <c r="J145" i="62"/>
  <c r="H145" i="62"/>
  <c r="O144" i="62"/>
  <c r="O143" i="62"/>
  <c r="O142" i="62"/>
  <c r="O141" i="62"/>
  <c r="J141" i="62"/>
  <c r="H141" i="62"/>
  <c r="O140" i="62"/>
  <c r="O139" i="62"/>
  <c r="O138" i="62"/>
  <c r="O137" i="62"/>
  <c r="J137" i="62"/>
  <c r="H137" i="62"/>
  <c r="O136" i="62"/>
  <c r="O135" i="62"/>
  <c r="O134" i="62"/>
  <c r="O133" i="62"/>
  <c r="J133" i="62"/>
  <c r="H133" i="62"/>
  <c r="O132" i="62"/>
  <c r="O131" i="62"/>
  <c r="O130" i="62"/>
  <c r="O129" i="62"/>
  <c r="J129" i="62"/>
  <c r="H129" i="62"/>
  <c r="O128" i="62"/>
  <c r="O127" i="62"/>
  <c r="O126" i="62"/>
  <c r="O125" i="62"/>
  <c r="J125" i="62"/>
  <c r="H125" i="62"/>
  <c r="O116" i="62"/>
  <c r="O115" i="62"/>
  <c r="O114" i="62"/>
  <c r="O113" i="62"/>
  <c r="J113" i="62"/>
  <c r="H113" i="62"/>
  <c r="O112" i="62"/>
  <c r="O111" i="62"/>
  <c r="O110" i="62"/>
  <c r="O109" i="62"/>
  <c r="J109" i="62"/>
  <c r="H109" i="62"/>
  <c r="O108" i="62"/>
  <c r="O107" i="62"/>
  <c r="O106" i="62"/>
  <c r="O105" i="62"/>
  <c r="J105" i="62"/>
  <c r="H105" i="62"/>
  <c r="O104" i="62"/>
  <c r="O103" i="62"/>
  <c r="O102" i="62"/>
  <c r="O101" i="62"/>
  <c r="J101" i="62"/>
  <c r="H101" i="62"/>
  <c r="O92" i="62"/>
  <c r="O91" i="62"/>
  <c r="O90" i="62"/>
  <c r="O89" i="62"/>
  <c r="J89" i="62"/>
  <c r="H89" i="62"/>
  <c r="O88" i="62"/>
  <c r="O87" i="62"/>
  <c r="O86" i="62"/>
  <c r="O85" i="62"/>
  <c r="J85" i="62"/>
  <c r="H85" i="62"/>
  <c r="O84" i="62"/>
  <c r="O83" i="62"/>
  <c r="O82" i="62"/>
  <c r="O81" i="62"/>
  <c r="J81" i="62"/>
  <c r="H81" i="62"/>
  <c r="O72" i="62"/>
  <c r="O71" i="62"/>
  <c r="O70" i="62"/>
  <c r="O69" i="62"/>
  <c r="J69" i="62"/>
  <c r="H69" i="62"/>
  <c r="O68" i="62"/>
  <c r="O67" i="62"/>
  <c r="O66" i="62"/>
  <c r="O65" i="62"/>
  <c r="J65" i="62"/>
  <c r="H65" i="62"/>
  <c r="O64" i="62"/>
  <c r="O63" i="62"/>
  <c r="O62" i="62"/>
  <c r="O61" i="62"/>
  <c r="J61" i="62"/>
  <c r="H61" i="62"/>
  <c r="O60" i="62"/>
  <c r="O59" i="62"/>
  <c r="O58" i="62"/>
  <c r="O57" i="62"/>
  <c r="J57" i="62"/>
  <c r="H57" i="62"/>
  <c r="O48" i="62"/>
  <c r="O47" i="62"/>
  <c r="O46" i="62"/>
  <c r="O45" i="62"/>
  <c r="J45" i="62"/>
  <c r="H45" i="62"/>
  <c r="O44" i="62"/>
  <c r="O43" i="62"/>
  <c r="O42" i="62"/>
  <c r="O41" i="62"/>
  <c r="J41" i="62"/>
  <c r="H41" i="62"/>
  <c r="O40" i="62"/>
  <c r="O39" i="62"/>
  <c r="O38" i="62"/>
  <c r="O37" i="62"/>
  <c r="J37" i="62"/>
  <c r="H37" i="62"/>
  <c r="O36" i="62"/>
  <c r="O35" i="62"/>
  <c r="O34" i="62"/>
  <c r="O33" i="62"/>
  <c r="J33" i="62"/>
  <c r="H33" i="62"/>
  <c r="O32" i="62"/>
  <c r="O31" i="62"/>
  <c r="O30" i="62"/>
  <c r="O29" i="62"/>
  <c r="J29" i="62"/>
  <c r="H29" i="62"/>
  <c r="O28" i="62"/>
  <c r="O27" i="62"/>
  <c r="O26" i="62"/>
  <c r="O25" i="62"/>
  <c r="J25" i="62"/>
  <c r="H25" i="62"/>
  <c r="O24" i="62"/>
  <c r="O23" i="62"/>
  <c r="O22" i="62"/>
  <c r="S21" i="62"/>
  <c r="O21" i="62"/>
  <c r="J21" i="62"/>
  <c r="H21" i="62"/>
  <c r="O20" i="62"/>
  <c r="O19" i="62"/>
  <c r="O18" i="62"/>
  <c r="O17" i="62"/>
  <c r="J17" i="62"/>
  <c r="H17" i="62"/>
  <c r="R14" i="62"/>
  <c r="F9" i="62"/>
  <c r="O272" i="60"/>
  <c r="O271" i="60"/>
  <c r="O270" i="60"/>
  <c r="O269" i="60"/>
  <c r="J269" i="60"/>
  <c r="H269" i="60"/>
  <c r="O268" i="60"/>
  <c r="O267" i="60"/>
  <c r="O266" i="60"/>
  <c r="O265" i="60"/>
  <c r="J265" i="60"/>
  <c r="H265" i="60"/>
  <c r="O264" i="60"/>
  <c r="O263" i="60"/>
  <c r="O262" i="60"/>
  <c r="O261" i="60"/>
  <c r="J261" i="60"/>
  <c r="H261" i="60"/>
  <c r="O260" i="60"/>
  <c r="O259" i="60"/>
  <c r="O258" i="60"/>
  <c r="O257" i="60"/>
  <c r="J257" i="60"/>
  <c r="H257" i="60"/>
  <c r="O256" i="60"/>
  <c r="O255" i="60"/>
  <c r="O254" i="60"/>
  <c r="O253" i="60"/>
  <c r="J253" i="60"/>
  <c r="H253" i="60"/>
  <c r="O252" i="60"/>
  <c r="O251" i="60"/>
  <c r="O250" i="60"/>
  <c r="O249" i="60"/>
  <c r="J249" i="60"/>
  <c r="H249" i="60"/>
  <c r="O248" i="60"/>
  <c r="O247" i="60"/>
  <c r="O246" i="60"/>
  <c r="O245" i="60"/>
  <c r="J245" i="60"/>
  <c r="H245" i="60"/>
  <c r="O244" i="60"/>
  <c r="O243" i="60"/>
  <c r="O242" i="60"/>
  <c r="O241" i="60"/>
  <c r="J241" i="60"/>
  <c r="H241" i="60"/>
  <c r="O240" i="60"/>
  <c r="O239" i="60"/>
  <c r="O238" i="60"/>
  <c r="O237" i="60"/>
  <c r="J237" i="60"/>
  <c r="H237" i="60"/>
  <c r="O236" i="60"/>
  <c r="O235" i="60"/>
  <c r="O234" i="60"/>
  <c r="O233" i="60"/>
  <c r="J233" i="60"/>
  <c r="H233" i="60"/>
  <c r="O232" i="60"/>
  <c r="O231" i="60"/>
  <c r="O230" i="60"/>
  <c r="O229" i="60"/>
  <c r="J229" i="60"/>
  <c r="H229" i="60"/>
  <c r="O228" i="60"/>
  <c r="O227" i="60"/>
  <c r="O226" i="60"/>
  <c r="O225" i="60"/>
  <c r="J225" i="60"/>
  <c r="H225" i="60"/>
  <c r="O224" i="60"/>
  <c r="O223" i="60"/>
  <c r="O222" i="60"/>
  <c r="O221" i="60"/>
  <c r="J221" i="60"/>
  <c r="H221" i="60"/>
  <c r="O220" i="60"/>
  <c r="O219" i="60"/>
  <c r="O218" i="60"/>
  <c r="O217" i="60"/>
  <c r="J217" i="60"/>
  <c r="H217" i="60"/>
  <c r="O216" i="60"/>
  <c r="O215" i="60"/>
  <c r="O214" i="60"/>
  <c r="O213" i="60"/>
  <c r="J213" i="60"/>
  <c r="H213" i="60"/>
  <c r="O212" i="60"/>
  <c r="O211" i="60"/>
  <c r="O210" i="60"/>
  <c r="O209" i="60"/>
  <c r="J209" i="60"/>
  <c r="H209" i="60"/>
  <c r="O208" i="60"/>
  <c r="O207" i="60"/>
  <c r="O206" i="60"/>
  <c r="O205" i="60"/>
  <c r="J205" i="60"/>
  <c r="H205" i="60"/>
  <c r="O204" i="60"/>
  <c r="O203" i="60"/>
  <c r="O202" i="60"/>
  <c r="O201" i="60"/>
  <c r="J201" i="60"/>
  <c r="H201" i="60"/>
  <c r="O200" i="60"/>
  <c r="O199" i="60"/>
  <c r="O198" i="60"/>
  <c r="O197" i="60"/>
  <c r="J197" i="60"/>
  <c r="H197" i="60"/>
  <c r="O196" i="60"/>
  <c r="O195" i="60"/>
  <c r="O194" i="60"/>
  <c r="O193" i="60"/>
  <c r="J193" i="60"/>
  <c r="H193" i="60"/>
  <c r="O188" i="60"/>
  <c r="O187" i="60"/>
  <c r="O186" i="60"/>
  <c r="O185" i="60"/>
  <c r="J185" i="60"/>
  <c r="H185" i="60"/>
  <c r="O184" i="60"/>
  <c r="O183" i="60"/>
  <c r="O182" i="60"/>
  <c r="O181" i="60"/>
  <c r="J181" i="60"/>
  <c r="H181" i="60"/>
  <c r="O180" i="60"/>
  <c r="O179" i="60"/>
  <c r="O178" i="60"/>
  <c r="O177" i="60"/>
  <c r="J177" i="60"/>
  <c r="H177" i="60"/>
  <c r="O176" i="60"/>
  <c r="O175" i="60"/>
  <c r="O174" i="60"/>
  <c r="O173" i="60"/>
  <c r="J173" i="60"/>
  <c r="H173" i="60"/>
  <c r="O172" i="60"/>
  <c r="O171" i="60"/>
  <c r="O170" i="60"/>
  <c r="O169" i="60"/>
  <c r="J169" i="60"/>
  <c r="H169" i="60"/>
  <c r="O168" i="60"/>
  <c r="O167" i="60"/>
  <c r="O166" i="60"/>
  <c r="O165" i="60"/>
  <c r="J165" i="60"/>
  <c r="H165" i="60"/>
  <c r="O164" i="60"/>
  <c r="O163" i="60"/>
  <c r="O162" i="60"/>
  <c r="O161" i="60"/>
  <c r="J161" i="60"/>
  <c r="H161" i="60"/>
  <c r="O160" i="60"/>
  <c r="O159" i="60"/>
  <c r="O158" i="60"/>
  <c r="O157" i="60"/>
  <c r="J157" i="60"/>
  <c r="H157" i="60"/>
  <c r="O156" i="60"/>
  <c r="O155" i="60"/>
  <c r="O154" i="60"/>
  <c r="O153" i="60"/>
  <c r="J153" i="60"/>
  <c r="H153" i="60"/>
  <c r="O148" i="60"/>
  <c r="O147" i="60"/>
  <c r="O146" i="60"/>
  <c r="O145" i="60"/>
  <c r="J145" i="60"/>
  <c r="H145" i="60"/>
  <c r="O144" i="60"/>
  <c r="O143" i="60"/>
  <c r="O142" i="60"/>
  <c r="O141" i="60"/>
  <c r="J141" i="60"/>
  <c r="H141" i="60"/>
  <c r="O140" i="60"/>
  <c r="O139" i="60"/>
  <c r="O138" i="60"/>
  <c r="O137" i="60"/>
  <c r="J137" i="60"/>
  <c r="H137" i="60"/>
  <c r="O136" i="60"/>
  <c r="O135" i="60"/>
  <c r="O134" i="60"/>
  <c r="O133" i="60"/>
  <c r="J133" i="60"/>
  <c r="H133" i="60"/>
  <c r="O132" i="60"/>
  <c r="O131" i="60"/>
  <c r="O130" i="60"/>
  <c r="O129" i="60"/>
  <c r="J129" i="60"/>
  <c r="H129" i="60"/>
  <c r="O128" i="60"/>
  <c r="O127" i="60"/>
  <c r="O126" i="60"/>
  <c r="O125" i="60"/>
  <c r="J125" i="60"/>
  <c r="H125" i="60"/>
  <c r="O124" i="60"/>
  <c r="O123" i="60"/>
  <c r="O122" i="60"/>
  <c r="O121" i="60"/>
  <c r="J121" i="60"/>
  <c r="H121" i="60"/>
  <c r="O120" i="60"/>
  <c r="O119" i="60"/>
  <c r="O118" i="60"/>
  <c r="O117" i="60"/>
  <c r="J117" i="60"/>
  <c r="H117" i="60"/>
  <c r="O116" i="60"/>
  <c r="O115" i="60"/>
  <c r="O114" i="60"/>
  <c r="O113" i="60"/>
  <c r="J113" i="60"/>
  <c r="H113" i="60"/>
  <c r="O112" i="60"/>
  <c r="O111" i="60"/>
  <c r="O110" i="60"/>
  <c r="O109" i="60"/>
  <c r="J109" i="60"/>
  <c r="H109" i="60"/>
  <c r="O108" i="60"/>
  <c r="O107" i="60"/>
  <c r="O106" i="60"/>
  <c r="O105" i="60"/>
  <c r="J105" i="60"/>
  <c r="H105" i="60"/>
  <c r="O104" i="60"/>
  <c r="O103" i="60"/>
  <c r="O102" i="60"/>
  <c r="O101" i="60"/>
  <c r="J101" i="60"/>
  <c r="H101" i="60"/>
  <c r="O100" i="60"/>
  <c r="O99" i="60"/>
  <c r="O98" i="60"/>
  <c r="O97" i="60"/>
  <c r="J97" i="60"/>
  <c r="H97" i="60"/>
  <c r="O96" i="60"/>
  <c r="O95" i="60"/>
  <c r="O94" i="60"/>
  <c r="O93" i="60"/>
  <c r="J93" i="60"/>
  <c r="H93" i="60"/>
  <c r="O92" i="60"/>
  <c r="O91" i="60"/>
  <c r="O90" i="60"/>
  <c r="O89" i="60"/>
  <c r="J89" i="60"/>
  <c r="H89" i="60"/>
  <c r="O88" i="60"/>
  <c r="O87" i="60"/>
  <c r="O86" i="60"/>
  <c r="O85" i="60"/>
  <c r="J85" i="60"/>
  <c r="H85" i="60"/>
  <c r="O84" i="60"/>
  <c r="O83" i="60"/>
  <c r="O82" i="60"/>
  <c r="O81" i="60"/>
  <c r="J81" i="60"/>
  <c r="H81" i="60"/>
  <c r="O80" i="60"/>
  <c r="O79" i="60"/>
  <c r="O78" i="60"/>
  <c r="O77" i="60"/>
  <c r="J77" i="60"/>
  <c r="H77" i="60"/>
  <c r="O76" i="60"/>
  <c r="O75" i="60"/>
  <c r="O74" i="60"/>
  <c r="O73" i="60"/>
  <c r="J73" i="60"/>
  <c r="H73" i="60"/>
  <c r="O72" i="60"/>
  <c r="O71" i="60"/>
  <c r="O70" i="60"/>
  <c r="O69" i="60"/>
  <c r="J69" i="60"/>
  <c r="H69" i="60"/>
  <c r="O68" i="60"/>
  <c r="O67" i="60"/>
  <c r="O66" i="60"/>
  <c r="O65" i="60"/>
  <c r="J65" i="60"/>
  <c r="H65" i="60"/>
  <c r="O64" i="60"/>
  <c r="O63" i="60"/>
  <c r="O62" i="60"/>
  <c r="O61" i="60"/>
  <c r="J61" i="60"/>
  <c r="H61" i="60"/>
  <c r="O60" i="60"/>
  <c r="O59" i="60"/>
  <c r="O58" i="60"/>
  <c r="O57" i="60"/>
  <c r="J57" i="60"/>
  <c r="H57" i="60"/>
  <c r="O56" i="60"/>
  <c r="O55" i="60"/>
  <c r="O54" i="60"/>
  <c r="O53" i="60"/>
  <c r="J53" i="60"/>
  <c r="H53" i="60"/>
  <c r="O52" i="60"/>
  <c r="O51" i="60"/>
  <c r="O50" i="60"/>
  <c r="O49" i="60"/>
  <c r="J49" i="60"/>
  <c r="H49" i="60"/>
  <c r="O48" i="60"/>
  <c r="O47" i="60"/>
  <c r="O46" i="60"/>
  <c r="O45" i="60"/>
  <c r="J45" i="60"/>
  <c r="H45" i="60"/>
  <c r="O44" i="60"/>
  <c r="O43" i="60"/>
  <c r="O42" i="60"/>
  <c r="O41" i="60"/>
  <c r="J41" i="60"/>
  <c r="H41" i="60"/>
  <c r="O40" i="60"/>
  <c r="O39" i="60"/>
  <c r="O38" i="60"/>
  <c r="O37" i="60"/>
  <c r="J37" i="60"/>
  <c r="H37" i="60"/>
  <c r="O36" i="60"/>
  <c r="O35" i="60"/>
  <c r="O34" i="60"/>
  <c r="O33" i="60"/>
  <c r="J33" i="60"/>
  <c r="H33" i="60"/>
  <c r="O32" i="60"/>
  <c r="O31" i="60"/>
  <c r="O30" i="60"/>
  <c r="O29" i="60"/>
  <c r="J29" i="60"/>
  <c r="H29" i="60"/>
  <c r="O28" i="60"/>
  <c r="O27" i="60"/>
  <c r="O26" i="60"/>
  <c r="O25" i="60"/>
  <c r="J25" i="60"/>
  <c r="H25" i="60"/>
  <c r="O24" i="60"/>
  <c r="O23" i="60"/>
  <c r="O22" i="60"/>
  <c r="O21" i="60"/>
  <c r="J21" i="60"/>
  <c r="H21" i="60"/>
  <c r="P189" i="63" l="1"/>
  <c r="Q45" i="60"/>
  <c r="S105" i="63"/>
  <c r="T105" i="63" s="1"/>
  <c r="S325" i="63"/>
  <c r="T325" i="63" s="1"/>
  <c r="P201" i="63"/>
  <c r="S85" i="63"/>
  <c r="T85" i="63" s="1"/>
  <c r="S69" i="63"/>
  <c r="T69" i="63" s="1"/>
  <c r="P213" i="63"/>
  <c r="S213" i="63"/>
  <c r="T213" i="63" s="1"/>
  <c r="Q201" i="60"/>
  <c r="Q265" i="60"/>
  <c r="Q77" i="60"/>
  <c r="Q93" i="60"/>
  <c r="Q109" i="60"/>
  <c r="Q117" i="60"/>
  <c r="Q141" i="60"/>
  <c r="Q237" i="60"/>
  <c r="Q53" i="60"/>
  <c r="Q209" i="60"/>
  <c r="Q217" i="60"/>
  <c r="Q249" i="60"/>
  <c r="S113" i="63"/>
  <c r="T113" i="63" s="1"/>
  <c r="T117" i="63" s="1"/>
  <c r="Q125" i="60"/>
  <c r="Q233" i="60"/>
  <c r="Q61" i="60"/>
  <c r="Q169" i="60"/>
  <c r="S57" i="63"/>
  <c r="T57" i="63" s="1"/>
  <c r="P57" i="63"/>
  <c r="P317" i="63"/>
  <c r="Q161" i="60"/>
  <c r="Q81" i="60"/>
  <c r="Q145" i="60"/>
  <c r="Q245" i="60"/>
  <c r="Q29" i="60"/>
  <c r="P209" i="63"/>
  <c r="S209" i="63"/>
  <c r="T209" i="63" s="1"/>
  <c r="Q185" i="60"/>
  <c r="Q73" i="60"/>
  <c r="Q309" i="62"/>
  <c r="R309" i="62" s="1"/>
  <c r="F309" i="62" s="1"/>
  <c r="S309" i="62" s="1"/>
  <c r="T309" i="62" s="1"/>
  <c r="Q137" i="60"/>
  <c r="Q153" i="60"/>
  <c r="Q321" i="62"/>
  <c r="R321" i="62" s="1"/>
  <c r="P149" i="63"/>
  <c r="S149" i="63"/>
  <c r="T149" i="63" s="1"/>
  <c r="S245" i="63"/>
  <c r="T245" i="63" s="1"/>
  <c r="P245" i="63"/>
  <c r="P293" i="63"/>
  <c r="S293" i="63"/>
  <c r="T293" i="63" s="1"/>
  <c r="P261" i="63"/>
  <c r="S261" i="63"/>
  <c r="T261" i="63" s="1"/>
  <c r="S277" i="63"/>
  <c r="T277" i="63" s="1"/>
  <c r="P277" i="63"/>
  <c r="Q225" i="60"/>
  <c r="Q253" i="60"/>
  <c r="Q157" i="62"/>
  <c r="R157" i="62" s="1"/>
  <c r="F157" i="62" s="1"/>
  <c r="S157" i="62" s="1"/>
  <c r="T157" i="62" s="1"/>
  <c r="Q213" i="62"/>
  <c r="R213" i="62" s="1"/>
  <c r="F213" i="62" s="1"/>
  <c r="S213" i="62" s="1"/>
  <c r="T213" i="62" s="1"/>
  <c r="Q237" i="62"/>
  <c r="R237" i="62" s="1"/>
  <c r="Q261" i="62"/>
  <c r="R261" i="62" s="1"/>
  <c r="F261" i="62" s="1"/>
  <c r="P261" i="62" s="1"/>
  <c r="Q277" i="62"/>
  <c r="R277" i="62" s="1"/>
  <c r="F277" i="62" s="1"/>
  <c r="Q293" i="62"/>
  <c r="R293" i="62" s="1"/>
  <c r="F293" i="62" s="1"/>
  <c r="S293" i="62" s="1"/>
  <c r="T293" i="62" s="1"/>
  <c r="Q69" i="60"/>
  <c r="Q89" i="60"/>
  <c r="Q133" i="60"/>
  <c r="Q21" i="60"/>
  <c r="Q41" i="60"/>
  <c r="Q49" i="60"/>
  <c r="Q85" i="60"/>
  <c r="Q105" i="60"/>
  <c r="Q113" i="60"/>
  <c r="Q165" i="60"/>
  <c r="Q173" i="60"/>
  <c r="Q197" i="60"/>
  <c r="Q205" i="60"/>
  <c r="Q241" i="60"/>
  <c r="Q261" i="60"/>
  <c r="Q269" i="60"/>
  <c r="Q325" i="62"/>
  <c r="R325" i="62" s="1"/>
  <c r="F325" i="62" s="1"/>
  <c r="S157" i="63"/>
  <c r="T157" i="63" s="1"/>
  <c r="P109" i="63"/>
  <c r="S33" i="63"/>
  <c r="T33" i="63" s="1"/>
  <c r="Q25" i="60"/>
  <c r="Q33" i="60"/>
  <c r="Q97" i="60"/>
  <c r="Q157" i="60"/>
  <c r="Q177" i="60"/>
  <c r="Q37" i="60"/>
  <c r="Q57" i="60"/>
  <c r="Q65" i="60"/>
  <c r="Q101" i="60"/>
  <c r="Q121" i="60"/>
  <c r="Q129" i="60"/>
  <c r="Q181" i="60"/>
  <c r="Q193" i="60"/>
  <c r="Q213" i="60"/>
  <c r="Q221" i="60"/>
  <c r="Q229" i="60"/>
  <c r="Q257" i="60"/>
  <c r="Q105" i="62"/>
  <c r="R105" i="62" s="1"/>
  <c r="Q129" i="62"/>
  <c r="R129" i="62" s="1"/>
  <c r="Q145" i="62"/>
  <c r="R145" i="62" s="1"/>
  <c r="F145" i="62" s="1"/>
  <c r="Q177" i="62"/>
  <c r="R177" i="62" s="1"/>
  <c r="F177" i="62" s="1"/>
  <c r="Q201" i="62"/>
  <c r="R201" i="62" s="1"/>
  <c r="Q217" i="62"/>
  <c r="R217" i="62" s="1"/>
  <c r="F217" i="62" s="1"/>
  <c r="Q257" i="62"/>
  <c r="R257" i="62" s="1"/>
  <c r="F257" i="62" s="1"/>
  <c r="Q281" i="62"/>
  <c r="R281" i="62" s="1"/>
  <c r="F281" i="62" s="1"/>
  <c r="Q289" i="62"/>
  <c r="R289" i="62" s="1"/>
  <c r="F289" i="62" s="1"/>
  <c r="P249" i="63"/>
  <c r="S249" i="63"/>
  <c r="T249" i="63" s="1"/>
  <c r="S297" i="63"/>
  <c r="T297" i="63" s="1"/>
  <c r="P297" i="63"/>
  <c r="P169" i="63"/>
  <c r="S169" i="63"/>
  <c r="T169" i="63" s="1"/>
  <c r="P269" i="63"/>
  <c r="S269" i="63"/>
  <c r="T269" i="63" s="1"/>
  <c r="S205" i="63"/>
  <c r="T205" i="63" s="1"/>
  <c r="P205" i="63"/>
  <c r="S265" i="63"/>
  <c r="T265" i="63" s="1"/>
  <c r="P265" i="63"/>
  <c r="S257" i="63"/>
  <c r="T257" i="63" s="1"/>
  <c r="P257" i="63"/>
  <c r="P173" i="63"/>
  <c r="S173" i="63"/>
  <c r="T173" i="63" s="1"/>
  <c r="S289" i="63"/>
  <c r="T289" i="63" s="1"/>
  <c r="P289" i="63"/>
  <c r="S125" i="63"/>
  <c r="T125" i="63" s="1"/>
  <c r="P125" i="63"/>
  <c r="P285" i="63"/>
  <c r="S285" i="63"/>
  <c r="T285" i="63" s="1"/>
  <c r="S273" i="63"/>
  <c r="T273" i="63" s="1"/>
  <c r="P273" i="63"/>
  <c r="P153" i="63"/>
  <c r="S153" i="63"/>
  <c r="T153" i="63" s="1"/>
  <c r="S37" i="63"/>
  <c r="T37" i="63" s="1"/>
  <c r="P37" i="63"/>
  <c r="P129" i="63"/>
  <c r="S129" i="63"/>
  <c r="T129" i="63" s="1"/>
  <c r="S101" i="63"/>
  <c r="T101" i="63" s="1"/>
  <c r="P101" i="63"/>
  <c r="S65" i="63"/>
  <c r="T65" i="63" s="1"/>
  <c r="T73" i="63" s="1"/>
  <c r="P65" i="63"/>
  <c r="P313" i="63"/>
  <c r="S313" i="63"/>
  <c r="T313" i="63" s="1"/>
  <c r="S225" i="63"/>
  <c r="T225" i="63" s="1"/>
  <c r="P225" i="63"/>
  <c r="S309" i="63"/>
  <c r="T309" i="63" s="1"/>
  <c r="P309" i="63"/>
  <c r="S81" i="63"/>
  <c r="T81" i="63" s="1"/>
  <c r="P81" i="63"/>
  <c r="P41" i="63"/>
  <c r="S41" i="63"/>
  <c r="T41" i="63" s="1"/>
  <c r="S221" i="63"/>
  <c r="T221" i="63" s="1"/>
  <c r="P221" i="63"/>
  <c r="S197" i="63"/>
  <c r="T197" i="63" s="1"/>
  <c r="P197" i="63"/>
  <c r="S29" i="63"/>
  <c r="T29" i="63" s="1"/>
  <c r="P29" i="63"/>
  <c r="S193" i="63"/>
  <c r="T193" i="63" s="1"/>
  <c r="P193" i="63"/>
  <c r="P145" i="63"/>
  <c r="S145" i="63"/>
  <c r="T145" i="63" s="1"/>
  <c r="S141" i="63"/>
  <c r="T141" i="63" s="1"/>
  <c r="P141" i="63"/>
  <c r="P321" i="63"/>
  <c r="S321" i="63"/>
  <c r="T321" i="63" s="1"/>
  <c r="P177" i="63"/>
  <c r="S177" i="63"/>
  <c r="T177" i="63" s="1"/>
  <c r="P137" i="63"/>
  <c r="S137" i="63"/>
  <c r="T137" i="63" s="1"/>
  <c r="P165" i="63"/>
  <c r="S165" i="63"/>
  <c r="T165" i="63" s="1"/>
  <c r="S217" i="63"/>
  <c r="T217" i="63" s="1"/>
  <c r="P217" i="63"/>
  <c r="P253" i="63"/>
  <c r="S253" i="63"/>
  <c r="T253" i="63" s="1"/>
  <c r="S133" i="63"/>
  <c r="T133" i="63" s="1"/>
  <c r="P133" i="63"/>
  <c r="S61" i="63"/>
  <c r="T61" i="63" s="1"/>
  <c r="P61" i="63"/>
  <c r="P241" i="63"/>
  <c r="S241" i="63"/>
  <c r="T241" i="63" s="1"/>
  <c r="S45" i="63"/>
  <c r="T45" i="63" s="1"/>
  <c r="P45" i="63"/>
  <c r="S281" i="63"/>
  <c r="T281" i="63" s="1"/>
  <c r="P281" i="63"/>
  <c r="P237" i="63"/>
  <c r="S237" i="63"/>
  <c r="T237" i="63" s="1"/>
  <c r="P25" i="63"/>
  <c r="S25" i="63"/>
  <c r="T25" i="63" s="1"/>
  <c r="P89" i="63"/>
  <c r="S89" i="63"/>
  <c r="T89" i="63" s="1"/>
  <c r="T93" i="63" s="1"/>
  <c r="P161" i="63"/>
  <c r="S161" i="63"/>
  <c r="T161" i="63" s="1"/>
  <c r="Q297" i="62"/>
  <c r="R297" i="62" s="1"/>
  <c r="F297" i="62" s="1"/>
  <c r="Q273" i="62"/>
  <c r="R273" i="62" s="1"/>
  <c r="F273" i="62" s="1"/>
  <c r="Q269" i="62"/>
  <c r="R269" i="62" s="1"/>
  <c r="F269" i="62" s="1"/>
  <c r="P269" i="62" s="1"/>
  <c r="Q285" i="62"/>
  <c r="R285" i="62" s="1"/>
  <c r="F285" i="62" s="1"/>
  <c r="Q317" i="62"/>
  <c r="R317" i="62" s="1"/>
  <c r="F317" i="62" s="1"/>
  <c r="Q265" i="62"/>
  <c r="R265" i="62" s="1"/>
  <c r="F265" i="62" s="1"/>
  <c r="Q313" i="62"/>
  <c r="R313" i="62" s="1"/>
  <c r="F313" i="62" s="1"/>
  <c r="Q209" i="62"/>
  <c r="R209" i="62" s="1"/>
  <c r="F209" i="62" s="1"/>
  <c r="Q225" i="62"/>
  <c r="R225" i="62" s="1"/>
  <c r="F225" i="62" s="1"/>
  <c r="Q249" i="62"/>
  <c r="R249" i="62" s="1"/>
  <c r="F249" i="62" s="1"/>
  <c r="Q109" i="62"/>
  <c r="R109" i="62" s="1"/>
  <c r="F109" i="62" s="1"/>
  <c r="S109" i="62" s="1"/>
  <c r="T109" i="62" s="1"/>
  <c r="Q133" i="62"/>
  <c r="R133" i="62" s="1"/>
  <c r="F133" i="62" s="1"/>
  <c r="P133" i="62" s="1"/>
  <c r="Q189" i="62"/>
  <c r="R189" i="62" s="1"/>
  <c r="F189" i="62" s="1"/>
  <c r="P189" i="62" s="1"/>
  <c r="Q205" i="62"/>
  <c r="R205" i="62" s="1"/>
  <c r="F205" i="62" s="1"/>
  <c r="Q221" i="62"/>
  <c r="R221" i="62" s="1"/>
  <c r="F221" i="62" s="1"/>
  <c r="Q17" i="62"/>
  <c r="R17" i="62" s="1"/>
  <c r="F17" i="62" s="1"/>
  <c r="P17" i="62" s="1"/>
  <c r="Q165" i="62"/>
  <c r="R165" i="62" s="1"/>
  <c r="F165" i="62" s="1"/>
  <c r="Q245" i="62"/>
  <c r="R245" i="62" s="1"/>
  <c r="F245" i="62" s="1"/>
  <c r="Q149" i="62"/>
  <c r="R149" i="62" s="1"/>
  <c r="F149" i="62" s="1"/>
  <c r="S149" i="62" s="1"/>
  <c r="T149" i="62" s="1"/>
  <c r="Q241" i="62"/>
  <c r="R241" i="62" s="1"/>
  <c r="F241" i="62" s="1"/>
  <c r="Q137" i="62"/>
  <c r="R137" i="62" s="1"/>
  <c r="F137" i="62" s="1"/>
  <c r="Q153" i="62"/>
  <c r="R153" i="62" s="1"/>
  <c r="F153" i="62" s="1"/>
  <c r="Q169" i="62"/>
  <c r="R169" i="62" s="1"/>
  <c r="F169" i="62" s="1"/>
  <c r="Q197" i="62"/>
  <c r="R197" i="62" s="1"/>
  <c r="F197" i="62" s="1"/>
  <c r="P197" i="62" s="1"/>
  <c r="Q253" i="62"/>
  <c r="R253" i="62" s="1"/>
  <c r="F253" i="62" s="1"/>
  <c r="Q113" i="62"/>
  <c r="R113" i="62" s="1"/>
  <c r="F113" i="62" s="1"/>
  <c r="Q193" i="62"/>
  <c r="R193" i="62" s="1"/>
  <c r="F193" i="62" s="1"/>
  <c r="F237" i="62"/>
  <c r="S237" i="62" s="1"/>
  <c r="T237" i="62" s="1"/>
  <c r="Q125" i="62"/>
  <c r="R125" i="62" s="1"/>
  <c r="F125" i="62" s="1"/>
  <c r="S125" i="62" s="1"/>
  <c r="T125" i="62" s="1"/>
  <c r="Q173" i="62"/>
  <c r="R173" i="62" s="1"/>
  <c r="F173" i="62" s="1"/>
  <c r="Q21" i="62"/>
  <c r="R21" i="62" s="1"/>
  <c r="F21" i="62" s="1"/>
  <c r="P21" i="62" s="1"/>
  <c r="Q61" i="62"/>
  <c r="R61" i="62" s="1"/>
  <c r="F61" i="62" s="1"/>
  <c r="S61" i="62" s="1"/>
  <c r="T61" i="62" s="1"/>
  <c r="Q141" i="62"/>
  <c r="R141" i="62" s="1"/>
  <c r="F141" i="62" s="1"/>
  <c r="Q161" i="62"/>
  <c r="R161" i="62" s="1"/>
  <c r="F161" i="62" s="1"/>
  <c r="Q101" i="62"/>
  <c r="R101" i="62" s="1"/>
  <c r="F101" i="62" s="1"/>
  <c r="Q25" i="62"/>
  <c r="R25" i="62" s="1"/>
  <c r="F25" i="62" s="1"/>
  <c r="P25" i="62" s="1"/>
  <c r="Q41" i="62"/>
  <c r="R41" i="62" s="1"/>
  <c r="F41" i="62" s="1"/>
  <c r="S41" i="62" s="1"/>
  <c r="T41" i="62" s="1"/>
  <c r="Q89" i="62"/>
  <c r="R89" i="62" s="1"/>
  <c r="F89" i="62" s="1"/>
  <c r="Q69" i="62"/>
  <c r="R69" i="62" s="1"/>
  <c r="F69" i="62" s="1"/>
  <c r="S69" i="62" s="1"/>
  <c r="T69" i="62" s="1"/>
  <c r="Q57" i="62"/>
  <c r="R57" i="62" s="1"/>
  <c r="F57" i="62" s="1"/>
  <c r="Q33" i="62"/>
  <c r="R33" i="62" s="1"/>
  <c r="F33" i="62" s="1"/>
  <c r="P33" i="62" s="1"/>
  <c r="Q65" i="62"/>
  <c r="R65" i="62" s="1"/>
  <c r="F65" i="62" s="1"/>
  <c r="Q45" i="62"/>
  <c r="R45" i="62" s="1"/>
  <c r="F45" i="62" s="1"/>
  <c r="Q85" i="62"/>
  <c r="R85" i="62" s="1"/>
  <c r="F85" i="62" s="1"/>
  <c r="Q81" i="62"/>
  <c r="R81" i="62" s="1"/>
  <c r="F81" i="62" s="1"/>
  <c r="Q29" i="62"/>
  <c r="R29" i="62" s="1"/>
  <c r="F29" i="62" s="1"/>
  <c r="P29" i="62" s="1"/>
  <c r="Q37" i="62"/>
  <c r="R37" i="62" s="1"/>
  <c r="F37" i="62" s="1"/>
  <c r="S269" i="62"/>
  <c r="T269" i="62" s="1"/>
  <c r="F321" i="62"/>
  <c r="F129" i="62"/>
  <c r="F201" i="62"/>
  <c r="F105" i="62"/>
  <c r="S189" i="62" l="1"/>
  <c r="T189" i="62" s="1"/>
  <c r="S261" i="62"/>
  <c r="T261" i="62" s="1"/>
  <c r="P277" i="62"/>
  <c r="S277" i="62"/>
  <c r="T277" i="62" s="1"/>
  <c r="P125" i="62"/>
  <c r="T301" i="63"/>
  <c r="S197" i="62"/>
  <c r="T197" i="62" s="1"/>
  <c r="T329" i="63"/>
  <c r="T49" i="63"/>
  <c r="T229" i="63"/>
  <c r="T181" i="63"/>
  <c r="S317" i="62"/>
  <c r="T317" i="62" s="1"/>
  <c r="P317" i="62"/>
  <c r="P245" i="62"/>
  <c r="S245" i="62"/>
  <c r="T245" i="62" s="1"/>
  <c r="P173" i="62"/>
  <c r="S173" i="62"/>
  <c r="T173" i="62" s="1"/>
  <c r="S285" i="62"/>
  <c r="T285" i="62" s="1"/>
  <c r="P285" i="62"/>
  <c r="P293" i="62"/>
  <c r="P309" i="62"/>
  <c r="P109" i="62"/>
  <c r="S221" i="62"/>
  <c r="T221" i="62" s="1"/>
  <c r="P221" i="62"/>
  <c r="S205" i="62"/>
  <c r="T205" i="62" s="1"/>
  <c r="P205" i="62"/>
  <c r="P237" i="62"/>
  <c r="S133" i="62"/>
  <c r="T133" i="62" s="1"/>
  <c r="P213" i="62"/>
  <c r="S141" i="62"/>
  <c r="T141" i="62" s="1"/>
  <c r="P141" i="62"/>
  <c r="P157" i="62"/>
  <c r="P149" i="62"/>
  <c r="P41" i="62"/>
  <c r="S33" i="62"/>
  <c r="T33" i="62" s="1"/>
  <c r="S101" i="62"/>
  <c r="T101" i="62" s="1"/>
  <c r="P101" i="62"/>
  <c r="S25" i="62"/>
  <c r="T25" i="62" s="1"/>
  <c r="P61" i="62"/>
  <c r="P37" i="62"/>
  <c r="S37" i="62"/>
  <c r="T37" i="62" s="1"/>
  <c r="S29" i="62"/>
  <c r="T29" i="62" s="1"/>
  <c r="P69" i="62"/>
  <c r="S225" i="62"/>
  <c r="T225" i="62" s="1"/>
  <c r="P225" i="62"/>
  <c r="S137" i="62"/>
  <c r="T137" i="62" s="1"/>
  <c r="P137" i="62"/>
  <c r="P217" i="62"/>
  <c r="S217" i="62"/>
  <c r="T217" i="62" s="1"/>
  <c r="S177" i="62"/>
  <c r="T177" i="62" s="1"/>
  <c r="P177" i="62"/>
  <c r="P129" i="62"/>
  <c r="S129" i="62"/>
  <c r="T129" i="62" s="1"/>
  <c r="P57" i="62"/>
  <c r="S57" i="62"/>
  <c r="T57" i="62" s="1"/>
  <c r="S45" i="62"/>
  <c r="T45" i="62" s="1"/>
  <c r="P45" i="62"/>
  <c r="S105" i="62"/>
  <c r="T105" i="62" s="1"/>
  <c r="P105" i="62"/>
  <c r="P321" i="62"/>
  <c r="S321" i="62"/>
  <c r="T321" i="62" s="1"/>
  <c r="S265" i="62"/>
  <c r="T265" i="62" s="1"/>
  <c r="P265" i="62"/>
  <c r="S253" i="62"/>
  <c r="T253" i="62" s="1"/>
  <c r="P253" i="62"/>
  <c r="S297" i="62"/>
  <c r="T297" i="62" s="1"/>
  <c r="P297" i="62"/>
  <c r="P249" i="62"/>
  <c r="S249" i="62"/>
  <c r="T249" i="62" s="1"/>
  <c r="S193" i="62"/>
  <c r="T193" i="62" s="1"/>
  <c r="P193" i="62"/>
  <c r="P169" i="62"/>
  <c r="S169" i="62"/>
  <c r="T169" i="62" s="1"/>
  <c r="S113" i="62"/>
  <c r="T113" i="62" s="1"/>
  <c r="P113" i="62"/>
  <c r="S281" i="62"/>
  <c r="T281" i="62" s="1"/>
  <c r="P281" i="62"/>
  <c r="S153" i="62"/>
  <c r="T153" i="62" s="1"/>
  <c r="P153" i="62"/>
  <c r="P89" i="62"/>
  <c r="S89" i="62"/>
  <c r="T89" i="62" s="1"/>
  <c r="S313" i="62"/>
  <c r="T313" i="62" s="1"/>
  <c r="P313" i="62"/>
  <c r="S165" i="62"/>
  <c r="T165" i="62" s="1"/>
  <c r="P165" i="62"/>
  <c r="S209" i="62"/>
  <c r="T209" i="62" s="1"/>
  <c r="P209" i="62"/>
  <c r="S65" i="62"/>
  <c r="T65" i="62" s="1"/>
  <c r="T73" i="62" s="1"/>
  <c r="P65" i="62"/>
  <c r="P289" i="62"/>
  <c r="S289" i="62"/>
  <c r="T289" i="62" s="1"/>
  <c r="S241" i="62"/>
  <c r="T241" i="62" s="1"/>
  <c r="P241" i="62"/>
  <c r="P273" i="62"/>
  <c r="S273" i="62"/>
  <c r="T273" i="62" s="1"/>
  <c r="P161" i="62"/>
  <c r="S161" i="62"/>
  <c r="T161" i="62" s="1"/>
  <c r="S325" i="62"/>
  <c r="T325" i="62" s="1"/>
  <c r="P325" i="62"/>
  <c r="S257" i="62"/>
  <c r="T257" i="62" s="1"/>
  <c r="P257" i="62"/>
  <c r="P201" i="62"/>
  <c r="S201" i="62"/>
  <c r="T201" i="62" s="1"/>
  <c r="P145" i="62"/>
  <c r="S145" i="62"/>
  <c r="T145" i="62" s="1"/>
  <c r="P81" i="62"/>
  <c r="S81" i="62"/>
  <c r="T81" i="62" s="1"/>
  <c r="S85" i="62"/>
  <c r="T85" i="62" s="1"/>
  <c r="P85" i="62"/>
  <c r="T181" i="62" l="1"/>
  <c r="T93" i="62"/>
  <c r="T229" i="62"/>
  <c r="T301" i="62"/>
  <c r="T329" i="62"/>
  <c r="T117" i="62"/>
  <c r="T49" i="62"/>
  <c r="O192" i="60" l="1"/>
  <c r="O191" i="60"/>
  <c r="O190" i="60"/>
  <c r="O189" i="60"/>
  <c r="J189" i="60"/>
  <c r="H189" i="60"/>
  <c r="O152" i="60"/>
  <c r="O151" i="60"/>
  <c r="O150" i="60"/>
  <c r="O149" i="60"/>
  <c r="J149" i="60"/>
  <c r="H149" i="60"/>
  <c r="Q189" i="60" l="1"/>
  <c r="Q149" i="60"/>
  <c r="O20" i="60" l="1"/>
  <c r="O19" i="60"/>
  <c r="O18" i="60"/>
  <c r="O17" i="60"/>
  <c r="J17" i="60"/>
  <c r="H17" i="60"/>
  <c r="Q17" i="60" l="1"/>
  <c r="R14" i="60" l="1"/>
  <c r="R25" i="60" s="1"/>
  <c r="F25" i="60" s="1"/>
  <c r="S25" i="60" s="1"/>
  <c r="T25" i="60" s="1"/>
  <c r="F9" i="60"/>
  <c r="R85" i="60" l="1"/>
  <c r="F85" i="60" s="1"/>
  <c r="P85" i="60" s="1"/>
  <c r="R65" i="60"/>
  <c r="F65" i="60" s="1"/>
  <c r="P65" i="60" s="1"/>
  <c r="R157" i="60"/>
  <c r="F157" i="60" s="1"/>
  <c r="P157" i="60" s="1"/>
  <c r="R173" i="60"/>
  <c r="F173" i="60" s="1"/>
  <c r="P173" i="60" s="1"/>
  <c r="R129" i="60"/>
  <c r="F129" i="60" s="1"/>
  <c r="P129" i="60" s="1"/>
  <c r="R101" i="60"/>
  <c r="F101" i="60" s="1"/>
  <c r="P101" i="60" s="1"/>
  <c r="R137" i="60"/>
  <c r="F137" i="60" s="1"/>
  <c r="P137" i="60" s="1"/>
  <c r="R73" i="60"/>
  <c r="F73" i="60" s="1"/>
  <c r="P73" i="60" s="1"/>
  <c r="R105" i="60"/>
  <c r="F105" i="60" s="1"/>
  <c r="P105" i="60" s="1"/>
  <c r="R177" i="60"/>
  <c r="F177" i="60" s="1"/>
  <c r="P177" i="60" s="1"/>
  <c r="R197" i="60"/>
  <c r="F197" i="60" s="1"/>
  <c r="P197" i="60" s="1"/>
  <c r="R153" i="60"/>
  <c r="F153" i="60" s="1"/>
  <c r="P153" i="60" s="1"/>
  <c r="R121" i="60"/>
  <c r="F121" i="60" s="1"/>
  <c r="P121" i="60" s="1"/>
  <c r="R201" i="60"/>
  <c r="F201" i="60" s="1"/>
  <c r="P201" i="60" s="1"/>
  <c r="R109" i="60"/>
  <c r="F109" i="60" s="1"/>
  <c r="P109" i="60" s="1"/>
  <c r="R69" i="60"/>
  <c r="F69" i="60" s="1"/>
  <c r="P69" i="60" s="1"/>
  <c r="R141" i="60"/>
  <c r="F141" i="60" s="1"/>
  <c r="P141" i="60" s="1"/>
  <c r="R217" i="60"/>
  <c r="F217" i="60" s="1"/>
  <c r="P217" i="60" s="1"/>
  <c r="R233" i="60"/>
  <c r="F233" i="60" s="1"/>
  <c r="P233" i="60" s="1"/>
  <c r="R181" i="60"/>
  <c r="F181" i="60" s="1"/>
  <c r="P181" i="60" s="1"/>
  <c r="R97" i="60"/>
  <c r="F97" i="60" s="1"/>
  <c r="P97" i="60" s="1"/>
  <c r="R145" i="60"/>
  <c r="F145" i="60" s="1"/>
  <c r="P145" i="60" s="1"/>
  <c r="R89" i="60"/>
  <c r="F89" i="60" s="1"/>
  <c r="P89" i="60" s="1"/>
  <c r="R165" i="60"/>
  <c r="F165" i="60" s="1"/>
  <c r="P165" i="60" s="1"/>
  <c r="R161" i="60"/>
  <c r="F161" i="60" s="1"/>
  <c r="P161" i="60" s="1"/>
  <c r="R253" i="60"/>
  <c r="F253" i="60" s="1"/>
  <c r="P253" i="60" s="1"/>
  <c r="R269" i="60"/>
  <c r="F269" i="60" s="1"/>
  <c r="P269" i="60" s="1"/>
  <c r="R193" i="60"/>
  <c r="F193" i="60" s="1"/>
  <c r="P193" i="60" s="1"/>
  <c r="R221" i="60"/>
  <c r="F221" i="60" s="1"/>
  <c r="P221" i="60" s="1"/>
  <c r="R169" i="60"/>
  <c r="F169" i="60" s="1"/>
  <c r="P169" i="60" s="1"/>
  <c r="R125" i="60"/>
  <c r="F125" i="60" s="1"/>
  <c r="P125" i="60" s="1"/>
  <c r="R205" i="60"/>
  <c r="F205" i="60" s="1"/>
  <c r="P205" i="60" s="1"/>
  <c r="R237" i="60"/>
  <c r="F237" i="60" s="1"/>
  <c r="P237" i="60" s="1"/>
  <c r="R77" i="60"/>
  <c r="F77" i="60" s="1"/>
  <c r="P77" i="60" s="1"/>
  <c r="R213" i="60"/>
  <c r="F213" i="60" s="1"/>
  <c r="P213" i="60" s="1"/>
  <c r="R257" i="60"/>
  <c r="F257" i="60" s="1"/>
  <c r="P257" i="60" s="1"/>
  <c r="R21" i="60"/>
  <c r="F21" i="60" s="1"/>
  <c r="P21" i="60" s="1"/>
  <c r="R209" i="60"/>
  <c r="F209" i="60" s="1"/>
  <c r="P209" i="60" s="1"/>
  <c r="P25" i="60"/>
  <c r="R113" i="60"/>
  <c r="F113" i="60" s="1"/>
  <c r="P113" i="60" s="1"/>
  <c r="R37" i="60"/>
  <c r="F37" i="60" s="1"/>
  <c r="P37" i="60" s="1"/>
  <c r="R229" i="60"/>
  <c r="F229" i="60" s="1"/>
  <c r="P229" i="60" s="1"/>
  <c r="R45" i="60"/>
  <c r="F45" i="60" s="1"/>
  <c r="P45" i="60" s="1"/>
  <c r="R41" i="60"/>
  <c r="F41" i="60" s="1"/>
  <c r="P41" i="60" s="1"/>
  <c r="R245" i="60"/>
  <c r="F245" i="60" s="1"/>
  <c r="P245" i="60" s="1"/>
  <c r="R185" i="60"/>
  <c r="F185" i="60" s="1"/>
  <c r="P185" i="60" s="1"/>
  <c r="R49" i="60"/>
  <c r="F49" i="60" s="1"/>
  <c r="P49" i="60" s="1"/>
  <c r="R241" i="60"/>
  <c r="F241" i="60" s="1"/>
  <c r="P241" i="60" s="1"/>
  <c r="R61" i="60"/>
  <c r="F61" i="60" s="1"/>
  <c r="P61" i="60" s="1"/>
  <c r="R57" i="60"/>
  <c r="F57" i="60" s="1"/>
  <c r="P57" i="60" s="1"/>
  <c r="R249" i="60"/>
  <c r="F249" i="60" s="1"/>
  <c r="P249" i="60" s="1"/>
  <c r="R81" i="60"/>
  <c r="F81" i="60" s="1"/>
  <c r="P81" i="60" s="1"/>
  <c r="R265" i="60"/>
  <c r="F265" i="60" s="1"/>
  <c r="P265" i="60" s="1"/>
  <c r="R225" i="60"/>
  <c r="F225" i="60" s="1"/>
  <c r="P225" i="60" s="1"/>
  <c r="R29" i="60"/>
  <c r="F29" i="60" s="1"/>
  <c r="P29" i="60" s="1"/>
  <c r="R133" i="60"/>
  <c r="F133" i="60" s="1"/>
  <c r="P133" i="60" s="1"/>
  <c r="R93" i="60"/>
  <c r="F93" i="60" s="1"/>
  <c r="P93" i="60" s="1"/>
  <c r="R261" i="60"/>
  <c r="F261" i="60" s="1"/>
  <c r="P261" i="60" s="1"/>
  <c r="R117" i="60"/>
  <c r="F117" i="60" s="1"/>
  <c r="P117" i="60" s="1"/>
  <c r="R53" i="60"/>
  <c r="F53" i="60" s="1"/>
  <c r="P53" i="60" s="1"/>
  <c r="R33" i="60"/>
  <c r="F33" i="60" s="1"/>
  <c r="P33" i="60" s="1"/>
  <c r="R189" i="60"/>
  <c r="F189" i="60" s="1"/>
  <c r="S189" i="60" s="1"/>
  <c r="T189" i="60" s="1"/>
  <c r="R149" i="60"/>
  <c r="F149" i="60" s="1"/>
  <c r="S149" i="60" s="1"/>
  <c r="T149" i="60" s="1"/>
  <c r="R17" i="60"/>
  <c r="F17" i="60" s="1"/>
  <c r="S153" i="60" l="1"/>
  <c r="T153" i="60" s="1"/>
  <c r="S197" i="60"/>
  <c r="T197" i="60" s="1"/>
  <c r="S241" i="60"/>
  <c r="T241" i="60" s="1"/>
  <c r="S185" i="60"/>
  <c r="T185" i="60" s="1"/>
  <c r="S33" i="60"/>
  <c r="T33" i="60" s="1"/>
  <c r="S233" i="60"/>
  <c r="T233" i="60" s="1"/>
  <c r="S177" i="60"/>
  <c r="T177" i="60" s="1"/>
  <c r="S249" i="60"/>
  <c r="T249" i="60" s="1"/>
  <c r="S265" i="60"/>
  <c r="T265" i="60" s="1"/>
  <c r="S37" i="60"/>
  <c r="T37" i="60" s="1"/>
  <c r="S105" i="60"/>
  <c r="T105" i="60" s="1"/>
  <c r="S245" i="60"/>
  <c r="T245" i="60" s="1"/>
  <c r="S165" i="60"/>
  <c r="T165" i="60" s="1"/>
  <c r="S141" i="60"/>
  <c r="T141" i="60" s="1"/>
  <c r="S145" i="60"/>
  <c r="T145" i="60" s="1"/>
  <c r="S193" i="60"/>
  <c r="T193" i="60" s="1"/>
  <c r="S269" i="60"/>
  <c r="T269" i="60" s="1"/>
  <c r="S181" i="60"/>
  <c r="T181" i="60" s="1"/>
  <c r="S229" i="60"/>
  <c r="T229" i="60" s="1"/>
  <c r="S237" i="60"/>
  <c r="T237" i="60" s="1"/>
  <c r="S161" i="60"/>
  <c r="T161" i="60" s="1"/>
  <c r="S205" i="60"/>
  <c r="T205" i="60" s="1"/>
  <c r="S209" i="60"/>
  <c r="T209" i="60" s="1"/>
  <c r="S261" i="60"/>
  <c r="T261" i="60" s="1"/>
  <c r="S213" i="60"/>
  <c r="T213" i="60" s="1"/>
  <c r="S225" i="60"/>
  <c r="T225" i="60" s="1"/>
  <c r="S137" i="60"/>
  <c r="T137" i="60" s="1"/>
  <c r="S201" i="60"/>
  <c r="T201" i="60" s="1"/>
  <c r="S253" i="60"/>
  <c r="T253" i="60" s="1"/>
  <c r="S173" i="60"/>
  <c r="T173" i="60" s="1"/>
  <c r="S221" i="60"/>
  <c r="T221" i="60" s="1"/>
  <c r="S133" i="60"/>
  <c r="T133" i="60" s="1"/>
  <c r="S257" i="60"/>
  <c r="T257" i="60" s="1"/>
  <c r="S217" i="60"/>
  <c r="T217" i="60" s="1"/>
  <c r="S157" i="60"/>
  <c r="T157" i="60" s="1"/>
  <c r="S169" i="60"/>
  <c r="T169" i="60" s="1"/>
  <c r="S41" i="60"/>
  <c r="T41" i="60" s="1"/>
  <c r="S101" i="60"/>
  <c r="T101" i="60" s="1"/>
  <c r="S109" i="60"/>
  <c r="T109" i="60" s="1"/>
  <c r="S57" i="60"/>
  <c r="T57" i="60" s="1"/>
  <c r="S81" i="60"/>
  <c r="T81" i="60" s="1"/>
  <c r="S29" i="60"/>
  <c r="T29" i="60" s="1"/>
  <c r="S121" i="60"/>
  <c r="T121" i="60" s="1"/>
  <c r="S85" i="60"/>
  <c r="T85" i="60" s="1"/>
  <c r="S45" i="60"/>
  <c r="T45" i="60" s="1"/>
  <c r="S73" i="60"/>
  <c r="T73" i="60" s="1"/>
  <c r="S89" i="60"/>
  <c r="T89" i="60" s="1"/>
  <c r="S49" i="60"/>
  <c r="T49" i="60" s="1"/>
  <c r="S65" i="60"/>
  <c r="T65" i="60" s="1"/>
  <c r="S113" i="60"/>
  <c r="T113" i="60" s="1"/>
  <c r="S69" i="60"/>
  <c r="T69" i="60" s="1"/>
  <c r="S125" i="60"/>
  <c r="T125" i="60" s="1"/>
  <c r="S61" i="60"/>
  <c r="T61" i="60" s="1"/>
  <c r="S93" i="60"/>
  <c r="T93" i="60" s="1"/>
  <c r="S77" i="60"/>
  <c r="T77" i="60" s="1"/>
  <c r="S97" i="60"/>
  <c r="T97" i="60" s="1"/>
  <c r="S129" i="60"/>
  <c r="T129" i="60" s="1"/>
  <c r="S117" i="60"/>
  <c r="T117" i="60" s="1"/>
  <c r="S53" i="60"/>
  <c r="T53" i="60" s="1"/>
  <c r="P149" i="60"/>
  <c r="P189" i="60"/>
  <c r="P17" i="60"/>
  <c r="T273" i="60" l="1"/>
  <c r="T337" i="62" l="1"/>
  <c r="T337" i="63"/>
  <c r="T338" i="63" s="1"/>
  <c r="T339" i="63" s="1"/>
  <c r="T340" i="63" s="1"/>
  <c r="T341" i="63" s="1"/>
  <c r="T305" i="63"/>
  <c r="T77" i="63"/>
  <c r="T121" i="63"/>
  <c r="T97" i="63"/>
  <c r="T53" i="63"/>
  <c r="T185" i="63"/>
  <c r="T233" i="63"/>
  <c r="T333" i="63"/>
  <c r="T274" i="60"/>
  <c r="T275" i="60" s="1"/>
  <c r="T276" i="60" s="1"/>
  <c r="T277" i="60" s="1"/>
  <c r="T333" i="62"/>
  <c r="T53" i="62"/>
  <c r="T305" i="62"/>
  <c r="T233" i="62"/>
  <c r="T185" i="62"/>
  <c r="T121" i="62"/>
  <c r="T97" i="62"/>
  <c r="T77" i="62"/>
  <c r="T342" i="63" l="1"/>
  <c r="T342" i="62"/>
  <c r="T338" i="62" l="1"/>
  <c r="T339" i="62" s="1"/>
  <c r="T340" i="62" s="1"/>
  <c r="T341" i="62" l="1"/>
</calcChain>
</file>

<file path=xl/sharedStrings.xml><?xml version="1.0" encoding="utf-8"?>
<sst xmlns="http://schemas.openxmlformats.org/spreadsheetml/2006/main" count="14578" uniqueCount="1847">
  <si>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</si>
  <si>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</si>
  <si>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</si>
  <si>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</si>
  <si>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</si>
  <si>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</si>
  <si>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</si>
  <si>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</si>
  <si>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</si>
  <si>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</si>
  <si>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</si>
  <si>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</si>
  <si>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</si>
  <si>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</si>
  <si>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</si>
  <si>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</si>
  <si>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</si>
  <si>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</si>
  <si>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</si>
  <si>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</si>
  <si>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</si>
  <si>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</si>
  <si>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</si>
  <si>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</si>
  <si>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</si>
  <si>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²Ýí³ÝáõÙÁ</t>
  </si>
  <si>
    <t>ÀÝ¹³Ù»ÝÁ</t>
  </si>
  <si>
    <t>´³ó³ïñ³·Çñ</t>
  </si>
  <si>
    <t>²Ù÷á÷ Ý³Ë³Ñ³ßÇí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</si>
  <si>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</si>
  <si>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</si>
  <si>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</t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</si>
  <si>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</si>
  <si>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</si>
  <si>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</si>
  <si>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</si>
  <si>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</si>
  <si>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</si>
  <si>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ßáõÏ³</t>
  </si>
  <si>
    <t>Ï·</t>
  </si>
  <si>
    <t>ÛáõÕ³Ý»ñÏ</t>
  </si>
  <si>
    <t>ûÉÇý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</si>
  <si>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</si>
  <si>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</si>
  <si>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</si>
  <si>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</si>
  <si>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</si>
  <si>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</si>
  <si>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</si>
  <si>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</si>
  <si>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</si>
  <si>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</si>
  <si>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</si>
  <si>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</si>
  <si>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</si>
  <si>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</si>
  <si>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ÝÛáõÃ»ñ</t>
  </si>
  <si>
    <t>Ê³Õ³Ññ³å³ñ³ÏÝ»ñáõÙ Ï³åáõÛï ³í³½Çª ·É³ù³ñÇ ß»ñïÇ Çñ³Ï³Ý³óáõÙ, 10ëÙ Ñ³ëï.</t>
  </si>
  <si>
    <t>·É³ù³ñ d&lt;40ÙÙ</t>
  </si>
  <si>
    <t>çáõñ</t>
  </si>
  <si>
    <t>´Ý³ÑáÕÇ Ùß³ÏáõÙ /Ëñ³ÙáõÕáõÙ/, Ó»éùáí</t>
  </si>
  <si>
    <t>E1-969</t>
  </si>
  <si>
    <t>´Ý³ÑáÕÇ »ïÉÇóù Ó»éùáí, ïá÷³ÝáõÙáí</t>
  </si>
  <si>
    <t>Ù³ÉáõË</t>
  </si>
  <si>
    <t>¾É»Ïïñ³ï»ËÝÇÏ³Ï³Ý Ù³ë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</si>
  <si>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</si>
  <si>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</si>
  <si>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</si>
  <si>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</si>
  <si>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´»ïáÝ» ë³ÉÇÏÝ»ñÇ (ïáÙ»ï) ï»Õ³¹ñáõÙ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</si>
  <si>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</si>
  <si>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</si>
  <si>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</si>
  <si>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</si>
  <si>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</si>
  <si>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</si>
  <si>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</si>
  <si>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¶Ý³Ñ³ßí³ñÏ N3</t>
  </si>
  <si>
    <t>¶Ý³Ñ³ßí³ñÏ N1</t>
  </si>
  <si>
    <t>ËáÕáí³Ï</t>
  </si>
  <si>
    <t>Ì³í³É³Ã»ñÃ - Ý³Ë³Ñ³ßÇí</t>
  </si>
  <si>
    <t>ØÇ³íáñÇ ÁÝ¹Ñ³Ýáõñ ³ñÅ»ùÁ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</si>
  <si>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</si>
  <si>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</si>
  <si>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</si>
  <si>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</si>
  <si>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</si>
  <si>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t>ä³ßïå³ÝÇã /½·áõß³óÝáÕ/ Å³å³í»ÝÇ ï»Õ³¹ñáõÙ 300ÙÙ É³ÛÝùáí</t>
  </si>
  <si>
    <t>Å³å³í»Ý</t>
  </si>
  <si>
    <t>Þ³ÑáõÛÃ, 11%</t>
  </si>
  <si>
    <t>²²Ð, 20%</t>
  </si>
  <si>
    <t>Ì³í³É³Ã»ñÃ-Ý³Ë³Ñ³ßÇí</t>
  </si>
  <si>
    <t>´»ïáÝ» »½ñ³ù³ñ»ñÇ ³å³ÙáÝï³ÅáõÙ /µ»ïáÝ» ÑÇÙùáí/</t>
  </si>
  <si>
    <t>E48-253
ÏÇñ.</t>
  </si>
  <si>
    <t>î³ñ³ÍùÇ Ù³ùñáõÙ Ïá×Õ³ßÇí»ñÇó ¨ ³ÝÏ³ÝáÝ ³×³Í Ã÷»ñÇó</t>
  </si>
  <si>
    <t>E1-961</t>
  </si>
  <si>
    <t>´»ïáÝ» »½ñ³ù³ñ»ñÇ ï»Õ³¹ñáõÙ 200x80 ÙÙ ã³÷»ñáí</t>
  </si>
  <si>
    <t>ïñáñí³Í Ý»ñÏ</t>
  </si>
  <si>
    <t>Ø»ï³Õ³Ï³Ý ×³Õ³ß³ñÇ Çñ³Ï³Ý³óáõÙ</t>
  </si>
  <si>
    <t>¶Ý³Ñ³ßí³ñÏ N2</t>
  </si>
  <si>
    <t>Ø»ï³Õ³Ï³Ý ³Õµ³Ù³ÝÝ»ñÇ Ó»éù µ»ñáõÙ /å³ïñ³ëïáõÙ/ ¨ ï»Õ³¹ñáõÙ</t>
  </si>
  <si>
    <t>Üëï³ñ³ÝÝ»ñÇ Ó»éù µ»ñáõÙ /å³ïñ³ëïáõÙ/ ¨ ï»Õ³¹ñáõÙ</t>
  </si>
  <si>
    <t>¶Ý³Ñ³ßí³ñÏ N4</t>
  </si>
  <si>
    <t>¶Ý³Ñ³ßí³ñÏ N5</t>
  </si>
  <si>
    <t>Üáñ Ù³ÝÏ³Ï³Ý Ë³Õ³ë³ñù §4 ï»Õ³Ýáó åïïíáÕ Ï³ñáõë»É¦-Ç Ó»éù µ»ñáõÙ /å³ïñ³ëïáõÙ/ ¨ ï»Õ³¹ñáõÙ</t>
  </si>
  <si>
    <t>¶Ý³Ñ³ßí³ñÏ N7</t>
  </si>
  <si>
    <t>Üáñ Ù³ÝÏ³Ï³Ý Ë³Õ³ë³ñù §ÐáñÇ½áÝ³Ï³Ý ×á×³Ý³Ï¦-Ç Ó»éù µ»ñáõÙ /å³ïñ³ëïáõÙ/ ¨ ï»Õ³¹ñáõÙ</t>
  </si>
  <si>
    <t>E1-1592</t>
  </si>
  <si>
    <t>´áõë³ÑáÕÇ Ùß³ÏáõÙ ¿ùëÏ³í³ïáñáí, ÇÝùÝ³Ã³÷ Ù»ù»Ý³Ý»ñÇ µ³ñÓ»Éáí</t>
  </si>
  <si>
    <t>C310
ï.Ù.Ï. 29</t>
  </si>
  <si>
    <t>´áõë³ÑáÕÇ ï»Õ³÷áËáõÙ 50ÏÙ</t>
  </si>
  <si>
    <t>E48-168
E48-169</t>
  </si>
  <si>
    <t>´áõë³ÑáÕÇ ÷éáõÙ Ó»éùáí Ï³Ý³ã ï³ñ³ÍùÝ»ñáõÙ, 100ÙÙ Ñ³ëïáõÃÛ³Ùµ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</si>
  <si>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</si>
  <si>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</si>
  <si>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</si>
  <si>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</si>
  <si>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</si>
  <si>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</si>
  <si>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î»ËÝáÉá·Ç³Ï³Ý ³ßË³ï³ÝùÝ»ñ</t>
  </si>
  <si>
    <t>E22-397</t>
  </si>
  <si>
    <t>ØÇ³óáõÙ ·áñÍáÕ çñ³·ÍÇÝ</t>
  </si>
  <si>
    <t>ï»Õ</t>
  </si>
  <si>
    <t>E22-64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</si>
  <si>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</si>
  <si>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</si>
  <si>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</si>
  <si>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</si>
  <si>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</si>
  <si>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</si>
  <si>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æñÃáÕ Ñ³Ý·áõÛóÝ»ñÇ ÙáÝï³ÅáõÙ</t>
  </si>
  <si>
    <t>Ï-ï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</si>
  <si>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</si>
  <si>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</si>
  <si>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</si>
  <si>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</si>
  <si>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 xml:space="preserve">Ð»ÕÛáõë M16, L=60ÙÙ </t>
  </si>
  <si>
    <t>Ñ»ÕÛáõë</t>
  </si>
  <si>
    <t>äÝ¹ûÕ³Ï M16</t>
  </si>
  <si>
    <t>åÝ¹ûÕ³Ï</t>
  </si>
  <si>
    <t>E15-614</t>
  </si>
  <si>
    <t>äáÕå³ï» ËáÕáí³ÏÝ»ñÇ Ý»ñÏáõÙ 2 ß»ñï</t>
  </si>
  <si>
    <t>E22-335</t>
  </si>
  <si>
    <t>àéá·áõÙ</t>
  </si>
  <si>
    <t>¶Ý³Ñ³ßí³ñÏ N6</t>
  </si>
  <si>
    <t>E46-99</t>
  </si>
  <si>
    <t>ê³ÉÇÏ³å³ïáõÙ µ»ïáÝ» ë³ÉÇÏÝ»ñáí 
6ëÙ Ñ³ëïáõÃÛ³Ùµ</t>
  </si>
  <si>
    <t>¶Ý³Ñ³ßí³ñÏ N9</t>
  </si>
  <si>
    <t>E22-65</t>
  </si>
  <si>
    <t>ÊáÕáí³Ï³ß³ñÇ ³ÝóÏ³óáõÙ åáÕå³ï» ¿É»Ïïñ³»é³ÏóíáÕ ËáÕáí³ÏÝ»ñÇó ö48x3.0ÙÙ, ÑÇ¹ñ³íÉÇÏ ÷áñÓ³ñÏáõÙáí</t>
  </si>
  <si>
    <t>æñó³Ý óÝóáõÕ</t>
  </si>
  <si>
    <t>óÝóáõÕ</t>
  </si>
  <si>
    <t>III Ï³ñ·Ç ·ñáõÝïÇ Ùß³ÏáõÙ Ó»éùáí /Ëñ³ÙáõÕáõÙ/</t>
  </si>
  <si>
    <t>E1-1184</t>
  </si>
  <si>
    <t>¶ñáõÝïÇ ïá÷³ÝáõÙ</t>
  </si>
  <si>
    <t>äáÕå³ï» ËáÕáí³ÏÝ»ñÇ Éí³óáõÙ Փ48ÙÙ</t>
  </si>
  <si>
    <t>E23-1</t>
  </si>
  <si>
    <t>Èáõë³íáñáõÃÛ³Ý Ñ»Ý³ëÛáõÝ»ñÇ ï»Õ³¹ñáõÙ H=6.1Ù</t>
  </si>
  <si>
    <t>ÊáÕáí³Ï³ß³ñÇ ³ÝóÏ³óáõÙ åáÕå³ï» ¿É»Ïïñ³»é³ÏóíáÕ ËáÕáí³ÏÝ»ñÇó ö57x3.0ÙÙ, ÑÇ¹ñ³íÉÇÏ ÷áñÓ³ñÏáõÙáí</t>
  </si>
  <si>
    <t>¶Ý³Ñ³ßí³ñÏ N10</t>
  </si>
  <si>
    <t>¶Ý³Ñ³ßí³ñÏ N11</t>
  </si>
  <si>
    <t>äáÕå³ï» ËáÕáí³ÏÝ»ñÇ Éí³óáõÙ Փ57ÙÙ</t>
  </si>
  <si>
    <t>¶ñáõÝïÇ »ïÉÇóù Ó»éùáí</t>
  </si>
  <si>
    <t xml:space="preserve">§ՀՀ Արարատի մարզի Վեդի համայնքի Թումանյան 3,3/1,3/2,3/3 բազմաբնակարան 
շենքերի բակերի բարեկարգման աշխատանքներ¦ </t>
  </si>
  <si>
    <t>P9-26
ÏÇñ.</t>
  </si>
  <si>
    <t>Ø»ï³Õ³Ï³Ý ó³ÝÏ³å³ï»ñÇ ³å³ÙáÝï³ÅáõÙ</t>
  </si>
  <si>
    <t>E27-33</t>
  </si>
  <si>
    <t>²ëý³Éïµ»ïáÝ» ß»ñïÇ ù³Ý¹áõÙ Çñ Ý³Ë³ß»ñïáí</t>
  </si>
  <si>
    <t>´»ïáÝ» հիմքերի ù³Ý¹áõÙ</t>
  </si>
  <si>
    <t>Ê×Ç Ý³Ë³å³ïñ³ëï³Ï³Ý ß»ñïÇ Çñ³Ï³Ý³óáõÙ 10ëÙ Ñ³ëïáõÃÛ³Ùµ</t>
  </si>
  <si>
    <t>Üáñ Ù³ÝÏ³Ï³Ý Ë³Õ³ë³ñù §սղարան¦-Ç Ó»éù µ»ñáõÙ /å³ïñ³ëïáõÙ/ ¨ ï»Õ³¹ñáõÙ</t>
  </si>
  <si>
    <t>Üáñ Ù»ï³Õ³Ï³Ý ½ñáõó³ñ³ÝÇ Ó»éù µ»ñáõÙ /å³ïñ³ëïáõÙ/ ¨ ï»Õ³¹ñáõÙ 2x3Ù ã³÷»ñáí, ë»Õ³Ýáí, Ýëï³ñ³ÝÝ»ñáí</t>
  </si>
  <si>
    <r>
      <t>²í³½ /ëïáñÇÝ ¨ í»ñÇÝ å³ßïå³ÝÇã ß»ñï 10ëÙ Ñ³ëï., 2.4+2.4Ù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</si>
  <si>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</si>
  <si>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Î³½Ù»ó՝                                                 Է.Դավթյան</t>
  </si>
  <si>
    <t>Î³½Ù»ó՝                                                                                Է.Դավթյան</t>
  </si>
  <si>
    <t>§Î²äÆî²È ԴԻԶԱՅՆ¦ êäÀ ïÝûñ»Ý՝                                              Է.Դավթյան</t>
  </si>
  <si>
    <t>E27-78</t>
  </si>
  <si>
    <t>Բետոնե »½ñ³ù³ñ»ñÇ ï»Õ³¹ñáõÙ 300x150ÙÙ ã³÷»ñÇ</t>
  </si>
  <si>
    <t>Բետոնե »½ñ³ù³ñ»ñÇ ï»Õ³¹ñáõÙ 300x150 ÙÙ ã³÷»ñáí</t>
  </si>
  <si>
    <t>C310-3
ï.Ù.Ï 29</t>
  </si>
  <si>
    <t>ÞÇÝ. ³ÕµÇ ¨ ³í»Éáñ¹ µÝ³ÑáÕÇ µ³ñÓáõÙ ÇÝùÝ³Ã³÷ Ù»ù»Ý³Ý»ñÇ íñ³ »õ ï»Õ³÷áËáõÙ ÙÇÝã¨ 3ÏÙ</t>
  </si>
  <si>
    <t>Ընդամենը</t>
  </si>
  <si>
    <t>Տոկոսը ամբողջի համեմատ</t>
  </si>
  <si>
    <t>Ընդհանուրը</t>
  </si>
  <si>
    <t>²í»Éáñ¹ µÝ³ÑáÕÇ ï»Õ³÷áËáõÙ ÙÇÝã¨ 3ÏÙ</t>
  </si>
  <si>
    <t>²í»Éáñ¹ µÝ³ÑáÕÇ »õ ßÇÝ. ³ÕµÇ µ³ñÓáõÙ ÇÝùÝ³Ã³÷ Ù»ù»Ý³Ý»ñÇ íñ³ »õ ï»Õ³÷áËáõÙ 3ÏÙ</t>
  </si>
  <si>
    <t>Сводная ведомость обема работ</t>
  </si>
  <si>
    <t xml:space="preserve">§Республика Армения, благоустройство дворов жилых домов Туманян 3,3/1,3/2,3/3 в общине Веди Араратской области¦ </t>
  </si>
  <si>
    <t>Обоснованые</t>
  </si>
  <si>
    <t>Наименование работ</t>
  </si>
  <si>
    <t>е/и</t>
  </si>
  <si>
    <t>обем</t>
  </si>
  <si>
    <t>Цена          единицы</t>
  </si>
  <si>
    <t>тыс. Драм</t>
  </si>
  <si>
    <t>Всего</t>
  </si>
  <si>
    <t>Строительные работы</t>
  </si>
  <si>
    <t>Разборочные работы</t>
  </si>
  <si>
    <t>Разборка бетонных бордюров (на бетонной основе)</t>
  </si>
  <si>
    <t>м</t>
  </si>
  <si>
    <t>Демонтаж металлического забора</t>
  </si>
  <si>
    <t xml:space="preserve">P9-26
</t>
  </si>
  <si>
    <t>Разборка асфальтобетонного покрытия с слоями</t>
  </si>
  <si>
    <t>м3</t>
  </si>
  <si>
    <t>Разборка бетонных фундаментов</t>
  </si>
  <si>
    <t>Очистка территории от пней и нерегулярно выращенных кустов</t>
  </si>
  <si>
    <t xml:space="preserve">E48-253
</t>
  </si>
  <si>
    <t>шт</t>
  </si>
  <si>
    <t>Погрузка строй. мусора, излишной почвы, на самосвалы и и транспортировка до 3 км</t>
  </si>
  <si>
    <t>тн</t>
  </si>
  <si>
    <t>Итого</t>
  </si>
  <si>
    <t>Процент по сравнению с целым</t>
  </si>
  <si>
    <t>Установка бетонных бордюров размером 300х150 мм</t>
  </si>
  <si>
    <t>Подготовительный слой из базальтового щебня толщиной 10 см</t>
  </si>
  <si>
    <t>Установка бетонных бордюров размером 200x80 мм</t>
  </si>
  <si>
    <t>Подготовительный слой из базальтового щебня толщиной 5 см</t>
  </si>
  <si>
    <t>Монтаж бетонных плит / брусчатка /</t>
  </si>
  <si>
    <t>Сглаживающий слой под бетонными плитами цементно-песчаным раствором толщиной 4 см</t>
  </si>
  <si>
    <t>Плитка с бетонными плитами толщиной 6 см</t>
  </si>
  <si>
    <t>м2</t>
  </si>
  <si>
    <t>другие работы</t>
  </si>
  <si>
    <t>монтаж металлических стержней</t>
  </si>
  <si>
    <t>Расчет цены N1</t>
  </si>
  <si>
    <t>подготовка и установка металлических мусорных баков</t>
  </si>
  <si>
    <t>Расчет цены N3</t>
  </si>
  <si>
    <t>Расчет цены N2</t>
  </si>
  <si>
    <t>изготовление и установка скамей</t>
  </si>
  <si>
    <t>Исполнение слоя из голубого песка / извести / толщиной 10 см на игровых площадках</t>
  </si>
  <si>
    <t>Расчет цены N5</t>
  </si>
  <si>
    <t>Новое детское игровое оборудование, подготовка и установка 4-местной вращающейся карусели</t>
  </si>
  <si>
    <t>Расчет цены N6</t>
  </si>
  <si>
    <t>Новое детское игровое оборудование, изготовление и установка горизонтальных качелей</t>
  </si>
  <si>
    <t>Расчет цены N4</t>
  </si>
  <si>
    <t>новое детское игровое оборудование, изготовление и установка скользящая игри</t>
  </si>
  <si>
    <t>Подготовка и установка нового металлического беседки размером 2х3 м, стол и скамейки</t>
  </si>
  <si>
    <t>Расчет цены N7</t>
  </si>
  <si>
    <t>Обработка почвы с помощью экскаватора, погрузка самосвалов</t>
  </si>
  <si>
    <t>Перевозка почвы 50 км</t>
  </si>
  <si>
    <t>Растительность выкладывают вручную в зеленую зону толщиной 100 мм.</t>
  </si>
  <si>
    <t>Подготовка к посеву семян</t>
  </si>
  <si>
    <t>Посев семян 1м2 - 35г</t>
  </si>
  <si>
    <t>Электрическая часть</t>
  </si>
  <si>
    <t>Разработка грунта /траншеи/в ручную</t>
  </si>
  <si>
    <t>Подготовка подушки</t>
  </si>
  <si>
    <t>Осуществление подготовительных и защитных слоев из песка 10см толщиной, 2.4+2.4м3/</t>
  </si>
  <si>
    <t>винипластовая труба ö50мм</t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</si>
  <si>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Кабель алюминиевый с сечением  2x10мм2 /надземный/</t>
    </r>
  </si>
  <si>
    <t>Защитная / предостерегающая / ленточная установка шириной 300 мм</t>
  </si>
  <si>
    <t>рынок</t>
  </si>
  <si>
    <t>Обратная засыпка грунта, с трамбовкой</t>
  </si>
  <si>
    <t>Погрузка строй. мусора на самосвалы и и транспортировка до 3 км</t>
  </si>
  <si>
    <t>Установка опорных столбов освещенияÙ H=6.1м</t>
  </si>
  <si>
    <t>Расчет цены N9</t>
  </si>
  <si>
    <t>Орошение</t>
  </si>
  <si>
    <t>Технологические работы</t>
  </si>
  <si>
    <t>Подключение к существующей линии воды</t>
  </si>
  <si>
    <t>мсето</t>
  </si>
  <si>
    <t>Монтаж трубопровода из электросварных металлических труб ö57x3.5мм, с гидравлическим испытанием</t>
  </si>
  <si>
    <t>Монтаж трубопровода из электросварных металлических труб ö48x3.0мм, с гидравлическим испытанием</t>
  </si>
  <si>
    <t>Установка чугунных клапанов 30ч 6бр Æ50мм Py1.0ØПа</t>
  </si>
  <si>
    <t>Сварка стальных фланцев Æ50</t>
  </si>
  <si>
    <t>Расчет цены N10</t>
  </si>
  <si>
    <t>Установка поливочных узлов</t>
  </si>
  <si>
    <t>к-т</t>
  </si>
  <si>
    <t>Дождеватель</t>
  </si>
  <si>
    <t>Расчет цены N11</t>
  </si>
  <si>
    <t>Монтаж сливного узла трубопровода</t>
  </si>
  <si>
    <t>Установка стальных фасонных частей</t>
  </si>
  <si>
    <t xml:space="preserve">Болт M16, L=60мм </t>
  </si>
  <si>
    <t>кг</t>
  </si>
  <si>
    <t>Гайка M16</t>
  </si>
  <si>
    <t>Окраска стальных труб 2 слоя</t>
  </si>
  <si>
    <t>Промивание стальных труб Փ48мм</t>
  </si>
  <si>
    <t>Промивание стальных труб Փ57мм</t>
  </si>
  <si>
    <t xml:space="preserve">Ручная обработка грунта III класса /в траншее/ </t>
  </si>
  <si>
    <t>Обратная засыпка грунта вручную</t>
  </si>
  <si>
    <t>Трамбовка грунта</t>
  </si>
  <si>
    <t>Прибыль, 11%</t>
  </si>
  <si>
    <t>НДС, 20%</t>
  </si>
  <si>
    <t>Директор ООО "КАПИТАЛ ДИЗАЙН"                                               Э. Давтян</t>
  </si>
  <si>
    <t>Составил                                                                                 Э. Давтян</t>
  </si>
  <si>
    <t>հատ</t>
  </si>
  <si>
    <t>Üáñ Ù»ï³Õ³Ï³Ý ½ñáõó³ñ³ÝÇ Ó»éù µ»ñáõÙ /å³ïñ³ëïáõÙ/ ¨ ï»Õ³¹ñáõÙ 3x4Ù ã³÷»ñáí, ë»Õ³Ýáí, Ýëï³ñ³ÝÝ»ñáí</t>
  </si>
  <si>
    <t>Üáñ Ù»ï³Õ³Ï³Ý ½ñáõó³ñ³ÝÇ Ó»éù µ»ñáõÙ /å³ïñ³ëïáõÙ/ ¨ ï»Õ³¹ñáõÙ 3x8Ù ã³÷»ñáí, ë»Õ³Ýáí, Ýëï³ñ³ÝÝ»ñáí</t>
  </si>
  <si>
    <t>¶Ý³Ñ³ßí³ñÏ N7-2</t>
  </si>
  <si>
    <t>¶Ý³Ñ³ßí³ñÏ 
N7-1</t>
  </si>
  <si>
    <t xml:space="preserve">Հին Ù»ï³Õ³Ï³Ý ½ñáõó³ñ³ÝÇ վերաï»Õ³¹ñáõÙ </t>
  </si>
  <si>
    <t xml:space="preserve">§ՀՀ Արագածոտնի մարզի Թալին համայնքի N3 մանկապարտեզի խաղահրապարակի և դահլիճի հիմնանորոգման աշխատանքներ¦ </t>
  </si>
  <si>
    <t>C310-1
ï.Ù.Ï 29</t>
  </si>
  <si>
    <t>Ø»ï³Õ³Ï³Ý զրուցարանի ³å³ÙáÝï³ÅáõÙ</t>
  </si>
  <si>
    <t>ÞÇÝ. ³ÕµÇ ¨ ³í»Éáñ¹ µÝ³ÑáÕÇ µ³ñÓáõÙ ÇÝùÝ³Ã³÷ Ù»ù»Ý³Ý»ñÇ íñ³ »õ ï»Õ³÷áËáõÙ ÙÇÝã¨ 8ÏÙ</t>
  </si>
  <si>
    <t>C310-8
ï.Ù.Ï 29
k=1.1</t>
  </si>
  <si>
    <t>Առկա բուսահողի ն³Ë³å³ïñ³ëïáõÙ ë»ñÙÇ ó³Ý»Éáõ Ñ³Ù³ñ</t>
  </si>
  <si>
    <t>Բնահողի մշակում ձեռքով</t>
  </si>
  <si>
    <t>Ø³Ýñ³Ñ³ï³ÏÇ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</si>
  <si>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charset val="204"/>
      </rPr>
      <t/>
    </r>
  </si>
  <si>
    <t>ó»Ù»Ýï-³í³½³ÛÇÝ Ñ³ñÃ³ß»ñïÇ ù³Ý¹áõÙ h=30ÙÙ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</si>
  <si>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</si>
  <si>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ՊáÕå³ï» Փ110ÙÙ ËáÕáí³ÏÝ»ñÇ ³å³ÙáÝï³ÅáõÙ</t>
  </si>
  <si>
    <r>
      <t xml:space="preserve">ØÇçÝáñÙÝ»ñÇ ù³Ý¹áõÙ ë³É»ñÇó,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</si>
  <si>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charset val="204"/>
      </rPr>
      <t/>
    </r>
  </si>
  <si>
    <t>´»ïáÝ» Ñ³ñÃ³ÏÇ ù³Ý¹áõÙ</t>
  </si>
  <si>
    <t>ä³ïáõÑ³ÝÝ»ñÇ Ñ³ÝáõÙ 
å³ïáõÑ³Ý³·á·»ñáí</t>
  </si>
  <si>
    <t>¸éÝ»ñÇ Ñ³ÝáõÙ</t>
  </si>
  <si>
    <r>
      <t>´³óí³ÍùÝ»ñÇ Çñ³Ï³Ý³óáõÙ å³ï»ñáõÙ 0.55Ù Ñ³ëïáõÃÛ³Ùµ, S=2Ù</t>
    </r>
    <r>
      <rPr>
        <vertAlign val="superscript"/>
        <sz val="8"/>
        <rFont val="Arial Armenian"/>
        <family val="2"/>
      </rPr>
      <t>2</t>
    </r>
  </si>
  <si>
    <t>ä³ïÇ ·³ç» ß»ñïÇ ù³Ý¹áõÙ</t>
  </si>
  <si>
    <t xml:space="preserve">¶³ç» ëí³ÕÇ ù³Ý¹áõÙ ³é³ëï³ÕÇó </t>
  </si>
  <si>
    <t>ä³ïáõÑ³ÝÝ»ñÇ ¨ ¹éÝ»ñÇ ß»å»ñÇ ëí³ÕÇ ù³Ý¹áõÙ</t>
  </si>
  <si>
    <t>²é³ëï³ÕÇ  íñ³ÛÇó ëáëÝÓ³Ý»ñÏÇ Ù³ùñáõÙ</t>
  </si>
  <si>
    <t>ä³ï»ñÇ íñ³ÛÇó ëáëÝÓ³Ý»ñÏÇ Ù³ùñáõÙ</t>
  </si>
  <si>
    <t>Е46-103</t>
  </si>
  <si>
    <t>E46-119
E46-120</t>
  </si>
  <si>
    <t>P19-4
կիր.</t>
  </si>
  <si>
    <t>Е46-88</t>
  </si>
  <si>
    <t>E46-122</t>
  </si>
  <si>
    <t>E46-124</t>
  </si>
  <si>
    <t>Е46-40</t>
  </si>
  <si>
    <t>Р11-48</t>
  </si>
  <si>
    <t>Р11-225</t>
  </si>
  <si>
    <t>Р11-229</t>
  </si>
  <si>
    <t>E8-163</t>
  </si>
  <si>
    <t>ä³ï»ñÇ Ï³éáõóáõÙ ïáõýÇ Ï³ÝáÝ³íáñ Ó»õÇ ù³ñ»ñÇó</t>
  </si>
  <si>
    <t>Ï/Ó ïáõýÇ ù³ñ</t>
  </si>
  <si>
    <t>ä³ï»ñ</t>
  </si>
  <si>
    <t>ä³ïáõÑ³ÝÝ»ñ</t>
  </si>
  <si>
    <t>µ³óíáÕ</t>
  </si>
  <si>
    <t>ºíñáå³Ï³Ý åñáýÇÉÝ»ñÇó /Ï³Ù Ñ³Ù³ñÅ»ù/ սպիտակ, ³å³Ï»÷³Ã»Ãáí å³ïáõÑ³ÝÝ»ñ, Ý»ñ³éÛ³É ë³ñù»ñÁ µ³óíáÕ</t>
  </si>
  <si>
    <t>E10-104</t>
  </si>
  <si>
    <t>ä³ïáõÑ³Ý³·á·»ñÇ ï»Õ³¹ñáõÙ</t>
  </si>
  <si>
    <t>·³ç</t>
  </si>
  <si>
    <t>äÉ³ëïÙ³ë» å³ïáõÑ³Ý³·á·»ñ b=30ëÙ</t>
  </si>
  <si>
    <t>å³ïáõÑ³Ý³·á·</t>
  </si>
  <si>
    <t>¸éÝ»ñ</t>
  </si>
  <si>
    <t>Ցանցի ամրացում</t>
  </si>
  <si>
    <t>Ù/å ¹áõé</t>
  </si>
  <si>
    <t>ºíñáå³Ï³Ý åñáýÇÉÝ»ñÇó /Ï³Ù Ñ³Ù³ñÅ»ù / խուլ սպիտակ  ·áõÛÝÇ Ù»ï³Õ³åÉ³ëï» ¹áõé, Ý»ñ³éÛ³É ë³ñù»ñÁ</t>
  </si>
  <si>
    <t>Ð³ï³ÏÝ»ñ</t>
  </si>
  <si>
    <t>Р5-42</t>
  </si>
  <si>
    <t>ÞñÇß³ÏÝ»ñÇ ù³Ý¹áõÙ h=10ëÙ</t>
  </si>
  <si>
    <t>ò»Ù»Ýï³ÛÇÝ Ñ³ñÃ»óÝáÕ ß»ñïÇ Çñ³Ï³Ý³óáõÙ 40ÙÙ ÙÇçÇÝ Ñ³ëïáõÃÛ³Ùµ</t>
  </si>
  <si>
    <t>E11-191
ÏÇñ.</t>
  </si>
  <si>
    <t>Ü»ñùÇÝ Ñ³ñ¹³ñáõÙ</t>
  </si>
  <si>
    <t>E15-250a</t>
  </si>
  <si>
    <t>ä³ï»ñÇ ·³ç» ëí³ÕáõÙ µ³ñÓñ áñ³ÏÇ</t>
  </si>
  <si>
    <t>E15-664</t>
  </si>
  <si>
    <t>ä³ï»ñÇ Ý»ñÏáõÙ É³ï»ùë³ÛÇÝ Ý»ñÏáí µ³ñÓñ áñ³ÏÇ</t>
  </si>
  <si>
    <t>É³ï»ùë. Ý»ñÏ</t>
  </si>
  <si>
    <t>Í»÷³Ù³ÍÇÏ</t>
  </si>
  <si>
    <t>E15-251a</t>
  </si>
  <si>
    <t>²é³ëï³ÕÇ ·³ç» ëí³ÕáõÙ µ³ñÓñ áñ³ÏÇ</t>
  </si>
  <si>
    <t>E15-665</t>
  </si>
  <si>
    <t>²é³ëï³ÕÇ Ý»ñÏáõÙ É³ï»ùë³ÛÇÝ Ý»ñÏáí µ³ñÓñ áñ³ÏÇ</t>
  </si>
  <si>
    <t>E15-277a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</si>
  <si>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</si>
  <si>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¸éÝ»ñÇ և å³ïáõÑ³ÝÝ»ñÇ  ß»å»ñÇ ·³ç» ëí³ÕáõÙ</t>
  </si>
  <si>
    <t>ÜáõÛÝÇ Ý»ñÏáõÙ É³ï»ùë³ÛÇÝ Ý»ñÏáí µ³ñÓñ áñ³ÏÇ</t>
  </si>
  <si>
    <t>Ցանց</t>
  </si>
  <si>
    <t>E11-55
E11-56</t>
  </si>
  <si>
    <t>8-402-2</t>
  </si>
  <si>
    <r>
      <t>ППВ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</si>
  <si>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Ñ³Õáñ¹³É³ñ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</si>
  <si>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</si>
  <si>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8-525-2</t>
  </si>
  <si>
    <t>ØÇ³ý³½ ³íïáÙ³ï ³Ýç³ïÇã 32²</t>
  </si>
  <si>
    <t>³íï.-³Ýç³ïÇã</t>
  </si>
  <si>
    <t>8-612-2</t>
  </si>
  <si>
    <t>²íïáÙ³ï ³Ýç³ïÇãÝ»ñÇ ï»Õ³¹ñÙ³Ý ïáõ÷ åÉ³ëïÙ³ë» 4 ï»Õ³Ýáó</t>
  </si>
  <si>
    <t>ï»Õ³¹ñÙ. ïáõ÷</t>
  </si>
  <si>
    <t>8-601-2</t>
  </si>
  <si>
    <t>ò»ñ»Ï³ÛÇÝ Éáõë³ïáõ ÉÛáõÙÇÝ»ëó»Ýï³ÛÇÝ É³Ùåáí 2 x 36w ëåÇï³Ï</t>
  </si>
  <si>
    <t>Éáõë³ïáõ</t>
  </si>
  <si>
    <t>É³Ùå</t>
  </si>
  <si>
    <t>8-591-7</t>
  </si>
  <si>
    <t>ì³ñ¹³Ï ÑáÕ³ÝóÙ³Ý ÏáÝï³Ïïáí ÷³Ï ï»Õ³¹ñÙ³Ý</t>
  </si>
  <si>
    <t>í³ñ¹³Ï</t>
  </si>
  <si>
    <t>8-591-2</t>
  </si>
  <si>
    <t>Ø»Ïëï»ÕÝ³íáñ ³Ýç³ïÇãÝ»ñÇ ï»Õ³¹ñáõÙ</t>
  </si>
  <si>
    <t>³Ýç³ïÇã</t>
  </si>
  <si>
    <t>îáõ÷»ñ ×ÛáõÕ³íáñÙ³Ý</t>
  </si>
  <si>
    <t>ïáõ÷</t>
  </si>
  <si>
    <t>îáõ÷»ñ ³Ýç³ïÇãÝ»ñÇ »õ í³ñ¹³ÏÝ»ñÇ ï»Õ³¹ñÙ³Ý Ñ³Ù³ñ åÉ³ëïÙ³ë»</t>
  </si>
  <si>
    <t>E46-43</t>
  </si>
  <si>
    <t>´ÝÇÏÝ»ñÇ å³ïñ³ëïáõÙ í³ñ¹³ÏÝ»ñÇ, ³Ýç³ïÇãÝ»ñÇ »õ µ³Å³ÝÙ³Ý ïáõ÷»ñÇ Ñ³Ù³ñ /100x100x70ÙÙ/</t>
  </si>
  <si>
    <t>äÉ³ëïÙ³ë» ³Ùñ³ÏÝ»ñ Ñ³Õáñ¹³É³ñÁ å³ïÇÝ ³Ùñ³óÝ»Éáõ Ñ³Ù³ñ</t>
  </si>
  <si>
    <t>³Ùñ³ÏÝ»ñ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</si>
  <si>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</si>
  <si>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</si>
  <si>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</si>
  <si>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</si>
  <si>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</si>
  <si>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t>Ù³ñïÏáóÝ»ñ</t>
  </si>
  <si>
    <t>ë»Ïó.</t>
  </si>
  <si>
    <t>E16-261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</si>
  <si>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</t>
    </r>
  </si>
  <si>
    <t>12-811-1</t>
  </si>
  <si>
    <r>
      <t xml:space="preserve">Ø³ñïÏáóÇ ç»ñÙ³Ï³ñ·³íáñÇã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</si>
  <si>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ç/Ï³ñ· ÷³Ï³Ý </t>
  </si>
  <si>
    <r>
      <t xml:space="preserve">Ø³ñïÏáóÇ ¹³ï³ñÏÙ³Ý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</si>
  <si>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¹³ï. ÷³Ï³Ý </t>
  </si>
  <si>
    <r>
      <t xml:space="preserve">Ø³ñïÏáóÇ ÷³ÏáÕ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</si>
  <si>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÷³Ï³Ý </t>
  </si>
  <si>
    <t>E18-228</t>
  </si>
  <si>
    <r>
      <t xml:space="preserve">Ø³ñïÏáóÇ û¹³Ñ»é³óÙ³Ý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/³íïáÙ³ï/</t>
    </r>
  </si>
  <si>
    <t>÷³Ï³Ý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</si>
  <si>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</si>
  <si>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è»ïÇÝ» ËáÕáí³Ï³Ó»õ Ù»ÏáõëÇã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ËáÕáí³ÏÝ»ñÇ Ñ³Ù³ñ</t>
    </r>
  </si>
  <si>
    <t>Ù»ÏáõëÇã</t>
  </si>
  <si>
    <t>E20-696</t>
  </si>
  <si>
    <t>Ø»ï³Õ³ÏáÝëïñáõÏóÇ³Ý»ñ ë³ñù»ñ »õ ËáÕáí³ÏÝ»ñÇ ³Ùñ³óÙ³Ý Ñ³Ù³ñ</t>
  </si>
  <si>
    <t>Ù/ÏáÝëïñáõÏóÇ³</t>
  </si>
  <si>
    <t>E46-50</t>
  </si>
  <si>
    <t>²Ýóù»ñÇ µ³óáõÙ å³ï»ñáõÙ 100x100ÙÙ ã³÷»ñÇ</t>
  </si>
  <si>
    <t>E46-74</t>
  </si>
  <si>
    <t>²Ýóù»ñÇ Éó³÷³ÏáõÙ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</si>
  <si>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</si>
  <si>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ãáñëáõ, ï³Ëï³Ï</t>
  </si>
  <si>
    <t>Ù»Ë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</si>
  <si>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</t>
    </r>
  </si>
  <si>
    <t>E16-134</t>
  </si>
  <si>
    <r>
      <t xml:space="preserve">Ð³Ï³¹³ñÓ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</t>
    </r>
  </si>
  <si>
    <t>Ñ/¹ ÷³Ï³Ý</t>
  </si>
  <si>
    <t>Ü³Ë³Ñ³ßÇí N1-2</t>
  </si>
  <si>
    <t>Ü³Ë³Ñ³ßÇí N1-3</t>
  </si>
  <si>
    <t>æ»éáõóáõÙ</t>
  </si>
  <si>
    <t>8-146-1           ·=0,4</t>
  </si>
  <si>
    <t>²ÉÛáõÙÇÝ» çÕ»ñáí äìø Ù»Ïáõë³óÙ³Ùµ, 2x2,5ÙÙ2 Ïïñí³Íùáí Ù³ÉáõËÇ ³å³ÙáÝï³ÅáõÙ</t>
  </si>
  <si>
    <t>8-603-1           ·=0,4</t>
  </si>
  <si>
    <t>Èáõë³ïáõÝ»ñÇ ³å³ÙáÝï³ÅáõÙ</t>
  </si>
  <si>
    <t>8-591-7          ·=0,4</t>
  </si>
  <si>
    <t>ì³ñ¹³ÏÝ»ñÇ ¨ µ³Å³ÝÇã ïáõ÷»ñÇ ³å³ÙáÝï³ÅáõÙ</t>
  </si>
  <si>
    <t>²éÏ³ ·áõÛùÇ ï»Õ³÷áËÙ³Ý ³ßË³ï³ÝùÝ»ñ</t>
  </si>
  <si>
    <r>
      <t xml:space="preserve">Վինիլե Ñ³ï³ÏÇ å³ïñ³ëïáõÙ </t>
    </r>
    <r>
      <rPr>
        <sz val="8"/>
        <rFont val="Arial Armenian"/>
        <family val="2"/>
      </rPr>
      <t>Ñ³ëïáõÃÛ³Ùµ /Ý»ñ³éÛ³É ëåáõÝ·Á »õ ßñÇß³ÏÝ»ñÁ/</t>
    </r>
  </si>
  <si>
    <t xml:space="preserve">Վինիլե Ñ³ï³Ï </t>
  </si>
  <si>
    <t xml:space="preserve">Շրիշակներ </t>
  </si>
  <si>
    <t>ø³Ý¹Ù³Ý ³ßË³ï³ÝùÝ»ñ
մանկապարտեզի խաղահրապարակ</t>
  </si>
  <si>
    <t>Î³éáõóáÕ³Ï³Ý ³ßË³ï³ÝùÝ»ñ
մանկապարտեզի խաղահրապարակ</t>
  </si>
  <si>
    <t>ø³Ý¹Ù³Ý ³ßË³ï³ÝùÝ»ñ
Դահլիճ</t>
  </si>
  <si>
    <t>Î³éáõóáÕ³Ï³Ý ³ßË³ï³ÝùÝ»ñ
Դահլիճ</t>
  </si>
  <si>
    <t>²å³ÙáÝï³ÅÙ³Ý ³ßË³ï³ÝùÝ»ñ
Դահլիճ</t>
  </si>
  <si>
    <t>ØáÝï³ÅÙ³Ý ³ßË³ï³ÝùÝ»ñ
Դահլիճ</t>
  </si>
  <si>
    <r>
      <t xml:space="preserve">äáÉÇåñáåÇÉ»Ý³ÛÇÝ ËáÕáí³ÏÝ»ñÇ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</si>
  <si>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Ó»õ³íáñ Ù³ë</t>
  </si>
  <si>
    <t>ԾԱՎԱԼԱԹԵՐԹ-ՆԱԽԱՀԱՇԻՎ
Сводная ведомость обема работ</t>
  </si>
  <si>
    <t>§ՀՀ Արագածոտնի մարզի Թալին համայնքի N3 մանկապարտեզի խաղահրապարակի բարեկարգման և դահլիճի հիմնանորոգման աշխատանքներ¦ 
Благоустройство детской площадки N3 детского сада Талинской общины Арагацотнского района Республики Армения и реконструкция зала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</si>
  <si>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</si>
  <si>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</si>
  <si>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</si>
  <si>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</si>
  <si>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</si>
  <si>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</si>
  <si>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</si>
  <si>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ø³Ý¹Ù³Ý ³ßË³ï³ÝùÝ»ñ
մանկապարտեզի խաղահրապարակ
Работы по сносу детских площадок</t>
  </si>
  <si>
    <t>Ø»ï³Õ³Ï³Ý զրուցարանի ³å³ÙáÝï³ÅáõÙ
разборка металлического беседки</t>
  </si>
  <si>
    <t>հատ
шт</t>
  </si>
  <si>
    <t>²ëý³Éïµ»ïáÝ» ß»ñïÇ ù³Ý¹áõÙ Çñ Ý³Ë³ß»ñïáí
Разборка асфальтобетонного покрытия с слоями</t>
  </si>
  <si>
    <r>
      <t>Ù</t>
    </r>
    <r>
      <rPr>
        <vertAlign val="superscript"/>
        <sz val="8"/>
        <rFont val="Arial Armenian"/>
        <family val="2"/>
      </rPr>
      <t>3
м3</t>
    </r>
  </si>
  <si>
    <t>´»ïáÝ» հիմքերի ù³Ý¹áõÙ
Разборка бетонных фундаментов</t>
  </si>
  <si>
    <t>Բնահողի մշակում ձեռքով
Ручная обработка грунта</t>
  </si>
  <si>
    <t>î³ñ³ÍùÇ Ù³ùñáõÙ Ïá×Õ³ßÇí»ñÇó ¨ ³ÝÏ³ÝáÝ ³×³Í Ã÷»ñÇó
Очистка территории от пней и нерегулярно выращенных кустов</t>
  </si>
  <si>
    <t>Ñ³ï
шт</t>
  </si>
  <si>
    <t>ÞÇÝ. ³ÕµÇ ¨ ³í»Éáñ¹ µÝ³ÑáÕÇ µ³ñÓáõÙ ÇÝùÝ³Ã³÷ Ù»ù»Ý³Ý»ñÇ íñ³ »õ ï»Õ³÷áËáõÙ ÙÇÝã¨ 8ÏÙ
Погрузка строй. мусора, излишной почвы, на самосвалы и и транспортировка до 8 км</t>
  </si>
  <si>
    <t>ï
тн</t>
  </si>
  <si>
    <t>Ընդամենը
Итого</t>
  </si>
  <si>
    <t>Տոկոսը ամբողջի համեմատ
Процент по сравнению с целым</t>
  </si>
  <si>
    <t>ø³Ý¹Ù³Ý ³ßË³ï³ÝùÝ»ñ
Դահլիճ
снос работает в зале</t>
  </si>
  <si>
    <t>Ø³Ýñ³Ñ³ï³ÏÇ ù³Ý¹áõÙ
снос паркета</t>
  </si>
  <si>
    <r>
      <t>Ù</t>
    </r>
    <r>
      <rPr>
        <vertAlign val="superscript"/>
        <sz val="8"/>
        <rFont val="Arial Armenian"/>
        <family val="2"/>
      </rPr>
      <t>2
м2</t>
    </r>
  </si>
  <si>
    <t>ÞñÇß³ÏÝ»ñÇ ù³Ý¹áõÙ h=10ëÙ
снос плинтусов</t>
  </si>
  <si>
    <t>·Ù
м</t>
  </si>
  <si>
    <t>ó»Ù»Ýï-³í³½³ÛÇÝ Ñ³ñÃ³ß»ñïÇ ù³Ý¹áõÙ h=30ÙÙ
 снос цементно-песчаного слоя</t>
  </si>
  <si>
    <t>ՊáÕå³ï» Փ110ÙÙ ËáÕáí³ÏÝ»ñÇ ³å³ÙáÝï³ÅáõÙ
Разборка стальных труб Փ110</t>
  </si>
  <si>
    <r>
      <t xml:space="preserve">ØÇçÝáñÙÝ»ñÇ ù³Ý¹áõÙ ë³É»ñÇó,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
снос перегородок из плит</t>
    </r>
  </si>
  <si>
    <t>´»ïáÝ» Ñ³ñÃ³ÏÇ ù³Ý¹áõÙ
снос бетонной платформы</t>
  </si>
  <si>
    <t>ä³ïáõÑ³ÝÝ»ñÇ Ñ³ÝáõÙ 
å³ïáõÑ³Ý³·á·»ñáí
снос окон с подоконников</t>
  </si>
  <si>
    <t>¸éÝ»ñÇ Ñ³ÝáõÙ
снос дверей</t>
  </si>
  <si>
    <r>
      <t>´³óí³ÍùÝ»ñÇ Çñ³Ï³Ý³óáõÙ å³ï»ñáõÙ 0.55Ù Ñ³ëïáõÃÛ³Ùµ, S=2Ù</t>
    </r>
    <r>
      <rPr>
        <vertAlign val="superscript"/>
        <sz val="8"/>
        <rFont val="Arial Armenian"/>
        <family val="2"/>
      </rPr>
      <t>2
Выполнение проемов в стенах толщиной 0,55 м.</t>
    </r>
  </si>
  <si>
    <t>ä³ï»ñÇ íñ³ÛÇó ëáëÝÓ³Ý»ñÏÇ Ù³ùñáõÙ
Чистка клеевой краской на стенах</t>
  </si>
  <si>
    <t>ä³ïÇ ·³ç» ß»ñïÇ ù³Ý¹áõÙ
снос штукатурного слоя стены</t>
  </si>
  <si>
    <t>²é³ëï³ÕÇ  íñ³ÛÇó ëáëÝÓ³Ý»ñÏÇ Ù³ùñáõÙ
Чистка клеевой краски с потолка</t>
  </si>
  <si>
    <t>¶³ç» ëí³ÕÇ ù³Ý¹áõÙ ³é³ëï³ÕÇó 
снос штукатурного слоя с потолка</t>
  </si>
  <si>
    <t xml:space="preserve">ä³ïáõÑ³ÝÝ»ñÇ ¨ ¹éÝ»ñÇ ß»å»ñÇ ëí³ÕÇ ù³Ý¹áõÙ
Снос штукатурного слоя с подоконников </t>
  </si>
  <si>
    <t>²éÏ³ ·áõÛùÇ ï»Õ³÷áËÙ³Ý ³ßË³ï³ÝùÝ»ñ
передача существующего имущества</t>
  </si>
  <si>
    <t>Î³éáõóáÕ³Ï³Ý ³ßË³ï³ÝùÝ»ñ
մանկապարտեզի խաղահրապարակ
Строительные работы на детской площадке детского сада</t>
  </si>
  <si>
    <t>´»ïáÝ» »½ñ³ù³ñ»ñÇ ï»Õ³¹ñáõÙ 200x80 ÙÙ ã³÷»ñáí
Установка бетонных бордюров размером 200x80 мм</t>
  </si>
  <si>
    <t>Ê×Ç Ý³Ë³å³ïñ³ëï³Ï³Ý ß»ñïÇ Çñ³Ï³Ý³óáõÙ 5ëÙ Ñ³ëïáõÃÛ³Ùµ
Подготовительный слой из базальтового щебня толщиной 5 см</t>
  </si>
  <si>
    <t>´»ïáÝ» »½ñ³ù³ñ»ñÇ ï»Õ³¹ñáõÙ 200x80ÙÙ ã³÷»ñÇ
Установка бетонных бордюров размером 200x80 мм</t>
  </si>
  <si>
    <t>´»ïáÝ» ë³ÉÇÏÝ»ñÇ (ïáÙ»ï) ï»Õ³¹ñáõÙ
Монтаж бетонных плит / брусчатка /</t>
  </si>
  <si>
    <t>Ð³ñÃ»óÝáÕ ß»ñï  µ»ïáÝ» ë³É»ñÇ ï³Ï  4ëÙ Ñ³ëïáõÃ.ãáñ ó/³  ß³Õ³Ëáí
Сглаживающий слой под бетонными плитами цементно-песчаным раствором толщиной 4 см</t>
  </si>
  <si>
    <t>ê³ÉÇÏ³å³ïáõÙ µ»ïáÝ» ë³ÉÇÏÝ»ñáí 
6ëÙ Ñ³ëïáõÃÛ³Ùµ
Плитка с бетонными плитами толщиной 6 см</t>
  </si>
  <si>
    <t>²ÛÉ ³ßË³ï³ÝùÝ»ñ
другие работы</t>
  </si>
  <si>
    <t>¶Ý³Ñ³ßí³ñÏ N3
Расчет цены N3</t>
  </si>
  <si>
    <t>Ø»ï³Õ³Ï³Ý ³Õµ³Ù³ÝÝ»ñÇ Ó»éù µ»ñáõÙ /å³ïñ³ëïáõÙ/ ¨ ï»Õ³¹ñáõÙ
подготовка и установка металлических мусорных баков</t>
  </si>
  <si>
    <t>Ê³Õ³Ññ³å³ñ³ÏÝ»ñáõÙ Ï³åáõÛï ³í³½Çª ·É³ù³ñÇ ß»ñïÇ Çñ³Ï³Ý³óáõÙ, 10ëÙ Ñ³ëï.
Исполнение слоя из голубого песка / извести / толщиной 10 см на игровых площадках</t>
  </si>
  <si>
    <t>¶Ý³Ñ³ßí³ñÏ N5
Расчет цены N5</t>
  </si>
  <si>
    <t>Üáñ Ù³ÝÏ³Ï³Ý Ë³Õ³ë³ñù §4 ï»Õ³Ýáó åïïíáÕ Ï³ñáõë»É¦-Ç Ó»éù µ»ñáõÙ /å³ïñ³ëïáõÙ/ ¨ ï»Õ³¹ñáõÙ
Новое детское игровое оборудование, подготовка и установка 4-местной вращающейся карусели</t>
  </si>
  <si>
    <t>¶Ý³Ñ³ßí³ñÏ N6
Расчет цены N6</t>
  </si>
  <si>
    <t>Üáñ Ù³ÝÏ³Ï³Ý Ë³Õ³ë³ñù §ÐáñÇ½áÝ³Ï³Ý ×á×³Ý³Ï¦-Ç Ó»éù µ»ñáõÙ /å³ïñ³ëïáõÙ/ ¨ ï»Õ³¹ñáõÙ
Новое детское игровое оборудование, изготовление и установка горизонтальных качелей</t>
  </si>
  <si>
    <t>¶Ý³Ñ³ßí³ñÏ N4
Расчет цены N4</t>
  </si>
  <si>
    <t>Üáñ Ù³ÝÏ³Ï³Ý Ë³Õ³ë³ñù §սղարան¦-Ç Ó»éù µ»ñáõÙ /å³ïñ³ëïáõÙ/ ¨ ï»Õ³¹ñáõÙ
новое детское игровое оборудование, изготовление и установка скользящая игри</t>
  </si>
  <si>
    <t>¶Ý³Ñ³ßí³ñÏ N7
Расчет цены N7</t>
  </si>
  <si>
    <t>Üáñ Ù»ï³Õ³Ï³Ý ½ñáõó³ñ³ÝÇ Ó»éù µ»ñáõÙ /å³ïñ³ëïáõÙ/ ¨ ï»Õ³¹ñáõÙ 3x4Ù ã³÷»ñáí, ë»Õ³Ýáí, Ýëï³ñ³ÝÝ»ñáí
Подготовка и установка нового металлического беседки размером 3х4 м, стол и скамейки</t>
  </si>
  <si>
    <t>¶Ý³Ñ³ßí³ñÏ N7-2
Расчет цены N7-2</t>
  </si>
  <si>
    <t>Üáñ Ù»ï³Õ³Ï³Ý ½ñáõó³ñ³ÝÇ Ó»éù µ»ñáõÙ /å³ïñ³ëïáõÙ/ ¨ ï»Õ³¹ñáõÙ 3x8Ù ã³÷»ñáí, ë»Õ³Ýáí, Ýëï³ñ³ÝÝ»ñáí
Подготовка и установка нового металлического беседки размером 3х8 м, стол и скамейки</t>
  </si>
  <si>
    <t>Հին Ù»ï³Õ³Ï³Ý ½ñáõó³ñ³ÝÇ վերաï»Õ³¹ñáõÙ 
установка старого металлического беседки</t>
  </si>
  <si>
    <t>¶Ý³Ñ³ßí³ñÏ 
N7-1
Расчет цены N7-1</t>
  </si>
  <si>
    <t>Առկա բուսահողի ն³Ë³å³ïñ³ëïáõÙ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</si>
  <si>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1м2 - 35г</t>
    </r>
  </si>
  <si>
    <t>Î³éáõóáÕ³Ï³Ý ³ßË³ï³ÝùÝ»ñ
Դահլիճ
строительные работы в зале</t>
  </si>
  <si>
    <t>Պատեր
стены</t>
  </si>
  <si>
    <t>ä³ï»ñÇ Ï³éáõóáõÙ ïáõýÇ Ï³ÝáÝ³íáñ Ó»õÇ ù³ñ»ñÇó
Строительство стен из обычного туфового камня</t>
  </si>
  <si>
    <t>ä³ïáõÑ³ÝÝ»ñ
окна</t>
  </si>
  <si>
    <t>ºíñáå³Ï³Ý åñáýÇÉÝ»ñÇó /Ï³Ù Ñ³Ù³ñÅ»ù/ սպիտակ, ³å³Ï»÷³Ã»Ãáí å³ïáõÑ³ÝÝ»ñ, Ý»ñ³éÛ³É ë³ñù»ñÁ µ³óíáÕ
Стеклянные окна с европейским профилем, включая устройства, открываемые</t>
  </si>
  <si>
    <t>ä³ïáõÑ³Ý³·á·»ñÇ ï»Õ³¹ñáõÙ
установка подоконников</t>
  </si>
  <si>
    <t>äÉ³ëïÙ³ë» å³ïáõÑ³Ý³·á·»ñ b=45ëÙ
пластиковые подоконники b=45</t>
  </si>
  <si>
    <t>Ցանցի ամրացում
сетевая установка</t>
  </si>
  <si>
    <t>¸éÝ»ñ
двери</t>
  </si>
  <si>
    <t>ºíñáå³Ï³Ý åñáýÇÉÝ»ñÇó /Ï³Ù Ñ³Ù³ñÅ»ù / խուլ սպիտակ  ·áõÛÝÇ Ù»ï³Õ³åÉ³ëï» ¹áõé, Ý»ñ³éÛ³É ë³ñù»ñÁ
Металлические двери из европейских профилей, включая оборудование</t>
  </si>
  <si>
    <t>Ð³ï³ÏÝ»ñ
пол</t>
  </si>
  <si>
    <t>ò»Ù»Ýï³ÛÇÝ Ñ³ñÃ»óÝáÕ ß»ñïÇ Çñ³Ï³Ý³óáõÙ 40ÙÙ ÙÇçÇÝ Ñ³ëïáõÃÛ³Ùµ
Цементный выравнивающий слой толщиной 40 мм.</t>
  </si>
  <si>
    <t>Վինիլե Ñ³ï³ÏÇ å³ïñ³ëïáõÙ Ñ³ëïáõÃÛ³Ùµ /Ý»ñ³éÛ³É ëåáõÝ·Á »õ ßñÇß³ÏÝ»ñÁ/
Виниловые полы</t>
  </si>
  <si>
    <t>Ü»ñùÇÝ Ñ³ñ¹³ñáõÙ
внутренняя отделка</t>
  </si>
  <si>
    <t>ä³ï»ñÇ ·³ç» ëí³ÕáõÙ µ³ñÓñ áñ³ÏÇ
штукатурка на стенах</t>
  </si>
  <si>
    <t>ä³ï»ñÇ Ý»ñÏáõÙ É³ï»ùë³ÛÇÝ Ý»ñÏáí µ³ñÓñ áñ³ÏÇ
Окраска стен латексной краской</t>
  </si>
  <si>
    <t>²é³ëï³ÕÇ ·³ç» ëí³ÕáõÙ µ³ñÓñ áñ³ÏÇ
потолок штукатурка</t>
  </si>
  <si>
    <t>²é³ëï³ÕÇ Ý»ñÏáõÙ É³ï»ùë³ÛÇÝ Ý»ñÏáí µ³ñÓñ áñ³ÏÇ
Покраска потолка латексной краской</t>
  </si>
  <si>
    <t>¸éÝ»ñÇ և å³ïáõÑ³ÝÝ»ñÇ  ß»å»ñÇ ·³ç» ëí³ÕáõÙ
гипсовая штукатурка для подоконников</t>
  </si>
  <si>
    <t>ÜáõÛÝÇ Ý»ñÏáõÙ É³ï»ùë³ÛÇÝ Ý»ñÏáí µ³ñÓñ áñ³ÏÇ
та же краска с латексной краской</t>
  </si>
  <si>
    <t>¾É»Ïïñ³ï»ËÝÇÏ³Ï³Ý Ù³ë
электротехническая часть</t>
  </si>
  <si>
    <t>²ÉÛáõÙÇÝ» çÕ»ñáí äìø Ù»Ïáõë³óÙ³Ùµ, 2x2,5ÙÙ2 Ïïñí³Íùáí Ù³ÉáõËÇ ³å³ÙáÝï³ÅáõÙ
Разборка кабеля с алюминиевыми стержнями 2x2,5</t>
  </si>
  <si>
    <t>Èáõë³ïáõÝ»ñÇ ³å³ÙáÝï³ÅáõÙ
разборка светильников</t>
  </si>
  <si>
    <t>ì³ñ¹³ÏÝ»ñÇ ¨ µ³Å³ÝÇã ïáõ÷»ñÇ ³å³ÙáÝï³ÅáõÙ
Разборка розеток и распределительных коробок</t>
  </si>
  <si>
    <t>ÞÇÝ. ³ÕµÇ  µ³ñÓáõÙ ÇÝùÝ³Ã³÷ Ù»ù»Ý³Ý»ñÇ íñ³ »õ ï»Õ³÷áËáõÙ ÙÇÝã¨ 8ÏÙ
Погрузка строй. мусора, излишной почвы, на самосвалы и и транспортировка до 8 км</t>
  </si>
  <si>
    <t>ØáÝï³ÅÙ³Ý ³ßË³ï³ÝùÝ»ñ
Դահլիճ
монтажные работы в зале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</si>
  <si>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
ППВ 3x2.5  проведение проволоки</t>
    </r>
  </si>
  <si>
    <r>
      <t>ППВ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
ППВ 3x4  проведение проволоки</t>
    </r>
  </si>
  <si>
    <t>ØÇ³ý³½ ³íïáÙ³ï ³Ýç³ïÇã 32²
однофазный выключатель 32 А.</t>
  </si>
  <si>
    <t>²íïáÙ³ï ³Ýç³ïÇãÝ»ñÇ ï»Õ³¹ñÙ³Ý ïáõ÷ åÉ³ëïÙ³ë» 4 ï»Õ³Ýáó
автоматическое переключение установки коробки из пластмассы 4 модуля</t>
  </si>
  <si>
    <t>ò»ñ»Ï³ÛÇÝ Éáõë³ïáõ ÉÛáõÙÇÝ»ëó»Ýï³ÛÇÝ É³Ùåáí 2 x 36w ëåÇï³Ï
люминесцентные лампы 2 x 36w</t>
  </si>
  <si>
    <t>ì³ñ¹³Ï ÑáÕ³ÝóÙ³Ý ÏáÝï³Ïïáí ÷³Ï ï»Õ³¹ñÙ³Ý
Розетка с замкнутым контуром установки</t>
  </si>
  <si>
    <t>Ø»Ïëï»ÕÝ³íáñ ³Ýç³ïÇãÝ»ñÇ ï»Õ³¹ñáõÙ
установка односторонних выключателей</t>
  </si>
  <si>
    <t>îáõ÷»ñ ×ÛáõÕ³íáñÙ³Ý
ящики для разветвления</t>
  </si>
  <si>
    <t>îáõ÷»ñ ³Ýç³ïÇãÝ»ñÇ »õ í³ñ¹³ÏÝ»ñÇ ï»Õ³¹ñÙ³Ý Ñ³Ù³ñ åÉ³ëïÙ³ë»
пластиковые коробки для выключателей и розеток</t>
  </si>
  <si>
    <t>´ÝÇÏÝ»ñÇ å³ïñ³ëïáõÙ í³ñ¹³ÏÝ»ñÇ, ³Ýç³ïÇãÝ»ñÇ »õ µ³Å³ÝÙ³Ý ïáõ÷»ñÇ Ñ³Ù³ñ /100x100x70ÙÙ/
Изготовление арок для розеток, коробок и выключателей 100x100x70</t>
  </si>
  <si>
    <t>äÉ³ëïÙ³ë» ³Ùñ³ÏÝ»ñ Ñ³Õáñ¹³É³ñÁ å³ïÇÝ ³Ùñ³óÝ»Éáõ Ñ³Ù³ñ
пластиковые крепления для крепления проводов к стене</t>
  </si>
  <si>
    <t>æ»éáõóáõÙ
отопление</t>
  </si>
  <si>
    <t>æ»éáõóÙ³Ý ³ÉÛáõÙÇÝ» Ù³ñïÏáóÝ»ñÇ ï»Õ³¹ñáõÙ
установка отопительных алюминиевых радиаторов</t>
  </si>
  <si>
    <t>¿ùÙ
ЭКМ</t>
  </si>
  <si>
    <t>æ»éáõóÙ³Ý ³ÉÛáõÙÇÝ» Ù³ñïÏáóÝ»ñÇ ³ñÅ»ùÁ H=500ÙÙ
стоимость нагрева алюминиевых аккумуляторов</t>
  </si>
  <si>
    <t>ë»Ï-óÇ³
раздел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</si>
  <si>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
монтаж полипропиленовых труб Փ15 с гидравлическим тестированием</t>
    </r>
  </si>
  <si>
    <r>
      <t xml:space="preserve">äáÉÇåñáåÇÉ»Ý³ÛÇÝ ËáÕáí³ÏÝ»ñÇ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заснеженные части полипропиленовых труб Փ15</t>
    </r>
  </si>
  <si>
    <r>
      <t xml:space="preserve">Ø³ñïÏáóÇ ç»ñÙ³Ï³ñ·³íáñÇã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Нагревательные клапаны для алюминиевых радиаторов отопления Փ15</t>
    </r>
  </si>
  <si>
    <r>
      <t xml:space="preserve">Ø³ñïÏáóÇ ¹³ï³ñÏÙ³Ý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разгрузочные клапаны Փ15</t>
    </r>
  </si>
  <si>
    <r>
      <t xml:space="preserve">Ø³ñïÏáóÇ ÷³ÏáÕ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запорные клапаны Փ15</t>
    </r>
  </si>
  <si>
    <r>
      <t xml:space="preserve">Ø³ñïÏáóÇ û¹³Ñ»é³óÙ³Ý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/³íïáÙ³ï/
вентиляционные клапаны Փ15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</si>
  <si>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
клапаны Փ25</t>
    </r>
  </si>
  <si>
    <r>
      <t xml:space="preserve">è»ïÇÝ» ËáÕáí³Ï³Ó»õ Ù»ÏáõëÇã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ËáÕáí³ÏÝ»ñÇ Ñ³Ù³ñ
резиновая трубка для изоляционных труб Փ15</t>
    </r>
  </si>
  <si>
    <t>Ø»ï³Õ³ÏáÝëïñáõÏóÇ³Ý»ñ ë³ñù»ñ »õ ËáÕáí³ÏÝ»ñÇ ³Ùñ³óÙ³Ý Ñ³Ù³ñ
Металлоконструкции для крепления приборов и труб</t>
  </si>
  <si>
    <t>Ï·
кг</t>
  </si>
  <si>
    <t>²Ýóù»ñÇ µ³óáõÙ å³ï»ñáõÙ 100x100ÙÙ ã³÷»ñÇ
отверстия в стенах 100x100</t>
  </si>
  <si>
    <t>²Ýóù»ñÇ Éó³÷³ÏáõÙ
заполнение отверстий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</si>
  <si>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
клапаны Փ25  на линии воды</t>
    </r>
  </si>
  <si>
    <r>
      <t xml:space="preserve">Ð³Ï³¹³ñÓ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
обратные клапаны Փ25  на ватерлинии</t>
    </r>
  </si>
  <si>
    <t>ßáõÏ³
рынок</t>
  </si>
  <si>
    <t>ÀÝ¹³Ù»ÝÁ
Итого</t>
  </si>
  <si>
    <t>Þ³ÑáõÛÃ, 11%
Прибыль, 11%</t>
  </si>
  <si>
    <t>²²Ð, 20%
НДС, 20%</t>
  </si>
  <si>
    <t>ÀÝ¹³Ù»ÝÁ
Всего</t>
  </si>
  <si>
    <t>Ընդհանուրը
Итого</t>
  </si>
  <si>
    <t>ø³Ý¹Ù³Ý ³ßË³ï³ÝùÝ»ñ
մարզադաշտ</t>
  </si>
  <si>
    <t>P9-122
K=0.6
K=0.7</t>
  </si>
  <si>
    <t>Ֆուտբոլի դարպասների ապամոնտաժում</t>
  </si>
  <si>
    <t>Բետոնե »½ñ³ù³ñ»ñÇ ³å³ÙáÝï³ÅáõÙ /µ»ïáÝ» ÑÇÙùáí/</t>
  </si>
  <si>
    <t>C310-13
ï.Ù.Ï. 29</t>
  </si>
  <si>
    <t>ÞÇÝ. ³ÕµÇ Ñ³í³ùáõÙ, µ³ñÓáõÙ ÇÝùÝ³Ã³÷»ñÇ íñ³ »õ ï»Õ³÷áËáõÙ 13ÏÙ</t>
  </si>
  <si>
    <t>Î³éáõóáÕ³Ï³Ý ³ßË³ï³ÝùÝ»ñ
մարզադաշտ</t>
  </si>
  <si>
    <t>E1-1137</t>
  </si>
  <si>
    <t xml:space="preserve">Մակերեսների մեքենայացված հարթեցում </t>
  </si>
  <si>
    <t>E1-1133</t>
  </si>
  <si>
    <t>E1-1186</t>
  </si>
  <si>
    <t>Մակերեսների հարթեցում ձեռքով</t>
  </si>
  <si>
    <t>Հիմնատակի 1-ին շերտի պատրաստում 5սմ հաստությամբ ավազով</t>
  </si>
  <si>
    <t>Հիմնատակի 1-ին շերտի խոնավեցում</t>
  </si>
  <si>
    <t xml:space="preserve">ավազ </t>
  </si>
  <si>
    <t>E27-42</t>
  </si>
  <si>
    <t xml:space="preserve">Հիմնատակի 2-րդ շերտի պատրաստում բազալտե խճով 15սմ հաստությամբ </t>
  </si>
  <si>
    <t xml:space="preserve">Հիմնատակի 2-րդ շերտի խտացում թրթռագլդոնով 10 անցումով </t>
  </si>
  <si>
    <t xml:space="preserve">Հիմնատակի 3-րդ շերտի պատրաստում բազալտե խճով 5սմ հաստությամբ </t>
  </si>
  <si>
    <t>E1-1167
E1-1172
q=10</t>
  </si>
  <si>
    <t>E27-42
E27-42-1</t>
  </si>
  <si>
    <t>Ջուր</t>
  </si>
  <si>
    <t>Խիճ 40-70մմ</t>
  </si>
  <si>
    <t>Խիճ 10-20մմ</t>
  </si>
  <si>
    <t>E1-1167</t>
  </si>
  <si>
    <t>Հիմնատակի 2-րդ շերտի խոնավեցում</t>
  </si>
  <si>
    <t>Հիմնատակի 3-րդ շերտի խոնավեցում</t>
  </si>
  <si>
    <t xml:space="preserve">Հիմնատակի 3-րդ շերտի խտացում թրթռագլդոնով 10 անցումով </t>
  </si>
  <si>
    <t>Հիմնատակի 4-րդ շերտի պատրաստում 3սմ հաստությամբ գրանիտե ավազով</t>
  </si>
  <si>
    <t xml:space="preserve">Հիմնատակի 4-րդ շերտի խտացում թրթռագլդոնով 1 անցումով </t>
  </si>
  <si>
    <t xml:space="preserve">գրանիտե ավազ </t>
  </si>
  <si>
    <t>Ֆուտբոլի դաշտի կառուցում
Հիմնատակի պատրաստում</t>
  </si>
  <si>
    <t>Ֆուտբոլի դաշտի կառուցում
արհեստական խոտածածկույթ</t>
  </si>
  <si>
    <t>Արհեստական խոտի փաթեթային ծածկույթի փռում բարձրորակ եվրոպական արտադրության/5սմ խոտածածկույթ/</t>
  </si>
  <si>
    <t>Ռետինե փշրանքներից ծածկույթ (крошка) 10 մմ</t>
  </si>
  <si>
    <t>խոտածածկ</t>
  </si>
  <si>
    <t>ռետինե փշրանք</t>
  </si>
  <si>
    <t>կվարց. ավազ</t>
  </si>
  <si>
    <t>կգ</t>
  </si>
  <si>
    <t>E11-3</t>
  </si>
  <si>
    <t>Ֆուտբոլի դարպասի կառուցում/ 2հատ/</t>
  </si>
  <si>
    <t>E6-20</t>
  </si>
  <si>
    <t>E 9-46</t>
  </si>
  <si>
    <t>ինֆոր</t>
  </si>
  <si>
    <t>E13-165</t>
  </si>
  <si>
    <t>շուկա</t>
  </si>
  <si>
    <t>Բետոնե հիմքերի պատրաստում  B12,5 դասի ծանր բետոնով</t>
  </si>
  <si>
    <t>Մետաղական դարպասի պատրաստում և տեղադրում</t>
  </si>
  <si>
    <t>Մետաղական ուղղանկյուն խողովակ 80*80*4մմ</t>
  </si>
  <si>
    <t>Մետաղական ուղղանկյուն խողովակ 40*40*2մմ</t>
  </si>
  <si>
    <t>Մետղական թերթ 10մմ հաստությամբ</t>
  </si>
  <si>
    <t xml:space="preserve">Մետաղական մասերի երկտակ ներկում </t>
  </si>
  <si>
    <t>տ</t>
  </si>
  <si>
    <t>Ֆուտբոլի դարպասի ցանց</t>
  </si>
  <si>
    <t>Ներկանյութ</t>
  </si>
  <si>
    <t>բետոն</t>
  </si>
  <si>
    <t>կողապատում</t>
  </si>
  <si>
    <t>փայտանյութ</t>
  </si>
  <si>
    <t>Մետ. տարրեր</t>
  </si>
  <si>
    <t>Էլեկտրոդ</t>
  </si>
  <si>
    <t>Հեղյուս</t>
  </si>
  <si>
    <t>խողովակ</t>
  </si>
  <si>
    <t>մ</t>
  </si>
  <si>
    <t>մետ թերթ</t>
  </si>
  <si>
    <t>ներկ</t>
  </si>
  <si>
    <t>լուծիչ</t>
  </si>
  <si>
    <t>ցանց</t>
  </si>
  <si>
    <t>ներկանյութ</t>
  </si>
  <si>
    <t>խիճ 10-20մմ ֆրակցիայ</t>
  </si>
  <si>
    <t xml:space="preserve">խիճ 40-70 </t>
  </si>
  <si>
    <t>E27-251</t>
  </si>
  <si>
    <t>բիտում</t>
  </si>
  <si>
    <t>ասֆալտբետոն</t>
  </si>
  <si>
    <t>Ü³Ë³Ñ³ßÇí N1-1 ÞÇÝ³ñ³ñ³Ï³Ý ³ßË³ï³ÝùÝ»ñ/մարզադաշտ/</t>
  </si>
  <si>
    <r>
      <t>²í³½ /ëïáñÇÝ ¨ í»ñÇÝ å³ßïå³ÝÇã ß»ñï 10ëÙ Ñ³ëï., 3.3+3.3Ù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</si>
  <si>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t>C310-13
ï.Ù.Ï 29</t>
  </si>
  <si>
    <t xml:space="preserve">§ՀՀ Երևանի Մալաթիա-Սեբաստիա վարչական շրջանի Ա-3 թաղ. Հ. 179 դպրոցի հարակից տարածքում մինի ֆուտբոլի դաշտի կառուցման աշխատանքներ¦ </t>
  </si>
  <si>
    <t>ä³ÛÙ³Ý³·Çñ N  ԵՔ-ՀԲՄԽԱՇՁԲ-22/13</t>
  </si>
  <si>
    <t>Դարպասների բետոնե հիմքերի քանդում</t>
  </si>
  <si>
    <t>E27-32</t>
  </si>
  <si>
    <t>²ëý³Éïµ»ïáÝ» ß»ñïÇ ù³Ý¹áõÙ/845քմ/</t>
  </si>
  <si>
    <t>Հանքաձյութով տոգորված խճային ծածկույթների քանդում/845քմ/</t>
  </si>
  <si>
    <t>Բասկետբոլի վահանների ապամոնտաժում</t>
  </si>
  <si>
    <t>Բասկետբոլի վահանների բետոնե հիմքերի քանդում</t>
  </si>
  <si>
    <t>´Ý³ÑáÕÇ ÏïñáõÙ Ù»Ë³ÝÇ½Ùáí ³ëý»Éïµ»ïáÝ» Í³ÍÏáõÛÃÇ Çñ³Ï³Ý³óÙ³Ý և ֆուտբոլի դաշտի կառուցման համար/միջինը 5սմ հաստությամբ-3165քմ/</t>
  </si>
  <si>
    <t>Քայքայված բետոնե աստիճանների քանդում/հիմքերի հետ միասին/</t>
  </si>
  <si>
    <t>E1-1545</t>
  </si>
  <si>
    <t>Գրունտի մշակում մեխանիզմով, ÏáÕ³ÉÇóùáí</t>
  </si>
  <si>
    <t>´³½³Éï» »½ñ³ù³ñ»ñÇ ï»Õ³¹ñáõÙ 150*300մմ</t>
  </si>
  <si>
    <t>Ê×Ç Ý³Ë³å³ïñ³ëï³Ï³Ý ß»ñïÇ Çñ³Ï³Ý³óáõÙ 7ëÙ Ñ³ëïáõÃÛ³Ùµ</t>
  </si>
  <si>
    <t>E27-82-1</t>
  </si>
  <si>
    <t>´³½³Éï» »½ñ³ù³ñ»ñÇ ï»Õ³¹ñáõÙ</t>
  </si>
  <si>
    <t>´³½© »½ñ³ù³ñ</t>
  </si>
  <si>
    <t>E8-11-1</t>
  </si>
  <si>
    <t xml:space="preserve">Ê×Ç Ý³Ë. ß»ñïÇ ÇñÏ³Ý³óáõÙ </t>
  </si>
  <si>
    <t>E6-1</t>
  </si>
  <si>
    <t>Ü³Ë³å³ïñ³ëï³Ï³Ý ß»ñïÇ Çñ³Ï³Ý³óáõÙ B7.5 ¹³ëÇ µ»ïáÝÇó 10սմ հաստությամբ</t>
  </si>
  <si>
    <t>µ»ïáÝ B7.5</t>
  </si>
  <si>
    <t>E11-221-2</t>
  </si>
  <si>
    <t>µ³½³Éï» ë³É»ñ</t>
  </si>
  <si>
    <t>E15-10</t>
  </si>
  <si>
    <t>²ëïÇ×³ÝÝ»ñÇ ¹ÇÙ³ÛÇÝ Ù³ë»ñÇ »ñ»ëå³ïáõÙ µ³½³Éï» ë³É»ñáí 30ÙÙ Ñ³ëï.</t>
  </si>
  <si>
    <t>µ³½. ë³É 30ÙÙ</t>
  </si>
  <si>
    <t>E7-735</t>
  </si>
  <si>
    <t>²ëïÇ×³ÝÝ»ñÇ ³ÉÛáõÙÇÝ» µ³½ñÇùÝ»ñÇ ï»Õ³¹ñáõÙ, áõÕÕ³Ñ³Û³ó ÓáÕ»ñáí, µ³ñÓñáñ³Ï</t>
  </si>
  <si>
    <t>µ³½ñÇù</t>
  </si>
  <si>
    <t xml:space="preserve">Աստիճանավանդակների կառուցման աշխատանքներ
/2 հատ/
</t>
  </si>
  <si>
    <t>E6-13</t>
  </si>
  <si>
    <t>´»ïáÝ» ³ëïÇ×³ÝÝ»ñÇ Ï³éáõóáõÙ B15 ¹³ëÇ µ»ïáÝÇó</t>
  </si>
  <si>
    <t>Ï³Õ³å³ñ³Ù³Í</t>
  </si>
  <si>
    <t>ãáñëáõ,ï³Ëï³Ï</t>
  </si>
  <si>
    <t xml:space="preserve">E8-22
</t>
  </si>
  <si>
    <t>ÐÇÙù»ñÇ çñ³Ù»Ïáõë³óáõÙ Ç½á·³Ùáí 2 ß»ñï</t>
  </si>
  <si>
    <t>Ç½á·³Ù</t>
  </si>
  <si>
    <t>Բիտում</t>
  </si>
  <si>
    <t>Աստիճանների »ñ»ëå³ïáõÙ µ³½³Éï» ë³É»ñáí 3ëÙ Ñ³ëï.</t>
  </si>
  <si>
    <t>Նոր փայտյա նստարանների ձեռք բերում և տեղադրում</t>
  </si>
  <si>
    <t>Նոր մետաղյա աղբամանների ձեռք բերում և տեղադրում</t>
  </si>
  <si>
    <t>Նոր մարզասարքերի ձեռքբերում և տեղադրում/ոտքերի մարզիչ/</t>
  </si>
  <si>
    <t>կ/տ</t>
  </si>
  <si>
    <t>մարզասարք</t>
  </si>
  <si>
    <t>Նոր մարզասարքերի ձեռքբերում և տեղադրում/դահուկներ/</t>
  </si>
  <si>
    <t>Նոր մարզասարքերի ձեռքբերում և տեղադրում/վարժանքի հարթակ/</t>
  </si>
  <si>
    <t>Նոր մարզասարքերի ձեռքբերում և տեղադրում/յեծանիվ/</t>
  </si>
  <si>
    <t>Նոր մարզասարքերի ձեռքբերում և տեղադրում/տարզան/</t>
  </si>
  <si>
    <t>Նոր մարզասարքերի ձեռքբերում և տեղադրում/փոքր մարզիկ/</t>
  </si>
  <si>
    <t>Մանկական խաղի տակ é»ïÇÝ» Í³ÍÏáõÛÃÇ Çñ³Ï³Ý³óáõÙ</t>
  </si>
  <si>
    <t>º/µ Ý³Ë³ß»ñïÇ å³ïñ³ëïáõÙ B12.5 ¹³ëÇ µ»ïáÝÇó</t>
  </si>
  <si>
    <t>µ»ïáÝ B12.5</t>
  </si>
  <si>
    <t>E6-86</t>
  </si>
  <si>
    <t>²Ùñ³Ý³ó³ÝóÇ ï»Õ³¹ñáõÙ ö4BpI ³Ùñ³ÝÇó</t>
  </si>
  <si>
    <t>²Ùñ³Ý³óÝó ö4BpI, ù.150x150ÙÙ</t>
  </si>
  <si>
    <t>ó³Ýó</t>
  </si>
  <si>
    <t>è»ïÇÝ» Í³ÍÏáõÛÃÇ Çñ³Ï³Ý³óáõÙ 40ÙÙ Ñ³ëï.</t>
  </si>
  <si>
    <t>é»ï. ë³É 40ÙÙ</t>
  </si>
  <si>
    <t xml:space="preserve">Ասֆալտբետոնյա աշխատանքներ
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</si>
  <si>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</si>
  <si>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</si>
  <si>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</si>
  <si>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</si>
  <si>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</si>
  <si>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</si>
  <si>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</si>
  <si>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 xml:space="preserve">E27-164-2
E27-165-2
</t>
  </si>
  <si>
    <t xml:space="preserve">Մանրահատիկ ասֆալտբետոնե ծածկույթի իրականացում 5սմ հաստությամբ    </t>
  </si>
  <si>
    <t>Բիտումի  լցում խճի վրա  1150 մ2 (4.12տ/1000մ2)</t>
  </si>
  <si>
    <t>Ասֆալտբետոնյա աշխատանքներ
մայթ</t>
  </si>
  <si>
    <t>E27-42 
E27-42 -1</t>
  </si>
  <si>
    <t>7 սմ  հաստությամբ  խճե շերտի իրականացում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</si>
  <si>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</si>
  <si>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</si>
  <si>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</si>
  <si>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</si>
  <si>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</si>
  <si>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Կվարցային ավազի ծածկույթ 30մմ/934.65քմ/</t>
  </si>
  <si>
    <t>Ø»ï³Õ³Ï³Ý ցանկապատի Çñ³Ï³Ý³óáõÙ</t>
  </si>
  <si>
    <t>Գնահաշվարկ-N1</t>
  </si>
  <si>
    <t>Գնահաշվարկ-N2</t>
  </si>
  <si>
    <t>Ø»ï³Õ³Ï³Ý ցանկապատի դռնակ1.5x2.1</t>
  </si>
  <si>
    <t>III Ï³ñ·Ç ·ñáõÝïÇ Ùß³ÏáõÙ Ó»éùáí</t>
  </si>
  <si>
    <t>E1-1634</t>
  </si>
  <si>
    <t>ÞÇÝ. ³ÕµÇ ¨ ³í»Éáñ¹ µÝ³ÑáÕÇ µ³ñÓáõÙ ÇÝùÝ³Ã³÷ Ù»ù»Ý³Ý»ñÇ íñ³ »õ ï»Õ³÷áËáõÙ ÙÇÝã¨ 13ÏÙ</t>
  </si>
  <si>
    <t>Լուսավորություն 6մ բարձրությամբ հենասյուներով</t>
  </si>
  <si>
    <t>¶ñáõÝïÇ »ïÉÇóù մեխանիզմով</t>
  </si>
  <si>
    <t>´Ý³ÑáÕÇ ÏïñáõÙ Ù»Ë³ÝÇ½Ùáí ³ëý»Éïµ»ïáÝ» Í³ÍÏáõÛÃÇ Çñ³Ï³Ý³óÙ³Ý և ֆուտբոլի դաշտի կառուցման համար/միջինը 5սմ հաստությամբ-1852քմ/</t>
  </si>
  <si>
    <t>Բետոնե »½ñ³ù³ñ»ñÇ ï»Õ³¹ñáõÙ 150*300մմ</t>
  </si>
  <si>
    <t>Բետոնե »½ñ³ù³ñ»ñÇ ï»Õ³¹ñáõÙ</t>
  </si>
  <si>
    <t>E27-74</t>
  </si>
  <si>
    <t>Բետ© »½ñ³ù³ñ</t>
  </si>
  <si>
    <t>Գնահաշվարկ-N3</t>
  </si>
  <si>
    <t>²ëïÇ×³ÝÝ»ñÇ մետաղական µ³½ñÇùÝ»ñÇ ï»Õ³¹ñáõÙ</t>
  </si>
  <si>
    <t>Միաձույլ ռ»ïÇÝ» Í³ÍÏáõÛÃÇ Çñ³Ï³Ý³óáõÙ 15ÙÙ Ñ³ëï.</t>
  </si>
  <si>
    <t>é»ï. ծածկ. 15ÙÙ</t>
  </si>
  <si>
    <t>´»ïáÝ» »½ñ³ù³ñ»ñÇ ï»Õ³¹ñáõÙ 200x70 ÙÙ ã³÷»ñáí</t>
  </si>
  <si>
    <t>´»ïáÝ» »½ñ³ù³ñ»ñÇ ï»Õ³¹ñáõÙ 200x70ÙÙ ã³÷»ñÇ</t>
  </si>
  <si>
    <t>Բիտումի  լցում խճի վրա  415 մ2 (4.12տ/1000մ2)</t>
  </si>
  <si>
    <t>ê³ÉÇÏ³å³ïáõÙ µ»ïáÝ» ë³ÉÇÏÝ»ñáí 
5ëÙ Ñ³ëïáõÃÛ³Ùµ</t>
  </si>
  <si>
    <t>E27-245
k=2</t>
  </si>
  <si>
    <t>գմ</t>
  </si>
  <si>
    <t>յուղաներկ</t>
  </si>
  <si>
    <t>Ֆուտբոլի դաշտի և վազքուղու մեքենայացված գծանշում 100մմ լայնությամբ/երկտակ/</t>
  </si>
  <si>
    <t>§Î²äÆî²È ԴԻԶԱՅՆ¦ êäÀ ïÝûñ»Ý՝                                              Է.Դավթյան
                                        Î³½Ù»ó՝                                               Է.Դավթյան</t>
  </si>
  <si>
    <t>Директор ООО "КАПИТАЛ ДИЗАЙН"                                               Э. Давтян
                                   Составил                                                  Э. Давтян</t>
  </si>
  <si>
    <t xml:space="preserve">ø³Ý¹Ù³Ý ³ßË³ï³ÝùÝ»ñ
</t>
  </si>
  <si>
    <t>ø³Ý¹Ù³Ý ³ßË³ï³ÝùÝ»ñ
Демонтажные работы</t>
  </si>
  <si>
    <t>Ֆուտբոլի դարպասների ապամոնտաժում
Демонтаж футбольных ворот</t>
  </si>
  <si>
    <t>Դարպասների բետոնե հիմքերի քանդում
Демонтаж бетонных ворот</t>
  </si>
  <si>
    <t>²ëý³Éïµ»ïáÝ» ß»ñïÇ ù³Ý¹áõÙ/845քմ/
Снос асфальтобетонного слоя /845 кв.м/</t>
  </si>
  <si>
    <t>Հանքաձյութով տոգորված խճային ծածկույթների քանդում/845քմ/
Снос битумно-битумной пропитки /845 кв.м/</t>
  </si>
  <si>
    <t>Բասկետբոլի վահանների ապամոնտաժում
Демонтаж баскетбольных щитов</t>
  </si>
  <si>
    <t>Բասկետբոլի վահանների բետոնե հիմքերի քանդում
Снос бетонных оснований баскетбольных щитов</t>
  </si>
  <si>
    <t>Բետոնե »½ñ³ù³ñ»ñÇ ³å³ÙáÝï³ÅáõÙ /µ»ïáÝ» ÑÇÙùáí/
Разборка бетонных бордюров на бетонной основе</t>
  </si>
  <si>
    <t>î³ñ³ÍùÇ Ù³ùñáõÙ Ïá×Õ³ßÇí»ñÇó ¨ ³ÝÏ³ÝáÝ ³×³Í Ã÷»ñÇó
Расчистка территории от пней и неравномерно растущих кустарников</t>
  </si>
  <si>
    <t>´Ý³ÑáÕÇ ÏïñáõÙ Ù»Ë³ÝÇ½Ùáí ³ëý»Éïµ»ïáÝ» Í³ÍÏáõÛÃÇ Çñ³Ï³Ý³óÙ³Ý և ֆուտբոլի դաշտի կառուցման համար/միջինը 5սմ հաստությամբ-1852քմ/
Котлован для выполнения асфальтобетонного покрытия с механизмом и устройством футбольного поля (средняя толщина 5 см-1852 кв.м.)</t>
  </si>
  <si>
    <t>Քայքայված բետոնե աստիճանների քանդում/հիմքերի հետ միասին/
Снос ветхих бетонных лестниц (вместе с фундаментами)</t>
  </si>
  <si>
    <t>Ø»ï³Õ³Ï³Ý ó³ÝÏ³å³ï»ñÇ ³å³ÙáÝï³ÅáõÙ
Демонтаж металлического забора</t>
  </si>
  <si>
    <t>Գրունտի մշակում մեխանիզմով, ÏáÕ³ÉÇóùáí
Обработка почвы механизмом, культивацией</t>
  </si>
  <si>
    <t>Բնահողի մշակում ձեռքով
Обработка земли своими руками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</si>
  <si>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</si>
  <si>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Î³éáõóáÕ³Ï³Ý ³ßË³ï³ÝùÝ»ñ
</t>
  </si>
  <si>
    <t xml:space="preserve">
Î³éáõóáÕ³Ï³Ý ³ßË³ï³ÝùÝ»ñ
Строительные работы
</t>
  </si>
  <si>
    <t>Բետոնե »½ñ³ù³ñ»ñÇ ï»Õ³¹ñáõÙ 150*300մմ
Установка бетонного бордюра 150*300 мм</t>
  </si>
  <si>
    <t>Ê×Ç Ý³Ë³å³ïñ³ëï³Ï³Ý ß»ñïÇ Çñ³Ï³Ý³óáõÙ 7ëÙ Ñ³ëïáõÃÛ³Ùµ
Подготовительный слой из базальтового щебня толщиной 7 см</t>
  </si>
  <si>
    <t xml:space="preserve">Աստիճանավանդակների կառուցման աշխատանքներ
/2 հատ/
Строительство лестниц
/2 кусочка/
</t>
  </si>
  <si>
    <t>Ê×Ç Ý³Ë. ß»ñïÇ ÇñÏ³Ý³óáõÙ 
Выполнение подготовительного слоя из гравия</t>
  </si>
  <si>
    <t>Ü³Ë³å³ïñ³ëï³Ï³Ý ß»ñïÇ Çñ³Ï³Ý³óáõÙ B7.5 ¹³ëÇ µ»ïáÝÇó 10սմ հաստությամբ
Выполнение подготовительного слоя бетоном класса В7,5 толщиной 10 см</t>
  </si>
  <si>
    <t>´»ïáÝ» ³ëïÇ×³ÝÝ»ñÇ Ï³éáõóáõÙ B15 ¹³ëÇ µ»ïáÝÇó
Строительство бетонных лестниц из бетона класса В15</t>
  </si>
  <si>
    <t>ÐÇÙù»ñÇ çñ³Ù»Ïáõë³óáõÙ Ç½á·³Ùáí 2 ß»ñï
Гидроизоляция фундаментов 2-мя слоями изогума</t>
  </si>
  <si>
    <t>Աստիճանների »ñ»ëå³ïáõÙ µ³½³Éï» ë³É»ñáí 3ëÙ Ñ³ëï.
Обшивка ступеней базальтовыми плитами толщиной 3 см.</t>
  </si>
  <si>
    <t>²ëïÇ×³ÝÝ»ñÇ ¹ÇÙ³ÛÇÝ Ù³ë»ñÇ »ñ»ëå³ïáõÙ µ³½³Éï» ë³É»ñáí 30ÙÙ Ñ³ëï.
Облицовка лестницы базальтовыми плитами толщиной 3 см</t>
  </si>
  <si>
    <t>²ëïÇ×³ÝÝ»ñÇ մետաղական µ³½ñÇùÝ»ñÇ ï»Õ³¹ñáõÙ
Реализация металлических перил для лестниц</t>
  </si>
  <si>
    <t>Ê×Ç Ý³Ë³å³ïñ³ëï³Ï³Ý ß»ñïÇ Çñ³Ï³Ý³óáõÙ 10ëÙ Ñ³ëïáõÃÛ³Ùµ
Подготовительный слой из базальтового щебня</t>
  </si>
  <si>
    <t>º/µ Ý³Ë³ß»ñïÇ å³ïñ³ëïáõÙ B12.5 ¹³ëÇ µ»ïáÝÇó
Выполнение железобетонного предварительного слоя</t>
  </si>
  <si>
    <t>²Ùñ³Ý³ó³ÝóÇ ï»Õ³¹ñáõÙ ö4BpI ³Ùñ³ÝÇó
Монтаж арматурной сети</t>
  </si>
  <si>
    <t>²Ùñ³Ý³óÝó ö4BpI, ù.150x150ÙÙ
 арматурной сети</t>
  </si>
  <si>
    <t>Միաձույլ ռ»ïÇÝ» Í³ÍÏáõÛÃÇ Çñ³Ï³Ý³óáõÙ 15ÙÙ Ñ³ëï.
Монолитное резиновое покрытие толщиной 15 мм</t>
  </si>
  <si>
    <t>Ø³ñ½³Ññ³å³ñ³ÏáõÙ é»ïÇÝ» Í³ÍÏáõÛÃÇ Çñ³Ï³Ý³óáõÙ
Бетонное покрытие спортивной площадки</t>
  </si>
  <si>
    <t>Ø³ñ½³Ññ³å³ñ³ÏáõÙ é»ïÇÝ» Í³ÍÏáõÛÃÇ Çñ³Ï³Ý³óáõÙ</t>
  </si>
  <si>
    <t>´»ïáÝ» »½ñ³ù³ñ»ñÇ ï»Õ³¹ñáõÙ 200x70 ÙÙ ã³÷»ñáí
Установка бетонных бордюров размером 200x70 мм</t>
  </si>
  <si>
    <t>´»ïáÝ» »½ñ³ù³ñ»ñÇ ï»Õ³¹ñáõÙ 200x70ÙÙ ã³÷»ñÇ
Установка бетонных бордюров размером 200x70 мм</t>
  </si>
  <si>
    <t>Ասֆալտբետոնյա աշխատանքներ
Асфальтобетонные работы</t>
  </si>
  <si>
    <t>Խճային հիմք   H=12սմ 
Поролоновая основа толщиной 12 см.</t>
  </si>
  <si>
    <t>Բիտումի  լցում խճի վրա  415 մ2 (4.12տ/1000մ2)
Заливка битума на гравий</t>
  </si>
  <si>
    <t>Մանրահատիկ ասֆալտբետոնե ծածկույթի իրականացում 5սմ հաստությամբ    
Выполнение слоя зернистого асфальтобетона толщиной 5 см.</t>
  </si>
  <si>
    <t>Ասֆալտբետոնյա աշխատանքներ
մայթ
Асфальтобетонные работы / тротуар /</t>
  </si>
  <si>
    <t>7 սմ  հաստությամբ  խճե շերտի իրականացում
Укладка слоя щебня толщиной 7 см.</t>
  </si>
  <si>
    <t>Ավազակոպճային խառնուրդից պրոֆիլի ուղղում
Исправление профиля из песчано-гравийной смеси</t>
  </si>
  <si>
    <t>Մանրահատիկ ասֆալտբետոնե ծածկույթի իրականացում 3սմ հաստությամբ    
Выполнение слоя зернистого асфальтобетона толщиной 3 см.</t>
  </si>
  <si>
    <t>ê³ÉÇÏ³å³ïáõÙ µ»ïáÝ» ë³ÉÇÏÝ»ñáí 
5ëÙ Ñ³ëïáõÃÛ³Ùµ
Плитка с бетонными плитами толщиной 5 см</t>
  </si>
  <si>
    <t>Նոր փայտյա նստարանների ձեռք բերում և տեղադրում
Покупка и установка новых деревянных скамеек</t>
  </si>
  <si>
    <t>Նոր մետաղյա աղբամանների ձեռք բերում և տեղադրում
Покупка и установка новых металлических бункеров</t>
  </si>
  <si>
    <t>Նոր մարզասարքերի ձեռքբերում և տեղադրում/ոտքերի մարզիչ/
Приобретение и установка нового тренажера /тренажер для ног/</t>
  </si>
  <si>
    <t>Նոր մարզասարքերի ձեռքբերում և տեղադրում/դահուկներ/
Приобретение и установка новых тренажеров /лыж/</t>
  </si>
  <si>
    <t>Նոր մարզասարքերի ձեռքբերում և տեղադրում/վարժանքի հարթակ/
Приобретение и установка нового тренажера /платформы для тренировок/</t>
  </si>
  <si>
    <t>Նոր մարզասարքերի ձեռքբերում և տեղադրում/հեծանիվ/
Приобретение и установка новых тренажеров /велосипед/</t>
  </si>
  <si>
    <t>Նոր մարզասարքերի ձեռքբերում և տեղադրում/տարզան/
Приобретение и установка новых тренажеров /тарзан/</t>
  </si>
  <si>
    <t>Նոր մարզասարքերի ձեռքբերում և տեղադրում/փոքր մարզիկ/
Приобретение и установка новых тренажеров /маленький спортсмен/</t>
  </si>
  <si>
    <t>Ø»ï³Õ³Ï³Ý ցանկապատի Çñ³Ï³Ý³óáõÙ
Реализация металлического забора</t>
  </si>
  <si>
    <t>Ø»ï³Õ³Ï³Ý ցանկապատի դռնակ1.5x2.1
Дверь металлическая заборная 1,5х2,1</t>
  </si>
  <si>
    <t>Գնահաշվարկ-N1
Расчет цены - N1</t>
  </si>
  <si>
    <t>Գնահաշվարկ-N2
Расчет цены - N2</t>
  </si>
  <si>
    <t>Գնահաշվարկ-N3
Расчет цены - N3</t>
  </si>
  <si>
    <t>շուկա
рынок:</t>
  </si>
  <si>
    <t>կ/տ
с/о</t>
  </si>
  <si>
    <t>Ֆուտբոլի դաշտի կառուցում
Հիմնատակի պատրաստում
Строительство футбольного поля
Подготовка фундамента</t>
  </si>
  <si>
    <t>Մակերեսների մեքենայացված հարթեցում 
Механизированное выравнивание поверхностей</t>
  </si>
  <si>
    <t>Մակերեսների հարթեցում ձեռքով
Выравнивание поверхностей вручную</t>
  </si>
  <si>
    <t>Հիմնատակի 1-ին շերտի պատրաստում 5սմ հաստությամբ ավազով
Подготовка 1-го слоя фундамента с песком толщиной 5 см</t>
  </si>
  <si>
    <t>Հիմնատակի 1-ին շերտի խոնավեցում
Увлажнение 1-го слоя тонального крема</t>
  </si>
  <si>
    <t>Հիմնատակի 2-րդ շերտի պատրաստում բազալտե խճով 15սմ հաստությամբ 
Подготовка 2-го слоя фундамента базальтовым щебнем толщиной 15 см.</t>
  </si>
  <si>
    <t>Հիմնատակի 2-րդ շերտի խոնավեցում
Увлажнение 2-го слоя тонального крема</t>
  </si>
  <si>
    <t>Հիմնատակի 2-րդ շերտի խտացում թրթռագլդոնով 10 անցումով 
Уплотнение 2-го слоя фундамента с 10 вибрациями</t>
  </si>
  <si>
    <t>Հիմնատակի 3-րդ շերտի պատրաստում բազալտե խճով 5սմ հաստությամբ 
Подготовка 3-го слоя фундамента базальтовым щебнем толщиной 5 см.</t>
  </si>
  <si>
    <t>Հիմնատակի 3-րդ շերտի խոնավեցում
Увлажнение 3-го слоя тонального крема</t>
  </si>
  <si>
    <t>Հիմնատակի 3-րդ շերտի խտացում թրթռագլդոնով 10 անցումով 
Уплотнение 3 слоя фундамента с 10 вибрациями</t>
  </si>
  <si>
    <t>Հիմնատակի 4-րդ շերտի պատրաստում 3սմ հաստությամբ գրանիտե ավազով
Подготовка 4-го слоя фундамента гранитным песком толщиной 3 см</t>
  </si>
  <si>
    <t>Հիմնատակի 4-րդ շերտի խտացում թրթռագլդոնով 1 անցումով 
Уплотнение 4 слоя фундамента с вибрацией за 1 проход</t>
  </si>
  <si>
    <t>Ֆուտբոլի դաշտի կառուցում
արհեստական խոտածածկույթ
Строительство футбольного поля
искусственный газон</t>
  </si>
  <si>
    <t>Արհեստական խոտի փաթեթային ծածկույթի փռում բարձրորակ եվրոպական արտադրության/5սմ խոտածածկույթ/
Удлинитель травяного покрытия высокого качества европейского производства / травяное покрытие 5 см /</t>
  </si>
  <si>
    <t>Կվարցային ավազի ծածկույթ 30մմ/934.65քմ/
Покрытие из кварцевого песка 30 мм / 934,65 кв.м /</t>
  </si>
  <si>
    <t>Ռետինե փշրանքներից ծածկույթ (крошка) 10 մմ
Покрытие из резиновой крошки (крошка) 10 мм</t>
  </si>
  <si>
    <t>Ֆուտբոլի դաշտի և վազքուղու մեքենայացված գծանշում 100մմ լայնությամբ/երկտակ/
Механизированная разметка футбольного поля и беговой дорожки шириной 100 мм /двойная/</t>
  </si>
  <si>
    <t>Ֆուտբոլի դարպասի կառուցում/ 2հատ/
Строительство футбольных ворот /2 шт./</t>
  </si>
  <si>
    <t>Բետոնե հիմքերի պատրաստում  B12,5 դասի ծանր բետոնով
Подготовка бетонных оснований тяжелым бетоном класса В12,5</t>
  </si>
  <si>
    <t>Մետաղական դարպասի պատրաստում և տեղադրում
Изготовление и установка металлических ворот</t>
  </si>
  <si>
    <t>Մետաղական ուղղանկյուն խողովակ 80*80*4մմ
Трубка металлическая прямоугольная 80*80*4 мм</t>
  </si>
  <si>
    <t>Մետաղական ուղղանկյուն խողովակ 40*40*2մմ
Трубка металлическая прямоугольная 40*40*2 мм</t>
  </si>
  <si>
    <t>Մետղական թերթ 10մմ հաստությամբ
Металлический лист толщиной 10 мм</t>
  </si>
  <si>
    <t xml:space="preserve">Մետաղական մասերի երկտակ ներկում
Металлический лист толщиной 10 мм
 </t>
  </si>
  <si>
    <t>Ֆուտբոլի դարպասի ցանց
Сетка футбольных ворот</t>
  </si>
  <si>
    <t>Ներկանյութ
Краситель:</t>
  </si>
  <si>
    <t>կգ
кг</t>
  </si>
  <si>
    <t>Լուսավորություն 6մ բարձրությամբ հենասյուներով
Освещение со столбами высотой 6 м</t>
  </si>
  <si>
    <t>III Ï³ñ·Ç ·ñáõÝïÇ Ùß³ÏáõÙ Ó»éùáí
Обработка почвы 3-й сорт вручную</t>
  </si>
  <si>
    <t>²ÝÏáÕÝ³ÏÇ å³ïñ³ëïáõÙ
Застилка постели</t>
  </si>
  <si>
    <t>²í³½ /ëïáñÇÝ ¨ í»ñÇÝ å³ßïå³ÝÇã ß»ñï 
Песчаный нижний и верхний защитный слой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</si>
  <si>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Ваниллопластиковая труба 50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</si>
  <si>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использование подземного кабеля</t>
    </r>
  </si>
  <si>
    <t>ä³ßïå³ÝÇã /½·áõß³óÝáÕ/ Å³å³í»ÝÇ ï»Õ³¹ñáõÙ 300ÙÙ É³ÛÝùáí
Установка защитной предупреждающей ленты</t>
  </si>
  <si>
    <t>¶ñáõÝïÇ »ïÉÇóù մեխանիզմով
Механизм заполнения грунтом</t>
  </si>
  <si>
    <t>¶ñáõÝïÇ ïá÷³ÝáõÙ
Почвенный покров</t>
  </si>
  <si>
    <t>´Ý³ÑáÕÇ »ïÉÇóù Ó»éùáí, ïá÷³ÝáõÙáí
Засыпка грунта своими руками</t>
  </si>
  <si>
    <t>Èáõë³íáñáõÃÛ³Ý Ñ»Ý³ëÛáõÝ»ñÇ ï»Õ³¹ñáõÙ H=6.1Ù
Установка осветительных столбов высотой 6 м</t>
  </si>
  <si>
    <t>§ՀՀ Երևանի Մալաթիա-Սեբաստիա վարչական շրջանի Ա-3 թաղ. Հ. 179 դպրոցի հարակից տարածքում ֆուտբոլի դաշտի և մարզական գոտու կառուցման աշխատանքներ¦
Район А-3 административного района Малатия-Себастия г. Еревана, РА. ЧАС. 179 работ по строительству футбольного поля и спортивной зоны на территории, прилегающей к школе</t>
  </si>
  <si>
    <t>Նոր մանկական խաղասարք /պտտվող կառուսել/-ի ձեռք բերում և տեղադրում</t>
  </si>
  <si>
    <t>պտտվ. Կառուս.</t>
  </si>
  <si>
    <t>Նոր մանկական խաղասարք /զսպանակով ճոճանակ/-ի ձեռք բերում և տեղադրում</t>
  </si>
  <si>
    <t>ճոճանակ</t>
  </si>
  <si>
    <t>Գնահաշվարկ N1</t>
  </si>
  <si>
    <t>Գոյություն ունեցող բետոնյա հենապատի բարձրացման աշխատանքներ</t>
  </si>
  <si>
    <t>P23-46</t>
  </si>
  <si>
    <t>²Ýóù»ñÇ ß³Õ³÷áõÙ ամրանաձողերի տեղադրման համար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</si>
  <si>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20A500C</t>
    </r>
  </si>
  <si>
    <t>³Ùñ³Ý</t>
  </si>
  <si>
    <t xml:space="preserve">E46-73 </t>
  </si>
  <si>
    <t>²Ýóù»ñÇ Ý»ñ³ñÏáõÙ åáÉÇÙ»ñó»Ù»Ýï³ÛÇÝ ß³Õ³Ëáí</t>
  </si>
  <si>
    <t>å/ó»Ù ß³Õ³Ë</t>
  </si>
  <si>
    <t>E46-90</t>
  </si>
  <si>
    <t>ï³Ëï³ÏÝ»ñ</t>
  </si>
  <si>
    <t>E15-10
E15-59</t>
  </si>
  <si>
    <t>Պ³ï»ñÇ »ñ»ë³å³ïáõÙ µ³½³Éï» ë³ÉÇÏÝ»ñáí 30մմ հաստ,</t>
  </si>
  <si>
    <t>Èáõë³íáñáõÃÛ³Ý ¹»Ïáñ³ïÇí Ñ»Ý³ëÛáõÝ»ñ 4մ</t>
  </si>
  <si>
    <t>²í³½ /ëïáñÇÝ ¨ í»ñÇÝ å³ßïå³ÝÇã ß»ñï 20ëÙ Ñ³ëï./</t>
  </si>
  <si>
    <t>E8-146-1</t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</si>
  <si>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</t>
    </r>
  </si>
  <si>
    <t>ÞáõÏ³</t>
  </si>
  <si>
    <t>¾É. ë¨»éáÕ Ù»ï³Õ³×áå³Ý ö6</t>
  </si>
  <si>
    <t>Ù»ï³Õ³×áå³Ý</t>
  </si>
  <si>
    <t>Öáå³ÝÇ ë»ÕÙ³Ï</t>
  </si>
  <si>
    <t>ë»ÕÙ³Ï</t>
  </si>
  <si>
    <r>
      <t>ППВГ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/ëïáñ·»ïÝÛ³/</t>
    </r>
  </si>
  <si>
    <t>²í»Éáñ¹ µÝ³ÑáÕÇ »õ ßÇÝ. ³ÕµÇ µ³ñÓáõÙ ÇÝùÝ³Ã³÷ Ù»ù»Ý³Ý»ñÇ íñ³ »õ ï»Õ³÷áËáõÙ 13ÏÙ</t>
  </si>
  <si>
    <t>Èáõë³íáñáõÃÛ³Ý ¹»Ïáñ³ïÇí Ñ»Ý³ëÛáõÝ»ñÇ ï»Õ³¹ñáõÙ</t>
  </si>
  <si>
    <t>Մետաղական կրպակի ապամոնտաժում</t>
  </si>
  <si>
    <t>´»ïáÝ» պատի ù³Ý¹áõÙ</t>
  </si>
  <si>
    <t>Նստարանի/2 հատ/, աղբամանների /2 հատ/,  ապամոնտաժում</t>
  </si>
  <si>
    <t>Բիտումի  լցում խճի վրա  5.5 մ2 (4.12տ/1000մ2)</t>
  </si>
  <si>
    <t>ä³ÛÙ³Ý³·Çñ N  ԵՔ-ՀԲՄԽԱՇՁԲ-22/24</t>
  </si>
  <si>
    <t>§ÐÐ, Երևան քաղաքի Մալաթիա-Սեբաստիա վարչական շրջանի Անդրանիկի փող․ հ. 54 շենքի դիմացի տարածքի վերակառուցման աշխատանքներ¦</t>
  </si>
  <si>
    <t>P25-4 Կիրար.
K1=0.6
K2=0.7</t>
  </si>
  <si>
    <t>²ëý³Éïµ»ïáÝ» ß»ñïÇ ù³Ý¹áõÙ/5.5քմ/</t>
  </si>
  <si>
    <t>Հանքաձյութով տոգորված խճային ծածկույթների քանդում/5.5քմ/</t>
  </si>
  <si>
    <t>Գնահաշվարկ N2</t>
  </si>
  <si>
    <t>E15-201</t>
  </si>
  <si>
    <t>ä³ï»ñÇ ëí³ÕÇ Çñ³Ï³Ý³óáõÙ ó»Ù»Ýï³í³½³ÛÇÝ ß³Õ³Ëáí 1:3 Ñ³ñ³µ»ñáõÃÛ³Ùµ</t>
  </si>
  <si>
    <t>E15-521
K=2</t>
  </si>
  <si>
    <t>ä³ï»ñÇ ÝÏ³ñ³½³ñ¹áõÙ</t>
  </si>
  <si>
    <t>×³Ï³ï. Ý»ñÏ</t>
  </si>
  <si>
    <t>Բետոնե հենապատի կառուցում 40սմ բարձրությամբ B15 դասի բետոնով</t>
  </si>
  <si>
    <t>²Ùñ³Ý ö8AcI</t>
  </si>
  <si>
    <t>Գնահաշվարկ N9</t>
  </si>
  <si>
    <t>§ÐÐ, Երևան քաղաքի Մալաթիա-Սեբաստիա վարչական շրջանի Անդրանիկի փող․ հ. 54 շենքի դիմացի տարածքի վերակառուցման աշխատանքներ¦
Ул. Андраник, административный район Малатия-Себастия города Еревана. нет. Работы по реконструкции территории перед домом 54</t>
  </si>
  <si>
    <t>Մետաղական կրպակի ապամոնտաժում
Демонтаж металлической будки</t>
  </si>
  <si>
    <t>´»ïáÝ» պատի ù³Ý¹áõÙ
Снос бетонной стены</t>
  </si>
  <si>
    <t>Նստարանի/2 հատ/, աղբամանների /2 հատ/,  ապամոնտաժում
Демонтаж скамейки/2 шт/, мусорных баков/2 шт/</t>
  </si>
  <si>
    <t>²ëý³Éïµ»ïáÝ» ß»ñïÇ ù³Ý¹áõÙ/5.5քմ/
Снос асфальтобетонного слоя /5,5 кв.м/</t>
  </si>
  <si>
    <t>Հանքաձյութով տոգորված խճային ծածկույթների քանդում/5.5քմ/
Снос битумно-битумной пропитки /5.5 кв.м/</t>
  </si>
  <si>
    <t>Խաղահրապարակում é»ïÇÝ» Í³ÍÏáõÛÃÇ Çñ³Ï³Ý³óáõÙ</t>
  </si>
  <si>
    <t>Խաղահրապարակում é»ïÇÝ» Í³ÍÏáõÛÃÇ Çñ³Ï³Ý³óáõÙ
Выполнение резинового покрытия на детской площадке</t>
  </si>
  <si>
    <t>Բիտումի  լցում խճի վրա  5.5 մ2 (4.12տ/1000մ2)
Заливка битума на гравий</t>
  </si>
  <si>
    <t>²ÛÉ ³ßË³ï³ÝùÝ»ñ
Другие работы</t>
  </si>
  <si>
    <t>Նոր մանկական խաղասարք /պտտվող կառուսել/-ի ձեռք բերում և տեղադրում
Приобретение и установка новой детской игрушки /вращающаяся карусель/</t>
  </si>
  <si>
    <t>Նոր մանկական խաղասարք /զսպանակով ճոճանակ/-ի ձեռք բերում և տեղադրում
Приобретение и установка новой детской игрушки /пружинные качели/</t>
  </si>
  <si>
    <t>Ø»ï³Õ³Ï³Ý ×³Õ³ß³ñÇ Çñ³Ï³Ý³óáõÙ
Реализация металлического забора</t>
  </si>
  <si>
    <t>Գնահաշվարկ-N1
Расчет цены -N1</t>
  </si>
  <si>
    <t>Գնահաշվարկ-N2
Расчет цены -N2</t>
  </si>
  <si>
    <t>ä³ï»ñÇ ëí³ÕÇ Çñ³Ï³Ý³óáõÙ ó»Ù»Ýï³í³½³ÛÇÝ ß³Õ³Ëáí 1:3 Ñ³ñ³µ»ñáõÃÛ³Ùµ
Выполнение стен цементно-песчаным раствором</t>
  </si>
  <si>
    <t>ä³ï»ñÇ ÝÏ³ñ³½³ñ¹áõÙ
настенные рисунки</t>
  </si>
  <si>
    <t>Գոյություն ունեցող բետոնյա հենապատի բարձրացման աշխատանքներ
Подъем существующей бетонной подпорной стены</t>
  </si>
  <si>
    <t>²Ýóù»ñÇ ß³Õ³÷áõÙ ամրանաձողերի տեղադրման համար
Сверление отверстий для установки арматурных стержней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</si>
  <si>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20A500C
Армирование Փ20A500C</t>
    </r>
  </si>
  <si>
    <t>²Ùñ³Ý ö8AcI
Армирование Փ8AcI</t>
  </si>
  <si>
    <t>ï
т:</t>
  </si>
  <si>
    <t>²Ýóù»ñÇ Ý»ñ³ñÏáõÙ åáÉÇÙ»ñó»Ù»Ýï³ÛÇÝ ß³Õ³Ëáí
Инъектирование отверстий полимерцементным раствором</t>
  </si>
  <si>
    <t>Բետոնե հենապատի կառուցում B15 դասի բետոնով</t>
  </si>
  <si>
    <t>Բետոնե հենապատի կառուցում B15 դասի բետոնով
Строительство бетонной подпорной стены из бетона класса В15</t>
  </si>
  <si>
    <t>Պ³ï»ñÇ »ñ»ë³å³ïáõÙ µ³½³Éï» ë³ÉÇÏÝ»ñáí 30մմ հաստ,
Облицовка стен базальтовыми плитами толщиной 30мм</t>
  </si>
  <si>
    <t>´Ý³ÑáÕÇ Ùß³ÏáõÙ /Ëñ³ÙáõÕáõÙ/, Ó»éùáí
Обработка почвы вручную</t>
  </si>
  <si>
    <t>²ÝÏáÕÝ³ÏÇ å³ïñ³ëïáõÙ
проделывая дыру</t>
  </si>
  <si>
    <t>Èáõë³íáñáõÃÛ³Ý ¹»Ïáñ³ïÇí Ñ»Ý³ëÛáõÝ»ñ 4մ
Декоративные столбы освещения 4м</t>
  </si>
  <si>
    <t>²í³½ /ëïáñÇÝ ¨ í»ñÇÝ å³ßïå³ÝÇã ß»ñï 20ëÙ Ñ³ëï./
Слой песка в нижней и верхней частях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</si>
  <si>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Труба для ваниллопластики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</si>
  <si>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
Прокладка кабеля АВВГ 4x16 мм 2 / поверхность /</t>
    </r>
  </si>
  <si>
    <t>¾É. ë¨»éáÕ Ù»ï³Õ³×áå³Ý ö6
Электрическая фокусирующая веревка 6</t>
  </si>
  <si>
    <t>Öáå³ÝÇ ë»ÕÙ³Ï
Веревочный зажим</t>
  </si>
  <si>
    <t>Ñ³ï
элемент:</t>
  </si>
  <si>
    <r>
      <t>ППВГ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/ëïáñ·»ïÝÛ³/
ППВГ 3х4 мм 2 токопроводящий / подземный /</t>
    </r>
  </si>
  <si>
    <t>ä³ßïå³ÝÇã /½·áõß³óÝáÕ/ Å³å³í»ÝÇ ï»Õ³¹ñáõÙ 300ÙÙ É³ÛÝùáí
Монтаж защитного слоя</t>
  </si>
  <si>
    <t>´Ý³ÑáÕÇ »ïÉÇóù Ó»éùáí, ïá÷³ÝáõÙáí
Засыпка вручную</t>
  </si>
  <si>
    <t>Èáõë³íáñáõÃÛ³Ý ¹»Ïáñ³ïÇí Ñ»Ý³ëÛáõÝ»ñÇ ï»Õ³¹ñáõÙ
Установка декоративных осветительных столбов</t>
  </si>
  <si>
    <t>Գնահաշվարկ N9
Расчет цены -N9</t>
  </si>
  <si>
    <t>§ÐÐ, Երևան քաղաքի Մալաթիա-Սեբաստիա վարչական շրջանի Րաֆֆու փող. հ.59, 61 և 69 շենքերի բակի  վերակառուցման աշխատանքներ¦</t>
  </si>
  <si>
    <t>²ëý³Éïµ»ïáÝ» ß»ñïÇ ù³Ý¹áõÙ/856.2քմ/</t>
  </si>
  <si>
    <t>Հանքաձյութով տոգորված խճային ծածկույթների քանդում/856.2քմ/</t>
  </si>
  <si>
    <t>Ø»ï³Õ³Ï³Ý ó³ÝÏ³å³ï»ñÇ և ճաղաշարի ³å³ÙáÝï³ÅáõÙ</t>
  </si>
  <si>
    <t>Նստարանի/8 հատ/, աղբամանների /5 հատ/,  ապամոնտաժում</t>
  </si>
  <si>
    <t>E46-109</t>
  </si>
  <si>
    <t>´»ïáÝ» սալահատակի ù³Ý¹áõÙ</t>
  </si>
  <si>
    <t>Մետաղական կրպակի և զրուցատաղավարների ապամոնտաժում</t>
  </si>
  <si>
    <t>´»ïáÝ» հիմքերի ù³Ý¹áõÙ/ցայտաղբյուրի հարթակի շերտի մասնակի քանդումը ներառյալ/</t>
  </si>
  <si>
    <t>P25-17
K1=0.6
K2=0.7</t>
  </si>
  <si>
    <t>P25-18
K1=0.6
K2=0.7</t>
  </si>
  <si>
    <t xml:space="preserve">Գոյություն ունեցող խաղասարքերի ապամոնտաժում </t>
  </si>
  <si>
    <t>Գոյություն ունեցող մարզասարքի ապամոնտաժում</t>
  </si>
  <si>
    <t>Բիտումի  լցում խճի վրա  128 մ2 (4.12տ/1000մ2)</t>
  </si>
  <si>
    <t>Նոր մանկական խաղասարք /շղթաներով ճոճանակ/-ի ձեռք բերում և տեղադրում</t>
  </si>
  <si>
    <t>շղթ. ճոճանակ</t>
  </si>
  <si>
    <t>E6-2</t>
  </si>
  <si>
    <t>ì»ñ³ï»Õ³¹ñíáÕ Ù³ñ½³ë³ñù»ñÇ ÑÇÙù»ñÇ µ»ïáÝ³óáõÙ B15 ¹³ëÇ µ»ïáÝáí</t>
  </si>
  <si>
    <t>E33-82</t>
  </si>
  <si>
    <t>Ù³ñ½³ë³ñù»ñÇ ÛáõÕ³Ý»ñÏáõÙ</t>
  </si>
  <si>
    <t>Ցայտաղբյուրի հարթակի »ñ»ëå³ïáõÙ µ³½³Éï» ë³É»ñáí/առանց ծակոտկոն/ 3ëÙ Ñ³ëï.</t>
  </si>
  <si>
    <t>ä³ï»ñÇ ներկում ֆասադային ներկով</t>
  </si>
  <si>
    <t xml:space="preserve">Ֆուտբոլի դաշտի կառուցում
</t>
  </si>
  <si>
    <t>5 սմ  հաստությամբ  խճե շերտի իրականացում</t>
  </si>
  <si>
    <t>º/µ Ý³Ë³ß»ñïÇ å³ïñ³ëïáõÙ B15 ¹³ëÇ µ»ïáÝÇó միջինը 5սմ</t>
  </si>
  <si>
    <t>²Ùñ³Ý³ó³ÝóÇ ï»Õ³¹ñáõÙ ö5BpI ³Ùñ³ÝÇó</t>
  </si>
  <si>
    <t>²Ùñ³Ý³óÝó ö5BpI, ù.150x150ÙÙ</t>
  </si>
  <si>
    <t>1գմ-ի քաշը</t>
  </si>
  <si>
    <t>1գմ-ի գինը</t>
  </si>
  <si>
    <t>1կգ-ի գինը</t>
  </si>
  <si>
    <t>Բետոնե հատակների համահարթեցում/наливнои пол/</t>
  </si>
  <si>
    <t>սոսինձ</t>
  </si>
  <si>
    <t>Միաձույլ ռ»ïÇÝ» Í³ÍÏáõÛÃÇ Çñ³Ï³Ý³óáõÙ 15ÙÙ Ñ³ëï./հարթեցումը և փռումը իրականացնել հատուկ տեխնիկայի միջոցով//հարթեցում-տաքացվող գլդոն-կատոկ//փռում-հատուկ տեխնիկայի միջոցով/</t>
  </si>
  <si>
    <t>é»ï. ë³É 15ÙÙ</t>
  </si>
  <si>
    <t>գունանյութ</t>
  </si>
  <si>
    <t>E1-965</t>
  </si>
  <si>
    <t>öáëáñ³ÏÇ Ùß³ÏáõÙ Ó»éùáí/վոլեյբոլի մետաղական ձողերի համար/</t>
  </si>
  <si>
    <t>Ê×³ÛÇÝ ÑÇÙÝ³ï³ÏÇ Çñ³Ï³Ý³óáõÙ H=10ëÙ/վոլեյբոլի մետաղական ձողերի համար/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</si>
  <si>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</si>
  <si>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</si>
  <si>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ØÇ³ÓáõÛÉ µ»ïáÝ» ÑÇÙùÇ å³ïñ³ëïáõÙ B15 ¹³ëÇ µ»ïáÝÇó/վոլեյբոլի մետաղական ձողերի համար/</t>
  </si>
  <si>
    <t>²Ùñ³Ý ö14A500c</t>
  </si>
  <si>
    <t>E33-621</t>
  </si>
  <si>
    <t>Վոլեյբոլի մետաղական ձողերի տեղադրում</t>
  </si>
  <si>
    <t>Վոլեյբոլի մետաղական ձողեր</t>
  </si>
  <si>
    <t>մետ.ձող.</t>
  </si>
  <si>
    <t xml:space="preserve">Վոլեյբոլի ցանց </t>
  </si>
  <si>
    <t>Ֆուտբոլի դաշտի մեքենայացված գծանշում 100մմ լայնությամբ/երկտակ/</t>
  </si>
  <si>
    <t>նյութեր</t>
  </si>
  <si>
    <t>բետոն B15</t>
  </si>
  <si>
    <t>կգ.</t>
  </si>
  <si>
    <t>հատ.</t>
  </si>
  <si>
    <t>Մետաղական կլոր խողովակ 76x4մմ</t>
  </si>
  <si>
    <t>Մետաղական կլոր խողովակ 48x3.5մմ</t>
  </si>
  <si>
    <t>մ.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</si>
  <si>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.</t>
    </r>
  </si>
  <si>
    <t>կգ..</t>
  </si>
  <si>
    <t>կ.գ</t>
  </si>
  <si>
    <t>կգ…</t>
  </si>
  <si>
    <t>հատ..</t>
  </si>
  <si>
    <t>ցանց.</t>
  </si>
  <si>
    <t>խողովակ.</t>
  </si>
  <si>
    <t>E8-363-1</t>
  </si>
  <si>
    <t>µ³ñÓ³Ï</t>
  </si>
  <si>
    <t>8-594-1</t>
  </si>
  <si>
    <t xml:space="preserve">Éáõë³ïáõ </t>
  </si>
  <si>
    <t>Առկա լուսավորության հենասյուների վրա լրացուցիչ բ³ñÓ³ÏներÇ ï»Õ³¹ñáõÙ ö40x3ÙÙ, L=1.2Ù åáÕå³ï» ËáÕáí³ÏÝ»ñÇó</t>
  </si>
  <si>
    <t>Առկա լուսավորության հենասյուների վրա լուսադիոդային LED 50W,4200K  լուսատուների տեղադրում կամ համարժեք/փոխարինելով հին լուսատուները/</t>
  </si>
  <si>
    <t>Ð»Ý³ëÛáõÝ»ñÇ Ý»ñÏáõÙ Ñ³Ï³Ïáéá½ÇáÝ Ý»ñÏáí 2 ß»ñï</t>
  </si>
  <si>
    <t>Ñ/Ï Ý»ñÏ</t>
  </si>
  <si>
    <t>Ոռոգում</t>
  </si>
  <si>
    <t>ÐáÕ³ÛÇÝ ³ßË³ï³ÝùÝ»ñ</t>
  </si>
  <si>
    <t>²ëý³Éïµ»ïáÝ» ß»ñïÇ ù³Ý¹áõÙ</t>
  </si>
  <si>
    <t>Հանքաձյութով տոգորված խճային ծածկույթների քանդում</t>
  </si>
  <si>
    <t>E1-1594</t>
  </si>
  <si>
    <t>IV Ï³ñ·Ç ·ñáõÝïÇ Ùß³ÏáõÙ ¿ùëÏ³í³ïáñáí, ÇÝùÝ³Ã³÷ Ù»ù»Ý³Ý»ñÇ íñ³ µ³ñÓ»Éáí</t>
  </si>
  <si>
    <t>²í³½Ç Ý³Ë³å³ïñ³ëï³Ï³Ý ß»ñï 10ëÙ Ñ³ëï.</t>
  </si>
  <si>
    <t>²í»Éáñ¹ µÝ³ÑáÕÇ µ³ñÓáõÙ ÇÝùÝ³Ã³÷ Ù»ù»Ý³Ý»ñÇ íñ³ »õ ï»Õ³÷áËáõÙ ÙÇÝã¨ 13ÏÙ</t>
  </si>
  <si>
    <t>E22-399</t>
  </si>
  <si>
    <t>E22-117</t>
  </si>
  <si>
    <t>ÊáÕáí³Ï³ß³ñÇ ³ÝóÏ³óáõÙ åáÉÇ¿ÃÇÉ»Ý³ÛÇÝ ËáÕáí³ÏÝ»ñÇó d=40x3,7մմ, 16,0 մթն.ճնշ.</t>
  </si>
  <si>
    <t>ÊáÕáí³Ï³ß³ñÇ ³ÝóÏ³óáõÙ åáÉÇ¿ÃÇÉ»Ý³ÛÇÝ ËáÕáí³ÏÝ»ñÇó d=32մմ, 16,0 մթն.ճնշ., ջերմամեկուսիչով</t>
  </si>
  <si>
    <t>ÊáÕáí³Ï³ß³ñÇ ³ÝóÏ³óáõÙ åáÉÇ¿ÃÇÉ»Ý³ÛÇÝ ËáÕáí³ÏÝ»ñÇó d=25մմ, 16,0 մթն.ճնշ., ջերմամեկուսիչով</t>
  </si>
  <si>
    <t>ÊáÕáí³Ï³ß³ñÇ ³ÝóÏ³óáõÙ åáÉÇ¿ÃÇÉ»Ý³ÛÇÝ ËáÕáí³ÏÝ»ñÇó d=20x2,0մմ, 16,0 մթն.ճնշ.</t>
  </si>
  <si>
    <t>E22-365</t>
  </si>
  <si>
    <t>äáÉÇ¿ÃÇÉ»Ý» Ó¨³íáñ Ù³ë»ñÇ ï»Õ³¹ñáõÙ /Ã»ùáõÙ,³ÝóáõÙ,միացում/</t>
  </si>
  <si>
    <t>E22-366</t>
  </si>
  <si>
    <t>äáÉÇ¿ÃÇÉ»Ý» Ó¨³íáñ Ù³ë»ñÇ ï»Õ³¹ñáõÙ /»é³µ³ßËÇÏ/</t>
  </si>
  <si>
    <t>եռաբաշխիչ</t>
  </si>
  <si>
    <t xml:space="preserve">æñó³Ý óÝóáõÕ </t>
  </si>
  <si>
    <t>E6-225</t>
  </si>
  <si>
    <t>´»ïáÝ» »/µ Ñáñ ÷³Ï³ÝÝ»ñÇ ï»Õ³¹ñÙ³Ý Ñ³Ù³ñ 600x600x500</t>
  </si>
  <si>
    <t>÷³Ûï³ÝÛáõÃ</t>
  </si>
  <si>
    <t>ÐáñÇ Ù»ï³Õ³Ï³Ý Ï³÷³ñÇã</t>
  </si>
  <si>
    <t>Ù»ï³Õ³Ï³Ý</t>
  </si>
  <si>
    <t>Ï³÷³ñÇã</t>
  </si>
  <si>
    <t>äáÕå³ï» Ó¨³íáñ Ù³ë»ñÇ ÙáÝï³ÅáõÙ</t>
  </si>
  <si>
    <t>E22-313</t>
  </si>
  <si>
    <t xml:space="preserve">ÊáÕáí³Ï³ß³ñÇ Éí³óáõÙ </t>
  </si>
  <si>
    <t>ÏÙ</t>
  </si>
  <si>
    <t>¸³ï³ñÏÙ³Ý ÷³Ï³Ý d=25ÙÙ</t>
  </si>
  <si>
    <t xml:space="preserve">E27-42 </t>
  </si>
  <si>
    <t>15 սմ  հաստությամբ  խճե շերտի իրականացում</t>
  </si>
  <si>
    <t>Բիտումի  լցում խճի վրա  15 մ2 (4.12տ/1000մ2)</t>
  </si>
  <si>
    <t xml:space="preserve">E27-164-2
</t>
  </si>
  <si>
    <t xml:space="preserve">Մանրահատիկ ասֆալտբետոնե ծածկույթի իրականացում 4սմ հաստությամբ    </t>
  </si>
  <si>
    <t>E22-118</t>
  </si>
  <si>
    <t>ÊáÕáí³Ï³ß³ñÇ ³ÝóÏ³óáõÙ åáÉÇ¿ÃÇÉ»Ý³ÛÇÝ ËáÕáí³ÏÝ»ñÇó d=75x6,8մմ, 16,0 մթն.ճնշ.</t>
  </si>
  <si>
    <t>ÊáÕáí³Ï³ß³ñÇ ³ÝóÏ³óáõÙ åáÉÇ¿ÃÇÉ»Ý³ÛÇÝ ËáÕáí³ÏÝ»ñÇó d=50x4,6մմ, 16,0 մթն.ճնշ.</t>
  </si>
  <si>
    <t>Ø»ï³Õ³Ï³Ý ցանկապատի դռնակ 2.2x2.85</t>
  </si>
  <si>
    <t>հա.տ</t>
  </si>
  <si>
    <t>E22-66</t>
  </si>
  <si>
    <t>Պողպատյա խողովակաշարերի անցկացում/պոլիէթիլենային խողովակների վրայով/ d=89մմ</t>
  </si>
  <si>
    <t>P19-195 Կիրար.</t>
  </si>
  <si>
    <t>Կարջախողովակ փականով և շտուցերով</t>
  </si>
  <si>
    <t>Խողովակապտ.</t>
  </si>
  <si>
    <t>պոլիէ.խողովակ</t>
  </si>
  <si>
    <t>Փական</t>
  </si>
  <si>
    <t>8-408-1 Կիրար.</t>
  </si>
  <si>
    <t xml:space="preserve">Ռետինե ճկափող d20մմ </t>
  </si>
  <si>
    <t>Ռետինե ճկափ.</t>
  </si>
  <si>
    <t>§ÐÐ, Երևան քաղաքի Մալաթիա-Սեբաստիա վարչական շրջանի Րաֆֆու փող. հ.59, 61 և 69 շենքերի բակի  վերակառուցման աշխատանքներ¦
Ул. Раффу, административный район Малатия-Себастия города Еревана. Работы по реконструкции двора домов №№ 59, 61 и 69</t>
  </si>
  <si>
    <t>²ëý³Éïµ»ïáÝ» ß»ñïÇ ù³Ý¹áõÙ/865.2քմ/
Снос асфальтобетонного слоя /865.2 кв.м/</t>
  </si>
  <si>
    <t>Հանքաձյութով տոգորված խճային ծածկույթների քանդում/865.2քմ/
Снос битумно-битумной пропитки /865.2 кв.м/</t>
  </si>
  <si>
    <t>Ø»ï³Õ³Ï³Ý ó³ÝÏ³å³ï»ñÇ և ճաղաշարի ³å³ÙáÝï³ÅáõÙ
Демонтаж металлического забора и перил</t>
  </si>
  <si>
    <t>Նստարանի/8 հատ/, աղբամանների /5 հատ/,  ապամոնտաժում
Демонтаж скамейки/8 шт/, мусорных баков/5 шт/</t>
  </si>
  <si>
    <t>´»ïáÝ» սալահատակի ù³Ý¹áõÙ
Демонтаж бетонного покрытия</t>
  </si>
  <si>
    <t>Մետաղական կրպակի և զրուցատաղավարների ապամոնտաժում
Демонтаж металлических киосков и киосков</t>
  </si>
  <si>
    <t>´»ïáÝ» հիմքերի ù³Ý¹áõÙ/ցայտաղբյուրի հարթակի շերտի մասնակի քանդումը ներառյալ/
Снос бетонных фундаментов/частичный снос слоя фонтанной площадки в т.ч./</t>
  </si>
  <si>
    <t>Գոյություն ունեցող մարզասարքի ապամոնտաժում
Демонтаж существующего тренажера</t>
  </si>
  <si>
    <t>Գոյություն ունեցող խաղասարքերի ապամոնտաժում 
Демонтаж существующего игрового оборудования.</t>
  </si>
  <si>
    <t>Բիտումի  լցում խճի վրա  128 մ2 (4.12տ/1000մ2)
Заливка битума на гравий</t>
  </si>
  <si>
    <t>Նոր մանկական խաղասարք /շղթաներով ճոճանակ/-ի ձեռք բերում և տեղադրում
Приобретение и установка новой детской игрушки /цепные качели/</t>
  </si>
  <si>
    <t>Üáñ Ù»ï³Õ³Ï³Ý ½ñáõó³ñ³ÝÇ Ó»éù µ»ñáõÙ /å³ïñ³ëïáõÙ/ ¨ ï»Õ³¹ñáõÙ 3x4Ù ã³÷»ñáí, ë»Õ³Ýáí, Ýëï³ñ³ÝÝ»ñáí
Заказ и установка нового металлического чата размерами 3*4м</t>
  </si>
  <si>
    <t>Üáñ Ù»ï³Õ³Ï³Ý ½ñáõó³ñ³ÝÇ Ó»éù µ»ñáõÙ /å³ïñ³ëïáõÙ/ ¨ ï»Õ³¹ñáõÙ 3x4Ù ã³÷»ñáí, ë»Õ³Ýáí, Ýëï³ñ³ÝÝ»ñáíЗаказ и установка нового металлического чата размерами 3*4м</t>
  </si>
  <si>
    <t>ì»ñ³ï»Õ³¹ñíáÕ Ù³ñ½³ë³ñù»ñÇ ÑÇÙù»ñÇ µ»ïáÝ³óáõÙ B15 ¹³ëÇ µ»ïáÝáí
Бетонирование фундаментов переустанавливаемых спортивных снарядов бетоном класса В15</t>
  </si>
  <si>
    <t>Ù³ñ½³ë³ñù»ñÇ ÛáõÕ³Ý»ñÏáõÙ
Масляная роспись спортивного инвентаря</t>
  </si>
  <si>
    <t>Ցայտաղբյուրի հարթակի »ñ»ëå³ïáõÙ µ³½³Éï» ë³É»ñáí/առանց ծակոտկոն/ 3ëÙ Ñ³ëï.
Облицовка родниковой площадки базальтовыми плитами/непористая/толщина 30мм</t>
  </si>
  <si>
    <t>Ֆուտբոլի դաշտի կառուցում
Строительство футбольного поля</t>
  </si>
  <si>
    <t>5 սմ  հաստությամբ  խճե շերտի իրականացում
Выполнение слоя гравия толщиной 5 см.</t>
  </si>
  <si>
    <t>º/µ Ý³Ë³ß»ñïÇ å³ïñ³ëïáõÙ B15 ¹³ëÇ µ»ïáÝÇó միջինը 5սմ
В железобетонном основании с бетоном В15 в среднем 5 см.</t>
  </si>
  <si>
    <t>²Ùñ³Ý³ó³ÝóÇ ï»Õ³¹ñáõÙ ö5BpI ³Ùñ³ÝÇó
 арматурной сети</t>
  </si>
  <si>
    <t>²Ùñ³Ý³óÝó ö5BpI, ù.150x150ÙÙ
 арматурной сети</t>
  </si>
  <si>
    <t>Միաձույլ ռ»ïÇÝ» Í³ÍÏáõÛÃÇ Çñ³Ï³Ý³óáõÙ 15ÙÙ Ñ³ëï./հարթեցումը և փռումը իրականացնել հատուկ տեխնիկայի միջոցով//հարթեցում-տաքացվող գլդոն-կատոկ//փռում-հատուկ տեխնիկայի միջոցով/
Реализация цельнолитого резинового покрытия толщиной 15 мм/выравнивание и натяжение по специальным технологиям</t>
  </si>
  <si>
    <t>Ø»ï³Õ³Ï³Ý ցանկապատի Çñ³Ï³Ý³óáõÙ 4մ
Реализация металлического забора высотой 4м</t>
  </si>
  <si>
    <t>Ø»ï³Õ³Ï³Ý ցանկապատի դռնակ 2.2x2.85
Ворота из металлического забора</t>
  </si>
  <si>
    <t>öáëáñ³ÏÇ Ùß³ÏáõÙ Ó»éùáí/վոլեյբոլի մետաղական ձողերի համար/
Сверление отверстий вручную/для волейбольных металлических стержней/</t>
  </si>
  <si>
    <t>Ê×³ÛÇÝ ÑÇÙÝ³ï³ÏÇ Çñ³Ï³Ý³óáõÙ H=10ëÙ/վոլեյբոլի մետաղական ձողերի համար/
Выполнение гравийной основы 10 см</t>
  </si>
  <si>
    <t>ØÇ³ÓáõÛÉ µ»ïáÝ» ÑÇÙùÇ å³ïñ³ëïáõÙ B15 ¹³ëÇ µ»ïáÝÇó/վոլեյբոլի մետաղական ձողերի համար/
Подготовка монолитных бетонных фундаментов из бетона класса В15</t>
  </si>
  <si>
    <t>²Ùñ³Ý ö14A500c
Армирование 14A500c</t>
  </si>
  <si>
    <t>Վոլեյբոլի մետաղական ձողերի տեղադրում
Монтаж волейбольных сеток.</t>
  </si>
  <si>
    <t>Վոլեյբոլի մետաղական ձողեր
Металлические волейбольные стержни.</t>
  </si>
  <si>
    <t>Վոլեյբոլի ցանց 
Волейбольная сетка</t>
  </si>
  <si>
    <t>Ֆուտբոլի դաշտի մեքենայացված գծանշում 100մմ լայնությամբ/երկտակ/
Автоматизированная разметка футбольного поля</t>
  </si>
  <si>
    <t>Ֆուտբոլի դարպասի կառուցում/ 2հատ/
Строительство футбольных ворот 2 шт.</t>
  </si>
  <si>
    <t>Բետոնե հիմքերի պատրաստում  B12,5 դասի ծանր բետոնով
Подготовка бетонных оснований бетоном класса В12,5</t>
  </si>
  <si>
    <t>Մետաղական կլոր խողովակ 76x4մմ
Металлическая трубка</t>
  </si>
  <si>
    <t>Մետաղական կլոր խողովակ 48x3.5մմ
Металлическая трубка</t>
  </si>
  <si>
    <t>Մետղական թերթ 10մմ հաստությամբ
Металлическая пластина</t>
  </si>
  <si>
    <t>Մետաղական մասերի երկտակ ներկում 
Двойная роспись маслом металлических деталей</t>
  </si>
  <si>
    <t>Ներկանյութ
Краситель</t>
  </si>
  <si>
    <t>ä³ï»ñÇ ëí³ÕÇ Çñ³Ï³Ý³óáõÙ ó»Ù»Ýï³í³½³ÛÇÝ ß³Õ³Ëáí 1:3 Ñ³ñ³µ»ñáõÃÛ³Ùµ
Оштукатуривание стен цементно-песчаным раствором</t>
  </si>
  <si>
    <t>ä³ï»ñÇ ներկում ֆասադային ներկով
Покраска стен фасадной краской</t>
  </si>
  <si>
    <t>Առկա լուսավորության հենասյուների վրա լրացուցիչ բ³ñÓ³ÏներÇ ï»Õ³¹ñáõÙ ö40x3ÙÙ, L=1.2Ù åáÕå³ï» ËáÕáí³ÏÝ»ñÇó
Установка дополнительных балок на существующие опоры освещения из стальной трубы 40*3мм L=1,2м</t>
  </si>
  <si>
    <t>Առկա լուսավորության հենասյուների վրա լուսադիոդային LED 50W,4200K  լուսատուների տեղադրում կամ համարժեք/փոխարինելով հին լուսատուները/
Установка светодиодных светильников 50Вт, 4200К на существующие опоры освещения или аналогичные/замена старых светильников/</t>
  </si>
  <si>
    <t>Ð»Ý³ëÛáõÝ»ñÇ Ý»ñÏáõÙ Ñ³Ï³Ïáéá½ÇáÝ Ý»ñÏáí 2 ß»ñï
Покраска стоек антикоррозийной краской в ​​2 слоя</t>
  </si>
  <si>
    <t>Ոռոգում
Орошение</t>
  </si>
  <si>
    <t>ÐáÕ³ÛÇÝ ³ßË³ï³ÝùÝ»ñ
Земляные работы</t>
  </si>
  <si>
    <t>²ëý³Éïµ»ïáÝ» ß»ñïÇ ù³Ý¹áõÙ
Снос асфальтобетонного слоя</t>
  </si>
  <si>
    <t>Հանքաձյութով տոգորված խճային ծածկույթների քանդում
Демонтаж гравийных покрытий, пропитанных битумом</t>
  </si>
  <si>
    <t>IV Ï³ñ·Ç ·ñáõÝïÇ Ùß³ÏáõÙ ¿ùëÏ³í³ïáñáí, ÇÝùÝ³Ã³÷ Ù»ù»Ý³Ý»ñÇ íñ³ µ³ñÓ»Éáí
Обработка почвы экскаваторами</t>
  </si>
  <si>
    <t>III Ï³ñ·Ç ·ñáõÝïÇ Ùß³ÏáõÙ Ó»éùáí
Обработка почвы вручную</t>
  </si>
  <si>
    <t>²í³½Ç Ý³Ë³å³ïñ³ëï³Ï³Ý ß»ñï 10ëÙ Ñ³ëï.
Подготовительный слой песка</t>
  </si>
  <si>
    <t>î»ËÝáÉá·Ç³Ï³Ý ³ßË³ï³ÝùÝ»ñ
Технологические работы</t>
  </si>
  <si>
    <t>Միացում գործող գծին
Подключение к операционной линии</t>
  </si>
  <si>
    <t>կ/տ
точка</t>
  </si>
  <si>
    <t>ÊáÕáí³Ï³ß³ñÇ ³ÝóÏ³óáõÙ åáÉÇ¿ÃÇÉ»Ý³ÛÇÝ ËáÕáí³ÏÝ»ñÇó d=40x3,7մմ, 16,0 մթն.ճնշ.
Прокладка трубопроводов из полиэтиленовых труб d=40x3,7</t>
  </si>
  <si>
    <t>ÊáÕáí³Ï³ß³ñÇ ³ÝóÏ³óáõÙ åáÉÇ¿ÃÇÉ»Ý³ÛÇÝ ËáÕáí³ÏÝ»ñÇó d=32մմ, 16,0 մթն.ճնշ., ջերմամեկուսիչով
Прокладка трубопроводов из полиэтиленовых трубd=32</t>
  </si>
  <si>
    <t>ÊáÕáí³Ï³ß³ñÇ ³ÝóÏ³óáõÙ åáÉÇ¿ÃÇÉ»Ý³ÛÇÝ ËáÕáí³ÏÝ»ñÇó d=25մմ, 16,0 մթն.ճնշ., ջերմամեկուսիչով
Прокладка трубопроводов из полиэтиленовых трубd=25</t>
  </si>
  <si>
    <t>ÊáÕáí³Ï³ß³ñÇ ³ÝóÏ³óáõÙ åáÉÇ¿ÃÇÉ»Ý³ÛÇÝ ËáÕáí³ÏÝ»ñÇó d=20x2,0մմ, 16,0 մթն.ճնշ.
d=20մմ, 16,0 մթն.ճնշ., ջերմամեկուսիչով
Прокладка трубопроводов из полиэтиленовых трубd=20</t>
  </si>
  <si>
    <t>ÊáÕáí³Ï³ß³ñÇ ³ÝóÏ³óáõÙ åáÉÇ¿ÃÇÉ»Ý³ÛÇÝ ËáÕáí³ÏÝ»ñÇó d=75x6,8մմ, 16,0 մթն.ճնշ.
Прокладка трубопроводов из полиэтиленовых трубd=75</t>
  </si>
  <si>
    <t>ÊáÕáí³Ï³ß³ñÇ ³ÝóÏ³óáõÙ åáÉÇ¿ÃÇÉ»Ý³ÛÇÝ ËáÕáí³ÏÝ»ñÇó d=50x4,6մմ, 16,0 մթն.ճնշ.
Прокладка трубопроводов из полиэтиленовых трубd=50</t>
  </si>
  <si>
    <t>Պողպատյա խողովակաշարերի անցկացում/պոլիէթիլենային խողովակների վրայով/ d=89մմ
Укладка стальных труб поверх полиэтиленовых труб d=89</t>
  </si>
  <si>
    <t>äáÉÇ¿ÃÇÉ»Ý» Ó¨³íáñ Ù³ë»ñÇ ï»Õ³¹ñáõÙ /Ã»ùáõÙ,³ÝóáõÙ,միացում/
Монтаж фасонных деталей из полиэтилена</t>
  </si>
  <si>
    <t>äáÉÇ¿ÃÇÉ»Ý» Ó¨³íáñ Ù³ë»ñÇ ï»Õ³¹ñáõÙ /»é³µ³ßËÇÏ/
Монтаж фасонных деталей из полиэтилена</t>
  </si>
  <si>
    <t>Կարջախողովակ փականով և շտուցերով
Шланг с клапаном и заглушками</t>
  </si>
  <si>
    <t>Ռետինե ճկափող d20մմ 
Хомут резиновый d20мм</t>
  </si>
  <si>
    <t>æñó³Ý óÝóáõÕ 
Они окропили душ</t>
  </si>
  <si>
    <t>æñÃáÕ Ñ³Ý·áõÛóÝ»ñÇ ÙáÝï³ÅáõÙ
Узел замораживания</t>
  </si>
  <si>
    <t>´»ïáÝ» »/µ Ñáñ ÷³Ï³ÝÝ»ñÇ ï»Õ³¹ñÙ³Ý Ñ³Ù³ñ 600x600x500
бетонные колодцы 600x600x500</t>
  </si>
  <si>
    <t>ÐáñÇ Ù»ï³Õ³Ï³Ý Ï³÷³ñÇã
Металлические крышки колодцев</t>
  </si>
  <si>
    <t>äáÕå³ï» Ó¨³íáñ Ù³ë»ñÇ ÙáÝï³ÅáõÙ
Монтаж стальных фасонных деталей</t>
  </si>
  <si>
    <t>Ð»ÕÛáõë M16, L=60ÙÙ 
Винт:</t>
  </si>
  <si>
    <t>äÝ¹ûÕ³Ï M16
Чизкейк</t>
  </si>
  <si>
    <t>ÊáÕáí³Ï³ß³ñÇ Éí³óáõÙ 
Промывка трубопроводов</t>
  </si>
  <si>
    <t>ÏÙ
км:</t>
  </si>
  <si>
    <t>¸³ï³ñÏÙ³Ý ÷³Ï³Ý d=25ÙÙ
Пустой клапан</t>
  </si>
  <si>
    <t>15 սմ  հաստությամբ  խճե շերտի իրականացում
Выполнение базальтового гравия толщиной 15 см.</t>
  </si>
  <si>
    <t>Բիտումի  լցում խճի վրա  5 մ2 (4.12տ/1000մ2)
Заполнение битумом на гравии</t>
  </si>
  <si>
    <t>Մանրահատիկ ասֆալտբետոնե ծածկույթի իրականացում 4սմ հաստությամբ    
Выполнение асфальтобетонного покрытия толщиной 4 см.</t>
  </si>
  <si>
    <t>E27-83</t>
  </si>
  <si>
    <t>´³½³Éï» »½ñ³ù³ñ»ñÇ ï»Õ³¹ñáõÙ 200x100ÙÙ ã³÷»ñÇ</t>
  </si>
  <si>
    <t>µ³½© »½ñ³ù³ñ</t>
  </si>
  <si>
    <t>խաղասարք</t>
  </si>
  <si>
    <t>Նոր մարզասարքի ձեռքբերում և տեղադրում/հեծանիվ/</t>
  </si>
  <si>
    <t>հեծանիվ</t>
  </si>
  <si>
    <t>Նոր մարզասարքի ձեռքբերում և տեղադրում/դահուկներ/</t>
  </si>
  <si>
    <t>դահուկ</t>
  </si>
  <si>
    <t>Նոր մարզասարքի ձեռքբերում և տեղադրում/քայլ/</t>
  </si>
  <si>
    <t>քայլ</t>
  </si>
  <si>
    <t>E15-523
K=2</t>
  </si>
  <si>
    <t>ý³ë³¹. Ý»ñÏ</t>
  </si>
  <si>
    <t>Ý³Ë³Ý»ñÏ</t>
  </si>
  <si>
    <t>ÉáõÍÇã</t>
  </si>
  <si>
    <t>ËÇ× /15-20ÙÙ/</t>
  </si>
  <si>
    <t>´áõë³ÑáÕÇ Ùß³ÏáõÙ ¿ùëÏ³í³ïáñáí, µ³ñÓ»Éáí ÇÝùÝ³Ã³÷</t>
  </si>
  <si>
    <t>´áõë³ÑáÕÇ ï»Õ³÷áËáõÙ 35ÏÙ</t>
  </si>
  <si>
    <t>´áõë³ÑáÕÇ ÷éáõÙ Ó»éùáí Ï³Ý³ã ï³ñ³ÍùÝ»ñáõÙ /10ëÙ Ñ³ëï./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</si>
  <si>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</t>
    </r>
  </si>
  <si>
    <t>ä³ÛÙ³Ý³·Çñ N  ԵՔ-ԲՄԽԱՇՁԲ-22/66</t>
  </si>
  <si>
    <t>Բետոնե հիմքերի ù³Ý¹áõÙ</t>
  </si>
  <si>
    <t>E1-1593</t>
  </si>
  <si>
    <t>ԳñáõÝïÇ Ùß³ÏáõÙ Ó»éùáí</t>
  </si>
  <si>
    <t>Նոր մանկական խաղասարքի ձեռքբերում և տեղադրում/Ջունգլի-2/</t>
  </si>
  <si>
    <t>Նոր մարզասարքի ձեռքբերում և տեղադրում/վարժանքի հարթակ/</t>
  </si>
  <si>
    <t>վարժ.հարթակ</t>
  </si>
  <si>
    <t>Պատերի ëí³ÕÇ Çñ³Ï³Ý³óáõÙ ó»Ù»Ýï³í³½³ÛÇÝ ß³Õ³Ëáí 1:3 Ñ³ñ³µ»ñáõÃÛ³Ùµ /ցանցով/</t>
  </si>
  <si>
    <t>Մետաղական ցանկապատի ապամոնտաժում</t>
  </si>
  <si>
    <t xml:space="preserve">Պատերի Ý»ñÏáõÙ ý³ë³¹³ÛÇÝ Ý»ñÏáí </t>
  </si>
  <si>
    <t>E33-621                     K-0,6</t>
  </si>
  <si>
    <t>Մ»ï³Õ³Ï³Ý Ñ»Ý³ëÛáõÝ»ñÇ ³å³ÙáÝï³ÅáõÙ</t>
  </si>
  <si>
    <t>Ø»ï³Õ³Ï³Ý ցանկապատի դռնակ2.2x2.75</t>
  </si>
  <si>
    <t>Նոր մանկական խաղասարքի ձեռքբերում և տեղադրում/ճոճանակ/</t>
  </si>
  <si>
    <t xml:space="preserve">Պատերի նկարազարդում </t>
  </si>
  <si>
    <t>§ÐÐ, Երևան քաղաքի Աջափնյակ վարչական շրջանի Հալաբյան 7 հասցեում գտնվող շենքի բակի հիմնանորոգման աշխատանքներ¦</t>
  </si>
  <si>
    <t>²ëý³Éïµ»ïáÝ» ß»ñïÇ ù³Ý¹áõÙ/1000քմ/</t>
  </si>
  <si>
    <t>Հանքաձյութով տոգորված խճային ծածկույթների քանդում/1000քմ/</t>
  </si>
  <si>
    <t>Մետաղական շինությունների նմանվող տարաքների  ապամոնտաժում</t>
  </si>
  <si>
    <t xml:space="preserve">²í³½ախճային հիմնատակի քանդում </t>
  </si>
  <si>
    <t>ԳñáõÝïÇ Ùß³ÏáõÙ մեխանիզմով/հողի շերտի հանույթ, շին աղբի հավաքում/, ÇÝùÝ³Ã³÷ Ù»ù»Ý³Ý»ñÇ íñ³ µ³ñÓ»Éáí</t>
  </si>
  <si>
    <t>C310-13
ï.Ù.Ï. 28</t>
  </si>
  <si>
    <t>Գրունտի ï»Õ³÷áËáõÙ 13ÏÙ</t>
  </si>
  <si>
    <t>Բիտումի  լցում խճի վրա  130 մ2 (4.12տ/1000մ2)</t>
  </si>
  <si>
    <t>Ֆուտբոլի դաշտի մեքենայացված գծանշում /երկտակ/</t>
  </si>
  <si>
    <t>Կվարցային ավազի ծածկույթ 30մմ/9497.5քմ/</t>
  </si>
  <si>
    <t>Նոր շրջանաձև նստարանների d=4մ ձեռք բերում/ պատրաստում և տեղադրում</t>
  </si>
  <si>
    <t>նստարան</t>
  </si>
  <si>
    <t>Գնահաշվարկ-N4</t>
  </si>
  <si>
    <t>Գնահաշվարկ N5</t>
  </si>
  <si>
    <t>ò³Ûï³ÕµÛáõñÇ å³ïñ³ëïÙ³Ý, ï»Õ³¹ñÙ³Ý ³ßË³ï³ÝùÝ»ñ</t>
  </si>
  <si>
    <t>ò³Ûï³ÕµÛáõñÇ ï»ÕÇ µ»ïáÝ³óáõÙ B15 ¹³ëÇ µ»ïáÝáí</t>
  </si>
  <si>
    <t>E17-91
ßáõÏ³</t>
  </si>
  <si>
    <t>ò³Ûï³ÕµÛáõñÇ å³ïñ³ëïáõÙ ¨ ï»Õ³¹ñáõÙ Ùß³Ïí³Í µ³½³Éï» ù³ñÇó</t>
  </si>
  <si>
    <t>ó³Ûï³ÕµÛáõñ</t>
  </si>
  <si>
    <t>Éñ-Ï</t>
  </si>
  <si>
    <t>äáÕ. ÃÇÃ»Õ 200x200x2ÙÙ</t>
  </si>
  <si>
    <t>åáÕå³ï» ÃÇÃ»Õ</t>
  </si>
  <si>
    <t>òÇÝÏ³å³ï Ã³ë³Ï ö200ÙÙ, h=100ÙÙ</t>
  </si>
  <si>
    <t xml:space="preserve">Ã³ë³Ï </t>
  </si>
  <si>
    <t>ò³ÛïÇãÇ ï»Õ³¹ñáõÙ ö15ÙÙ</t>
  </si>
  <si>
    <t>ó³ÛïÇã</t>
  </si>
  <si>
    <t>²í³½Ç Ý³Ë³å³ïñ³ëï³Ï³Ý ¨ å³ßïå³ÝÇã ß»ñï»ñÇ Çñ³Ï³Ý³óáõÙ</t>
  </si>
  <si>
    <t>E22-448</t>
  </si>
  <si>
    <t>Ð³í³ùáíÇ »/µ ¹Çï³ÑáñÇ Ï³éáõóáõÙ</t>
  </si>
  <si>
    <t>E11-11</t>
  </si>
  <si>
    <t>´»ïáÝ» Ý³Ë³å³ïñ³ëï³Ï³Ý ß»ñï</t>
  </si>
  <si>
    <t>E11-5</t>
  </si>
  <si>
    <t>Â»Ã¨ ËÇ×</t>
  </si>
  <si>
    <t>P9-118</t>
  </si>
  <si>
    <t>Ø»ï³Õ³Ï³Ý ¹éÝ³Ï</t>
  </si>
  <si>
    <t>Ù»ï. ÏáÝëïñáõÏ.</t>
  </si>
  <si>
    <t>Ù»ï. ï³ññ»ñ</t>
  </si>
  <si>
    <t>¿É»Ïïñá¹</t>
  </si>
  <si>
    <t>è»ïÇÝ</t>
  </si>
  <si>
    <t>é»ïÇÝ</t>
  </si>
  <si>
    <t>ÌËÝÇ</t>
  </si>
  <si>
    <t>ÍËÝÇ</t>
  </si>
  <si>
    <t>ö³Ï³Ý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</si>
  <si>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</si>
  <si>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</si>
  <si>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ç»ñÙ³Ù»ÏáõëÇã</t>
  </si>
  <si>
    <t>ë³É</t>
  </si>
  <si>
    <t>æ»ñÙ³Ù»ÏáõëÇã ÝÛáõÃ</t>
  </si>
  <si>
    <t>ÞÇÝ. ëÇÉÇÏáÝ</t>
  </si>
  <si>
    <t>ëÇÉÇÏáÝ</t>
  </si>
  <si>
    <t>E15-613</t>
  </si>
  <si>
    <t>Ø»ï³Õ³Ï³Ý ¹éÝ³ÏÇ ÛáõÕ³Ý»ñÏáõÙ</t>
  </si>
  <si>
    <t>äáÉÇåñáåÇÉ»Ý³ÛÇÝ É³ÛÝáõÏ³íáñ ËáÕáí³ÏÝ»ñÇ ÙáÝï³ÅáõÙ de63 (ÏáÛáõÕáõ)</t>
  </si>
  <si>
    <t>PPr ËáÕáí³Ï</t>
  </si>
  <si>
    <t>äáÉÇåñáåÇÉ»Ý³ÛÇÝ »é³ÏóíáÕ ËáÕáí³ÏÝ»ñÇ ÙáÝï³ÅáõÙ de15, PN=1.0Øä³ (ËÙ»Éáõ çñÇ)</t>
  </si>
  <si>
    <t>PP ËáÕáí³Ï</t>
  </si>
  <si>
    <t>äÉ³ëïÙ³ë» å³ïÛ³Ý ËáÕáí³Ï DN32</t>
  </si>
  <si>
    <t>PE ËáÕáí³Ï</t>
  </si>
  <si>
    <t>Ø»ï³Õ» ·Ý¹³ÛÇÝ ÷³Ï³Ý DN15</t>
  </si>
  <si>
    <t>E22-312</t>
  </si>
  <si>
    <t>äáÉÇ¿ÃÇÉ»Ý» (PE) de15 ËáÕáí³ÏÝ»ñÇ Éí³óáõÙ, ³Ëï³Ñ³ÝáõÙ</t>
  </si>
  <si>
    <t>Հարթակի »ñ»ëå³ïáõÙ µ³½³Éï» ë³É»ñáí, 30ÙÙ Ñ³ëï., /առանց ծակոտկոն/</t>
  </si>
  <si>
    <t>Ø»ï³Õ³Ï³Ý ցանկապատի Çñ³Ï³Ý³óáõÙ h=4մ</t>
  </si>
  <si>
    <t>Գնահաշվարկ-N6</t>
  </si>
  <si>
    <t>Ø»ï³Õ³Ï³Ý ցանկապատի Çñ³Ï³Ý³óáõÙ h=2մ</t>
  </si>
  <si>
    <t>Գնահաշվարկ-N7</t>
  </si>
  <si>
    <t>Գոյություն ունեցող աստիճանների նորոգում B15 ¹³ëÇ µ»ïáÝով</t>
  </si>
  <si>
    <t>P13-47</t>
  </si>
  <si>
    <t>6.1մ-անոց  երկճյուղ հենասյուների տեղադրում արևային լուսատուներով /յուրաքանչյուրը 150w /</t>
  </si>
  <si>
    <t>Լուսավորություն</t>
  </si>
  <si>
    <t>Գնահաշվարկ</t>
  </si>
  <si>
    <t>4մ-անոց միաճյուղ հենասյուների տեղադրում Արևային լուսատուով /120Վտ/</t>
  </si>
  <si>
    <t>´³½³Éï» »½ñ³ù³ñ»ñÇ ï»Õ³¹ñáõÙ 200x100 ÙÙ ã³÷»ñáí</t>
  </si>
  <si>
    <t xml:space="preserve">´³½³Éï» »½ñ³ù³ñ»ñÇ ï»Õ³¹ñáõÙ 150*300մմ
</t>
  </si>
  <si>
    <t>գնահաշվարկ-N3</t>
  </si>
  <si>
    <t>Նոր մետաղե ստվերային հովանոցի ձեռք բերում/պատրաստում և տեղադրում</t>
  </si>
  <si>
    <t xml:space="preserve">Աստիճանների »ñ»ëå³ïáõÙ µ³½³Éï» ë³É»ñáí, 30ÙÙ Ñ³ëï., </t>
  </si>
  <si>
    <t>²ëïÇ×³ÝÝ»ñÇ ¹ÇÙ³ÛÇÝ Ù³ë»ñÇ »ñ»ëå³ïáõÙ µ³½³Éï» ë³É»ñáí, 30ÙÙ Ñ³ëï.</t>
  </si>
  <si>
    <t>Բիտումի  լցում խճի վրա  56 մ2 (4.12տ/1000մ2)</t>
  </si>
  <si>
    <t>§ÐÐ, Երևան քաղաքի Աջափնյակ վարչական շրջանի Հալաբյան 7 հասցեում գտնվող շենքի բակի հիմնանորոգման աշխատանքներ¦
Капитальный ремонт двора здания по адресу: г. Ереван, административный район Ачапняк, ул. Алабяна 7</t>
  </si>
  <si>
    <t xml:space="preserve">Մետաղական ցանկապատի ապամոնտաժում
Демонтаж металлического забора </t>
  </si>
  <si>
    <t>²ëý³Éïµ»ïáÝ» ß»ñïÇ ù³Ý¹áõÙ/1000քմ/
Снос асфальтобетонного слоя</t>
  </si>
  <si>
    <t>Հանքաձյութով տոգորված խճային ծածկույթների քանդում/1000քմ/
Снос битумно-битумной пропитки</t>
  </si>
  <si>
    <t>Բետոնե հիմքերի ù³Ý¹áõÙ
Снос бетонных фундаментов</t>
  </si>
  <si>
    <t>²í³½ախճային հիմնատակի քանդում 
Снос песчаных фундаментов</t>
  </si>
  <si>
    <t>Մ»ï³Õ³Ï³Ý Ñ»Ý³ëÛáõÝ»ñÇ ³å³ÙáÝï³ÅáõÙ
Демонтаж металлических столбов</t>
  </si>
  <si>
    <t>Մետաղական շինությունների նմանվող տարածքների  ապամոնտաժում
Демонтаж участков похожих на металлоконструкции</t>
  </si>
  <si>
    <t>î³ñ³ÍùÇ Ù³ùñáõÙ Ïá×Õ³ßÇí»ñÇó ¨ ³ÝÏ³ÝáÝ ³×³Í Ã÷»ñÇó
Расчистка участков от пней и неправильно разросшихся кустарников</t>
  </si>
  <si>
    <t>ԳñáõÝïÇ Ùß³ÏáõÙ մեխանիզմով/հողի շերտի հանույթ, շին աղբի հավաքում/, ÇÝùÝ³Ã³÷ Ù»ù»Ý³Ý»ñÇ íñ³ µ³ñÓ»Éáí
Механизированная обработка почвы/выемка почвенного слоя, сбор строительного мусора/, погрузка на самосвалы</t>
  </si>
  <si>
    <t>ԳñáõÝïÇ Ùß³ÏáõÙ Ó»éùáí
Обработка почвы вручную</t>
  </si>
  <si>
    <t>Գրունտի ï»Õ³÷áËáõÙ 13ÏÙ
Наземный транспорт 13км</t>
  </si>
  <si>
    <r>
      <t xml:space="preserve">´³½³Éï» »½ñ³ù³ñ»ñÇ ï»Õ³¹ñáõÙ 200x100 ÙÙ ã³÷»ñáí </t>
    </r>
    <r>
      <rPr>
        <b/>
        <u/>
        <sz val="8"/>
        <color rgb="FFFF0000"/>
        <rFont val="Arial Armenian"/>
        <family val="2"/>
      </rPr>
      <t xml:space="preserve">
</t>
    </r>
    <r>
      <rPr>
        <b/>
        <u/>
        <sz val="8"/>
        <rFont val="Arial Armenian"/>
        <family val="2"/>
      </rPr>
      <t xml:space="preserve">Установка базальтовых бордюров 200х100 мм </t>
    </r>
  </si>
  <si>
    <r>
      <t>´³½³Éï» »½ñ³ù³ñ»ñÇ ï»Õ³¹ñáõÙ 200x100ÙÙ ã³÷»ñÇ</t>
    </r>
    <r>
      <rPr>
        <sz val="8"/>
        <rFont val="Arial Armenian"/>
        <family val="2"/>
      </rPr>
      <t xml:space="preserve">
Установка базальтовых бордюров 200х100 мм </t>
    </r>
  </si>
  <si>
    <r>
      <t>´³½³Éï» »½ñ³ù³ñ»ñÇ ï»Õ³¹ñáõÙ 150*300մմ</t>
    </r>
    <r>
      <rPr>
        <b/>
        <u/>
        <sz val="8"/>
        <color rgb="FFFF0000"/>
        <rFont val="Arial Armenian"/>
        <family val="2"/>
      </rPr>
      <t xml:space="preserve">
</t>
    </r>
    <r>
      <rPr>
        <b/>
        <u/>
        <sz val="8"/>
        <rFont val="Arial Armenian"/>
        <family val="2"/>
      </rPr>
      <t>Установка базальтовых бордюров 150*300мм</t>
    </r>
  </si>
  <si>
    <r>
      <t>´³½³Éï» »½ñ³ù³ñ»ñÇ ï»Õ³¹ñáõÙ 150*300մմ</t>
    </r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Установка базальтовых бордюров 150*300мм</t>
    </r>
  </si>
  <si>
    <t>Բիտումի  լցում խճի վրա  130 մ2 (4.12տ/1000մ2)
Заливка битума на гравий</t>
  </si>
  <si>
    <t>Ասֆալտբետոնյա աշխատանքներ
մայթ
Асфальтобетонные работы
тротуар</t>
  </si>
  <si>
    <t>7 սմ  հաստությամբ  խճե շերտի իրականացում
Поролоновая основа толщиной 7 см.</t>
  </si>
  <si>
    <t>Մանրահատիկ ասֆալտբետոնե ծածկույթի իրականացում 3սմ հաստությամբ    
Выполнение мелкозернистого асфальтобетонного покрытия толщиной 3 см.</t>
  </si>
  <si>
    <t>Ê×Ç Ý³Ë³å³ïñ³ëï³Ï³Ý ß»ñïÇ Çñ³Ï³Ý³óáõÙ 10ëÙ Ñ³ëïáõÃÛ³Ùµ
Подготовительный слой из базальтового щебня толщиной 10 см</t>
  </si>
  <si>
    <t>Նոր շրջանաձև նստարանների d=4մ ձեռք բերում/ պատրաստում և տեղադրում
Закупка/изготовление и установка новых круглых скамеек d=4м</t>
  </si>
  <si>
    <t>Նոր մետաղե ստվերային հովանոցի ձեռք բերում/պատրաստում և տեղադրում
Закупка/изготовление и установка нового металлического навеса</t>
  </si>
  <si>
    <t>Üáñ Ù»ï³Õ³Ï³Ý ½ñáõó³ñ³ÝÇ Ó»éù µ»ñáõÙ /å³ïñ³ëïáõÙ/ ¨ ï»Õ³¹ñáõÙ 3x4Ù ã³÷»ñáí, ë»Õ³Ýáí, Ýëï³ñ³ÝÝ»ñáí
Покупка/подготовка и установка новой металлической переговорной комнаты размером 3*4м, со столом и скамейками</t>
  </si>
  <si>
    <t>Ø»ï³Õ³Ï³Ý ցանկապատի Çñ³Ï³Ý³óáõÙ h=4մ
Реализация металлического забора h=4м</t>
  </si>
  <si>
    <t>Ø»ï³Õ³Ï³Ý ցանկապատի Çñ³Ï³Ý³óáõÙ h=2մРеализация металлического забора h=2м</t>
  </si>
  <si>
    <t>Գոյություն ունեցող աստիճանների նորոգում B15 ¹³ëÇ µ»ïáÝովРемонт существующих лестниц бетоном марки В15</t>
  </si>
  <si>
    <t>Աստիճանների »ñ»ëå³ïáõÙ µ³½³Éï» ë³É»ñáí, 30ÙÙ Ñ³ëï., Облицовка лестниц базальтовыми плитами толщиной 30 мм</t>
  </si>
  <si>
    <t>²ëïÇ×³ÝÝ»ñÇ ¹ÇÙ³ÛÇÝ Ù³ë»ñÇ »ñ»ëå³ïáõÙ µ³½³Éï» ë³É»ñáí, 30ÙÙ Ñ³ëï.Облицовка фасадных частей лестницы базальтовыми плитами толщиной 30 мм</t>
  </si>
  <si>
    <t>²ëïÇ×³ÝÝ»ñÇ մետաղական µ³½ñÇùÝ»ñÇ ï»Õ³¹ñáõÙМонтаж металлических ограждений лестницы</t>
  </si>
  <si>
    <t>Ø»ï³Õ³Ï³Ý ցանկապատի դռնակ2.2x2.75Дверь металлическая заборная 2,2х2,75</t>
  </si>
  <si>
    <t>Նոր մանկական խաղասարքի ձեռքբերում և տեղադրում/Ջունգլի-2/Приобретение и установка новой детской игрушки /Джунгли-2/</t>
  </si>
  <si>
    <t>Նոր մանկական խաղասարքի ձեռքբերում և տեղադրում /ճոճանակ/ Приобретение и установка новой детской игрушки/качели/</t>
  </si>
  <si>
    <t>Նոր մարզասարքի ձեռքբերում և տեղադրում/հեծանիվ/Приобретение и установка нового тренажера/велосипеда/</t>
  </si>
  <si>
    <t>Նոր մարզասարքի ձեռքբերում և տեղադրում/դահուկներ/Приобретение и установка нового спортивного инвентаря/лыж/</t>
  </si>
  <si>
    <t>Նոր մարզասարքի ձեռքբերում և տեղադրում/քայլ/Приобретение и установка новых тренажеров /степ/</t>
  </si>
  <si>
    <t>Նոր մարզասարքի ձեռքբերում և տեղադրում/վարժանքի հարթակ/Приобретение и установка нового тренажера/площадки для упражнений/</t>
  </si>
  <si>
    <t>կ/տ
с/т</t>
  </si>
  <si>
    <t>Պատերի Ý»ñÏáõÙ ý³ë³¹³ÛÇÝ Ý»ñÏáí
Покраска стен фасадной краской</t>
  </si>
  <si>
    <t>´áõë³ÑáÕÇ Ùß³ÏáõÙ ¿ùëÏ³í³ïáñáí, µ³ñÓ»Éáí ÇÝùÝ³Ã³÷
Обработка пахотных земель путем загрузки автомобиля экскаватором</t>
  </si>
  <si>
    <t>´áõë³ÑáÕÇ ï»Õ³÷áËáõÙ 35ÏÙ
Перевозка посевных площадей 35 км</t>
  </si>
  <si>
    <t>´áõë³ÑáÕÇ ÷éáõÙ Ó»éùáí Ï³Ý³ã ï³ñ³ÍùÝ»ñáõÙ /10ëÙ Ñ³ëï./
Разбрасывание почвы вручную на зеленых насаждениях 10 см</t>
  </si>
  <si>
    <t>Ü³Ë³å³ïñ³ëïáõÙ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</si>
  <si>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
Посев семян 25г на 1 кв.м.</t>
    </r>
  </si>
  <si>
    <t>Կվարցային ավազի ծածկույթ 30մմ
Покрытие из кварцевого песка 30 мм</t>
  </si>
  <si>
    <t>Ֆուտբոլի դաշտի մեքենայացված գծանշում /երկտակ/
Механизированная разметка футбольного поля шириной 100 мм /двойная/</t>
  </si>
  <si>
    <t>Մետաղական կլոր խողովակ 76x4մմ
Круглая металлическая труба 76х4мм</t>
  </si>
  <si>
    <t>Մետաղական կլոր խողովակ 48x3.5մմ
Круглая металлическая трубка 48х3,5мм</t>
  </si>
  <si>
    <t>Մետղական թերթ 10մմ հաստությամբ
Металлический лист толщиной 10мм</t>
  </si>
  <si>
    <t xml:space="preserve">Մետաղական մասերի երկտակ ներկում
Двойная покраска металлических деталей </t>
  </si>
  <si>
    <t>ò³Ûï³ÕµÛáõñÇ å³ïñ³ëïÙ³Ý, ï»Õ³¹ñÙ³Ý ³ßË³ï³ÝùÝ»ñ
Подготовка фонтана</t>
  </si>
  <si>
    <t>ò³Ûï³ÕµÛáõñÇ ï»ÕÇ µ»ïáÝ³óáõÙ B15 ¹³ëÇ µ»ïáÝáí
Бетонирование площадки фонтана</t>
  </si>
  <si>
    <t>ò³Ûï³ÕµÛáõñÇ å³ïñ³ëïáõÙ ¨ ï»Õ³¹ñáõÙ Ùß³Ïí³Í µ³½³Éï» ù³ñÇó
Подготовка фонтана</t>
  </si>
  <si>
    <t>Հարթակի »ñ»ëå³ïáõÙ µ³½³Éï» ë³É»ñáí, 30ÙÙ Ñ³ëï.,
Облицовка площадки базальтовыми плитами толщиной 30 мм</t>
  </si>
  <si>
    <t>²Ùñ³Ý ö14A500c
Арматура ö14A500c</t>
  </si>
  <si>
    <t>äáÕ. ÃÇÃ»Õ 200x200x2ÙÙ
Стальной лист</t>
  </si>
  <si>
    <t>òÇÝÏ³å³ï Ã³ë³Ï ö200ÙÙ, h=100ÙÙ
Оцинкованный колпачок</t>
  </si>
  <si>
    <t>ò³ÛïÇãÇ ï»Õ³¹ñáõÙ ö15ÙÙ
Более легкая установка</t>
  </si>
  <si>
    <t>²í³½Ç Ý³Ë³å³ïñ³ëï³Ï³Ý ¨ å³ßïå³ÝÇã ß»ñï»ñÇ Çñ³Ï³Ý³óáõÙ
Выполнение подготовительного и защитного слоя песка</t>
  </si>
  <si>
    <t>Ð³í³ùáíÇ »/µ ¹Çï³ÑáñÇ Ï³éáõóáõÙ
Подготовка сборного железобетонного колодца</t>
  </si>
  <si>
    <t>´»ïáÝ» Ý³Ë³å³ïñ³ëï³Ï³Ý ß»ñï
Бетонный подготовительный слой</t>
  </si>
  <si>
    <t>Â»Ã¨ ËÇ×
Легкий гравий</t>
  </si>
  <si>
    <t>Ø»ï³Õ³Ï³Ý ¹éÝ³Ï
Металлическая дверь</t>
  </si>
  <si>
    <t>è»ïÇÝ
Ластик:</t>
  </si>
  <si>
    <t>ÌËÝÇ
Петля:</t>
  </si>
  <si>
    <t>ö³Ï³Ý
Замок:</t>
  </si>
  <si>
    <t>æ»ñÙ³Ù»ÏáõëÇã ë³É (»ñÏï³íñ 30x3 L=400ÙÙ-2Ñ³ï, 30x3 L=590ÙÙ -4 Ñ³ï åÉ³ëïÙ³ë, 30x 3 L=490ÙÙ 8Ñ³ï åÉ³ëïÙ³ë, Ë³ñÇëË-4Ñ³ï, ÷ñ÷ñ³åÉ³ëï h=100ÙÙ -1Ñ³ï, 
Ñ»ÕÛáõë L=140ÙÙ, ö 8-6Ñëï)
Теплоизоляционная плита</t>
  </si>
  <si>
    <t>ÏáÙå
набор:</t>
  </si>
  <si>
    <t>æ»ñÙ³Ù»ÏáõëÇã ÝÛáõÃ
Теплоизоляционный материал</t>
  </si>
  <si>
    <t>ÞÇÝ. ëÇÉÇÏáÝ
Силикон</t>
  </si>
  <si>
    <t>Ø»ï³Õ³Ï³Ý ¹éÝ³ÏÇ ÛáõÕ³Ý»ñÏáõÙ
Покраска металла двери маслом</t>
  </si>
  <si>
    <t>äáÉÇåñáåÇÉ»Ý³ÛÇÝ É³ÛÝáõÏ³íáñ ËáÕáí³ÏÝ»ñÇ ÙáÝï³ÅáõÙ de63 (ÏáÛáõÕáõ)
Монтаж полипропиленовых труб</t>
  </si>
  <si>
    <t>äáÉÇåñáåÇÉ»Ý³ÛÇÝ »é³ÏóíáÕ ËáÕáí³ÏÝ»ñÇ ÙáÝï³ÅáõÙ de15, PN=1.0Øä³ (ËÙ»Éáõ çñÇ)
Монтаж полипропиленовых труб</t>
  </si>
  <si>
    <t>äÉ³ëïÙ³ë» å³ïÛ³Ý ËáÕáí³Ï DN32
Пластиковая трубка в оболочке</t>
  </si>
  <si>
    <t>Ø»ï³Õ» ·Ý¹³ÛÇÝ ÷³Ï³Ý DN15
Металлический шаровой кран</t>
  </si>
  <si>
    <t>äáÉÇ¿ÃÇÉ»Ý» (PE) de15 ËáÕáí³ÏÝ»ñÇ Éí³óáõÙ, ³Ëï³Ñ³ÝáõÙ
Промывка полиэтиленовых труб</t>
  </si>
  <si>
    <t>Լուսավորություն
Осветительные приборы</t>
  </si>
  <si>
    <t>6.1մ-անոց  երկճյուղ հենասյուների տեղադրում արևային լուսատուներով /յուրաքանչյուրը 150w /
Установка двухветвевых столбов 6,1м с солнечными фонарями /150Вт каждый/</t>
  </si>
  <si>
    <t>4մ-անոց միաճյուղ հենասյուների տեղադրում Արևային լուսատուով /120Վտ/
Установка одноветвевых столбов 4м с солнечным освещением /120Вт/</t>
  </si>
  <si>
    <t>ÊáÕáí³Ï³ß³ñÇ ³ÝóÏ³óáõÙ åáÉÇ¿ÃÇÉ»Ý³ÛÇÝ ËáÕáí³ÏÝ»ñÇó d=75x6,8մմ, 16,0 մթն.ճնշ.
Прокладка трубопроводов из полиэтиленовых труб d=75x6,8</t>
  </si>
  <si>
    <t>ÊáÕáí³Ï³ß³ñÇ ³ÝóÏ³óáõÙ åáÉÇ¿ÃÇÉ»Ý³ÛÇÝ ËáÕáí³ÏÝ»ñÇó d=50x4,6մմ, 16,0 մթն.ճնշ.
Прокладка трубопроводов из полиэтиленовых труб d=50x4,6</t>
  </si>
  <si>
    <t>ÊáÕáí³Ï³ß³ñÇ ³ÝóÏ³óáõÙ åáÉÇ¿ÃÇÉ»Ý³ÛÇÝ ËáÕáí³ÏÝ»ñÇó d=20x2,0մմ, 16,0 մթն.ճնշ.
Прокладка трубопроводов из полиэтиленовых трубd=20</t>
  </si>
  <si>
    <t>Խճային հիմք   H=15սմ 
Поролоновая основа толщиной 15 см.</t>
  </si>
  <si>
    <t>Բիտումի  լցում խճի վրա  56 մ2 (4.12տ/1000մ2)
Заливка битума на гравий</t>
  </si>
  <si>
    <t>ä³ÛÙ³Ý³·Çñ N  ԵՔ-ԲՄԽԱՇՁԲ-23/53-1</t>
  </si>
  <si>
    <t>Մետաղական շինությունների և նմանվող տարաքների  ապամոնտաժում</t>
  </si>
  <si>
    <t>Բետոնե հիմքերի և հարթակների ù³Ý¹áõÙ</t>
  </si>
  <si>
    <t>E46-83</t>
  </si>
  <si>
    <t xml:space="preserve">E1-1756
</t>
  </si>
  <si>
    <r>
      <t xml:space="preserve">Ծառերի արմատահատում </t>
    </r>
    <r>
      <rPr>
        <b/>
        <sz val="8"/>
        <rFont val="Arial Armenian"/>
        <family val="2"/>
      </rPr>
      <t>/համաձայնեցնել պատվիրատուի հետ/</t>
    </r>
  </si>
  <si>
    <t>´»ïáÝ» ë³ÉÇÏÝ»ñÇ (ïáÙ»ï) ï»Õ³¹ñáõÙ/գունավոր/</t>
  </si>
  <si>
    <t>§ÐÐ, Երևան քաղաքի Աջափնյակ վարչական շրջանի Մարգարյան 11.13.15.24 շենքերի բակի հիմնանորոգման աշխատանքներ¦</t>
  </si>
  <si>
    <t xml:space="preserve">²ëý³Éïµ»ïáÝ» ß»ñïÇ ù³Ý¹áõÙ/2280քմ/
</t>
  </si>
  <si>
    <t xml:space="preserve">Հանքաձյութով տոգորված խճային ծածկույթների քանդում/2280քմ/
</t>
  </si>
  <si>
    <t>Բետոնյա պատերի քանդում</t>
  </si>
  <si>
    <t>E46-139</t>
  </si>
  <si>
    <t>¶áÛáõÃÛáõÝ áõÝ»óáÕ ù³ñ» å³ï»ñáí  ßÇÝáõÃÛ³Ý ù³Ý¹áõÙ ÑÇÙù»ñáí և ծածկով</t>
  </si>
  <si>
    <r>
      <t>մ</t>
    </r>
    <r>
      <rPr>
        <vertAlign val="superscript"/>
        <sz val="8"/>
        <rFont val="Arial Armenian"/>
        <family val="2"/>
      </rPr>
      <t>3</t>
    </r>
  </si>
  <si>
    <t>E46-78</t>
  </si>
  <si>
    <t>Ե/բետոնե հիմքերի քանդում</t>
  </si>
  <si>
    <t>E22-64
K=0.6</t>
  </si>
  <si>
    <t>àéá·Ù³Ý Ù»ï³Õ³Ï³Ý ËáÕáí³Ï³ß³ñÇ ³å³ÙáÝï³ÅáõÙ</t>
  </si>
  <si>
    <t>Բիտումի  լցում խճի վրա  2280 մ2 (4.12տ/1000մ2)</t>
  </si>
  <si>
    <t>Նոր մարզասարքի ձեռքբերում և տեղադրում/ոտքերի մարզիչ/</t>
  </si>
  <si>
    <t>ոտք. Մարզիչ</t>
  </si>
  <si>
    <t>¸Çï³Ñáñ»ñÇ նիշերի ուղղում</t>
  </si>
  <si>
    <t>E7-21
K=0.8</t>
  </si>
  <si>
    <t>¸Çï³ÑáñÇ Í³ÍÏÇ ë³É»ñÇ ³å³ÙáÝï³ÅáõÙ</t>
  </si>
  <si>
    <t>E6-127</t>
  </si>
  <si>
    <t>¸Çï³Ñáñ»ñÇ å³ï»ñÇ µ³ñÓñ³óáõÙ ÙÇ³ÓáõÛÉ B15 ¹³ëÇ µ»ïáÝáí, ÙÇÝã»õ 6ëÙ</t>
  </si>
  <si>
    <t>E7-21</t>
  </si>
  <si>
    <t>¸Çï³ÑáñÇ ³å³ÙáÝï³Åí³Í Í³ÍÏÇ ë³ÉÇ ï»Õ³¹ñáõÙ</t>
  </si>
  <si>
    <t>ÙáÝï³Å. Çñ»ñ</t>
  </si>
  <si>
    <t>Այգու մակերևույթների ÛáõÕ³Ý»ñÏáõÙ »ñÏáõ ß»ñï</t>
  </si>
  <si>
    <t xml:space="preserve">ò³Ûï³ÕµÛáõñÇ հարթակի »ñ»ëå³ïáõÙ </t>
  </si>
  <si>
    <t>Առկա բետոնյա հենապատի նորոգում B15 դասի բետոնով /ամրանի և ամրանացանցի տեղադրումով/</t>
  </si>
  <si>
    <t>²Ùñ³Ý³óÝó ö4BpI, ù.100x100ÙÙ</t>
  </si>
  <si>
    <t>Լլուսադիոդային LED 50W,4200K  լուսատուների տեղադրում կամ համարժեք</t>
  </si>
  <si>
    <t>Ֆուտբոլի դաշտ</t>
  </si>
  <si>
    <t>Ø»ï³Õ³Ï³Ý ցանկապատի Çñ³Ï³Ý³óáõÙ/h=4մ բարձրությամբ /ֆուտբոլի դաշտի կողամասեր</t>
  </si>
  <si>
    <t>ÊáÕáí³Ï³ß³ñÇ ³ÝóÏ³óáõÙ åáÉÇ¿ÃÇÉ»Ý³ÛÇÝ ËáÕáí³ÏÝ»ñÇó d=75x6,8մմ, 16,0 մթն.ճնշ./հիդրավլիկ փորձարկմամբ/</t>
  </si>
  <si>
    <t>ÊáÕáí³Ï³ß³ñÇ ³ÝóÏ³óáõÙ åáÉÇ¿ÃÇÉ»Ý³ÛÇÝ ËáÕáí³ÏÝ»ñÇó d=63x5,8մմ, 16,0 մթն.ճնշ./հիդրավլիկ փորձարկմամբ/</t>
  </si>
  <si>
    <t>§ÐÐ, Երևան քաղաքի Աջափնյակ վարչական շրջանի Մարգարյան 11.13.15.24 շենքերի բակի հիմնանորոգման աշխատանքներ¦
Капитальный ремонт двора здания Маргаряна 13.15.24 административного района Ачапняк города Еревана</t>
  </si>
  <si>
    <t>Բետոնե »½ñ³ù³ñ»ñÇ ³å³ÙáÝï³ÅáõÙ /µ»ïáÝ» ÑÇÙùáí/
Снос бетонных бордюров</t>
  </si>
  <si>
    <t>Մետաղական շինությունների և նմանվող տարաքների  ապամոնտաժում
Демонтаж металлических зданий и аналогичных контейнеров</t>
  </si>
  <si>
    <t xml:space="preserve">²ëý³Éïµ»ïáÝ» ß»ñïÇ ù³Ý¹áõÙ/2280քմ/
Снос асфальтобетонного слоя
</t>
  </si>
  <si>
    <t>Հանքաձյութով տոգորված խճային ծածկույթների քանդում/2280քմ/
Снос битумно-битумной пропитки</t>
  </si>
  <si>
    <t>Բետոնե հիմքերի և հարթակների ù³Ý¹áõÙ
Снос бетонных фундаментов и площадок</t>
  </si>
  <si>
    <t>Բետոնյա պատերի քանդում
Снос бетонных подпорных стен</t>
  </si>
  <si>
    <r>
      <t xml:space="preserve">Ծառերի արմատահատում </t>
    </r>
    <r>
      <rPr>
        <b/>
        <sz val="8"/>
        <rFont val="Arial Armenian"/>
        <family val="2"/>
      </rPr>
      <t>/համաձայնեցնել պատվիրատուի հետ/
Выкорчевка деревьев /по согласованию с заказчиком/</t>
    </r>
  </si>
  <si>
    <t>î³ñ³ÍùÇ Ù³ùñáõÙ Ïá×Õ³ßÇí»ñÇó ¨ ³ÝÏ³ÝáÝ ³×³Í Ã÷»ñÇó
Очистка территории от пней и неправильно разросшихся кустов</t>
  </si>
  <si>
    <t>¶áÛáõÃÛáõÝ áõÝ»óáÕ ù³ñ» å³ï»ñáí  ßÇÝáõÃÛ³Ý ù³Ý¹áõÙ ÑÇÙù»ñáí և ծածկով
Снос существующего здания с каменными стенами, фундаментом и облицовкой</t>
  </si>
  <si>
    <t>Ե/բետոնե հիմքերի քանդում
Снос железобетонных фундаментов</t>
  </si>
  <si>
    <t>àéá·Ù³Ý Ù»ï³Õ³Ï³Ý ËáÕáí³Ï³ß³ñÇ ³å³ÙáÝï³ÅáõÙ
Демонтаж оросительной металлической трубы</t>
  </si>
  <si>
    <t>Բիտումի  լցում խճի վրա  2280 մ2 (4.12տ/1000մ2)
Заливка битума на гравий</t>
  </si>
  <si>
    <t>´»ïáÝ» ë³ÉÇÏÝ»ñÇ (ïáÙ»ï) ï»Õ³¹ñáõÙ/գունավոր/
Բետոնե սալիկների (տոմետ) տեղադրում/գունավոր/</t>
  </si>
  <si>
    <t>Նոր մանկական խաղասարք /պտտվող կառուսել/-ի ձեռք բերում և տեղադրում
Приобретение и установка новой детской игрушки /вращающейся карусели/.</t>
  </si>
  <si>
    <t>Նոր մանկական խաղասարք /զսպանակով ճոճանակ/-ի ձեռք բերում և տեղադրում
Приобретение и установка новой детской игрушки /качели на пружине/.</t>
  </si>
  <si>
    <t>Նոր մարզասարքի ձեռքբերում և տեղադրում/ոտքերի մարզիչ/
Приобретение и установка нового тренажера/тренажёра для ног/</t>
  </si>
  <si>
    <t>Նոր մարզասարքի ձեռքբերում և տեղադրում/դահուկներ/
Приобретение и установка нового спортивного инвентаря/лыж/</t>
  </si>
  <si>
    <t>Նոր մարզասարքի ձեռքբերում և տեղադրում/վարժանքի հարթակ/
Приобретение и установка нового тренажерного оборудования/платформы для упражнений/</t>
  </si>
  <si>
    <t>Նոր մարզասարքի ձեռքբերում և տեղադրում/հեծանիվ/
Приобретение и установка нового тренажера/велосипеда/</t>
  </si>
  <si>
    <t>Պատի սվաղի իրականացում ցեմենտավազային շաղախով 1:3 հարաբերությամբ /ցանցով/
Выполнение штукатурки стен цементно-песчаным раствором в соотношении 1:3 /с сеткой/.</t>
  </si>
  <si>
    <t>Պատերի նկարազարդում
настенные рисунки</t>
  </si>
  <si>
    <t>Այգու մակերևույթների ÛáõÕ³Ý»ñÏáõÙ »ñÏáõ ß»ñï
Покраска садовых металлических поверхностей двухслойной масляной краской.</t>
  </si>
  <si>
    <t>ò³Ûï³ÕµÛáõñÇ ï»ÕÇ µ»ïáÝ³óáõÙ B15 ¹³ëÇ µ»ïáÝáí
Бетонирование площадки фонтана бетоном класса В15.</t>
  </si>
  <si>
    <t>Ցայտաղբյուրի հարթակի երեսապատում բազալտե սալերով 30մմ հաստությամբ
Облицовка площадки Цайтахпюр базальтовыми плитами толщиной 30мм.</t>
  </si>
  <si>
    <t>Առկա բետոնյա հենապատի նորոգում B15 դասի բետոնով /ամրանի և ամրանացանցի տեղադրումով/
Ремонт существующей бетонной подпорной стены бетоном марки В15 /установка арматуры и армирующей сетки/</t>
  </si>
  <si>
    <t>²Ùñ³Ý³óÝó ö4BpI, ù.100x100ÙÙ
Сетка армированная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</si>
  <si>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20A500C
Амран 20A500C</t>
    </r>
  </si>
  <si>
    <t>¸Çï³Ñáñ»ñÇ նիշերի ուղղում
Исправление персонажей сторожевых вышек</t>
  </si>
  <si>
    <t>¸Çï³ÑáñÇ Í³ÍÏÇ ë³É»ñÇ ³å³ÙáÝï³ÅáõÙ
Демонтаж крышек сторожевой башни</t>
  </si>
  <si>
    <t>¸Çï³Ñáñ»ñÇ å³ï»ñÇ µ³ñÓñ³óáõÙ ÙÇ³ÓáõÛÉ B15 ¹³ëÇ µ»ïáÝáí, ÙÇÝã»õ 6ëÙ
Возведение стенок колодцев бетоном класса В15</t>
  </si>
  <si>
    <t>¸Çï³ÑáñÇ ³å³ÙáÝï³Åí³Í Í³ÍÏÇ ë³ÉÇ ï»Õ³¹ñáõÙ
Установка демонтированной плиты крышки люка</t>
  </si>
  <si>
    <t>Ֆուտբոլի դաշտ
Футбольное поле</t>
  </si>
  <si>
    <t>Î³éáõóáÕ³Ï³Ý ³ßË³ï³ÝùÝ»ñ
Строительные работы</t>
  </si>
  <si>
    <t>º/µ Ý³Ë³ß»ñïÇ å³ïñ³ëïáõÙ B15 ¹³ëÇ µ»ïáÝÇó միջինը 5սմ
Выполнение железобетонного предслоя бетоном класса В15 в среднем 5 см</t>
  </si>
  <si>
    <t>²Ùñ³Ý³ó³ÝóÇ ï»Õ³¹ñáõÙ ö5BpI ³Ùñ³ÝÇó
Монтаж железобетона</t>
  </si>
  <si>
    <t>²Ùñ³Ý³óÝó ö5BpI, ù.150x150ÙÙ
Армирующая сетка</t>
  </si>
  <si>
    <t>Միաձույլ ռ»ïÇÝ» Í³ÍÏáõÛÃÇ Çñ³Ï³Ý³óáõÙ 15ÙÙ Ñ³ëï./հարթեցումը և փռումը իրականացնել հատուկ տեխնիկայի միջոցով//հարթեցում-տաքացվող գլդոն-կատոկ//փռում-հատուկ տեխնիկայի միջոցով/
Реализация цельного резинового покрытия толщиной 15 мм.</t>
  </si>
  <si>
    <t>Ø»ï³Õ³Ï³Ý ցանկապատի Çñ³Ï³Ý³óáõÙ/h=4մ բարձրությամբ /ֆուտբոլի դաշտի կողամասեր
Реализация металлического забора /высота h=4м /стороны футбольного поля/</t>
  </si>
  <si>
    <t>Ø»ï³Õ³Ï³Ý ցանկապատի դռնակ2.2x2.75
Дверь для забора металлическая 2,2х2,75</t>
  </si>
  <si>
    <t>6.1մ-անոց  երկճյուղ հենասյուների տեղադրում արևային լուսատուներով /յուրաքանչյուրը 150w /
Установка двухветвевых столбов высотой 6,1м с солнечными светильниками /150Вт каждый/</t>
  </si>
  <si>
    <t>ÊáÕáí³Ï³ß³ñÇ ³ÝóÏ³óáõÙ åáÉÇ¿ÃÇÉ»Ý³ÛÇÝ ËáÕáí³ÏÝ»ñÇó d=75x6,8մմ, 16,0 մթն.ճնշ./հիդրավլիկ փորձարկմամբ/
Прокладка трубопроводов из полиэтиленовых труб d=75x6,8</t>
  </si>
  <si>
    <t>ÊáÕáí³Ï³ß³ñÇ ³ÝóÏ³óáõÙ åáÉÇ¿ÃÇÉ»Ý³ÛÇÝ ËáÕáí³ÏÝ»ñÇó d=63x5,8մմ, 16,0 մթն.ճնշ./հիդրավլիկ փորձարկմամբ/
Прокладка трубопроводов из полиэтиленовых труб d=63x5,8</t>
  </si>
  <si>
    <t>ä³ÛÙ³Ý³·Çñ N  ԵՔ-ԲՄԽԱՇՁԲ-23/137</t>
  </si>
  <si>
    <t>§ÐÐ, Երևան քաղաքի Աջափնյակ վարչական շրջանի Ֆուչիկի 2-րդ նրբ 2 շենքի բակի հիմնանորոգման աշխատանքներ¦</t>
  </si>
  <si>
    <t>էլիպս.մարզիչ</t>
  </si>
  <si>
    <t>E1-1546</t>
  </si>
  <si>
    <t>E8-11</t>
  </si>
  <si>
    <t>E6-160</t>
  </si>
  <si>
    <t>µ»ïáÝ B20</t>
  </si>
  <si>
    <t>ï³Ëï³Ï</t>
  </si>
  <si>
    <t>Կաղապարամ.</t>
  </si>
  <si>
    <t>Ամրան Փ16</t>
  </si>
  <si>
    <t>Ամրալար Փ8Al</t>
  </si>
  <si>
    <t>E6-93</t>
  </si>
  <si>
    <t>E8-27</t>
  </si>
  <si>
    <t>µÇïáõÙ</t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</si>
  <si>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</si>
  <si>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</si>
  <si>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</si>
  <si>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</si>
  <si>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E6-21</t>
  </si>
  <si>
    <t>Ë³Ùù³ñ</t>
  </si>
  <si>
    <t>E6-16</t>
  </si>
  <si>
    <t>§ÐÐ, Երևան քաղաքի Աջափնյակ վարչական շրջանի Ֆուչիկի 2-րդ նրբ 2 շենքի բակի հիմնանորոգման աշխատանքներ¦
Капитальный ремонт двора здания, г. Ереван, административный район Ачапняк, 2-й переулок Фучика, 2.</t>
  </si>
  <si>
    <t>Մետաղական ցանկապատի ապամոնտաժում
Демонтаж металлического забора</t>
  </si>
  <si>
    <t>Բետոնե եզրաքարերի ապամոնտաժում /բետոնե հիմքով/
Демонтаж бетонных бордюров /бетонного основания/</t>
  </si>
  <si>
    <t xml:space="preserve">²ëý³Éïµ»ïáÝ» ß»ñïÇ ù³Ý¹áõÙ
Снос асфальтобетонного слоя
</t>
  </si>
  <si>
    <t xml:space="preserve">Հանքաձյութով տոգորված խճային ծածկույթների քանդում
Снос битумно-битумной пропитки
</t>
  </si>
  <si>
    <t>Բետոնե հիմքերի և հարթակների քանդում
Снос бетонных фундаментов и площадок</t>
  </si>
  <si>
    <t>Բետոնյա պատերի քանդում
Снос бетонных стен</t>
  </si>
  <si>
    <t>Մ»ï³Õ³Ï³Ý Ñ»Ý³ëÛáõÝ»ñÇ ³å³ÙáÝï³ÅáõÙ
Демонтаж металлического забора</t>
  </si>
  <si>
    <t>Տարածքի մաքրում կոճղաշիվերից և անկանոն աճած թփերից
Очистка территории от пней и неправильно разросшихся кустов</t>
  </si>
  <si>
    <t>àéá·Ù³Ý Ù»ï³Õ³Ï³Ý ËáÕáí³Ï³ß³ñÇ ³å³ÙáÝï³ÅáõÙ
Демонтаж стальных труб</t>
  </si>
  <si>
    <t>Նստարանի և սեղանի ապամոնտաժում
Демонтаж лавки и стола</t>
  </si>
  <si>
    <t>Բիտումի  լցում խճի վրա  400 մ2 (4.12տ/1000մ2)
Заливка битума на гравий</t>
  </si>
  <si>
    <t>Նոր մանկական խաղասարքի ձեռքբերում և տեղադրում-համաձայնեցնել պատվիրատուի հետ
Приобретение и установка новой детской игрушки - согласовывать с заказчиком.</t>
  </si>
  <si>
    <r>
      <t>Նոր մանկական խաղասարքի ձեռքբերում և տեղադրում/ճոճանակ/-</t>
    </r>
    <r>
      <rPr>
        <b/>
        <sz val="8"/>
        <color rgb="FFFF0000"/>
        <rFont val="Arial Armenian"/>
        <family val="2"/>
      </rPr>
      <t xml:space="preserve">ներկայացնել սերտիֆիկատ/
</t>
    </r>
    <r>
      <rPr>
        <b/>
        <sz val="8"/>
        <rFont val="Arial Armenian"/>
        <family val="2"/>
      </rPr>
      <t>Приобретение и установка новой детской игрушки/качели/-</t>
    </r>
    <r>
      <rPr>
        <b/>
        <sz val="8"/>
        <color rgb="FFFF0000"/>
        <rFont val="Arial Armenian"/>
        <family val="2"/>
      </rPr>
      <t>предъявите сертификат/</t>
    </r>
  </si>
  <si>
    <r>
      <t>Նոր մարզասարքի ձեռքբերում և տեղադրում/ոտքերի մարզիչ/Romana 207.50.10/-կամ համարժեք-</t>
    </r>
    <r>
      <rPr>
        <b/>
        <sz val="8"/>
        <color rgb="FFFF0000"/>
        <rFont val="Arial Armenian"/>
        <family val="2"/>
      </rPr>
      <t xml:space="preserve">ներկայացնել սերտիֆիկատ/
</t>
    </r>
    <r>
      <rPr>
        <b/>
        <sz val="8"/>
        <rFont val="Arial Armenian"/>
        <family val="2"/>
      </rPr>
      <t>Приобретение и установка нового тренажера/тренажера для ног/Романа 207.50.10/-или аналога-</t>
    </r>
    <r>
      <rPr>
        <b/>
        <sz val="8"/>
        <color rgb="FFFF0000"/>
        <rFont val="Arial Armenian"/>
        <family val="2"/>
      </rPr>
      <t>предъявите сертификат/</t>
    </r>
  </si>
  <si>
    <r>
      <t>Նոր մարզասարքի ձեռքբերում և տեղադրում/Էլիպսաձեւ մարզիչ/Romana 207.50.10-կամ համարժեք-</t>
    </r>
    <r>
      <rPr>
        <b/>
        <sz val="8"/>
        <color rgb="FFFF0000"/>
        <rFont val="Arial Armenian"/>
        <family val="2"/>
      </rPr>
      <t>ներկայացնել սերտիֆիկատ</t>
    </r>
    <r>
      <rPr>
        <sz val="8"/>
        <rFont val="Arial Armenian"/>
        <family val="2"/>
      </rPr>
      <t>/
Приобретение и установка нового тренажера/Эллиптический тренажер/Романа 207.50.10-или аналогичный-</t>
    </r>
    <r>
      <rPr>
        <sz val="8"/>
        <color rgb="FFFF0000"/>
        <rFont val="Arial Armenian"/>
        <family val="2"/>
      </rPr>
      <t>присутствует сертификат/</t>
    </r>
  </si>
  <si>
    <r>
      <t>Նոր մարզասարքի ձեռքբերում և տեղադրում/Степпер-тренажер/Romana 207.48.10-կամ համարժեք-</t>
    </r>
    <r>
      <rPr>
        <b/>
        <sz val="8"/>
        <color rgb="FFFF0000"/>
        <rFont val="Arial Armenian"/>
        <family val="2"/>
      </rPr>
      <t>ներկայացնել սերտիֆիկատ</t>
    </r>
    <r>
      <rPr>
        <sz val="8"/>
        <rFont val="Arial Armenian"/>
        <family val="2"/>
      </rPr>
      <t>/
Приобретение и установка нового тренажера/Степпер-тренажер/Романа 207.48.10-или аналог-</t>
    </r>
    <r>
      <rPr>
        <sz val="8"/>
        <color rgb="FFFF0000"/>
        <rFont val="Arial Armenian"/>
        <family val="2"/>
      </rPr>
      <t>предъявите сертификат/</t>
    </r>
  </si>
  <si>
    <t>Այգու մակերևույթների յուղաներկում երկու շերտ
Два слоя масляной живописи садовых поверхностей.</t>
  </si>
  <si>
    <t>Հարթակի »ñ»ëå³ïáõÙ µ³½³Éï» ë³É»ñáí, 30ÙÙ Ñ³ëï., /առանց ծակոտկոն/
Облицовка площадки базальтовыми плитами толщиной 30 мм</t>
  </si>
  <si>
    <t>Նոր ե/բետոնյա հենապատ
Новая подпорная стена из е/бетона</t>
  </si>
  <si>
    <t>Գրունտի մշակում մեխանիզմով, կողալիցքով
Обработка почвы с механизмом, боковая загрузка</t>
  </si>
  <si>
    <t>Գրունտի մշակում ձեռքով
Обработка почвы вручную</t>
  </si>
  <si>
    <t>Խճի նախապատրաստական շերտի իրականացում 10սմ հաստությամբ
Выполнение подготовительного слоя глины толщиной 10 см.</t>
  </si>
  <si>
    <t>Երկաթբետոնե հիմնային հեծանների իրականացում B-20 դասի բետոնով, 
20-40մմ չափաբաժնի խիճով
Реализация железобетонных основных колес из бетона класса В-20, гравия 20-40 мм.</t>
  </si>
  <si>
    <t>Ամրան A500c
Амран A500c</t>
  </si>
  <si>
    <t>Ամրալար Al
Провод Аl</t>
  </si>
  <si>
    <t>Ե/բ հենապատի կառուցում B15 դասի բետոնից 
Строительство подпорной стенки Е/Б из бетона класса В15</t>
  </si>
  <si>
    <t>Ù3
м3</t>
  </si>
  <si>
    <t>Ջրամեկուսացում բիտումի տաք կրկնակի քսուկով
Гидроизоляция двойным слоем горячего битума.</t>
  </si>
  <si>
    <t>Գրունտի ետլիցք մեխանիզմով
С механизмом засыпки грунта</t>
  </si>
  <si>
    <t>Գրունտի տոփանում
В почве</t>
  </si>
  <si>
    <t>Բնահողի ետլիցք ձեռքով, տոփանումով
Обратная засыпка грунта вручную, притаптывание</t>
  </si>
  <si>
    <t>Շին. աղբի հավաքում, բարձում ինքնաթափերի վրա եւ տեղափոխում 13կմ
Шин. вывоз мусора, погрузка на самосвалы и транспорт 13 км</t>
  </si>
  <si>
    <t>Պատերի սվաղի իրականացում ցեմենտավազային շաղախով 1:3 հարաբերությամբ /ցանցով/
Оштукатуривание стен цементно-песчаным раствором в соотношении 1:3 /с сеткой/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</si>
  <si>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
Покраска стен фасадной краской /цвет согласовываем с заказчиком/</t>
    </r>
  </si>
  <si>
    <r>
      <t xml:space="preserve">Պատերի նկարազարդում </t>
    </r>
    <r>
      <rPr>
        <b/>
        <sz val="8"/>
        <rFont val="Arial Armenian"/>
        <family val="2"/>
      </rPr>
      <t>/տեսքը Ñ³Ù³Ó³ÛÝ»óÝ»É å³ïíÇñ³ïáõÇ Ñ»ï/
Покраска стен/внешний вид согласовываем с заказчиком/</t>
    </r>
  </si>
  <si>
    <t>´³½³Éï» վրադիր քարերի ï»Õ³¹ñáõÙ 30մմ   b=350ÙÙ 
Монтаж базальтового облицовочного камня 30мм б=450мм</t>
  </si>
  <si>
    <t>Խողովակաշարի անցկացում պոլիէթիլենային խողովակներից /հենապատի ջրահեռացում/ d=63x5,8մմ
Обвязка из полиэтиленовых труб/подпорный дренаж/d=63х5,8мм</t>
  </si>
  <si>
    <t>·Ù
м:</t>
  </si>
  <si>
    <t>Ե/բ-յա աստիճաններ և թեքահարթակ
Лестницы и пандус</t>
  </si>
  <si>
    <t>Խամքարբետոնե հիմք /բետոն B12.5/
Абразивное бетонное основание /бетон В12,5/</t>
  </si>
  <si>
    <t>Ամրանավորված բետոնե շերտ B15 դասի բետոնից 10սմ հաստ.
Железобетонный слой из бетона класса В15 толщиной 10 см.</t>
  </si>
  <si>
    <t>º/µ ÙÇ³ÓáõÛÉ աստիճանների å³ïñ³ëïáõÙ B15 ¹³ëÇ µ»ïáÝÇó
Монолитная лестница Е/Б из бетона марки В15.</t>
  </si>
  <si>
    <t>Աստիճանների և թեքահարթակի երեսպատում բազալտե սալերով, 30մմ հաստ., եզրագծի մեկ կողմից աղեղային հղկումով
Облицовка лестниц и пандуса базальтовыми плитами толщиной 30 мм с дуговой шлифовкой с одной стороны бордюра.</t>
  </si>
  <si>
    <t>Աստիճանների դիմային մասերի երեսպատում բազալտե սալերով, 30մմ հաստ.
Облицовка фасадных частей лестницы базальтовыми плитами толщиной 30 мм.</t>
  </si>
  <si>
    <t>Աստիճանների և թեքահարթակի մետաղական բազրիքների տեղադրում/երկտակ յուղաներկումով/
Монтаж металлических перил лестниц и пандусов/железо с покраской маслом/</t>
  </si>
  <si>
    <t>Շին. աղբի հավաքում, բարձում ինքնաթափերի վրա եւ տեղափոխում 13կմ
вывоз мусора, погрузка на самосвалы и транспорт 13 км</t>
  </si>
  <si>
    <t>Հիմնատակի պատրաստում բազալտե խճով 15սմ հաստությամբ 
Подготовкафундамента базальтовым щебнем толщиной 15 см.</t>
  </si>
  <si>
    <t xml:space="preserve">Հիմնատակի խոնավեցում
Увлажнение </t>
  </si>
  <si>
    <t>Հիմնատակի խտացում թրթռագլդոնով 10 անցումով 
Уплотнение фундамента с 10 вибрациями</t>
  </si>
  <si>
    <t>Հիմնատակի շերտի պատրաստում բազալտե խճով 5սմ հաստությամբ 
Подготовка фундамента базальтовым щебнем толщиной 5 см.</t>
  </si>
  <si>
    <t>Հիմնատակի շերտի պատրաստում 3սմ հաստությամբ գրանիտե ավազով
Подготовка фундамента гранитным песком толщиной 3 см</t>
  </si>
  <si>
    <t>Հիմնատակի  խտացում թրթռագլդոնով 1 անցումով 
Уплотнениефундамента с вибрацией за 1 проход</t>
  </si>
  <si>
    <t xml:space="preserve">Արհեստական խոտի փաթեթային ծածկույթի փռում բարձրորակ եվրոպական արտադրության/5սմ խոտածածկույթ/-սպիտակ գծանշման խոտածածկույթով
Удлинитель травяного покрытия высокого качества европейского </t>
  </si>
  <si>
    <t>4մ-անոց միաճյուղ հենասյուների տեղադրում Արևային լուսատուով /200Վտ/
Монтаж одноветвевых столбов высотой 4м с солнечным освещением /200Вт/</t>
  </si>
  <si>
    <t>6.1մ-անոց  երկճյուղ հենասյուների տեղադրում արևային լուսատուներով /յուրաքանչյուրը 300w /
Установка двухветвевых столбов высотой 6,1 м с солнечными светильниками /300Вт каждый/</t>
  </si>
  <si>
    <t>Առկա լուսավորության հենասյուների վրա լրացուցիչ բարձակների տեղադրում Փ40x3մմ, L=1.2մ պողպատե խողովակներից
Установка дополнительных площадок на существующие опоры освещения из стальных труб Ø40х3мм, L=1,2м.</t>
  </si>
  <si>
    <t>Լլուսադիոդային LED 50W,4200K  լուսատուների տեղադրում կամ համարժեք
Установка светодиодных светильников 50Вт, 4200К или аналогичных.</t>
  </si>
  <si>
    <t>Հենասյուների ներկում հակակոռոզիոն ներկով 2 շերտ
Покраска столбов антикоррозийной краской в ​​2 слоя.</t>
  </si>
  <si>
    <t>§ÐÐ, Երևան քաղաքի Աջափնյակ վարչական շրջանի Հալաբյան փողոց 45 շենքի բակային տարածքի,խաղահրապարակի հիմնանորոգման աշխատանքներ¦</t>
  </si>
  <si>
    <t>ä³ÛÙ³Ý³·Çñ N  ԵՔ-ԲՄԽԱՇՁԲ-23/170</t>
  </si>
  <si>
    <t>¶Ý³Ñ³ßí³ñÏ</t>
  </si>
  <si>
    <t>E11-217</t>
  </si>
  <si>
    <t>տրավ. ë³É»ñ</t>
  </si>
  <si>
    <t>§ÐÐ, Երևան քաղաքի Աջափնյակ վարչական շրջանի Հալաբյան փողոց 45 շենքի բակային տարածքի,խաղահրապարակի հիմնանորոգման աշխատանքներ¦
Ремонт дворовой территории, детской площадки здания, г. Ереван, административный район Ачапняк, улица Алабяна 45</t>
  </si>
  <si>
    <t>Բետոնյա պատերի քանդում/բետոնյա գլխադիրները ներառյալ/
Снос бетонных стен</t>
  </si>
  <si>
    <t>Գոյություն ունեցող քարե պատերով  շինության քանդում հիմքերով
Снос существующего здания с каменными стенами и фундаментом</t>
  </si>
  <si>
    <t>Գրունտի ետլիցք մեխանիզմով և լիցք փոսային հատվածներում/նիշերի ուղղում/
Обратная засыпка грунта механизмом и засыпка участков котлована/корректировка отметок/</t>
  </si>
  <si>
    <t>Միաձույլ ռ»ïÇÝ» Í³ÍÏáõÛÃÇ Çñ³Ï³Ý³óáõÙ 15ÙÙ Ñ³ëï./սոսնձի խառնուրդով/
Монолитное резиновое покрытие толщиной 15 мм</t>
  </si>
  <si>
    <t xml:space="preserve">´³½³Éï» »½ñ³ù³ñ»ñÇ ï»Õ³¹ñáõÙ 200x100 ÙÙ ã³÷»ñáí /բետոնե հիմքով/
Установка базальтовых бордюров 200х100 мм </t>
  </si>
  <si>
    <t xml:space="preserve">´³½³Éï» »½ñ³ù³ñ»ñÇ ï»Õ³¹ñáõÙ 150*300մմ
/բետոնե հիմքով/
Установка базальтовых бордюров 150*300мм
</t>
  </si>
  <si>
    <t>Բիտումի  լցում խճի վրա  675 մ2 (4.12տ/1000մ2)
Заливка битума на гравий</t>
  </si>
  <si>
    <r>
      <t>Բետոնե սալիկների (տոմետ) տեղադրում-գունավոր-B30 դասի բետոնով</t>
    </r>
    <r>
      <rPr>
        <b/>
        <u/>
        <sz val="8"/>
        <color rgb="FFFF0000"/>
        <rFont val="Arial Armenian"/>
        <family val="2"/>
      </rPr>
      <t xml:space="preserve">/Старый город/-արտաքին մեկերևույթը ջնարակապատված
</t>
    </r>
    <r>
      <rPr>
        <b/>
        <u/>
        <sz val="8"/>
        <rFont val="Arial Armenian"/>
        <family val="2"/>
      </rPr>
      <t xml:space="preserve">Монтаж бетонной плитки (томет) - цветной - из бетона класса В30 </t>
    </r>
    <r>
      <rPr>
        <b/>
        <u/>
        <sz val="8"/>
        <color rgb="FFFF0000"/>
        <rFont val="Arial Armenian"/>
        <family val="2"/>
      </rPr>
      <t>/Старый город/ - одна внешняя поверхность застеклена</t>
    </r>
  </si>
  <si>
    <t>Խճի նախապատրաստական շերտի իրականացում 7սմ հաստությամբ
Выполнение подготовительного слоя глины толщиной 7 см.</t>
  </si>
  <si>
    <t>Հարթեցնող շերտ  բետոնե սալերի տակ  10սմ հաստութ.չոր ց/ա  շաղախով
Выравнивающий слой под бетонные плиты толщиной 10 см сухим раствором</t>
  </si>
  <si>
    <r>
      <t>Բետոնե սալիկների (տոմետ) տեղադրում-գունավոր-B30 դասի բետոնով</t>
    </r>
    <r>
      <rPr>
        <sz val="8"/>
        <color rgb="FFFF0000"/>
        <rFont val="Arial Armenian"/>
        <family val="2"/>
      </rPr>
      <t>/Старый город/-արտաքին մեկերևույթը ջնարակապատված</t>
    </r>
    <r>
      <rPr>
        <sz val="8"/>
        <rFont val="Arial Armenian"/>
        <family val="2"/>
      </rPr>
      <t xml:space="preserve">
</t>
    </r>
    <r>
      <rPr>
        <sz val="8"/>
        <color rgb="FFFF0000"/>
        <rFont val="Arial Armenian"/>
        <family val="2"/>
      </rPr>
      <t xml:space="preserve">Монтаж бетонной плитки (томет) - цветной - из бетона класса В30 </t>
    </r>
    <r>
      <rPr>
        <sz val="8"/>
        <rFont val="Arial Armenian"/>
        <family val="2"/>
      </rPr>
      <t>/Старый город/ - одна внешняя поверхность застеклена</t>
    </r>
  </si>
  <si>
    <t xml:space="preserve">¶Ý³Ñ³ßí³ñÏ </t>
  </si>
  <si>
    <t>Նոր մանկական խաղասարքի ձեռքբերում և տեղադրում-համաձայնեցնել պատվիրատուի հետ-ներկայացնել սերտիֆիկատ/
Приобретение и установка новой детской игрушки - согласовать с заказчиком - предоставить акт/</t>
  </si>
  <si>
    <t>Նոր մանկական խաղասարքի ձեռքբերում և տեղադրում/ճոճանակ/-ներկայացնել սերտիֆիկատ/
Приобретение и установка новой детской игрушки/качели/-предъявите сертификат/</t>
  </si>
  <si>
    <r>
      <t>Մարզասարք /Կոմպլեքս մարզասարք/ ձեռք բերում և տեղադրում-համաձայնեցնել պատվիրատուի հետ--</t>
    </r>
    <r>
      <rPr>
        <b/>
        <sz val="8"/>
        <color rgb="FFFF0000"/>
        <rFont val="Arial Armenian"/>
        <family val="2"/>
      </rPr>
      <t xml:space="preserve">ներկայացնել սերտիֆիկատ/
</t>
    </r>
    <r>
      <rPr>
        <b/>
        <sz val="8"/>
        <rFont val="Arial Armenian"/>
        <family val="2"/>
      </rPr>
      <t>Тренажеры /Комплексные тренажеры/ Покупка и установка - согласовать с заказчиком - предоставить сертификат.</t>
    </r>
  </si>
  <si>
    <r>
      <t>մարզասարք /հրում ձողեր/ ձեռք բերում և տեղադրում-համաձայնեցնել պատվիրատուի հետ--</t>
    </r>
    <r>
      <rPr>
        <b/>
        <sz val="8"/>
        <color rgb="FFFF0000"/>
        <rFont val="Arial Armenian"/>
        <family val="2"/>
      </rPr>
      <t xml:space="preserve">ներկայացնել սերտիֆիկատ/
</t>
    </r>
    <r>
      <rPr>
        <b/>
        <sz val="8"/>
        <rFont val="Arial Armenian"/>
        <family val="2"/>
      </rPr>
      <t>покупка и установка тренажеров / турников/ - согласовать с заказчиком - предоставить сертификат/</t>
    </r>
  </si>
  <si>
    <t>Պատերի նկարազարդում-/տեսքը Ñ³Ù³Ó³ÛÝ»óÝ»É å³ïíÇñ³ïáõÇ Ñ»ï/
настенные рисунки</t>
  </si>
  <si>
    <t>Մետաղական ցանկապատի իրականացում/h=2մ բարձրությամբ  /երկտակ յուղաներկումով/
Реализация металлического забора /высота 2м/с двойной росписью маслом/</t>
  </si>
  <si>
    <t>Բետոնե աստիճանների վերականգնում B15 դասի բետոնից
Реставрация бетонных ступеней из бетона марки В15</t>
  </si>
  <si>
    <t>Աստիճանների և հարթակի երեսպատում բազալտե սալերով, 30մմ հաստ., եզրագծի մեկ կողմից աղեղային հղկումով
Облицовка лестницы и площадки базальтовыми плитами толщиной 30 мм с дуговой шлифовкой с одной стороны кромки.</t>
  </si>
  <si>
    <t>Աստիճանների մետաղական բազրիքների տեղադրում/երկտակ յուղաներկումով/
Монтаж металлических лестничных перил/железо с покраской маслом/</t>
  </si>
  <si>
    <t>Ե/բ միաձույլ թեքահարթակի պատրաստում B15 դասի բետոնից
Монолитная подготовка пандуса Е/Б из бетона марки В15</t>
  </si>
  <si>
    <t>Ամրան AcI
Амран ACI</t>
  </si>
  <si>
    <t>Թեքահարթակի երեսպատում բազալտե սալիկներով
Облицовка рампы базальтовой плиткой</t>
  </si>
  <si>
    <t>Թեքահարթակի մետաղական բազրիքների տեղադրում/երկտակ յուղաներկումով/
Монтаж пандуса металлические перила/железо с покраской маслом/</t>
  </si>
  <si>
    <t>Առկա հենապատի վրա բազալտե վրադիր քարերի տեղադրում 30մմ   
Монтаж базальтового облицовочного камня толщиной 30 мм на существующую подпорную стену.</t>
  </si>
  <si>
    <t>Տրավերտինե հատակ
Травертиновый пол</t>
  </si>
  <si>
    <t>Հարթակի երեսպատում տրավերտինե սալերով, 30մմ հաստ., 
Покрытие пола плитами травертина толщиной 30 мм.</t>
  </si>
  <si>
    <t>´³½³Éï» վրադիր քարերի ï»Õ³¹ñáõÙ 30մմ   b=350ÙÙ 
Монтаж базальтового облицовочного камня 30мм б=350мм</t>
  </si>
  <si>
    <t>ÊáÕáí³Ï³ß³ñÇ ³ÝóÏ³óáõÙ åáÉÇ¿ÃÇÉ»Ý³ÛÇÝ ËáÕáí³ÏÝ»ñÇó d=50x4,6մմ, 16,0 մթն.ճնշ./հիդրավլիկ փորձարկմամբ/
Прокладка трубопроводов из полиэтиленовых труб d=50x4,6</t>
  </si>
  <si>
    <t>ÊáÕáí³Ï³ß³ñÇ ³ÝóÏ³óáõÙ åáÉÇ¿ÃÇÉ»Ý³ÛÇÝ ËáÕáí³ÏÝ»ñÇó d=40x3,7մմ, 16,0 մթն.ճնշ./հիդրավլիկ փորձարկմամբ/
Прокладка трубопроводов из полиэтиленовых труб d=40x3,7</t>
  </si>
  <si>
    <t>ÊáÕáí³Ï³ß³ñÇ ³ÝóÏ³óáõÙ åáÉÇ¿ÃÇÉ»Ý³ÛÇÝ ËáÕáí³ÏÝ»ñÇó d=32մմ, 16,0 մթն.ճնշ., /հիդրավլիկ փորձարկմամբ/
Прокладка трубопроводов из полиэтиленовых трубd=32</t>
  </si>
  <si>
    <t>ä³ÛÙ³Ý³·Çñ N  ԵՔ-ԲՄԽԱՇՁԲ-24/47</t>
  </si>
  <si>
    <t>§ÐÐ, Երևան քաղաքի Աջափնյակ վարչական շրջանի Մարգարյան 2-րդ նրբ․ 15  շենքի բակային տարածքի,խաղահրապարակի հիմնանորոգման աշխատանքներ¦</t>
  </si>
  <si>
    <t>C310-2
ï.Ù.Ï 29</t>
  </si>
  <si>
    <t>§ԱՄԷԼԻ¦ êäÀ ïÝûñ»Ý՝                               Ա․Դավթյան</t>
  </si>
  <si>
    <t>´³½³Éï» »½ñ³ù³ñ»ñÇ ï»Õ³¹ñáõÙ 200x100 ÙÙ ã³÷»ñáí /բետոնե հիմքով/-եզրերը մշակված</t>
  </si>
  <si>
    <t>§ÐÐ, Երևան քաղաքի Աջափնյակ վարչական շրջանի Մարգարյան 2-րդ նրբ․ 15  շենքի բակային տարածքի,խաղահրապարակի հիմնանորոգման աշխատանքներ¦
г. Ереван, административный район Ачапняк, 2-й переулок Маргаряна. Дворовая территория дома 15, капитальный ремонт детской площадки.</t>
  </si>
  <si>
    <t>§ԱՄԷԼԻ¦ êäÀ ïÝûñ»Ý՝                               Ա․Դավթյան
       Î³½Ù»ó՝                                                        Ա.Հովհաննիսյան</t>
  </si>
  <si>
    <t xml:space="preserve">Քանդման աշխատանքներ
Демонтажные работы
</t>
  </si>
  <si>
    <t>Բազալտե եզրաքարերի տեղադրում 200x100 մմ չափերով /բետոնե հիմքով/-եզրերը մշակված
Монтаж базальтовых бордюров размерами 200х100 мм /с бетонным основанием/ - края обработаны</t>
  </si>
  <si>
    <t>Բազալտե եզրաքարերի տեղադրում 150*300մմ
/բետոնե հիմքով/-եզրերը մշակված
Монтаж базальтовых тумб 150*300мм.
/бетонное основание/ - края обработаны</t>
  </si>
  <si>
    <t>Բազալտե եզրաքարերի տեղադրում 150*300մմ/բետոնե հիմքով/-եզրերը մշակված
Монтаж базальтовых тумб 150*300мм.
/бетонное основание/ - края обработаны</t>
  </si>
  <si>
    <t>Բիտումի  լցում խճի վրա 150 մ2 (4.12տ/1000մ2)
Заливка битума на гравий</t>
  </si>
  <si>
    <r>
      <t>´»ïáÝ» ë³ÉÇÏÝ»ñÇ (ïáÙ»ï) ï»Õ³¹ñáõÙ 5սմ հաստությամբ-գունավոր-</t>
    </r>
    <r>
      <rPr>
        <b/>
        <u/>
        <sz val="8"/>
        <color rgb="FFFF0000"/>
        <rFont val="Arial Armenian"/>
        <family val="2"/>
      </rPr>
      <t xml:space="preserve">/Старый город/-արտաքին մեկերևույթը ջնարակապատված
</t>
    </r>
    <r>
      <rPr>
        <b/>
        <u/>
        <sz val="8"/>
        <rFont val="Arial Armenian"/>
        <family val="2"/>
      </rPr>
      <t>Монтаж бетонной плитки (томет) - цветной - /Старый город/ - одна внешняя поверхность застеклена</t>
    </r>
  </si>
  <si>
    <t>Ê×Ç Ý³Ë³å³ïñ³ëï³Ï³Ý ß»ñïÇ Çñ³Ï³Ý³óáõÙ 5ëÙ Ñ³ëïáõÃÛ³Ùµ
Выполнение подготовительного слоя глины толщиной 5 см.</t>
  </si>
  <si>
    <t>Ð³ñÃ»óÝáÕ ß»ñï  µ»ïáÝ» ë³É»ñÇ ï³Ï  4ëÙ Ñ³ëïáõÃ.ãáñ ó/³  ß³Õ³Ëáí
Выравнивающий слой под бетонные плиты толщиной 4 см сухим раствором</t>
  </si>
  <si>
    <t>´»ïáÝ» ë³ÉÇÏÝ»ñÇ (ïáÙ»ï) ï»Õ³¹ñáõÙ 5սմ հաստությամբ-գունավոր-/Старый город/-արտաքին մեկերևույթը ջնարակապատված
Монтаж бетонной плитки (томет) - цветной - /Старый город/ - одна внешняя поверхность застеклена</t>
  </si>
  <si>
    <t>¸Çï³Ñáñ»ñÇ å³ï»ñÇ µ³ñÓñ³óáõÙ ÙÇ³ÓáõÛÉ B15 ¹³ëÇ µ»ïáÝáí
Возведение стенок колодцев бетоном класса В15</t>
  </si>
  <si>
    <t>Նոր փայտյա նստարանների ձեռք բերում և տեղադրում/փոշեներկումով/
Приобретение и установка новых деревянных скамеек/с порошковой покраской/</t>
  </si>
  <si>
    <t>Նոր մետաղյա աղբամանների ձեռք բերում և տեղադրում/փոշեներկումով/
Покупка и установка новых металлических мусорных баков/с порошковой покраской/</t>
  </si>
  <si>
    <t>Ø»ï³Õ³Ï³Ý ×³Õ³ß³ñÇ Çñ³Ï³Ý³óáõÙ/երկտակ յուղաներկումով/
Реализация металлического забора</t>
  </si>
  <si>
    <t>Խճի նախ. շերտի իրկանացում /նոր կառուցվող աստիճան և թեքահարթակ/
Прежде всего Реализация уровня /новопостроенная лестница и пандус/</t>
  </si>
  <si>
    <t>Նախապատրաստական շերտի իրականացում B7.5 դասի բետոնից 10սմ հաստությամբ /նոր կառուցվող աստիճան և թեքահարթակ/
Выполнение подготовительного слоя из бетона класса В7,5 толщиной 10 см /вновь построенная лестница и пандус/</t>
  </si>
  <si>
    <t>Ե/բ միաձույլ աստիճանների և թեքահարթակի կառուցում B15 դասի բետոնից
Строительство монолитной лестницы и пандуса Е/Б из бетона марки В15.</t>
  </si>
  <si>
    <r>
      <t>Աստիճանների երեսպատում բազալտե սալերով, 30մմ հաստ., եզրագծի մեկ կողմից աղեղային հղկումով</t>
    </r>
    <r>
      <rPr>
        <sz val="8"/>
        <color rgb="FFFF0000"/>
        <rFont val="Arial Armenian"/>
        <family val="2"/>
      </rPr>
      <t xml:space="preserve">/առանց ծակոտկեն/
</t>
    </r>
    <r>
      <rPr>
        <sz val="8"/>
        <rFont val="Arial Armenian"/>
        <family val="2"/>
      </rPr>
      <t>Облицовка лестницы базальтовыми плитами толщиной 30 мм, с дуговой шлифовкой с одной стороны бордюра/без перфорации/</t>
    </r>
  </si>
  <si>
    <r>
      <t>Աստիճանների դիմային մասերի երեսպատում բազալտե սալերով, 30մմ հաստ./</t>
    </r>
    <r>
      <rPr>
        <sz val="8"/>
        <color rgb="FFFF0000"/>
        <rFont val="Arial Armenian"/>
        <family val="2"/>
      </rPr>
      <t xml:space="preserve">առանց ծակոտկեն/
</t>
    </r>
    <r>
      <rPr>
        <sz val="8"/>
        <rFont val="Arial Armenian"/>
        <family val="2"/>
      </rPr>
      <t>Облицовка фасадных частей лестницы базальтовыми плитами толщиной 30 мм./непористая/</t>
    </r>
  </si>
  <si>
    <t>Նոր ե/բետոնյա հենապատ h=1.0մ/միջին/
Новая подпорная стена из е/бетона</t>
  </si>
  <si>
    <t>Գրունտի մշակում մեխանիզմով, ÏáÕ³ÉÇóùáí-կողքի տարածումով
Обработка почвы с механизмом, боковая загрузка</t>
  </si>
  <si>
    <t>ԳñáõÝïÇ Ùß³ÏáõÙ Ó»éùáí-ÏáÕ³ÉÇóùáí-կողքի տարածումով
Обработка почвы вручную</t>
  </si>
  <si>
    <t>Նախապատրաստական շերտի իրականացում B7.5 դասի բետոնից 10սմ հաստությամբ 
Выполнение подготовительного слоя из бетона класса В7,5 толщиной 10 см.</t>
  </si>
  <si>
    <t>Նոր ե/բետոնյա հենապատ h=2.0մ/միջին/
Новая подпорная стена из е/бетона</t>
  </si>
  <si>
    <t>Գրունտի մշակում մեխանիզմով, ÏáÕ³ÉÇóùáí
Обработка почвы экскаваторами</t>
  </si>
  <si>
    <t>²í³½Ç ß»ñï 
Подготовительный слой песка</t>
  </si>
  <si>
    <t>Նոր մանկական խաղասարքի ձեռքբերում և տեղադրում Romana 101.09.09 կամ համարժեք ու համանման-համաձայնեցնել պատվիրատուի հետ-ներկայացնել սերտիֆիկատ/
Приобретение и установка новой детской игрушки Романа 101.09.09 или аналога и аналога - согласовать с заказчиком - предоставить акт/</t>
  </si>
  <si>
    <t>Նոր մանկական խաղասարքի /ճոճանակի/ ձեռքբերում և տեղադրում Romana 108.58.00-01 կամ համարժեք ու համանման-համաձայնեցնել պատվիրատուի հետ-ներկայացնել սերտիֆիկատ/
Приобретение и установка новой детской игрушки/качели/Романа 108.58.00-01 или аналога и аналога - согласовать с заказчиком - предоставить сертификат/</t>
  </si>
  <si>
    <t>Նոր մարզասարքերի ձեռքբերում և տեղադրում Romana-/ոտքերի մարզիչ, էլիպսաձև մարզիչ, ստեպպեր, քայլ/ կամ համարժեք ու համանման-համաձայնեցնել պատվիրատուի հետ-ներկայացնել սերտիֆիկատ/
Приобретение и установка нового тренажера - согласовать с заказчиком - предоставить акт/</t>
  </si>
  <si>
    <t>Üëï³ñ³ÝÝ»ñÇ ³å³ÙáÝï³ÅáõÙ
Разборка скамейки</t>
  </si>
  <si>
    <t>ä³ÛÙ³Ý³·Çñ N  ԵՔ-ԲՄԽԱՇՁԲ-25/10</t>
  </si>
  <si>
    <t xml:space="preserve">·Ù
</t>
  </si>
  <si>
    <t xml:space="preserve">Ֆուտբոլի դարպասի կառուցում/ 2հատ/
</t>
  </si>
  <si>
    <t xml:space="preserve">Բետոնե հիմքերի պատրաստում  B12,5 դասի ծանր բետոնով
</t>
  </si>
  <si>
    <r>
      <t>Ù</t>
    </r>
    <r>
      <rPr>
        <vertAlign val="superscript"/>
        <sz val="8"/>
        <rFont val="Arial Armenian"/>
        <family val="2"/>
      </rPr>
      <t xml:space="preserve">3
</t>
    </r>
  </si>
  <si>
    <t xml:space="preserve">Մետաղական դարպասի պատրաստում և տեղադրում
</t>
  </si>
  <si>
    <t xml:space="preserve">ï
</t>
  </si>
  <si>
    <t xml:space="preserve">Մետաղական կլոր խողովակ 76x4մմ
</t>
  </si>
  <si>
    <t xml:space="preserve">Մետաղական կլոր խողովակ 48x3.5մմ
</t>
  </si>
  <si>
    <t xml:space="preserve">Մետղական թերթ 10մմ հաստությամբ
</t>
  </si>
  <si>
    <r>
      <t>Ù</t>
    </r>
    <r>
      <rPr>
        <vertAlign val="superscript"/>
        <sz val="8"/>
        <rFont val="Arial Armenian"/>
        <family val="2"/>
      </rPr>
      <t xml:space="preserve">2
</t>
    </r>
  </si>
  <si>
    <t xml:space="preserve">Մետաղական մասերի երկտակ ներկում
</t>
  </si>
  <si>
    <t xml:space="preserve">Ֆուտբոլի դարպասի ցանց
</t>
  </si>
  <si>
    <t xml:space="preserve">Ñ³ï
</t>
  </si>
  <si>
    <t xml:space="preserve">Ներկանյութ
</t>
  </si>
  <si>
    <t xml:space="preserve">կգ
</t>
  </si>
  <si>
    <t xml:space="preserve">6.1մ-անոց  երկճյուղ հենասյուների տեղադրում արևային լուսատուներով /յուրաքանչյուրը 300w /
</t>
  </si>
  <si>
    <t xml:space="preserve">Այլ աշխատանքներ
</t>
  </si>
  <si>
    <t>Մ»ï³Õ³Ï³Ý լուսատուների ³å³ÙáÝï³ÅáõÙ</t>
  </si>
  <si>
    <t>§ÐÐ, Երևան քաղաքի Աջափնյակ վարչական շրջանի Հալաբյան փողոց 27 շենքի բակի ֆուտբոլի դաշտի կառուցման աշխատանքներ¦</t>
  </si>
  <si>
    <t xml:space="preserve">P 14-320 </t>
  </si>
  <si>
    <t>ÚáõÕ³Ý»ñÏÇ Ù³ùñáõÙ å³ï»ñÇó</t>
  </si>
  <si>
    <t xml:space="preserve">²ëý³Éïµ»ïáÝ» ß»ñïÇ ù³Ý¹áõÙ </t>
  </si>
  <si>
    <t xml:space="preserve">Հանքաձյութով տոգորված խճային ծածկույթների քանդում
</t>
  </si>
  <si>
    <t>Պատերի նկարազարդում-/տեսքը Ñ³Ù³Ó³ÛÝ»óÝ»É å³ïíÇñ³ïáõÇ Ñ»ï/</t>
  </si>
  <si>
    <t>Բիտումի  լցում խճի վրա  40 մ2 (4.12տ/1000մ2)</t>
  </si>
  <si>
    <t xml:space="preserve">Մակերեսների մեքենայացված հարթեցում 
</t>
  </si>
  <si>
    <t xml:space="preserve">Մակերեսների հարթեցում ձեռքով
</t>
  </si>
  <si>
    <t xml:space="preserve">Հիմնատակի 1-ին շերտի պատրաստում 5սմ հաստությամբ ավազով
</t>
  </si>
  <si>
    <t xml:space="preserve">Հիմնատակի 1-ին շերտի խոնավեցում
</t>
  </si>
  <si>
    <t xml:space="preserve">Հիմնատակի 2-րդ շերտի պատրաստում բազալտե խճով 15սմ հաստությամբ 
</t>
  </si>
  <si>
    <t xml:space="preserve">Հիմնատակի 2-րդ շերտի խոնավեցում
</t>
  </si>
  <si>
    <t xml:space="preserve">Հիմնատակի 2-րդ շերտի խտացում թրթռագլդոնով 10 անցումով 
</t>
  </si>
  <si>
    <t xml:space="preserve">Հիմնատակի 3-րդ շերտի պատրաստում բազալտե խճով 5սմ հաստությամբ 
</t>
  </si>
  <si>
    <t xml:space="preserve">Հիմնատակի 3-րդ շերտի խոնավեցում
</t>
  </si>
  <si>
    <t xml:space="preserve">Հիմնատակի 3-րդ շերտի խտացում թրթռագլդոնով 10 անցումով 
</t>
  </si>
  <si>
    <t xml:space="preserve">Հիմնատակի 4-րդ շերտի պատրաստում 3սմ հաստությամբ գրանիտե ավազով
</t>
  </si>
  <si>
    <t xml:space="preserve">Հիմնատակի 4-րդ շերտի խտացում թրթռագլդոնով 1 անցումով 
</t>
  </si>
  <si>
    <t xml:space="preserve">²ÛÉ ³ßË³ï³ÝùÝ»ñ
</t>
  </si>
  <si>
    <t xml:space="preserve">Ֆուտբոլի դաշտի կառուցում
արհեստական խոտածածկույթ
</t>
  </si>
  <si>
    <t xml:space="preserve">Արհեստական խոտի փաթեթային ծածկույթի փռում բարձրորակ եվրոպական արտադրության/5սմ խոտածածկույթ/
</t>
  </si>
  <si>
    <t xml:space="preserve">Կվարցային ավազի ծածկույթ 30մմ
</t>
  </si>
  <si>
    <t xml:space="preserve">Ռետինե փշրանքներից ծածկույթ (крошка) 10 մմ
</t>
  </si>
  <si>
    <t xml:space="preserve">Ֆուտբոլի դաշտի մեքենայացված գծանշում /երկտակ/
</t>
  </si>
  <si>
    <t xml:space="preserve">Ø»ï³Õ³Ï³Ý ցանկապատի Çñ³Ï³Ý³óáõÙ /-դռնակով/բետոնե հիմքով և երկտակ յուղաներկումով/
</t>
  </si>
  <si>
    <t>§ÐÐ, Երևան քաղաքի Աջափնյակ վարչական շրջանի Հալաբյան փողոց 27 շենքի բակի ֆուտբոլի դաշտի կառուցման աշխատանքներ¦
Строительные работы футбольного поля во дворе здания по адресу ул. Алабяна 27, административный район Ачапняк, г. Ереван</t>
  </si>
  <si>
    <t>ÀÝ¹³Ù»ÝÁ ïíÛ³É µ³ÅÝáí
Итого по разделу</t>
  </si>
  <si>
    <t>ÎßÇé (%)
Процент (%)</t>
  </si>
  <si>
    <t>§ԱՄԷԼԻ¦ êäÀ ïÝûñ»Ý՝                                              Ա.Դավթյան
                                        Î³½Ù»ó՝                                               Է.Դավթյան</t>
  </si>
  <si>
    <t>§ÐÐ, Երևան քաղաքի Քանաքեռ Զեյթուն վարչական շրջանի Ռուբինյանց 19/1 շենքի հարակից տարածքի մինի ֆուտբոլի խաղադաշտի կառուցման աշխատանքներ¦</t>
  </si>
  <si>
    <t>ä³ÛÙ³Ý³·Çñ N  ԵՔ-ԳՀԽԱՇՁԲ-25/7</t>
  </si>
  <si>
    <t>E10-28
k=0.8</t>
  </si>
  <si>
    <t>Ֆուտբոլի դաշտի փայտյա ցանկապատի ապամոնտաժում</t>
  </si>
  <si>
    <t>Մ»ï³Õ³Ï³Ý հենասյան ³å³ÙáÝï³ÅáõÙ</t>
  </si>
  <si>
    <t>Նստարանի ապամոնտաժում</t>
  </si>
  <si>
    <t>´»ïáÝ» սալահատակի ù³Ý¹áõÙ/իր նախաշերտով/</t>
  </si>
  <si>
    <t>Բիտումի  լցում խճի վրա  78 մ2 (4.12տ/1000մ2)</t>
  </si>
  <si>
    <t xml:space="preserve">Ø»ï³Õ³Ï³Ý ցանկապատի Çñ³Ï³Ý³óáõÙ h=4մ /-դռնակով/բետոնե հիմքով և երկտակ յուղաներկումով/
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</si>
  <si>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>/Старый город/</t>
    </r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</si>
  <si>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 </t>
    </r>
  </si>
  <si>
    <t>öáëáñ³ÏÇ Ùß³ÏáõÙ Ó»éùáí /վերատեղադրվող հենասյուն/</t>
  </si>
  <si>
    <t>Ê×³ÛÇÝ ÑÇÙÝ³ï³ÏÇ Çñ³Ï³Ý³óáõÙ H=10ëÙ/վերատեղադրվող հենասյուն/</t>
  </si>
  <si>
    <t>ØÇ³ÓáõÛÉ µ»ïáÝ» ÑÇÙùÇ å³ïñ³ëïáõÙ B20 ¹³ëÇ µ»ïáÝÇó/վերատեղադրվող հենասյուն/</t>
  </si>
  <si>
    <t>E8-362-1</t>
  </si>
  <si>
    <t>å³ïÛ³Ý</t>
  </si>
  <si>
    <t>ä³ïÛ³Ý ö114x4ÙÙ, L=0.7Ù åáÕå³ï» ËáÕáí³ÏÝ»ñÇó/վերատեղադրվող հենասյուն/</t>
  </si>
  <si>
    <t xml:space="preserve">Առկա հենասյան վերատեղադրում
</t>
  </si>
  <si>
    <t>Ð»Ý³ëÛան Ý»ñÏáõÙ Ñ³Ï³Ïáéá½ÇáÝ Ý»ñÏáí 2 ß»ñï</t>
  </si>
  <si>
    <t>§ÐÐ, Երևան քաղաքի Քանաքեռ Զեյթուն վարչական շրջանի Ռուբինյանց 19/1 շենքի հարակից տարածքի մինի ֆուտբոլի խաղադաշտի կառուցման աշխատանքներ¦
Строительство мини-футбольного поля на территории, прилегающей к зданию Рубинянц 19/1 в административном районе Канакер-Зейтун города Еревана</t>
  </si>
  <si>
    <t>§ԱՄԷԼԻ¦ êäÀ ïÝûñ»Ý՝                                              Ա.Դավթյան
                                        Î³½Ù»ó՝                                     Ա.Հովհաննիսյան</t>
  </si>
  <si>
    <t>Միաձույլ ռ»ïÇÝ» Í³ÍÏáõÛÃÇ Çñ³Ï³Ý³óáõÙ 15ÙÙ Ñ³ëï./սոսնձի և գունանյութի խառնուրդով/</t>
  </si>
  <si>
    <t>Մետաղական մակերևույթների Ý»ñÏáõÙ Ñ³Ï³Ïáéá½ÇáÝ Ý»ñÏáí 2 ß»ñï</t>
  </si>
  <si>
    <t xml:space="preserve">Գնահաշվարկ </t>
  </si>
  <si>
    <t xml:space="preserve">Գոյություն ունեցող խաղասարքերի և մարզասարքերի ապամոնտաժում </t>
  </si>
  <si>
    <t>Նոր մանկական խաղասարքի ձեռքբերում և տեղադրում Romana 101.09.09 կամ համարժեք ու համանման-համաձայնեցնել պատվիրատուի հետ-ներկայացնել սերտիֆիկատ/</t>
  </si>
  <si>
    <r>
      <t xml:space="preserve">Բետոնյա հենապատի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</si>
  <si>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Այդ թվում սարքավորումներ -</t>
  </si>
  <si>
    <t>Նոր մարզասարքի ձեռքբերում և տեղադրում /Կյուսյուր (ստանդարտ) զուգահեռ ձողեր, թեք նստարան, հորիզոնական ձող, շվեդական պատ/ կամ համարժեք ու համանման-համաձայնեցնել պատվիրատուի հետ</t>
  </si>
  <si>
    <t>Դաշտի կառուցում
Հիմնատակի պատրաստում</t>
  </si>
  <si>
    <t>Բասկետբոլի վահանի պատրաստում և տեղադրում</t>
  </si>
  <si>
    <t xml:space="preserve">Ø»ï³Õ³Ï³Ý ցանկապատի Çñ³Ï³Ý³óáõÙ h=4մ/-դռնակով/բետոնե հիմքով և երկտակ յուղաներկումով/
</t>
  </si>
  <si>
    <t>§ÐÐ, Երևան քաղաքի Աջափնյակ վարչական շրջանի Սիլիկյան 7-րդ փողոց Նորվեգական   թաղամասի հարևանությամբ բակային տարածքի հիմնանորոգման  աշխատանքներ¦</t>
  </si>
  <si>
    <t>ä³ÛÙ³Ý³·Çñ N  ԵՔ-ԲՄԽԱՇՁԲ-25/33</t>
  </si>
  <si>
    <t>Üëï³ñ³ÝÝ»ñÇ և սեղանի ³å³ÙáÝï³ÅáõÙ</t>
  </si>
  <si>
    <t>Նոր մանկական խաղասարքի /ճոճանակի/ ձեռքբերում և տեղադրում Romana 108.58.00-01 կամ համարժեք ու համանման-համաձայնեցնել պատվիրատուի հետ-ներկայացնել սերտիֆիկատ/</t>
  </si>
  <si>
    <t>Բիտումի  լցում խճի վրա  265 մ2 (4.12տ/1000մ2)</t>
  </si>
  <si>
    <t xml:space="preserve">6.1մ-անոց միաճյուղ հենասյուների տեղադրում արևային լուսատուներով /յուրաքանչյուրը 300w /
</t>
  </si>
  <si>
    <t xml:space="preserve">4մ-անոց հենասյուների տեղադրում արևային լուսատուներով /յուրաքանչյուրը 200w /
</t>
  </si>
  <si>
    <t>ÞÇÝ. ³ÕµÇ Ñ³í³ùáõÙ, µ³ñÓáõÙ ÇÝùÝ³Ã³÷»ñÇ íñ³ »õ ï»Õ³÷áËáõÙ աղբավայր</t>
  </si>
  <si>
    <t>C310
ï.Ù.Ï. 28</t>
  </si>
  <si>
    <t>Գրունտի ï»Õ³÷áËáõÙ աղբավայր</t>
  </si>
  <si>
    <t xml:space="preserve">Բետոնե հիմքերի պատրաստում  B15 դասի ծանր բետոնով
</t>
  </si>
  <si>
    <t>Դաշտի մեքենայացված գծանշում /երկտակ/</t>
  </si>
  <si>
    <t>Ե/Բ միաձույլ սալի բետոնացում B-15 դասի բետոնից</t>
  </si>
  <si>
    <t>Ամրալար Փ8 Alll</t>
  </si>
  <si>
    <t>տն</t>
  </si>
  <si>
    <t xml:space="preserve">Ամրալար </t>
  </si>
  <si>
    <t>Ì³í³É³Ã»ñÃ - Ý³Ë³Ñ³ßÇí
Сводная ведомость обема работ</t>
  </si>
  <si>
    <t>§ÐÐ, Երևան քաղաքի Արաբկիր վարչական շրջանի Կոմիտաս 35Ա շենքի բակային տարածքի հիմնանորոգման աշխատանքներ¦
Ремонтные работы во дворе дома № 35А по адресу Комитас, Арабкирский административный район Еревана.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</si>
  <si>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</si>
  <si>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</si>
  <si>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</si>
  <si>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</si>
  <si>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</si>
  <si>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</si>
  <si>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</si>
  <si>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</si>
  <si>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</si>
  <si>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</si>
  <si>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</si>
  <si>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 xml:space="preserve">Մետաղական ցանկապատի ապամոնտաժում </t>
  </si>
  <si>
    <t>Բետոնե հիմքերի,հարթակների  ù³Ý¹áõÙ մեխանիզմով</t>
  </si>
  <si>
    <t>Î³Ý³ã ï³ñ³ÍùÝ»ñÇ Ý³Ë³å³ïñ³ëïáõÙ ×Ù³å³ïÙ³Ý, ×ÇÙ³å³ïáõÙ</t>
  </si>
  <si>
    <t>×ÇÙ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</si>
  <si>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</si>
  <si>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²Ùñ³Ý A500c</t>
  </si>
  <si>
    <t>²Ùñ³Ý AcI</t>
  </si>
  <si>
    <t xml:space="preserve">Ê×Ç Ý³Ë. ß»ñïÇ ÇñÏ³Ý³óáõÙ/նոր կառուցվող ասիճան և թեքահարթակ/ </t>
  </si>
  <si>
    <t xml:space="preserve">Ü³Ë³å³ïñ³ëï³Ï³Ý ß»ñïÇ Çñ³Ï³Ý³óáõÙ B7.5 ¹³ëÇ µ»ïáÝÇó 10սմ հաստությամբ/նոր կառուցվող ասիճան և թեքահարթակ/ </t>
  </si>
  <si>
    <t xml:space="preserve">º/µ ÙÇ³ÓáõÛÉ աստիճանների և թեքահարթակի կառուցում B15 ¹³ëÇ µ»ïáÝÇó
</t>
  </si>
  <si>
    <r>
      <t>²ëïÇ×³ÝÝ»ñÇ ¹ÇÙ³ÛÇÝ Ù³ë»ñÇ »ñ»ëå³ïáõÙ µ³½³Éï» ë³É»ñáí, 30ÙÙ Ñ³ëï./</t>
    </r>
    <r>
      <rPr>
        <sz val="8"/>
        <color rgb="FFFF0000"/>
        <rFont val="Arial Armenian"/>
        <family val="2"/>
      </rPr>
      <t>առանց ծակոտկեն/</t>
    </r>
  </si>
  <si>
    <r>
      <t>ԱëïÇ×³ÝÝ»ñÇ և թեքահարթակի »ñ»ëå³ïáõÙ µ³½³Éï» ë³É»ñáí, 30ÙÙ Ñ³ëï., »½ñ³·ÍÇ Ù»Ï ÏáÕÙÇó ³Õ»Õ³ÛÇÝ ÑÕÏáõÙáí</t>
    </r>
    <r>
      <rPr>
        <sz val="8"/>
        <color rgb="FFFF0000"/>
        <rFont val="Arial Armenian"/>
        <family val="2"/>
      </rPr>
      <t>/առանց ծակոտկեն/</t>
    </r>
  </si>
  <si>
    <t>²ëïÇ×³ÝÝ»ñÇ և թեքահարթակի մետաղական µ³½ñÇùÝ»ñÇ ï»Õ³¹ñáõÙ/երկտակ յուղաներկումով/</t>
  </si>
  <si>
    <t xml:space="preserve">Նոր ե/բետոնյա հենապատեր </t>
  </si>
  <si>
    <t>Ê×Ç նախապատրաստական շերտի իրականացում 10սմ հաստությամբ</t>
  </si>
  <si>
    <t>Ü³Ë³å³ïñ³ëï³Ï³Ý ß»ñïÇ Çñ³Ï³Ý³óáõÙ B7,5 ¹³ëÇ µ»ïáÝÇó 10սմ հաստությամբ</t>
  </si>
  <si>
    <t>µ»ïáÝ B12,5</t>
  </si>
  <si>
    <t>Երկաթբետոնե հիմնային հեծանների իրականացում B-20 դասի բետոնով, 
20-40մմ չափաբաժնի խիճով</t>
  </si>
  <si>
    <t>²Ùñ³Ý Փ16 A500c</t>
  </si>
  <si>
    <t xml:space="preserve">Ամրան </t>
  </si>
  <si>
    <t>Ամրալար Al</t>
  </si>
  <si>
    <t xml:space="preserve">º/µ հենապատի Ï³éáõóáõÙ B15 ¹³ëÇ µ»ïáÝÇó </t>
  </si>
  <si>
    <t>Ջñ³Ù»Ïáõë³óáõÙ µÇïáõÙÇ ï³ù ÏñÏÝ³ÏÇ ùëáõÏáí</t>
  </si>
  <si>
    <t>²Ùñ³Ý Փ10 A500c</t>
  </si>
  <si>
    <r>
      <t>Պատերի »ñ»ëå³ïáõÙ µ³½³Éï» ë³É»ñáí 30ÙÙ Ñ³ëï./</t>
    </r>
    <r>
      <rPr>
        <sz val="8"/>
        <color rgb="FFFF0000"/>
        <rFont val="Arial Armenian"/>
        <family val="2"/>
      </rPr>
      <t>առանց ծակոտկեն/</t>
    </r>
  </si>
  <si>
    <t>III Ï³ñ·Ç ·ñáõÝïÇ Ùß³ÏáõÙ Ó»éùáí ÇÝùÝ³Ã³÷ Ù»ù»Ý³Ý»ñÇ íñ³ µ³ñÓ»Éáí</t>
  </si>
  <si>
    <t>²í³½ /ëïáñÇÝ ¨ í»ñÇÝ å³ßïå³ÝÇã ß»ñï/</t>
  </si>
  <si>
    <t>ÊáÕáí³Ï³ß³ñÇ ³ÝóÏ³óáõÙ åáÉÇ¿ÃÇÉ»Ý³ÛÇÝ ËáÕáí³ÏÝ»ñÇó d=50x3,0մմ, 10,0 մթն.ճնշ./հիդրավլիկ փորձարկմամբ/</t>
  </si>
  <si>
    <t>ÊáÕáí³Ï³ß³ñÇ ³ÝóÏ³óáõÙ åáÉÇ¿ÃÇÉ»Ý³ÛÇÝ ËáÕáí³ÏÝ»ñÇó d=40x2,4մմ, 10,0 մթն.ճնշ./հիդրավլիկ փորձարկմամբ/</t>
  </si>
  <si>
    <t>ÊáÕáí³Ï³ß³ñÇ ³ÝóÏ³óáõÙ åáÉÇ¿ÃÇÉ»Ý³ÛÇÝ ËáÕáí³ÏÝ»ñÇó d=32x2,0մմ, 10,0 մթն.ճնշ. /հիդրավլիկ փորձարկմամբ/</t>
  </si>
  <si>
    <t>äáÉÇ¿ÃÇÉ»Ý» Ó¨³íáñ Ù³ë»ñÇ ï»Õ³¹ñáõÙ /Ã»ùáõÙ, ³ÝóáõÙ, միացում,եռաբաշխիկ/</t>
  </si>
  <si>
    <t>¸³ï³ñÏÙ³Ý փական d=32ÙÙ</t>
  </si>
  <si>
    <t>§ÐÐ, Երևան քաղաքի Նազարբեկյան 31 շենքի բակային տարածքի հիմնանորոգման աշխատանքներ¦</t>
  </si>
  <si>
    <t>Բետոնե »½ñ³ù³ñ»ñÇ ³å³ÙáÝï³ÅáõÙ մեխանիզմով /µ»ïáÝ» ÑÇÙùáí/</t>
  </si>
  <si>
    <t>E46-88</t>
  </si>
  <si>
    <t>մ2</t>
  </si>
  <si>
    <t>Գոյություն ունեցող բետոնյա հենապատի վրայից տուֆե պատի քանդում</t>
  </si>
  <si>
    <t>Խաղահրապարակում և մարզահրապարակում é»ïÇÝ» Í³ÍÏáõÛÃÇ Çñ³Ï³Ý³óáõÙ</t>
  </si>
  <si>
    <t>Նոր մանկական խաղասարքի ձեռքբերում և տեղադրում Romana 101.05.09 կամ համարժեք ու համանման-համաձայնեցնել պատվիրատուի հետ-ներկայացնել սերտիֆիկատ/</t>
  </si>
  <si>
    <t>Նոր մարզասարքի ձեռքբերում և տեղադրում/Էլիպսաձեւ մարզիչ,ոտքերի մարզիչ, ստեպպեր/Romana-կամ համարժեք-ներկայացնել սերտիֆիկատ/</t>
  </si>
  <si>
    <t xml:space="preserve">Ø»ï³Õ³Ï³Ý ցանկապատի Çñ³Ï³Ý³óáõÙ /h=1.5մ/բետոնե հիմքով կամ/զակլադնոյ դետալներով/ և երկտակ յուղաներկումով/
</t>
  </si>
  <si>
    <t>E6-166</t>
  </si>
  <si>
    <t>º/µ ÙÇ³ÓáõÛÉ հեծանների å³ïñ³ëïáõÙ B15 ¹³ëÇ µ»ïáÝÇó</t>
  </si>
  <si>
    <t>²Ùñ³Ý Փ20A500c</t>
  </si>
  <si>
    <t>²Ùñ³Ý Փ12A500c</t>
  </si>
  <si>
    <t>²Ùñ³Ý Փ8AI</t>
  </si>
  <si>
    <r>
      <t>´³½³Éï» վրադիր քարերի ï»Õ³¹ñáõÙ 30մմ   b=350ÙÙ</t>
    </r>
    <r>
      <rPr>
        <sz val="8"/>
        <color rgb="FFFF0000"/>
        <rFont val="Arial Armenian"/>
        <family val="2"/>
      </rPr>
      <t xml:space="preserve"> /առանց ծակոտկեն/</t>
    </r>
  </si>
  <si>
    <t>²Ýóù»ñÇ ß³Õ³÷áõÙ ամրանների տեղադրման համար/միաձույլ հեծանի կառուցման համար/</t>
  </si>
  <si>
    <t>²Ýóù»ñÇ ß³Õ³÷áõÙ ամրանաձողերի տեղադրման համար/առկա բետոնյա հենապատի բարձրացման համար/</t>
  </si>
  <si>
    <t xml:space="preserve">Գրունտի բերում և փռում մեխանիզմով և ձեռքով տարածքի նիշերի ուղղման համար/հարթ մակերևույթ ստանալու համար/ </t>
  </si>
  <si>
    <t>§ÐÐ, Երևան քաղաքի Նազարբեկյան 31 շենքի բակային տարածքի հիմնանորոգման աշխատանքներ¦
Ремонтные работы во дворе дома № 31 по улице Назарбекяна в Ереване.</t>
  </si>
  <si>
    <t>Î³½Ù»ó՝                                                                     Ա.Հովհաննիսյան</t>
  </si>
  <si>
    <t>§ÐÐ, Երևան քաղաքի Աջափնյակ վարչական շրջանի Աբելյան 17 շենքի բակային տարածքի հիմնանորոգման աշխատանքներ¦</t>
  </si>
  <si>
    <t>Մետաղական ցանկապատի ապամոնտաժում 
Демонтаж металлического забора</t>
  </si>
  <si>
    <t>·Ù
пм</t>
  </si>
  <si>
    <t>Մետաղական ավտոտնակների  ապամոնտաժում մեխանիզմով
Демонтаж металлических гаражей с помощью механизма</t>
  </si>
  <si>
    <t>տ
т</t>
  </si>
  <si>
    <t>Բետոնյա պատերի և պատերի վրայից բետոնյա շերտի քանդում մեխանիզմով
Демонтаж бетонных стен и бетонного слоя на стенах с помощью механизма</t>
  </si>
  <si>
    <r>
      <t>Ù</t>
    </r>
    <r>
      <rPr>
        <vertAlign val="superscript"/>
        <sz val="8"/>
        <rFont val="Arial Armenian"/>
        <family val="2"/>
      </rPr>
      <t xml:space="preserve">3
</t>
    </r>
    <r>
      <rPr>
        <sz val="8"/>
        <rFont val="Arial Armenian"/>
        <family val="2"/>
      </rPr>
      <t>м</t>
    </r>
    <r>
      <rPr>
        <vertAlign val="superscript"/>
        <sz val="8"/>
        <rFont val="Arial Armenian"/>
        <family val="2"/>
      </rPr>
      <t>3</t>
    </r>
  </si>
  <si>
    <t>Բետոնե հիմքերի,հարթակների  ù³Ý¹áõÙ մեխանիզմով
Демонтаж бетонных фундаментов и платформ с помощью механизма.</t>
  </si>
  <si>
    <t>àéá·Ù³Ý Ù»ï³Õ³Ï³Ý ËáÕáí³Ï³ß³ñÇ ³å³ÙáÝï³ÅáõÙ
Демонтаж металлических ирригационных трубопроводов</t>
  </si>
  <si>
    <t>Բետոնե »½ñ³ù³ñ»ñÇ ³å³ÙáÝï³ÅáõÙ մեխանիզմով /µ»ïáÝ» ÑÇÙùáí/ 
Демонтаж бетонных бордюров с помощью механизма /с бетонным основанием/</t>
  </si>
  <si>
    <t>²ëý³Éïµ»ïáÝ» ß»ñïÇ ù³Ý¹áõÙ
Демонтаж асфальтобетонного слоя</t>
  </si>
  <si>
    <t>Հանքաձյութով տոգորված խճային ծածկույթների քանդում
Демонтаж асфальтобетонных гравийных покрытий</t>
  </si>
  <si>
    <t>Անվադողի ³å³ÙáÝï³ÅáõÙ
Снятие шин</t>
  </si>
  <si>
    <t>Բազալտե ë³É»ñÇ ù³Ý¹áõÙ հատակներից բետոնե հիմքով
Демонтаж базальтовых плит с полов с бетонным основанием.</t>
  </si>
  <si>
    <r>
      <t>Ù</t>
    </r>
    <r>
      <rPr>
        <vertAlign val="superscript"/>
        <sz val="8"/>
        <rFont val="Arial Armenian"/>
        <family val="2"/>
      </rPr>
      <t xml:space="preserve">2
</t>
    </r>
    <r>
      <rPr>
        <sz val="8"/>
        <rFont val="Arial Armenian"/>
        <family val="2"/>
      </rPr>
      <t>м</t>
    </r>
    <r>
      <rPr>
        <vertAlign val="superscript"/>
        <sz val="8"/>
        <rFont val="Arial Armenian"/>
        <family val="2"/>
      </rPr>
      <t>2</t>
    </r>
  </si>
  <si>
    <t>ԳñáõÝïÇ Ùß³ÏáõÙ Ó»éùáí
Ручная обработка почвы</t>
  </si>
  <si>
    <t>ÞÇÝ. ³ÕµÇ Ñ³í³ùáõÙ, µ³ñÓáõÙ ÇÝùÝ³Ã³÷»ñÇ íñ³ »õ ï»Õ³÷áËáõÙ աղբավայր
Сбор строительных отходов, погрузка в самосвалы и транспортировка на свалку.</t>
  </si>
  <si>
    <t>ï
т</t>
  </si>
  <si>
    <t>´³½³Éï» »½ñ³ù³ñ»ñÇ ï»Õ³¹ñáõÙ 150*300մմ
/բետոնե հիմքով/-եզրերը մշակված
Укладка базальтовых бордюрных камней 150*300 мм
/на бетонное основание/- обработанные края</t>
  </si>
  <si>
    <t>Ê×Ç Ý³Ë³å³ïñ³ëï³Ï³Ý ß»ñïÇ Çñ³Ï³Ý³óáõÙ 7ëÙ Ñ³ëïáõÃÛ³Ùµ
Нанесение гравийного подготовительного слоя толщиной 7 см.</t>
  </si>
  <si>
    <t>´³½³Éï» »½ñ³ù³ñ»ñÇ ï»Õ³¹ñáõÙ 150*300մմ/բետոնե հիմքով/ -եզրերը մշակված
Укладка базальтовых бордюрных камней 150*300 мм / с бетонным основанием / - обработанные края</t>
  </si>
  <si>
    <t>´³½³Éï» »½ñ³ù³ñ»ñÇ ï»Õ³¹ñáõÙ 200x100 ÙÙ ã³÷»ñáí /բետոնե հիմքով/-եզրերը մշակված
Укладка базальтовых бордюрных камней 200x100 мм /бетонное основание/ - обработка краев.</t>
  </si>
  <si>
    <t>Ê×Ç Ý³Ë³å³ïñ³ëï³Ï³Ý ß»ñïÇ Çñ³Ï³Ý³óáõÙ 5ëÙ Ñ³ëïáõÃÛ³Ùµ
Нанесение гравийного подготовительного слоя толщиной 5 см.</t>
  </si>
  <si>
    <t>Խաղահրապարակում և մարզահրապարակում é»ïÇÝ» Í³ÍÏáõÛÃÇ Çñ³Ï³Ý³óáõÙ
Нанесение резинового покрытия на детские площадки и спортивные поля.</t>
  </si>
  <si>
    <t>Ê×Ç Ý³Ë³å³ïñ³ëï³Ï³Ý ß»ñïÇ Çñ³Ï³Ý³óáõÙ 10ëÙ Ñ³ëïáõÃÛ³Ùµ
Нанесение гравийного подготовительного слоя толщиной 10 см.</t>
  </si>
  <si>
    <t>º/µ Ý³Ë³ß»ñïÇ å³ïñ³ëïáõÙ B12.5 ¹³ëÇ µ»ïáÝÇó
Подготовка железобетонного основания из бетона класса В12.5</t>
  </si>
  <si>
    <t>²Ùñ³Ý³ó³ÝóÇ ï»Õ³¹ñáõÙ ö4BpI ³Ùñ³ÝÇó
Монтаж арматурной сетки из арматуры ö4BpI.</t>
  </si>
  <si>
    <t>²Ùñ³Ý³óÝó ö4BpI, ù.150x150ÙÙ
Арматурная сетка  ö4BpI, ш.150x150мм</t>
  </si>
  <si>
    <t>Միաձույլ ռ»ïÇÝ» Í³ÍÏáõÛÃÇ Çñ³Ï³Ý³óáõÙ 15ÙÙ Ñ³ëï./սոսնձի և գունանյութի խառնուրդով/
Нанесение монолитного резинового покрытия толщиной 15 мм /с использованием смеси клея и пигмента/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</si>
  <si>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 xml:space="preserve">/Старый город/
</t>
    </r>
    <r>
      <rPr>
        <b/>
        <u/>
        <sz val="8"/>
        <rFont val="Arial Armenian"/>
        <family val="2"/>
      </rPr>
      <t>Укладка цветной бетонной плитки (томета) /Старый город/</t>
    </r>
  </si>
  <si>
    <t>Ð³ñÃ»óÝáÕ ß»ñï  µ»ïáÝ» ë³É»ñÇ ï³Ï  4ëÙ Ñ³ëïáõÃ.ãáñ ó/³  ß³Õ³Ëáí
Выравнивающий слой под бетонные плиты, сухой раствор толщиной 4 см.</t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</si>
  <si>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 
</t>
    </r>
    <r>
      <rPr>
        <sz val="8"/>
        <rFont val="Arial Armenian"/>
        <family val="2"/>
      </rPr>
      <t>Укладка бетонной плитки
толщиной 4 см -/Старый город/</t>
    </r>
  </si>
  <si>
    <t>Այլ աշխատանքներ
Другие работы</t>
  </si>
  <si>
    <t>Նոր փայտյա նստարանների ձեռք բերում և տեղադրում
Приобретение и установка новых деревянных скамеек.</t>
  </si>
  <si>
    <t>Նոր մետաղյա աղբամանների ձեռք բերում և տեղադրում
Приобретение и установка новых металлических мусорных баков.</t>
  </si>
  <si>
    <t>Նոր մանկական խաղասարքի /ճոճանակի/տեղադրում Romana 108.58.00-01 կամ համարժեք ու համանման-համաձայնեցնել պատվիրատուի հետ-ներկայացնել սերտիֆիկատ/
Установка нового детского игрового устройства /качелей/ Romana 108.58.00-01 или аналогичного и похожего - согласование с заказчиком - предоставление сертификата/</t>
  </si>
  <si>
    <t>կ/տ
к/т</t>
  </si>
  <si>
    <t>Î³Ý³ã ï³ñ³ÍùÝ»ñÇ Ý³Ë³å³ïñ³ëïáõÙ ×Ù³å³ïÙ³Ý, ×ÇÙ³å³ïáõÙ
Подготовка зеленых зон к мощению, укладке зеленого покрытия</t>
  </si>
  <si>
    <t>Ø»ï³Õ³Ï³Ý ×³Õ³ß³ñÇ Çñ³Ï³Ý³óáõÙ/երկտակ յուղաներկումով/
Монтаж металлических перил с двухслойной масляной покраской</t>
  </si>
  <si>
    <t>Մետաղական մակերևույթների Ý»ñÏáõÙ Ñ³Ï³Ïáéá½ÇáÝ Ý»ñÏáí 2 ß»ñï
Покраска металлических поверхностей в 2 слоя антикоррозионной краски.</t>
  </si>
  <si>
    <t>Ê×Ç Ý³Ë. ß»ñïÇ ÇñÏ³Ý³óáõÙ/նոր կառուցվող ասիճան/ 
Укладка гравийного подготовительного слоя /новые лесницы/</t>
  </si>
  <si>
    <t>Ü³Ë³å³ïñ³ëï³Ï³Ý ß»ñïÇ Çñ³Ï³Ý³óáõÙ B7.5 ¹³ëÇ µ»ïáÝÇó 10սմ հաստությամբ/նոր կառուցվող ասիճան/ 
Укладка подготовительного слоя из бетона класса В7.5 толщиной 10 см / новопостроенный фундамент /</t>
  </si>
  <si>
    <t>º/µ ÙÇ³ÓáõÛÉ աստիճանների և թեքահարթակի կառուցում B15 ¹³ëÇ µ»ïáÝÇó
Строительство монолитных лестниц и пандусов из бетона класса Б15.</t>
  </si>
  <si>
    <t>²Ùñ³Ý A500c
Арматура A500c</t>
  </si>
  <si>
    <t>²Ùñ³Ý AcI
Катанка AcI</t>
  </si>
  <si>
    <r>
      <t>ԱëïÇ×³ÝÝ»ñÇ »ñ»ëå³ïáõÙ µ³½³Éï» ë³É»ñáí, 30ÙÙ Ñ³ëï., »½ñ³·ÍÇ Ù»Ï ÏáÕÙÇó ³Õ»Õ³ÛÇÝ ÑÕÏáõÙáí</t>
    </r>
    <r>
      <rPr>
        <sz val="8"/>
        <color rgb="FFFF0000"/>
        <rFont val="Arial Armenian"/>
        <family val="2"/>
      </rPr>
      <t xml:space="preserve">/առանց ծակոտկեն/
</t>
    </r>
    <r>
      <rPr>
        <sz val="8"/>
        <rFont val="Arial Armenian"/>
        <family val="2"/>
      </rPr>
      <t>Облицовка лестницы базальтовыми плитами толщиной 30 мм, отполированными дуговой шлифовкой с одной стороны кромки (непористые).</t>
    </r>
  </si>
  <si>
    <r>
      <t>²ëïÇ×³ÝÝ»ñÇ ¹ÇÙ³ÛÇÝ Ù³ë»ñÇ »ñ»ëå³ïáõÙ µ³½³Éï» ë³É»ñáí, 30ÙÙ Ñ³ëï./</t>
    </r>
    <r>
      <rPr>
        <sz val="8"/>
        <color rgb="FFFF0000"/>
        <rFont val="Arial Armenian"/>
        <family val="2"/>
      </rPr>
      <t xml:space="preserve">առանց ծակոտկեն/
</t>
    </r>
    <r>
      <rPr>
        <sz val="8"/>
        <rFont val="Arial Armenian"/>
        <family val="2"/>
      </rPr>
      <t>Облицовка передних частей лестницы базальтовыми плитами толщиной 30 мм (непористыми).</t>
    </r>
  </si>
  <si>
    <t>²ëïÇ×³ÝÝ»ñÇ մետաղական բռնաձողի ï»Õ³¹ñáõÙ/երկտակ յուղաներկումով/
Монтаж металлических лестничных перил с двухслойной масляной покраской.</t>
  </si>
  <si>
    <t>Առկա պատի ուժեղացում և վերանորոգում
Укрепление и ремонт существующей стен</t>
  </si>
  <si>
    <t>Ê×Ç նախապատրաստական շերտի իրականացում 10սմ հաստությամբ
Нанесение гравийного подготовительного слоя толщиной 10 см.</t>
  </si>
  <si>
    <t>Երկաթբետոնե հիմնային հեծանների իրականացում B-20 դասի բետոնով, 
20-40մմ չափաբաժնի խիճով
Строительство железобетонных фундаментных балок из бетона класса В-20,
щебень фракции 20-40 мм</t>
  </si>
  <si>
    <t>տն
тн</t>
  </si>
  <si>
    <t>Ամրալար Al
Катанка Al</t>
  </si>
  <si>
    <t>²Ýóù»ñÇ ß³Õ³÷áõÙ å³ï»ñáõÙ Ë³ñÇëËÝ»ñÇ ï»Õ³¹ñÙ³Ý Ñ³Ù³ñ 12ÙÙ, L=20ëÙ
Сверление отверстий в стенах для установки анкеров 12 мм, длина = 20 см.</t>
  </si>
  <si>
    <t>ä³ï»ñÇ ù³ñ» ß³ñí³ÍùÇ Ï³ñ³ÝÝ»ñÇ Ù³ùñáõÙ 15ÙÙ ËáñáõÃÛ³Ùµ 
Очистка швов каменной стены на глубину 15 мм.</t>
  </si>
  <si>
    <t xml:space="preserve">ä³ï»ñÇ Ù³Ï»ñ¨áõÛÃÇ ÷áß»½»ñÍáõÙ
Протирка пыли со стен
</t>
  </si>
  <si>
    <t>ä³ï»ñÇ Éí³óáõÙ
Мойка стен</t>
  </si>
  <si>
    <t>ä³ï»ñÇ áõÅ»Õ³óáõÙ ïáñÏñ»ï³óáõÙáí, 100ÙÙ Ñ³ëï.
Усиление стены торкрет-бетоном толщиной 100 мм.</t>
  </si>
  <si>
    <t>²Ùñ³ÝÝ»ñÇ ï»Õ³¹ñáõÙ
Установка арматуры</t>
  </si>
  <si>
    <t>²Ùñ³Ý ö10A500c
Арматура ö10A500c</t>
  </si>
  <si>
    <t>²Ùñ³Ý ö12A500c
Арматура ö12A500c</t>
  </si>
  <si>
    <t>º/µ ÙÇ³ÓáõÛÉ հեծանների å³ïñ³ëïáõÙ B15 ¹³ëÇ µ»ïáÝÇó
Производство железобетонных балок из бетона класса В15.</t>
  </si>
  <si>
    <t>²Ùñ³Ý AI
Арматура AI</t>
  </si>
  <si>
    <r>
      <t>´³½³Éï» վրադիր քարերի ï»Õ³¹ñáõÙ 30մմ 450մմ</t>
    </r>
    <r>
      <rPr>
        <sz val="8"/>
        <color rgb="FFFF0000"/>
        <rFont val="Arial Armenian"/>
        <family val="2"/>
      </rPr>
      <t xml:space="preserve"> /առանց ծակոտկեն/
</t>
    </r>
    <r>
      <rPr>
        <sz val="8"/>
        <rFont val="Arial Armenian"/>
        <family val="2"/>
      </rPr>
      <t>Установка базальтовых калпаков 30мм 450мм /без пор/</t>
    </r>
  </si>
  <si>
    <t>´Ý³ÑáÕÇ »ïÉÇóù Ó»éùáí, ïá÷³ÝáõÙáí
Ручная засыпка естественного грунта путем уплотнения.</t>
  </si>
  <si>
    <t>ä³ï»ñÇ ëí³ÕÇ Çñ³Ï³Ý³óáõÙ ó»Ù»Ýï³í³½³ÛÇÝ ß³Õ³Ëáí 1:3 Ñ³ñ³µ»ñáõÃÛ³Ùµ
Штукатурка стен цементным раствором в соотношении 1:3.</t>
  </si>
  <si>
    <r>
      <t xml:space="preserve">Պատերի Ý»ñÏáõÙ ý³ë³¹³ÛÇÝ Ý»ñÏáí </t>
    </r>
    <r>
      <rPr>
        <b/>
        <sz val="8"/>
        <rFont val="Arial Armenian"/>
        <family val="2"/>
      </rPr>
      <t xml:space="preserve">/»ñ³Ý·Á Ñ³Ù³Ó³ÛÝ»óÝ»É å³ïíÇñ³ïáõÇ Ñ»ï/
</t>
    </r>
    <r>
      <rPr>
        <sz val="8"/>
        <rFont val="Arial Armenian"/>
        <family val="2"/>
      </rPr>
      <t>Покраска стен фасадной краской (цвет согласовать с заказчиком).</t>
    </r>
  </si>
  <si>
    <t>Նոր ե/բետոնյա հենապատեր 
Новые железобетонные подпорные стены</t>
  </si>
  <si>
    <t>Գրունտի մշակում մեխանիզմով, ÏáÕ³ÉÇóùáí
Обработка почвы с помощью механизмов, боковое засыпание</t>
  </si>
  <si>
    <t>Ü³Ë³å³ïñ³ëï³Ï³Ý ß»ñïÇ Çñ³Ï³Ý³óáõÙ B7,5 ¹³ëÇ µ»ïáÝÇó 10սմ հաստությամբ
Нанесение подготовительного слоя из бетона класса В7.5 толщиной 10 см</t>
  </si>
  <si>
    <t>Երկաթբետոնե հիմնային հեծանների իրականացում B-20 դասի բետոնով, 
20-40մմ չափաբաժնի խիճով
Строительство железобетонных фундаментных балок из бетона класса В-20, щебень фракции 20-40 мм</t>
  </si>
  <si>
    <t>²Ùñ³Ý Փ16 A500c
Арматура Փ16 A500c</t>
  </si>
  <si>
    <t>º/µ հենապատի Ï³éáõóáõÙ B15 ¹³ëÇ µ»ïáÝÇó 
Строительство железобетонной подпорной стены из бетона класса Б15.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</si>
  <si>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</si>
  <si>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²Ùñ³Ý Փ10 A500c
Арматура Փ10 A500c</t>
  </si>
  <si>
    <t>²Ùñ³Ý AcI
Арматура AcI</t>
  </si>
  <si>
    <t>Ջñ³Ù»Ïáõë³óáõÙ µÇïáõÙÇ ï³ù ÏñÏÝ³ÏÇ ùëáõÏáí
Гидроизоляция методом нанесения горячего двойного битумного покрытия.</t>
  </si>
  <si>
    <t>Պատերի ëí³ÕÇ Çñ³Ï³Ý³óáõÙ ó»Ù»Ýï³í³½³ÛÇÝ ß³Õ³Ëáí 1:3 Ñ³ñ³µ»ñáõÃÛ³Ùµ /ցանցով/
Штукатурка стен цементным раствором в соотношении 1:3 /с сеткой/</t>
  </si>
  <si>
    <r>
      <t>´³½³Éï» վրադիր քարերի ï»Õ³¹ñáõÙ 30մմ   b=350ÙÙ</t>
    </r>
    <r>
      <rPr>
        <sz val="8"/>
        <color rgb="FFFF0000"/>
        <rFont val="Arial Armenian"/>
        <family val="2"/>
      </rPr>
      <t xml:space="preserve"> /առանց ծակոտկեն/
</t>
    </r>
    <r>
      <rPr>
        <sz val="8"/>
        <rFont val="Arial Armenian"/>
        <family val="2"/>
      </rPr>
      <t>Укладка базальтовых калпаков толщиной 30 мм (диаметр 350 мм) без пор.</t>
    </r>
  </si>
  <si>
    <t>Խճային հիմք   H=12սմ 
Гравийное основание, высота 12 см.</t>
  </si>
  <si>
    <t>Բիտումի  լցում խճի վրա  100 մ2 (4.12տ/1000մ2)
Битумная засыпка на гравийном основании 100 м2 (4,12 т/1000 м2)</t>
  </si>
  <si>
    <t>Մանրահատիկ ասֆալտբետոնե ծածկույթի իրականացում 5սմ հաստությամբ    
Нанесение покрытия из гранулированного асфальтобетона толщиной 5 см.</t>
  </si>
  <si>
    <t>Ասֆալտբետոնյա աշխատանքներ
մայթ
Асфальтобетонное покрытие
дорожное покрытие</t>
  </si>
  <si>
    <t>7 սմ  հաստությամբ  խճե շերտի իրականացում
Нанесение слоя гравия толщиной 7 см.</t>
  </si>
  <si>
    <t>Ավազակոպճային խառնուրդից պրոֆիլի ուղղում
Коррекция профиля из песчано-гравийной смеси</t>
  </si>
  <si>
    <t>Մանրահատիկ ասֆալտբետոնե ծածկույթի իրականացում 3սմ հաստությամբ    
Нанесение покрытия из гранулированного асфальтобетона толщиной 3 см.</t>
  </si>
  <si>
    <t>Լուսավորություն
Освещение</t>
  </si>
  <si>
    <t>4մ-անոց հենասյուների տեղադրում արևային լուսատուներով /յուրաքանչյուրը 200w /
Установка 4-метровых столбов с солнечными светильниками (по 200 Вт каждый).</t>
  </si>
  <si>
    <t xml:space="preserve">Ñ³ï
шт
</t>
  </si>
  <si>
    <t>III Ï³ñ·Ç ·ñáõÝïÇ Ùß³ÏáõÙ Ó»éùáí
Ручная обработка почвы III категории</t>
  </si>
  <si>
    <t>²í³½ /ëïáñÇÝ ¨ í»ñÇÝ å³ßïå³ÝÇã ß»ñï/
Песок /нижний и верхний защитный слой/</t>
  </si>
  <si>
    <t>²í»Éáñ¹ µÝ³ÑáÕÇ µ³ñÓáõÙ ÇÝùÝ³Ã³÷ Ù»ù»Ý³Ý»ñÇ íñ³ »õ ï»Õ³÷áËáõÙ աղբավայր
Погрузка излишков плодородной почвы в самосвалы и транспортировка их на свалку.</t>
  </si>
  <si>
    <t>ØÇ³óáõÙ ·áñÍáÕ çñ³·ÍÇÝ
Подключение к существующей водопроводной линии</t>
  </si>
  <si>
    <t>ï»Õ
мест</t>
  </si>
  <si>
    <t>ÊáÕáí³Ï³ß³ñÇ ³ÝóÏ³óáõÙ åáÉÇ¿ÃÇÉ»Ý³ÛÇÝ ËáÕáí³ÏÝ»ñÇó d=63x3,8մմ, 10,0 մթն.ճնշ./հիդրավլիկ փորձարկմամբ/
Монтаж трубопровода из полиэтиленовых труб диаметром d=63x3,8 мм, при давлении 10,0 атм/с гидравлическими испытаниями/</t>
  </si>
  <si>
    <t>ÊáÕáí³Ï³ß³ñÇ ³ÝóÏ³óáõÙ åáÉÇ¿ÃÇÉ»Ý³ÛÇÝ ËáÕáí³ÏÝ»ñÇó d=50x3,0մմ, 10,0 մթն.ճնշ./հիդրավլիկ փորձարկմամբ/
Монтаж трубопровода из полиэтиленовых труб диаметром d=50x3,0 мм, при давлении 10,0 атм/с гидравлическими испытаниями/</t>
  </si>
  <si>
    <t>ÊáÕáí³Ï³ß³ñÇ ³ÝóÏ³óáõÙ åáÉÇ¿ÃÇÉ»Ý³ÛÇÝ ËáÕáí³ÏÝ»ñÇó d=40x2,4մմ, 10,0 մթն.ճնշ./հիդրավլիկ փորձարկմամբ/
Монтаж трубопровода из полиэтиленовых труб диаметром 40 мм и толщиной стенки 2,4 мм, при давлении 10 атм и с гидравлическими испытаниями.</t>
  </si>
  <si>
    <t>ÊáÕáí³Ï³ß³ñÇ ³ÝóÏ³óáõÙ åáÉÇ¿ÃÇÉ»Ý³ÛÇÝ ËáÕáí³ÏÝ»ñÇó d=32x2,0մմ, 10,0 մթն.ճնշ. /հիդրավլիկ փորձարկմամբ/
Монтаж трубопровода из полиэтиленовых труб диаметром 32x2,0 мм, при давлении 10,0 атм /с гидравлическими испытаниями/</t>
  </si>
  <si>
    <t>äáÉÇ¿ÃÇÉ»Ý» Ó¨³íáñ Ù³ë»ñÇ ï»Õ³¹ñáõÙ /Ã»ùáõÙ, ³ÝóáõÙ, միացում,եռաբաշխիկ/
Монтаж профильных деталей из полиэтилена /гибка, переходник, соединение, тройник/</t>
  </si>
  <si>
    <t>æñó³Ý óÝóáõÕ 
душевая лейка</t>
  </si>
  <si>
    <t>æñÃáÕ Ñ³Ý·áõÛóÝ»ñÇ ÙáÝï³ÅáõÙ
Монтаж систем водоснабжения</t>
  </si>
  <si>
    <t>Ï-ï
к-т</t>
  </si>
  <si>
    <t>´»ïáÝ» »/µ Ñáñ ÷³Ï³ÝÝ»ñÇ ï»Õ³¹ñÙ³Ý Ñ³Ù³ñ 600x600x500
ж/б колодец  600x600x500 Для установки клапанов</t>
  </si>
  <si>
    <t>ÐáñÇ Ù»ï³Õ³Ï³Ý Ï³÷³ñÇã
Металлическая крышка колодца</t>
  </si>
  <si>
    <t>äáÕå³ï» Ó¨³íáñ Ù³ë»ñÇ ÙáÝï³ÅáõÙ
Сборка стальных профильных деталей</t>
  </si>
  <si>
    <t>ÊáÕáí³Ï³ß³ñÇ Éí³óáõÙ 
Промывка трубопровода</t>
  </si>
  <si>
    <t>ÏÙ
км</t>
  </si>
  <si>
    <t>¸³ï³ñÏÙ³Ý փական d=32ÙÙ
Сливной клапан d=32 мм</t>
  </si>
  <si>
    <t>Նոր մանկական խաղասարքի /ճոճանակի/ ձեռքբերում Romana 108.58.00-01 կամ համարժեք ու համանման-համաձայնեցնել պատվիրատուի հետ-ներկայացնել սերտիֆիկատ/
Приобретение нового детского игрового оборудования /качелей/ Romana 108.58.00-01 или аналогичного и похожего - согласование с покупателем - предоставление сертификата/</t>
  </si>
  <si>
    <t>ØÇ³íáñÇ  ³ñÅ»ùÁ
Цена          единицы</t>
  </si>
  <si>
    <t>§Երևան քաղաքի Աջափնյակ վարչական շրջանի Աբելյան 17 շենքի բակային տարածքի հիմնանորոգման աշխատանքներ¦
Масштабные ремонтные работы во дворе дома № 17 по улице Абеляна в административном районе Аджапняк города Еревана.</t>
  </si>
  <si>
    <t>ԱՋԱՓՆՅԱԿ ՎԱՐՉԱԿԱՆ ՇՐՋԱՆԻ ՂԵԿԱՎԱՐԻ ՏԵՂԱԿԱԼ,                     ԱՋԱՓՆՅԱԿ ՎԱՐՉԱԿԱՆ ՇՐՋԱՆԻ ՂԵԿԱՎԱՐԻ Պ/Կ    ԱՐՏԱՇԵՍ ՍԱՂԱԹԵԼՅԱՆ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</si>
</sst>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%"/>
    <numFmt numFmtId="168" formatCode="0.00000"/>
    <numFmt numFmtId="169" formatCode="0.000000"/>
  </numFmts>
  <fonts count="38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8"/>
      <color rgb="FFFF0000"/>
      <name val="Arial Armenian"/>
      <family val="2"/>
    </font>
    <font>
      <sz val="7"/>
      <name val="Arial Armenian"/>
      <family val="2"/>
    </font>
    <font>
      <sz val="8"/>
      <name val="Sylfaen"/>
      <family val="1"/>
      <charset val="204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  <font>
      <sz val="9"/>
      <name val="Arial AMU"/>
      <family val="2"/>
    </font>
    <font>
      <b/>
      <u/>
      <sz val="8"/>
      <color rgb="FFFF0000"/>
      <name val="Arial Armenian"/>
      <family val="2"/>
    </font>
    <font>
      <b/>
      <sz val="8"/>
      <color rgb="FFFF0000"/>
      <name val="Arial Armenian"/>
      <family val="2"/>
    </font>
    <font>
      <sz val="11"/>
      <color indexed="8"/>
      <name val="Calibri"/>
      <family val="2"/>
    </font>
    <font>
      <sz val="8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14" fillId="0" borderId="0"/>
    <xf numFmtId="0" fontId="24" fillId="0" borderId="0"/>
    <xf numFmtId="0" fontId="2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</cellStyleXfs>
  <cellXfs count="555">
    <xf numFmtId="0" fontId="0" fillId="0" borderId="0" xfId="0"/>
    <xf numFmtId="0" fontId="1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6" fontId="4" fillId="0" borderId="0" xfId="0" applyNumberFormat="1" applyFont="1"/>
    <xf numFmtId="0" fontId="16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2" fontId="4" fillId="0" borderId="0" xfId="0" applyNumberFormat="1" applyFont="1"/>
    <xf numFmtId="1" fontId="4" fillId="0" borderId="0" xfId="0" applyNumberFormat="1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1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1" fillId="0" borderId="1" xfId="0" applyNumberFormat="1" applyFont="1" applyBorder="1"/>
    <xf numFmtId="0" fontId="9" fillId="0" borderId="1" xfId="0" applyFont="1" applyBorder="1" applyAlignment="1" applyProtection="1">
      <alignment horizontal="left" vertical="center" wrapText="1"/>
      <protection locked="0"/>
    </xf>
    <xf numFmtId="2" fontId="21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3" fillId="0" borderId="0" xfId="0" applyFont="1"/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10" fontId="21" fillId="0" borderId="0" xfId="0" applyNumberFormat="1" applyFont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21" fillId="4" borderId="1" xfId="0" applyNumberFormat="1" applyFont="1" applyFill="1" applyBorder="1" applyAlignment="1">
      <alignment horizontal="center" vertical="center" wrapText="1"/>
    </xf>
    <xf numFmtId="10" fontId="21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22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2" fontId="4" fillId="2" borderId="0" xfId="0" applyNumberFormat="1" applyFont="1" applyFill="1" applyAlignment="1">
      <alignment horizontal="left" vertical="center"/>
    </xf>
    <xf numFmtId="2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1" fontId="4" fillId="2" borderId="0" xfId="0" applyNumberFormat="1" applyFont="1" applyFill="1" applyAlignment="1">
      <alignment horizontal="left" vertical="center"/>
    </xf>
    <xf numFmtId="2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2" fontId="1" fillId="0" borderId="0" xfId="0" applyNumberFormat="1" applyFont="1" applyAlignment="1">
      <alignment horizontal="center"/>
    </xf>
    <xf numFmtId="2" fontId="9" fillId="0" borderId="0" xfId="0" applyNumberFormat="1" applyFont="1"/>
    <xf numFmtId="165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1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11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2" fontId="4" fillId="6" borderId="1" xfId="0" applyNumberFormat="1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vertical="center" wrapText="1"/>
    </xf>
    <xf numFmtId="0" fontId="1" fillId="6" borderId="1" xfId="0" applyFont="1" applyFill="1" applyBorder="1"/>
    <xf numFmtId="0" fontId="4" fillId="6" borderId="1" xfId="0" applyFont="1" applyFill="1" applyBorder="1" applyAlignment="1">
      <alignment horizontal="center" vertical="center"/>
    </xf>
    <xf numFmtId="2" fontId="21" fillId="6" borderId="1" xfId="0" applyNumberFormat="1" applyFont="1" applyFill="1" applyBorder="1" applyAlignment="1">
      <alignment horizontal="center" vertical="center" wrapText="1"/>
    </xf>
    <xf numFmtId="10" fontId="1" fillId="0" borderId="0" xfId="0" applyNumberFormat="1" applyFont="1"/>
    <xf numFmtId="9" fontId="11" fillId="6" borderId="1" xfId="0" applyNumberFormat="1" applyFont="1" applyFill="1" applyBorder="1" applyAlignment="1">
      <alignment horizontal="center"/>
    </xf>
    <xf numFmtId="0" fontId="4" fillId="2" borderId="1" xfId="1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6" fontId="4" fillId="2" borderId="1" xfId="1" applyNumberFormat="1" applyFont="1" applyFill="1" applyBorder="1" applyAlignment="1">
      <alignment horizontal="left"/>
    </xf>
    <xf numFmtId="49" fontId="28" fillId="2" borderId="8" xfId="0" applyNumberFormat="1" applyFont="1" applyFill="1" applyBorder="1" applyAlignment="1">
      <alignment horizontal="left" vertical="top" wrapText="1"/>
    </xf>
    <xf numFmtId="49" fontId="28" fillId="2" borderId="9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5" applyFont="1" applyFill="1" applyBorder="1" applyAlignment="1">
      <alignment horizontal="left" vertical="center"/>
    </xf>
    <xf numFmtId="2" fontId="1" fillId="2" borderId="0" xfId="0" applyNumberFormat="1" applyFont="1" applyFill="1"/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11" fillId="4" borderId="1" xfId="0" applyNumberFormat="1" applyFont="1" applyFill="1" applyBorder="1" applyAlignment="1">
      <alignment horizontal="center" vertical="center"/>
    </xf>
    <xf numFmtId="2" fontId="21" fillId="7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/>
    </xf>
    <xf numFmtId="165" fontId="4" fillId="2" borderId="1" xfId="1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0" fontId="33" fillId="2" borderId="3" xfId="19" applyFont="1" applyFill="1" applyBorder="1" applyAlignment="1">
      <alignment horizontal="right" vertical="center" wrapText="1"/>
    </xf>
    <xf numFmtId="0" fontId="33" fillId="2" borderId="3" xfId="19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5" applyNumberFormat="1" applyFont="1" applyFill="1" applyBorder="1" applyAlignment="1">
      <alignment horizontal="left"/>
    </xf>
    <xf numFmtId="0" fontId="4" fillId="2" borderId="1" xfId="2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left"/>
    </xf>
    <xf numFmtId="166" fontId="4" fillId="4" borderId="1" xfId="0" applyNumberFormat="1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left"/>
    </xf>
    <xf numFmtId="166" fontId="4" fillId="3" borderId="1" xfId="0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 vertical="center"/>
    </xf>
    <xf numFmtId="0" fontId="37" fillId="2" borderId="1" xfId="0" applyFont="1" applyFill="1" applyBorder="1" applyAlignment="1">
      <alignment horizontal="left" vertical="center"/>
    </xf>
    <xf numFmtId="0" fontId="37" fillId="2" borderId="1" xfId="0" applyFont="1" applyFill="1" applyBorder="1" applyAlignment="1">
      <alignment horizontal="left"/>
    </xf>
    <xf numFmtId="164" fontId="37" fillId="2" borderId="1" xfId="0" applyNumberFormat="1" applyFont="1" applyFill="1" applyBorder="1" applyAlignment="1">
      <alignment vertical="center" wrapText="1"/>
    </xf>
    <xf numFmtId="165" fontId="37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8" fontId="4" fillId="2" borderId="2" xfId="0" applyNumberFormat="1" applyFont="1" applyFill="1" applyBorder="1" applyAlignment="1">
      <alignment horizontal="left" vertical="center"/>
    </xf>
    <xf numFmtId="168" fontId="4" fillId="2" borderId="3" xfId="0" applyNumberFormat="1" applyFont="1" applyFill="1" applyBorder="1" applyAlignment="1">
      <alignment horizontal="left" vertical="center"/>
    </xf>
    <xf numFmtId="168" fontId="4" fillId="2" borderId="4" xfId="0" applyNumberFormat="1" applyFont="1" applyFill="1" applyBorder="1" applyAlignment="1">
      <alignment horizontal="left" vertical="center"/>
    </xf>
    <xf numFmtId="0" fontId="16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1" fillId="3" borderId="2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4" fillId="3" borderId="2" xfId="5" applyFont="1" applyFill="1" applyBorder="1" applyAlignment="1">
      <alignment horizontal="center" vertical="center" wrapText="1"/>
    </xf>
    <xf numFmtId="0" fontId="4" fillId="3" borderId="3" xfId="5" applyFont="1" applyFill="1" applyBorder="1" applyAlignment="1">
      <alignment horizontal="center" vertical="center" wrapText="1"/>
    </xf>
    <xf numFmtId="0" fontId="4" fillId="3" borderId="4" xfId="5" applyFont="1" applyFill="1" applyBorder="1" applyAlignment="1">
      <alignment horizontal="center" vertical="center" wrapText="1"/>
    </xf>
    <xf numFmtId="169" fontId="4" fillId="3" borderId="2" xfId="5" applyNumberFormat="1" applyFont="1" applyFill="1" applyBorder="1" applyAlignment="1">
      <alignment horizontal="left" vertical="center" wrapText="1"/>
    </xf>
    <xf numFmtId="169" fontId="4" fillId="3" borderId="3" xfId="5" applyNumberFormat="1" applyFont="1" applyFill="1" applyBorder="1" applyAlignment="1">
      <alignment horizontal="left" vertical="center" wrapText="1"/>
    </xf>
    <xf numFmtId="169" fontId="4" fillId="3" borderId="4" xfId="5" applyNumberFormat="1" applyFont="1" applyFill="1" applyBorder="1" applyAlignment="1">
      <alignment horizontal="left" vertical="center" wrapText="1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center" vertical="center" wrapText="1"/>
    </xf>
    <xf numFmtId="168" fontId="4" fillId="3" borderId="2" xfId="5" applyNumberFormat="1" applyFont="1" applyFill="1" applyBorder="1" applyAlignment="1">
      <alignment horizontal="left" vertical="center" wrapText="1"/>
    </xf>
    <xf numFmtId="168" fontId="4" fillId="3" borderId="3" xfId="5" applyNumberFormat="1" applyFont="1" applyFill="1" applyBorder="1" applyAlignment="1">
      <alignment horizontal="left" vertical="center" wrapText="1"/>
    </xf>
    <xf numFmtId="168" fontId="4" fillId="3" borderId="4" xfId="5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168" fontId="4" fillId="2" borderId="1" xfId="11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left" vertical="center"/>
    </xf>
    <xf numFmtId="165" fontId="4" fillId="2" borderId="3" xfId="1" applyNumberFormat="1" applyFont="1" applyFill="1" applyBorder="1" applyAlignment="1">
      <alignment horizontal="left" vertical="center"/>
    </xf>
    <xf numFmtId="165" fontId="4" fillId="2" borderId="4" xfId="1" applyNumberFormat="1" applyFont="1" applyFill="1" applyBorder="1" applyAlignment="1">
      <alignment horizontal="left" vertical="center"/>
    </xf>
    <xf numFmtId="169" fontId="4" fillId="2" borderId="1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26" fillId="2" borderId="1" xfId="1" applyFont="1" applyFill="1" applyBorder="1" applyAlignment="1">
      <alignment horizontal="left" vertical="center" wrapText="1"/>
    </xf>
    <xf numFmtId="168" fontId="1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3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10" fontId="21" fillId="3" borderId="1" xfId="0" applyNumberFormat="1" applyFont="1" applyFill="1" applyBorder="1" applyAlignment="1">
      <alignment horizontal="center" vertical="center" wrapText="1"/>
    </xf>
    <xf numFmtId="169" fontId="4" fillId="3" borderId="2" xfId="0" applyNumberFormat="1" applyFont="1" applyFill="1" applyBorder="1" applyAlignment="1">
      <alignment horizontal="center" vertical="center" wrapText="1"/>
    </xf>
    <xf numFmtId="169" fontId="4" fillId="3" borderId="3" xfId="0" applyNumberFormat="1" applyFont="1" applyFill="1" applyBorder="1" applyAlignment="1">
      <alignment horizontal="center" vertical="center" wrapText="1"/>
    </xf>
    <xf numFmtId="169" fontId="4" fillId="3" borderId="4" xfId="0" applyNumberFormat="1" applyFont="1" applyFill="1" applyBorder="1" applyAlignment="1">
      <alignment horizontal="center" vertical="center" wrapText="1"/>
    </xf>
    <xf numFmtId="169" fontId="21" fillId="3" borderId="2" xfId="0" applyNumberFormat="1" applyFont="1" applyFill="1" applyBorder="1" applyAlignment="1">
      <alignment horizontal="center" vertical="center" wrapText="1"/>
    </xf>
    <xf numFmtId="169" fontId="21" fillId="3" borderId="3" xfId="0" applyNumberFormat="1" applyFont="1" applyFill="1" applyBorder="1" applyAlignment="1">
      <alignment horizontal="center" vertical="center" wrapText="1"/>
    </xf>
    <xf numFmtId="169" fontId="21" fillId="3" borderId="4" xfId="0" applyNumberFormat="1" applyFont="1" applyFill="1" applyBorder="1" applyAlignment="1">
      <alignment horizontal="center" vertical="center" wrapText="1"/>
    </xf>
    <xf numFmtId="168" fontId="4" fillId="3" borderId="2" xfId="0" applyNumberFormat="1" applyFont="1" applyFill="1" applyBorder="1" applyAlignment="1">
      <alignment horizontal="center" vertical="center" wrapText="1"/>
    </xf>
    <xf numFmtId="168" fontId="4" fillId="3" borderId="3" xfId="0" applyNumberFormat="1" applyFont="1" applyFill="1" applyBorder="1" applyAlignment="1">
      <alignment horizontal="center" vertical="center" wrapText="1"/>
    </xf>
    <xf numFmtId="168" fontId="4" fillId="3" borderId="4" xfId="0" applyNumberFormat="1" applyFont="1" applyFill="1" applyBorder="1" applyAlignment="1">
      <alignment horizontal="center" vertical="center" wrapText="1"/>
    </xf>
    <xf numFmtId="168" fontId="21" fillId="3" borderId="2" xfId="0" applyNumberFormat="1" applyFont="1" applyFill="1" applyBorder="1" applyAlignment="1">
      <alignment horizontal="center" vertical="center" wrapText="1"/>
    </xf>
    <xf numFmtId="168" fontId="21" fillId="3" borderId="3" xfId="0" applyNumberFormat="1" applyFont="1" applyFill="1" applyBorder="1" applyAlignment="1">
      <alignment horizontal="center" vertical="center" wrapText="1"/>
    </xf>
    <xf numFmtId="168" fontId="21" fillId="3" borderId="4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2" borderId="10" xfId="0" applyFont="1" applyFill="1" applyBorder="1" applyAlignment="1">
      <alignment horizontal="center" vertical="top" wrapText="1"/>
    </xf>
    <xf numFmtId="169" fontId="1" fillId="2" borderId="1" xfId="0" applyNumberFormat="1" applyFont="1" applyFill="1" applyBorder="1" applyAlignment="1">
      <alignment horizontal="center"/>
    </xf>
    <xf numFmtId="169" fontId="4" fillId="2" borderId="2" xfId="0" applyNumberFormat="1" applyFont="1" applyFill="1" applyBorder="1" applyAlignment="1">
      <alignment horizontal="left" vertical="center"/>
    </xf>
    <xf numFmtId="169" fontId="4" fillId="2" borderId="3" xfId="0" applyNumberFormat="1" applyFont="1" applyFill="1" applyBorder="1" applyAlignment="1">
      <alignment horizontal="left" vertical="center"/>
    </xf>
    <xf numFmtId="169" fontId="4" fillId="2" borderId="4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29" fillId="2" borderId="1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169" fontId="4" fillId="2" borderId="2" xfId="1" applyNumberFormat="1" applyFont="1" applyFill="1" applyBorder="1" applyAlignment="1">
      <alignment horizontal="left" vertical="center"/>
    </xf>
    <xf numFmtId="169" fontId="4" fillId="2" borderId="3" xfId="1" applyNumberFormat="1" applyFont="1" applyFill="1" applyBorder="1" applyAlignment="1">
      <alignment horizontal="left" vertical="center"/>
    </xf>
    <xf numFmtId="169" fontId="4" fillId="2" borderId="4" xfId="1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168" fontId="21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21" fillId="4" borderId="2" xfId="0" applyFont="1" applyFill="1" applyBorder="1" applyAlignment="1">
      <alignment horizontal="left" vertical="center" wrapText="1"/>
    </xf>
    <xf numFmtId="0" fontId="21" fillId="4" borderId="3" xfId="0" applyFont="1" applyFill="1" applyBorder="1" applyAlignment="1">
      <alignment horizontal="left" vertical="center" wrapText="1"/>
    </xf>
    <xf numFmtId="0" fontId="21" fillId="4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169" fontId="4" fillId="2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9" fontId="21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169" fontId="4" fillId="4" borderId="1" xfId="0" applyNumberFormat="1" applyFont="1" applyFill="1" applyBorder="1" applyAlignment="1">
      <alignment horizontal="center" vertical="center" wrapText="1"/>
    </xf>
    <xf numFmtId="169" fontId="4" fillId="4" borderId="2" xfId="0" applyNumberFormat="1" applyFont="1" applyFill="1" applyBorder="1" applyAlignment="1">
      <alignment horizontal="left" vertical="center"/>
    </xf>
    <xf numFmtId="169" fontId="4" fillId="4" borderId="3" xfId="0" applyNumberFormat="1" applyFont="1" applyFill="1" applyBorder="1" applyAlignment="1">
      <alignment horizontal="left" vertical="center"/>
    </xf>
    <xf numFmtId="169" fontId="4" fillId="4" borderId="4" xfId="0" applyNumberFormat="1" applyFont="1" applyFill="1" applyBorder="1" applyAlignment="1">
      <alignment horizontal="left" vertical="center"/>
    </xf>
    <xf numFmtId="167" fontId="21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8" fontId="21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2" fontId="4" fillId="3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2" fontId="21" fillId="4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2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165" fontId="4" fillId="2" borderId="1" xfId="5" applyNumberFormat="1" applyFont="1" applyFill="1" applyBorder="1" applyAlignment="1">
      <alignment horizontal="center" vertical="center"/>
    </xf>
    <xf numFmtId="168" fontId="4" fillId="2" borderId="1" xfId="5" applyNumberFormat="1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166" fontId="4" fillId="2" borderId="1" xfId="11" applyNumberFormat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" xfId="11" applyFont="1" applyFill="1" applyBorder="1" applyAlignment="1">
      <alignment horizontal="left" vertical="center"/>
    </xf>
    <xf numFmtId="166" fontId="4" fillId="2" borderId="1" xfId="1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/>
    </xf>
    <xf numFmtId="2" fontId="37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17" fontId="37" fillId="2" borderId="1" xfId="0" applyNumberFormat="1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left" vertical="center"/>
    </xf>
    <xf numFmtId="2" fontId="37" fillId="2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8" fillId="2" borderId="0" xfId="0" applyFont="1" applyFill="1" applyAlignment="1">
      <alignment horizontal="right"/>
    </xf>
    <xf numFmtId="166" fontId="4" fillId="3" borderId="2" xfId="0" applyNumberFormat="1" applyFont="1" applyFill="1" applyBorder="1" applyAlignment="1">
      <alignment horizontal="center" vertical="center"/>
    </xf>
    <xf numFmtId="166" fontId="4" fillId="3" borderId="3" xfId="0" applyNumberFormat="1" applyFont="1" applyFill="1" applyBorder="1" applyAlignment="1">
      <alignment horizontal="center" vertical="center"/>
    </xf>
    <xf numFmtId="166" fontId="4" fillId="3" borderId="4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 vertical="center" wrapText="1"/>
    </xf>
    <xf numFmtId="168" fontId="4" fillId="2" borderId="1" xfId="11" applyNumberFormat="1" applyFont="1" applyFill="1" applyBorder="1" applyAlignment="1">
      <alignment horizontal="center" vertical="center"/>
    </xf>
    <xf numFmtId="165" fontId="4" fillId="2" borderId="1" xfId="11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/>
    </xf>
    <xf numFmtId="168" fontId="4" fillId="2" borderId="1" xfId="0" applyNumberFormat="1" applyFont="1" applyFill="1" applyBorder="1" applyAlignment="1">
      <alignment horizontal="center" vertical="center"/>
    </xf>
    <xf numFmtId="2" fontId="21" fillId="3" borderId="2" xfId="0" applyNumberFormat="1" applyFont="1" applyFill="1" applyBorder="1" applyAlignment="1">
      <alignment horizontal="center" vertical="center" wrapText="1"/>
    </xf>
    <xf numFmtId="2" fontId="21" fillId="3" borderId="3" xfId="0" applyNumberFormat="1" applyFont="1" applyFill="1" applyBorder="1" applyAlignment="1">
      <alignment horizontal="center" vertical="center" wrapText="1"/>
    </xf>
    <xf numFmtId="2" fontId="21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left" vertical="center"/>
    </xf>
    <xf numFmtId="2" fontId="4" fillId="2" borderId="3" xfId="1" applyNumberFormat="1" applyFont="1" applyFill="1" applyBorder="1" applyAlignment="1">
      <alignment horizontal="left" vertical="center"/>
    </xf>
    <xf numFmtId="2" fontId="4" fillId="2" borderId="4" xfId="1" applyNumberFormat="1" applyFont="1" applyFill="1" applyBorder="1" applyAlignment="1">
      <alignment horizontal="left" vertical="center"/>
    </xf>
    <xf numFmtId="166" fontId="4" fillId="2" borderId="1" xfId="1" applyNumberFormat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center" vertical="center"/>
    </xf>
    <xf numFmtId="0" fontId="12" fillId="2" borderId="1" xfId="1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7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165" fontId="4" fillId="0" borderId="1" xfId="5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5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4" xfId="5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6" fontId="4" fillId="0" borderId="2" xfId="0" applyNumberFormat="1" applyFont="1" applyBorder="1" applyAlignment="1">
      <alignment horizontal="left" vertical="center"/>
    </xf>
    <xf numFmtId="166" fontId="4" fillId="0" borderId="3" xfId="0" applyNumberFormat="1" applyFont="1" applyBorder="1" applyAlignment="1">
      <alignment horizontal="left" vertical="center"/>
    </xf>
    <xf numFmtId="166" fontId="4" fillId="0" borderId="4" xfId="0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2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166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8" fontId="4" fillId="0" borderId="1" xfId="5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1" fillId="6" borderId="5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left" vertical="center" wrapText="1"/>
    </xf>
    <xf numFmtId="0" fontId="11" fillId="6" borderId="7" xfId="0" applyFont="1" applyFill="1" applyBorder="1" applyAlignment="1">
      <alignment horizontal="left" vertical="center" wrapText="1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</cellXfs>
  <cellStyles count="21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Normal_s3" xfId="20" xr:uid="{00000000-0005-0000-0000-000010000000}"/>
    <cellStyle name="Normal_TpKot" xfId="19" xr:uid="{00000000-0005-0000-0000-000011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3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1905000</xdr:colOff>
      <xdr:row>618</xdr:row>
      <xdr:rowOff>57150</xdr:rowOff>
    </xdr:from>
    <xdr:to>
      <xdr:col>3</xdr:col>
      <xdr:colOff>416512</xdr:colOff>
      <xdr:row>620</xdr:row>
      <xdr:rowOff>88900</xdr:rowOff>
    </xdr:to>
    <xdr:pic>
      <xdr:nvPicPr>
        <xdr:cNvPr id="4412" name="Picture 44">
          <a:extLst>
            <a:ext uri="{FF2B5EF4-FFF2-40B4-BE49-F238E27FC236}">
              <a16:creationId xmlns:a16="http://schemas.microsoft.com/office/drawing/2014/main" id="{A072E499-1359-41A7-8402-49B6EEF69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2650" y="100126800"/>
          <a:ext cx="835612" cy="355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1333500</xdr:colOff>
      <xdr:row>520</xdr:row>
      <xdr:rowOff>104775</xdr:rowOff>
    </xdr:from>
    <xdr:to>
      <xdr:col>3</xdr:col>
      <xdr:colOff>235537</xdr:colOff>
      <xdr:row>522</xdr:row>
      <xdr:rowOff>136525</xdr:rowOff>
    </xdr:to>
    <xdr:pic>
      <xdr:nvPicPr>
        <xdr:cNvPr id="2" name="Picture 44">
          <a:extLst>
            <a:ext uri="{FF2B5EF4-FFF2-40B4-BE49-F238E27FC236}">
              <a16:creationId xmlns:a16="http://schemas.microsoft.com/office/drawing/2014/main" id="{27AE2D50-912B-4940-B87B-34B744F86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6450" y="84029550"/>
          <a:ext cx="835612" cy="3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zoomScaleNormal="100" workbookViewId="0">
      <selection activeCell="C8" sqref="C8"/>
    </sheetView>
  </sheetViews>
  <sheetFormatPr defaultRowHeight="12.75"/>
  <cols>
    <col min="1" max="1" width="3.42578125" style="3" customWidth="1"/>
    <col min="2" max="2" width="27" style="1" customWidth="1"/>
    <col min="3" max="3" width="56.85546875" style="5" customWidth="1"/>
    <col min="4" max="16384" width="9.140625" style="1"/>
  </cols>
  <sheetData>
    <row r="1" spans="1:3" ht="14.1" customHeight="1">
      <c r="A1" s="330" t="s">
        <v>29</v>
      </c>
      <c r="B1" s="330"/>
      <c r="C1" s="330"/>
    </row>
    <row r="2" spans="1:3" ht="14.1" customHeight="1"/>
    <row r="3" spans="1:3" ht="14.1" customHeight="1"/>
    <row r="4" spans="1:3" ht="15.95" customHeight="1">
      <c r="A4" s="28">
        <v>1</v>
      </c>
      <c r="B4" s="29" t="s">
        <v>27</v>
      </c>
      <c r="C4" s="30"/>
    </row>
    <row r="5" spans="1:3" ht="15.95" customHeight="1">
      <c r="A5" s="28">
        <v>2</v>
      </c>
      <c r="B5" s="29" t="s">
        <v>28</v>
      </c>
      <c r="C5" s="30"/>
    </row>
    <row r="6" spans="1:3" ht="15.95" customHeight="1">
      <c r="A6" s="28">
        <v>3</v>
      </c>
      <c r="B6" s="29" t="s">
        <v>31</v>
      </c>
      <c r="C6" s="31" t="s">
        <v>33</v>
      </c>
    </row>
    <row r="7" spans="1:3" ht="15.95" customHeight="1">
      <c r="A7" s="28">
        <v>4</v>
      </c>
      <c r="B7" s="29" t="s">
        <v>421</v>
      </c>
      <c r="C7" s="31" t="s">
        <v>64</v>
      </c>
    </row>
    <row r="8" spans="1:3" ht="15.95" customHeight="1">
      <c r="A8" s="28">
        <v>5</v>
      </c>
      <c r="B8" s="29" t="s">
        <v>422</v>
      </c>
      <c r="C8" s="31" t="s">
        <v>423</v>
      </c>
    </row>
    <row r="9" spans="1:3" ht="13.5" customHeight="1">
      <c r="A9" s="28">
        <v>6</v>
      </c>
      <c r="B9" s="29" t="s">
        <v>91</v>
      </c>
      <c r="C9" s="31"/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1AC08-8E1D-4A84-8901-0259EDFF906E}">
  <dimension ref="A1:G620"/>
  <sheetViews>
    <sheetView showZeros="0" tabSelected="1" topLeftCell="A11" zoomScaleNormal="100" zoomScaleSheetLayoutView="70" workbookViewId="0">
      <selection activeCell="F12" sqref="F12"/>
    </sheetView>
  </sheetViews>
  <sheetFormatPr defaultRowHeight="12.75"/>
  <cols>
    <col min="1" max="1" width="3.7109375" style="44" customWidth="1"/>
    <col min="2" max="2" width="29" style="44" customWidth="1"/>
    <col min="3" max="3" width="5.85546875" style="44" customWidth="1"/>
    <col min="4" max="4" width="8.28515625" style="44" customWidth="1"/>
    <col min="5" max="5" width="10.7109375" style="44" bestFit="1" customWidth="1"/>
    <col min="6" max="6" width="12.5703125" style="44" bestFit="1" customWidth="1"/>
    <col min="7" max="16384" width="9.140625" style="44"/>
  </cols>
  <sheetData>
    <row r="1" spans="1:7" hidden="1">
      <c r="B1" s="176"/>
      <c r="C1" s="176"/>
      <c r="D1" s="176"/>
    </row>
    <row r="2" spans="1:7" hidden="1"/>
    <row r="3" spans="1:7" ht="28.5" hidden="1" customHeight="1">
      <c r="A3" s="162"/>
      <c r="B3" s="44" t="s">
        <v>21</v>
      </c>
      <c r="C3" s="177" t="s">
        <v>1735</v>
      </c>
      <c r="D3" s="178"/>
    </row>
    <row r="4" spans="1:7" ht="15" hidden="1" customHeight="1">
      <c r="C4" s="179"/>
      <c r="D4" s="179"/>
    </row>
    <row r="5" spans="1:7" ht="15" hidden="1" customHeight="1">
      <c r="B5" s="130"/>
      <c r="C5" s="130"/>
      <c r="D5" s="130"/>
    </row>
    <row r="6" spans="1:7" ht="18.75" hidden="1" customHeight="1">
      <c r="A6" s="180" t="s">
        <v>32</v>
      </c>
      <c r="B6" s="180"/>
      <c r="C6" s="180"/>
      <c r="D6" s="180"/>
    </row>
    <row r="7" spans="1:7" ht="15" hidden="1" customHeight="1">
      <c r="A7" s="120"/>
      <c r="B7" s="120"/>
      <c r="C7" s="120"/>
      <c r="D7" s="120"/>
    </row>
    <row r="8" spans="1:7" ht="13.5" hidden="1">
      <c r="A8" s="121"/>
    </row>
    <row r="9" spans="1:7" ht="13.5" hidden="1">
      <c r="A9" s="182" t="s">
        <v>15</v>
      </c>
      <c r="B9" s="182"/>
      <c r="C9" s="182"/>
      <c r="D9" s="182"/>
    </row>
    <row r="10" spans="1:7" ht="13.5" hidden="1">
      <c r="A10" s="182" t="s">
        <v>1649</v>
      </c>
      <c r="B10" s="182"/>
      <c r="C10" s="182"/>
      <c r="D10" s="182"/>
    </row>
    <row r="11" spans="1:7" ht="65.25" customHeight="1">
      <c r="A11" s="183" t="s">
        <v>1846</v>
      </c>
      <c r="B11" s="183"/>
      <c r="C11" s="183"/>
      <c r="D11" s="183"/>
      <c r="E11" s="183"/>
      <c r="F11" s="183"/>
      <c r="G11" s="183"/>
    </row>
    <row r="12" spans="1:7" ht="39.75" customHeight="1">
      <c r="A12" s="164"/>
      <c r="B12" s="164"/>
      <c r="C12" s="164"/>
      <c r="D12" s="164"/>
    </row>
    <row r="13" spans="1:7" ht="38.25" customHeight="1">
      <c r="A13" s="278" t="s">
        <v>1670</v>
      </c>
      <c r="B13" s="279"/>
      <c r="C13" s="279"/>
      <c r="D13" s="279"/>
      <c r="E13" s="279"/>
      <c r="F13" s="279"/>
    </row>
    <row r="14" spans="1:7" ht="58.5" customHeight="1">
      <c r="A14" s="280" t="s">
        <v>1845</v>
      </c>
      <c r="B14" s="280"/>
      <c r="C14" s="280"/>
      <c r="D14" s="280"/>
      <c r="E14" s="280"/>
      <c r="F14" s="280"/>
    </row>
    <row r="15" spans="1:7" ht="22.5" customHeight="1">
      <c r="A15" s="167" t="s">
        <v>0</v>
      </c>
      <c r="B15" s="167" t="s">
        <v>2</v>
      </c>
      <c r="C15" s="181" t="s">
        <v>3</v>
      </c>
      <c r="D15" s="181" t="s">
        <v>4</v>
      </c>
      <c r="E15" s="255" t="s">
        <v>1844</v>
      </c>
      <c r="F15" s="255" t="s">
        <v>449</v>
      </c>
    </row>
    <row r="16" spans="1:7" ht="13.5" customHeight="1">
      <c r="A16" s="167"/>
      <c r="B16" s="167"/>
      <c r="C16" s="181"/>
      <c r="D16" s="181"/>
      <c r="E16" s="256"/>
      <c r="F16" s="256"/>
    </row>
    <row r="17" spans="1:6" ht="20.25" customHeight="1">
      <c r="A17" s="167"/>
      <c r="B17" s="167"/>
      <c r="C17" s="181"/>
      <c r="D17" s="181"/>
      <c r="E17" s="257"/>
      <c r="F17" s="257"/>
    </row>
    <row r="18" spans="1:6" ht="21">
      <c r="A18" s="167"/>
      <c r="B18" s="167"/>
      <c r="C18" s="181"/>
      <c r="D18" s="181"/>
      <c r="E18" s="16" t="s">
        <v>450</v>
      </c>
      <c r="F18" s="16" t="s">
        <v>450</v>
      </c>
    </row>
    <row r="19" spans="1:6">
      <c r="A19" s="128">
        <v>1</v>
      </c>
      <c r="B19" s="128">
        <v>2</v>
      </c>
      <c r="C19" s="128">
        <v>3</v>
      </c>
      <c r="D19" s="128">
        <v>4</v>
      </c>
      <c r="E19" s="21">
        <v>5</v>
      </c>
      <c r="F19" s="21">
        <v>6</v>
      </c>
    </row>
    <row r="20" spans="1:6" ht="12.75" customHeight="1">
      <c r="A20" s="165"/>
      <c r="B20" s="186" t="s">
        <v>753</v>
      </c>
      <c r="C20" s="168"/>
      <c r="D20" s="187"/>
      <c r="E20" s="258">
        <v>1.2948841446749999</v>
      </c>
      <c r="F20" s="259"/>
    </row>
    <row r="21" spans="1:6">
      <c r="A21" s="165"/>
      <c r="B21" s="186"/>
      <c r="C21" s="168"/>
      <c r="D21" s="187"/>
      <c r="E21" s="258"/>
      <c r="F21" s="259"/>
    </row>
    <row r="22" spans="1:6">
      <c r="A22" s="165"/>
      <c r="B22" s="186"/>
      <c r="C22" s="168"/>
      <c r="D22" s="187"/>
      <c r="E22" s="258"/>
      <c r="F22" s="259"/>
    </row>
    <row r="23" spans="1:6" ht="12.75" customHeight="1">
      <c r="A23" s="165"/>
      <c r="B23" s="186"/>
      <c r="C23" s="168"/>
      <c r="D23" s="187"/>
      <c r="E23" s="258"/>
      <c r="F23" s="259"/>
    </row>
    <row r="24" spans="1:6" ht="12.75" customHeight="1">
      <c r="A24" s="165">
        <v>1</v>
      </c>
      <c r="B24" s="166" t="s">
        <v>1736</v>
      </c>
      <c r="C24" s="167" t="s">
        <v>1737</v>
      </c>
      <c r="D24" s="169">
        <v>22</v>
      </c>
      <c r="E24" s="254">
        <v>0.19</v>
      </c>
      <c r="F24" s="254">
        <v>4.18</v>
      </c>
    </row>
    <row r="25" spans="1:6" ht="12.75" customHeight="1">
      <c r="A25" s="165"/>
      <c r="B25" s="166"/>
      <c r="C25" s="168"/>
      <c r="D25" s="169"/>
      <c r="E25" s="254"/>
      <c r="F25" s="254"/>
    </row>
    <row r="26" spans="1:6" ht="12.75" customHeight="1">
      <c r="A26" s="165"/>
      <c r="B26" s="166"/>
      <c r="C26" s="168"/>
      <c r="D26" s="169"/>
      <c r="E26" s="254"/>
      <c r="F26" s="254"/>
    </row>
    <row r="27" spans="1:6" ht="12.75" customHeight="1">
      <c r="A27" s="165"/>
      <c r="B27" s="166"/>
      <c r="C27" s="168"/>
      <c r="D27" s="169"/>
      <c r="E27" s="254"/>
      <c r="F27" s="254"/>
    </row>
    <row r="28" spans="1:6" ht="12.75" customHeight="1">
      <c r="A28" s="165">
        <v>2</v>
      </c>
      <c r="B28" s="166" t="s">
        <v>1738</v>
      </c>
      <c r="C28" s="188" t="s">
        <v>1739</v>
      </c>
      <c r="D28" s="173">
        <v>8.15</v>
      </c>
      <c r="E28" s="254">
        <v>16.100000000000001</v>
      </c>
      <c r="F28" s="254">
        <v>131.215</v>
      </c>
    </row>
    <row r="29" spans="1:6" ht="12.75" customHeight="1">
      <c r="A29" s="165"/>
      <c r="B29" s="166"/>
      <c r="C29" s="189"/>
      <c r="D29" s="174"/>
      <c r="E29" s="254"/>
      <c r="F29" s="254"/>
    </row>
    <row r="30" spans="1:6" ht="12.75" customHeight="1">
      <c r="A30" s="165"/>
      <c r="B30" s="166"/>
      <c r="C30" s="189"/>
      <c r="D30" s="174"/>
      <c r="E30" s="254"/>
      <c r="F30" s="254"/>
    </row>
    <row r="31" spans="1:6" ht="12.75" customHeight="1">
      <c r="A31" s="165"/>
      <c r="B31" s="166"/>
      <c r="C31" s="189"/>
      <c r="D31" s="175"/>
      <c r="E31" s="254"/>
      <c r="F31" s="254"/>
    </row>
    <row r="32" spans="1:6" ht="12.75" customHeight="1">
      <c r="A32" s="165">
        <v>3</v>
      </c>
      <c r="B32" s="170" t="s">
        <v>1740</v>
      </c>
      <c r="C32" s="184" t="s">
        <v>1741</v>
      </c>
      <c r="D32" s="173">
        <v>1.1499999999999999</v>
      </c>
      <c r="E32" s="254">
        <v>5.6</v>
      </c>
      <c r="F32" s="254">
        <v>6.4399999999999995</v>
      </c>
    </row>
    <row r="33" spans="1:6" ht="12.75" customHeight="1">
      <c r="A33" s="165"/>
      <c r="B33" s="171"/>
      <c r="C33" s="185"/>
      <c r="D33" s="174"/>
      <c r="E33" s="254"/>
      <c r="F33" s="254"/>
    </row>
    <row r="34" spans="1:6" ht="12.75" customHeight="1">
      <c r="A34" s="165"/>
      <c r="B34" s="171"/>
      <c r="C34" s="185"/>
      <c r="D34" s="174"/>
      <c r="E34" s="254"/>
      <c r="F34" s="254"/>
    </row>
    <row r="35" spans="1:6" ht="12.75" customHeight="1">
      <c r="A35" s="165"/>
      <c r="B35" s="172"/>
      <c r="C35" s="185"/>
      <c r="D35" s="175"/>
      <c r="E35" s="254"/>
      <c r="F35" s="254"/>
    </row>
    <row r="36" spans="1:6" ht="12.75" customHeight="1">
      <c r="A36" s="165">
        <v>4</v>
      </c>
      <c r="B36" s="166" t="s">
        <v>1742</v>
      </c>
      <c r="C36" s="184" t="s">
        <v>1741</v>
      </c>
      <c r="D36" s="169">
        <v>1.8</v>
      </c>
      <c r="E36" s="254">
        <v>5.61</v>
      </c>
      <c r="F36" s="254">
        <v>10.098000000000001</v>
      </c>
    </row>
    <row r="37" spans="1:6" ht="12.75" customHeight="1">
      <c r="A37" s="165"/>
      <c r="B37" s="166"/>
      <c r="C37" s="185"/>
      <c r="D37" s="169"/>
      <c r="E37" s="254"/>
      <c r="F37" s="254"/>
    </row>
    <row r="38" spans="1:6" ht="12.75" customHeight="1">
      <c r="A38" s="165"/>
      <c r="B38" s="166"/>
      <c r="C38" s="185"/>
      <c r="D38" s="169"/>
      <c r="E38" s="254"/>
      <c r="F38" s="254"/>
    </row>
    <row r="39" spans="1:6" ht="12.75" customHeight="1">
      <c r="A39" s="165"/>
      <c r="B39" s="166"/>
      <c r="C39" s="185"/>
      <c r="D39" s="169"/>
      <c r="E39" s="254"/>
      <c r="F39" s="254"/>
    </row>
    <row r="40" spans="1:6" ht="12.75" customHeight="1">
      <c r="A40" s="165">
        <v>5</v>
      </c>
      <c r="B40" s="170" t="s">
        <v>1743</v>
      </c>
      <c r="C40" s="167" t="s">
        <v>1737</v>
      </c>
      <c r="D40" s="173">
        <v>29</v>
      </c>
      <c r="E40" s="254">
        <v>0.41</v>
      </c>
      <c r="F40" s="254">
        <v>11.889999999999999</v>
      </c>
    </row>
    <row r="41" spans="1:6" ht="12.75" customHeight="1">
      <c r="A41" s="165"/>
      <c r="B41" s="171"/>
      <c r="C41" s="168"/>
      <c r="D41" s="174"/>
      <c r="E41" s="254"/>
      <c r="F41" s="254"/>
    </row>
    <row r="42" spans="1:6" ht="12.75" customHeight="1">
      <c r="A42" s="165"/>
      <c r="B42" s="171"/>
      <c r="C42" s="168"/>
      <c r="D42" s="174"/>
      <c r="E42" s="254"/>
      <c r="F42" s="254"/>
    </row>
    <row r="43" spans="1:6" ht="12.75" customHeight="1">
      <c r="A43" s="165"/>
      <c r="B43" s="172"/>
      <c r="C43" s="168"/>
      <c r="D43" s="175"/>
      <c r="E43" s="254"/>
      <c r="F43" s="254"/>
    </row>
    <row r="44" spans="1:6" ht="12.75" customHeight="1">
      <c r="A44" s="165">
        <v>6</v>
      </c>
      <c r="B44" s="166" t="s">
        <v>1744</v>
      </c>
      <c r="C44" s="167" t="s">
        <v>1737</v>
      </c>
      <c r="D44" s="169">
        <v>73</v>
      </c>
      <c r="E44" s="254">
        <v>0.4</v>
      </c>
      <c r="F44" s="254">
        <v>29.200000000000003</v>
      </c>
    </row>
    <row r="45" spans="1:6" ht="12.75" customHeight="1">
      <c r="A45" s="165"/>
      <c r="B45" s="166"/>
      <c r="C45" s="168"/>
      <c r="D45" s="169"/>
      <c r="E45" s="254"/>
      <c r="F45" s="254"/>
    </row>
    <row r="46" spans="1:6" ht="12.75" customHeight="1">
      <c r="A46" s="165"/>
      <c r="B46" s="166"/>
      <c r="C46" s="168"/>
      <c r="D46" s="169"/>
      <c r="E46" s="254"/>
      <c r="F46" s="254"/>
    </row>
    <row r="47" spans="1:6" ht="12.75" customHeight="1">
      <c r="A47" s="165"/>
      <c r="B47" s="166"/>
      <c r="C47" s="168"/>
      <c r="D47" s="169"/>
      <c r="E47" s="254"/>
      <c r="F47" s="254"/>
    </row>
    <row r="48" spans="1:6" ht="12.75" customHeight="1">
      <c r="A48" s="165">
        <v>7</v>
      </c>
      <c r="B48" s="166" t="s">
        <v>1745</v>
      </c>
      <c r="C48" s="184" t="s">
        <v>1741</v>
      </c>
      <c r="D48" s="169">
        <v>10.5</v>
      </c>
      <c r="E48" s="254">
        <v>5.73</v>
      </c>
      <c r="F48" s="254">
        <v>60.165000000000006</v>
      </c>
    </row>
    <row r="49" spans="1:6" ht="12.75" customHeight="1">
      <c r="A49" s="165"/>
      <c r="B49" s="166"/>
      <c r="C49" s="185"/>
      <c r="D49" s="169"/>
      <c r="E49" s="254"/>
      <c r="F49" s="254"/>
    </row>
    <row r="50" spans="1:6" ht="12.75" customHeight="1">
      <c r="A50" s="165"/>
      <c r="B50" s="166"/>
      <c r="C50" s="185"/>
      <c r="D50" s="169"/>
      <c r="E50" s="254"/>
      <c r="F50" s="254"/>
    </row>
    <row r="51" spans="1:6" ht="12.75" customHeight="1">
      <c r="A51" s="165"/>
      <c r="B51" s="166"/>
      <c r="C51" s="185"/>
      <c r="D51" s="169"/>
      <c r="E51" s="254"/>
      <c r="F51" s="254"/>
    </row>
    <row r="52" spans="1:6" ht="12.75" customHeight="1">
      <c r="A52" s="165">
        <v>8</v>
      </c>
      <c r="B52" s="166" t="s">
        <v>1746</v>
      </c>
      <c r="C52" s="184" t="s">
        <v>1741</v>
      </c>
      <c r="D52" s="169">
        <v>25.2</v>
      </c>
      <c r="E52" s="254">
        <v>0.95</v>
      </c>
      <c r="F52" s="254">
        <v>23.939999999999998</v>
      </c>
    </row>
    <row r="53" spans="1:6" ht="12.75" customHeight="1">
      <c r="A53" s="165"/>
      <c r="B53" s="166"/>
      <c r="C53" s="185"/>
      <c r="D53" s="169"/>
      <c r="E53" s="254"/>
      <c r="F53" s="254"/>
    </row>
    <row r="54" spans="1:6" ht="12.75" customHeight="1">
      <c r="A54" s="165"/>
      <c r="B54" s="166"/>
      <c r="C54" s="185"/>
      <c r="D54" s="169"/>
      <c r="E54" s="254"/>
      <c r="F54" s="254"/>
    </row>
    <row r="55" spans="1:6" ht="12.75" customHeight="1">
      <c r="A55" s="165"/>
      <c r="B55" s="166"/>
      <c r="C55" s="185"/>
      <c r="D55" s="169"/>
      <c r="E55" s="254"/>
      <c r="F55" s="254"/>
    </row>
    <row r="56" spans="1:6" ht="12.75" customHeight="1">
      <c r="A56" s="165">
        <v>9</v>
      </c>
      <c r="B56" s="166" t="s">
        <v>1747</v>
      </c>
      <c r="C56" s="190" t="s">
        <v>459</v>
      </c>
      <c r="D56" s="169">
        <v>1</v>
      </c>
      <c r="E56" s="254">
        <v>2.36</v>
      </c>
      <c r="F56" s="254">
        <v>2.36</v>
      </c>
    </row>
    <row r="57" spans="1:6" ht="12.75" customHeight="1">
      <c r="A57" s="165"/>
      <c r="B57" s="166"/>
      <c r="C57" s="191"/>
      <c r="D57" s="169"/>
      <c r="E57" s="254"/>
      <c r="F57" s="254"/>
    </row>
    <row r="58" spans="1:6" ht="12.75" customHeight="1">
      <c r="A58" s="165"/>
      <c r="B58" s="166"/>
      <c r="C58" s="191"/>
      <c r="D58" s="169"/>
      <c r="E58" s="254"/>
      <c r="F58" s="254"/>
    </row>
    <row r="59" spans="1:6" ht="12.75" customHeight="1">
      <c r="A59" s="165"/>
      <c r="B59" s="166"/>
      <c r="C59" s="191"/>
      <c r="D59" s="169"/>
      <c r="E59" s="254"/>
      <c r="F59" s="254"/>
    </row>
    <row r="60" spans="1:6" ht="12.75" customHeight="1">
      <c r="A60" s="165">
        <v>10</v>
      </c>
      <c r="B60" s="170" t="s">
        <v>1748</v>
      </c>
      <c r="C60" s="167" t="s">
        <v>1749</v>
      </c>
      <c r="D60" s="173">
        <v>2.1</v>
      </c>
      <c r="E60" s="254">
        <v>0.67</v>
      </c>
      <c r="F60" s="254">
        <v>1.4070000000000003</v>
      </c>
    </row>
    <row r="61" spans="1:6" ht="12.75" customHeight="1">
      <c r="A61" s="165"/>
      <c r="B61" s="171"/>
      <c r="C61" s="168"/>
      <c r="D61" s="174"/>
      <c r="E61" s="254"/>
      <c r="F61" s="254"/>
    </row>
    <row r="62" spans="1:6" ht="12.75" customHeight="1">
      <c r="A62" s="165"/>
      <c r="B62" s="171"/>
      <c r="C62" s="168"/>
      <c r="D62" s="174"/>
      <c r="E62" s="254"/>
      <c r="F62" s="254"/>
    </row>
    <row r="63" spans="1:6" ht="12.75" customHeight="1">
      <c r="A63" s="165"/>
      <c r="B63" s="172"/>
      <c r="C63" s="168"/>
      <c r="D63" s="175"/>
      <c r="E63" s="254"/>
      <c r="F63" s="254"/>
    </row>
    <row r="64" spans="1:6" ht="12.75" customHeight="1">
      <c r="A64" s="165">
        <v>11</v>
      </c>
      <c r="B64" s="166" t="s">
        <v>1750</v>
      </c>
      <c r="C64" s="184" t="s">
        <v>1741</v>
      </c>
      <c r="D64" s="169">
        <v>33.5</v>
      </c>
      <c r="E64" s="254">
        <v>3.47</v>
      </c>
      <c r="F64" s="254">
        <v>116.245</v>
      </c>
    </row>
    <row r="65" spans="1:6" ht="12.75" customHeight="1">
      <c r="A65" s="165"/>
      <c r="B65" s="166"/>
      <c r="C65" s="185"/>
      <c r="D65" s="169"/>
      <c r="E65" s="254"/>
      <c r="F65" s="254"/>
    </row>
    <row r="66" spans="1:6" ht="12.75" customHeight="1">
      <c r="A66" s="165"/>
      <c r="B66" s="166"/>
      <c r="C66" s="185"/>
      <c r="D66" s="169"/>
      <c r="E66" s="254"/>
      <c r="F66" s="254"/>
    </row>
    <row r="67" spans="1:6" ht="12.75" customHeight="1">
      <c r="A67" s="165"/>
      <c r="B67" s="166"/>
      <c r="C67" s="185"/>
      <c r="D67" s="169"/>
      <c r="E67" s="254"/>
      <c r="F67" s="254"/>
    </row>
    <row r="68" spans="1:6" ht="12.75" customHeight="1">
      <c r="A68" s="165">
        <v>12</v>
      </c>
      <c r="B68" s="166" t="s">
        <v>1751</v>
      </c>
      <c r="C68" s="167" t="s">
        <v>1752</v>
      </c>
      <c r="D68" s="169">
        <v>103.2</v>
      </c>
      <c r="E68" s="254">
        <v>2.46</v>
      </c>
      <c r="F68" s="254">
        <v>253.87200000000001</v>
      </c>
    </row>
    <row r="69" spans="1:6" ht="12.75" customHeight="1">
      <c r="A69" s="165"/>
      <c r="B69" s="166"/>
      <c r="C69" s="168"/>
      <c r="D69" s="169"/>
      <c r="E69" s="254"/>
      <c r="F69" s="254"/>
    </row>
    <row r="70" spans="1:6" ht="12.75" customHeight="1">
      <c r="A70" s="165"/>
      <c r="B70" s="166"/>
      <c r="C70" s="168"/>
      <c r="D70" s="169"/>
      <c r="E70" s="254"/>
      <c r="F70" s="254"/>
    </row>
    <row r="71" spans="1:6" ht="12.75" customHeight="1">
      <c r="A71" s="165"/>
      <c r="B71" s="166"/>
      <c r="C71" s="168"/>
      <c r="D71" s="169"/>
      <c r="E71" s="254"/>
      <c r="F71" s="254"/>
    </row>
    <row r="72" spans="1:6" ht="12.75" customHeight="1">
      <c r="A72" s="199"/>
      <c r="B72" s="202" t="s">
        <v>1619</v>
      </c>
      <c r="C72" s="205"/>
      <c r="D72" s="216"/>
      <c r="E72" s="271"/>
      <c r="F72" s="274">
        <v>651.01200000000006</v>
      </c>
    </row>
    <row r="73" spans="1:6" ht="12.75" customHeight="1">
      <c r="A73" s="200"/>
      <c r="B73" s="203"/>
      <c r="C73" s="206"/>
      <c r="D73" s="217"/>
      <c r="E73" s="272"/>
      <c r="F73" s="275"/>
    </row>
    <row r="74" spans="1:6" ht="12.75" customHeight="1">
      <c r="A74" s="200"/>
      <c r="B74" s="203"/>
      <c r="C74" s="206"/>
      <c r="D74" s="217"/>
      <c r="E74" s="272"/>
      <c r="F74" s="275"/>
    </row>
    <row r="75" spans="1:6" ht="12.75" customHeight="1">
      <c r="A75" s="201"/>
      <c r="B75" s="204"/>
      <c r="C75" s="207"/>
      <c r="D75" s="218"/>
      <c r="E75" s="273"/>
      <c r="F75" s="276"/>
    </row>
    <row r="76" spans="1:6" ht="12.75" customHeight="1">
      <c r="A76" s="199"/>
      <c r="B76" s="202" t="s">
        <v>1620</v>
      </c>
      <c r="C76" s="205"/>
      <c r="D76" s="211"/>
      <c r="E76" s="261"/>
      <c r="F76" s="264">
        <v>7.1048065149110884E-2</v>
      </c>
    </row>
    <row r="77" spans="1:6" ht="12.75" customHeight="1">
      <c r="A77" s="200"/>
      <c r="B77" s="203"/>
      <c r="C77" s="206"/>
      <c r="D77" s="212"/>
      <c r="E77" s="262"/>
      <c r="F77" s="264"/>
    </row>
    <row r="78" spans="1:6" ht="12.75" customHeight="1">
      <c r="A78" s="200"/>
      <c r="B78" s="203"/>
      <c r="C78" s="206"/>
      <c r="D78" s="212"/>
      <c r="E78" s="262"/>
      <c r="F78" s="264"/>
    </row>
    <row r="79" spans="1:6" ht="12.75" customHeight="1">
      <c r="A79" s="201"/>
      <c r="B79" s="204"/>
      <c r="C79" s="207"/>
      <c r="D79" s="213"/>
      <c r="E79" s="263"/>
      <c r="F79" s="264"/>
    </row>
    <row r="80" spans="1:6" ht="12.75" customHeight="1">
      <c r="A80" s="165"/>
      <c r="B80" s="186" t="s">
        <v>1409</v>
      </c>
      <c r="C80" s="196"/>
      <c r="D80" s="192"/>
      <c r="E80" s="260"/>
      <c r="F80" s="260">
        <v>0</v>
      </c>
    </row>
    <row r="81" spans="1:6" ht="12.75" customHeight="1">
      <c r="A81" s="165"/>
      <c r="B81" s="186"/>
      <c r="C81" s="197"/>
      <c r="D81" s="192"/>
      <c r="E81" s="260"/>
      <c r="F81" s="260"/>
    </row>
    <row r="82" spans="1:6" ht="12.75" customHeight="1">
      <c r="A82" s="165"/>
      <c r="B82" s="186"/>
      <c r="C82" s="197"/>
      <c r="D82" s="192"/>
      <c r="E82" s="260"/>
      <c r="F82" s="260"/>
    </row>
    <row r="83" spans="1:6" ht="12.75" customHeight="1">
      <c r="A83" s="165"/>
      <c r="B83" s="186"/>
      <c r="C83" s="198"/>
      <c r="D83" s="192"/>
      <c r="E83" s="260"/>
      <c r="F83" s="260"/>
    </row>
    <row r="84" spans="1:6" ht="12.75" customHeight="1">
      <c r="A84" s="165"/>
      <c r="B84" s="193" t="s">
        <v>1753</v>
      </c>
      <c r="C84" s="219"/>
      <c r="D84" s="285"/>
      <c r="E84" s="260"/>
      <c r="F84" s="260">
        <v>0</v>
      </c>
    </row>
    <row r="85" spans="1:6" ht="12.75" customHeight="1">
      <c r="A85" s="165"/>
      <c r="B85" s="194"/>
      <c r="C85" s="220"/>
      <c r="D85" s="285"/>
      <c r="E85" s="260"/>
      <c r="F85" s="260"/>
    </row>
    <row r="86" spans="1:6" ht="12.75" customHeight="1">
      <c r="A86" s="165"/>
      <c r="B86" s="194"/>
      <c r="C86" s="220"/>
      <c r="D86" s="285"/>
      <c r="E86" s="260"/>
      <c r="F86" s="260"/>
    </row>
    <row r="87" spans="1:6" ht="12.75" customHeight="1">
      <c r="A87" s="165"/>
      <c r="B87" s="195"/>
      <c r="C87" s="221"/>
      <c r="D87" s="285"/>
      <c r="E87" s="260"/>
      <c r="F87" s="260"/>
    </row>
    <row r="88" spans="1:6" ht="12.75" customHeight="1">
      <c r="A88" s="165">
        <v>1</v>
      </c>
      <c r="B88" s="170" t="s">
        <v>1754</v>
      </c>
      <c r="C88" s="184" t="s">
        <v>1741</v>
      </c>
      <c r="D88" s="282">
        <v>0.87</v>
      </c>
      <c r="E88" s="281">
        <v>10.8</v>
      </c>
      <c r="F88" s="281">
        <v>9.3960000000000008</v>
      </c>
    </row>
    <row r="89" spans="1:6" ht="12.75" customHeight="1">
      <c r="A89" s="165"/>
      <c r="B89" s="171"/>
      <c r="C89" s="185"/>
      <c r="D89" s="283"/>
      <c r="E89" s="281"/>
      <c r="F89" s="281"/>
    </row>
    <row r="90" spans="1:6" ht="12.75" customHeight="1">
      <c r="A90" s="165"/>
      <c r="B90" s="171"/>
      <c r="C90" s="185"/>
      <c r="D90" s="283"/>
      <c r="E90" s="281"/>
      <c r="F90" s="281"/>
    </row>
    <row r="91" spans="1:6" ht="12.75" customHeight="1">
      <c r="A91" s="165"/>
      <c r="B91" s="172"/>
      <c r="C91" s="185"/>
      <c r="D91" s="284"/>
      <c r="E91" s="281"/>
      <c r="F91" s="281"/>
    </row>
    <row r="92" spans="1:6" ht="12.75" customHeight="1">
      <c r="A92" s="165">
        <v>2</v>
      </c>
      <c r="B92" s="170" t="s">
        <v>1755</v>
      </c>
      <c r="C92" s="215" t="s">
        <v>1737</v>
      </c>
      <c r="D92" s="282">
        <v>50</v>
      </c>
      <c r="E92" s="281">
        <v>10.59</v>
      </c>
      <c r="F92" s="281">
        <v>529.5</v>
      </c>
    </row>
    <row r="93" spans="1:6" ht="12.75" customHeight="1">
      <c r="A93" s="165"/>
      <c r="B93" s="171"/>
      <c r="C93" s="197"/>
      <c r="D93" s="283"/>
      <c r="E93" s="281"/>
      <c r="F93" s="281"/>
    </row>
    <row r="94" spans="1:6" ht="12.75" customHeight="1">
      <c r="A94" s="165"/>
      <c r="B94" s="171"/>
      <c r="C94" s="197"/>
      <c r="D94" s="283"/>
      <c r="E94" s="281"/>
      <c r="F94" s="281"/>
    </row>
    <row r="95" spans="1:6" ht="12.75" customHeight="1">
      <c r="A95" s="165"/>
      <c r="B95" s="172"/>
      <c r="C95" s="198"/>
      <c r="D95" s="284"/>
      <c r="E95" s="281"/>
      <c r="F95" s="281"/>
    </row>
    <row r="96" spans="1:6" ht="12.75" customHeight="1">
      <c r="A96" s="199"/>
      <c r="B96" s="202" t="s">
        <v>1619</v>
      </c>
      <c r="C96" s="205"/>
      <c r="D96" s="208"/>
      <c r="E96" s="265"/>
      <c r="F96" s="268">
        <v>538.89599999999996</v>
      </c>
    </row>
    <row r="97" spans="1:6" ht="12.75" customHeight="1">
      <c r="A97" s="200"/>
      <c r="B97" s="203"/>
      <c r="C97" s="206"/>
      <c r="D97" s="209"/>
      <c r="E97" s="266"/>
      <c r="F97" s="269"/>
    </row>
    <row r="98" spans="1:6" ht="12.75" customHeight="1">
      <c r="A98" s="200"/>
      <c r="B98" s="203"/>
      <c r="C98" s="206"/>
      <c r="D98" s="209"/>
      <c r="E98" s="266"/>
      <c r="F98" s="269"/>
    </row>
    <row r="99" spans="1:6" ht="12.75" customHeight="1">
      <c r="A99" s="201"/>
      <c r="B99" s="204"/>
      <c r="C99" s="207"/>
      <c r="D99" s="210"/>
      <c r="E99" s="267"/>
      <c r="F99" s="270"/>
    </row>
    <row r="100" spans="1:6" ht="12.75" customHeight="1">
      <c r="A100" s="199"/>
      <c r="B100" s="202" t="s">
        <v>1620</v>
      </c>
      <c r="C100" s="205"/>
      <c r="D100" s="211"/>
      <c r="E100" s="261"/>
      <c r="F100" s="264">
        <v>5.8812307786331522E-2</v>
      </c>
    </row>
    <row r="101" spans="1:6" ht="12.75" customHeight="1">
      <c r="A101" s="200"/>
      <c r="B101" s="203"/>
      <c r="C101" s="206"/>
      <c r="D101" s="212"/>
      <c r="E101" s="262"/>
      <c r="F101" s="264"/>
    </row>
    <row r="102" spans="1:6" ht="12.75" customHeight="1">
      <c r="A102" s="200"/>
      <c r="B102" s="203"/>
      <c r="C102" s="206"/>
      <c r="D102" s="212"/>
      <c r="E102" s="262"/>
      <c r="F102" s="264"/>
    </row>
    <row r="103" spans="1:6" ht="12.75" customHeight="1">
      <c r="A103" s="201"/>
      <c r="B103" s="204"/>
      <c r="C103" s="207"/>
      <c r="D103" s="213"/>
      <c r="E103" s="263"/>
      <c r="F103" s="264"/>
    </row>
    <row r="104" spans="1:6" ht="12.75" customHeight="1">
      <c r="A104" s="165"/>
      <c r="B104" s="193" t="s">
        <v>1756</v>
      </c>
      <c r="C104" s="196"/>
      <c r="D104" s="192"/>
      <c r="E104" s="260"/>
      <c r="F104" s="260">
        <v>0</v>
      </c>
    </row>
    <row r="105" spans="1:6" ht="12.75" customHeight="1">
      <c r="A105" s="165"/>
      <c r="B105" s="194"/>
      <c r="C105" s="197"/>
      <c r="D105" s="192"/>
      <c r="E105" s="260"/>
      <c r="F105" s="260"/>
    </row>
    <row r="106" spans="1:6" ht="12.75" customHeight="1">
      <c r="A106" s="165"/>
      <c r="B106" s="194"/>
      <c r="C106" s="197"/>
      <c r="D106" s="192"/>
      <c r="E106" s="260"/>
      <c r="F106" s="260"/>
    </row>
    <row r="107" spans="1:6" ht="12.75" customHeight="1">
      <c r="A107" s="165"/>
      <c r="B107" s="195"/>
      <c r="C107" s="198"/>
      <c r="D107" s="192"/>
      <c r="E107" s="260"/>
      <c r="F107" s="260"/>
    </row>
    <row r="108" spans="1:6" ht="12.75" customHeight="1">
      <c r="A108" s="165">
        <v>1</v>
      </c>
      <c r="B108" s="170" t="s">
        <v>1757</v>
      </c>
      <c r="C108" s="184" t="s">
        <v>1741</v>
      </c>
      <c r="D108" s="169">
        <v>0.94</v>
      </c>
      <c r="E108" s="254">
        <v>10.8</v>
      </c>
      <c r="F108" s="254">
        <v>10.151999999999999</v>
      </c>
    </row>
    <row r="109" spans="1:6" ht="12.75" customHeight="1">
      <c r="A109" s="165"/>
      <c r="B109" s="171"/>
      <c r="C109" s="185"/>
      <c r="D109" s="169"/>
      <c r="E109" s="254"/>
      <c r="F109" s="254"/>
    </row>
    <row r="110" spans="1:6" ht="12.75" customHeight="1">
      <c r="A110" s="165"/>
      <c r="B110" s="171"/>
      <c r="C110" s="185"/>
      <c r="D110" s="169"/>
      <c r="E110" s="254"/>
      <c r="F110" s="254"/>
    </row>
    <row r="111" spans="1:6" ht="12.75" customHeight="1">
      <c r="A111" s="165"/>
      <c r="B111" s="172"/>
      <c r="C111" s="185"/>
      <c r="D111" s="169"/>
      <c r="E111" s="254"/>
      <c r="F111" s="254"/>
    </row>
    <row r="112" spans="1:6" ht="12.75" customHeight="1">
      <c r="A112" s="165">
        <v>2</v>
      </c>
      <c r="B112" s="170" t="s">
        <v>1756</v>
      </c>
      <c r="C112" s="215" t="s">
        <v>1737</v>
      </c>
      <c r="D112" s="169">
        <v>125</v>
      </c>
      <c r="E112" s="254">
        <v>9.14</v>
      </c>
      <c r="F112" s="254">
        <v>1142.5</v>
      </c>
    </row>
    <row r="113" spans="1:6" ht="12.75" customHeight="1">
      <c r="A113" s="165"/>
      <c r="B113" s="171"/>
      <c r="C113" s="197"/>
      <c r="D113" s="169"/>
      <c r="E113" s="254"/>
      <c r="F113" s="254"/>
    </row>
    <row r="114" spans="1:6" ht="12.75" customHeight="1">
      <c r="A114" s="165"/>
      <c r="B114" s="171"/>
      <c r="C114" s="197"/>
      <c r="D114" s="169"/>
      <c r="E114" s="254"/>
      <c r="F114" s="254"/>
    </row>
    <row r="115" spans="1:6" ht="12.75" customHeight="1">
      <c r="A115" s="165"/>
      <c r="B115" s="172"/>
      <c r="C115" s="198"/>
      <c r="D115" s="169"/>
      <c r="E115" s="254"/>
      <c r="F115" s="254"/>
    </row>
    <row r="116" spans="1:6" ht="12.75" customHeight="1">
      <c r="A116" s="199"/>
      <c r="B116" s="202" t="s">
        <v>1619</v>
      </c>
      <c r="C116" s="205"/>
      <c r="D116" s="216"/>
      <c r="E116" s="271"/>
      <c r="F116" s="274">
        <v>1152.652</v>
      </c>
    </row>
    <row r="117" spans="1:6" ht="12.75" customHeight="1">
      <c r="A117" s="200"/>
      <c r="B117" s="203"/>
      <c r="C117" s="206"/>
      <c r="D117" s="217"/>
      <c r="E117" s="272"/>
      <c r="F117" s="275"/>
    </row>
    <row r="118" spans="1:6" ht="12.75" customHeight="1">
      <c r="A118" s="200"/>
      <c r="B118" s="203"/>
      <c r="C118" s="206"/>
      <c r="D118" s="217"/>
      <c r="E118" s="272"/>
      <c r="F118" s="275"/>
    </row>
    <row r="119" spans="1:6" ht="12.75" customHeight="1">
      <c r="A119" s="201"/>
      <c r="B119" s="204"/>
      <c r="C119" s="207"/>
      <c r="D119" s="218"/>
      <c r="E119" s="273"/>
      <c r="F119" s="276"/>
    </row>
    <row r="120" spans="1:6" ht="12.75" customHeight="1">
      <c r="A120" s="199"/>
      <c r="B120" s="202" t="s">
        <v>1620</v>
      </c>
      <c r="C120" s="205"/>
      <c r="D120" s="211"/>
      <c r="E120" s="261"/>
      <c r="F120" s="264">
        <v>0.12579444678477963</v>
      </c>
    </row>
    <row r="121" spans="1:6" ht="12.75" customHeight="1">
      <c r="A121" s="200"/>
      <c r="B121" s="203"/>
      <c r="C121" s="206"/>
      <c r="D121" s="212"/>
      <c r="E121" s="262"/>
      <c r="F121" s="264"/>
    </row>
    <row r="122" spans="1:6" ht="12.75" customHeight="1">
      <c r="A122" s="200"/>
      <c r="B122" s="203"/>
      <c r="C122" s="206"/>
      <c r="D122" s="212"/>
      <c r="E122" s="262"/>
      <c r="F122" s="264"/>
    </row>
    <row r="123" spans="1:6" ht="12.75" customHeight="1">
      <c r="A123" s="201"/>
      <c r="B123" s="204"/>
      <c r="C123" s="207"/>
      <c r="D123" s="213"/>
      <c r="E123" s="263"/>
      <c r="F123" s="264"/>
    </row>
    <row r="124" spans="1:6" ht="12.75" customHeight="1">
      <c r="A124" s="214"/>
      <c r="B124" s="186" t="s">
        <v>1758</v>
      </c>
      <c r="C124" s="168"/>
      <c r="D124" s="187"/>
      <c r="E124" s="260"/>
      <c r="F124" s="260">
        <v>0</v>
      </c>
    </row>
    <row r="125" spans="1:6" ht="12.75" customHeight="1">
      <c r="A125" s="214"/>
      <c r="B125" s="186"/>
      <c r="C125" s="168"/>
      <c r="D125" s="187"/>
      <c r="E125" s="260"/>
      <c r="F125" s="260"/>
    </row>
    <row r="126" spans="1:6" ht="12.75" customHeight="1">
      <c r="A126" s="214"/>
      <c r="B126" s="186"/>
      <c r="C126" s="168"/>
      <c r="D126" s="187"/>
      <c r="E126" s="260"/>
      <c r="F126" s="260"/>
    </row>
    <row r="127" spans="1:6" ht="12.75" customHeight="1">
      <c r="A127" s="214"/>
      <c r="B127" s="186"/>
      <c r="C127" s="168"/>
      <c r="D127" s="187"/>
      <c r="E127" s="260"/>
      <c r="F127" s="260"/>
    </row>
    <row r="128" spans="1:6" ht="12.75" customHeight="1">
      <c r="A128" s="214">
        <v>1</v>
      </c>
      <c r="B128" s="170" t="s">
        <v>1759</v>
      </c>
      <c r="C128" s="184" t="s">
        <v>1741</v>
      </c>
      <c r="D128" s="169">
        <v>2.7</v>
      </c>
      <c r="E128" s="254">
        <v>10.76</v>
      </c>
      <c r="F128" s="254">
        <v>29.052</v>
      </c>
    </row>
    <row r="129" spans="1:6" ht="12.75" customHeight="1">
      <c r="A129" s="214"/>
      <c r="B129" s="171"/>
      <c r="C129" s="185"/>
      <c r="D129" s="169"/>
      <c r="E129" s="254"/>
      <c r="F129" s="254"/>
    </row>
    <row r="130" spans="1:6" ht="12.75" customHeight="1">
      <c r="A130" s="214"/>
      <c r="B130" s="171"/>
      <c r="C130" s="185"/>
      <c r="D130" s="169"/>
      <c r="E130" s="254"/>
      <c r="F130" s="254"/>
    </row>
    <row r="131" spans="1:6" ht="12.75" customHeight="1">
      <c r="A131" s="214"/>
      <c r="B131" s="172"/>
      <c r="C131" s="185"/>
      <c r="D131" s="169"/>
      <c r="E131" s="254"/>
      <c r="F131" s="254"/>
    </row>
    <row r="132" spans="1:6" ht="12.75" customHeight="1">
      <c r="A132" s="214">
        <v>2</v>
      </c>
      <c r="B132" s="166" t="s">
        <v>1760</v>
      </c>
      <c r="C132" s="184" t="s">
        <v>1741</v>
      </c>
      <c r="D132" s="169">
        <v>1.35</v>
      </c>
      <c r="E132" s="254">
        <v>44.5</v>
      </c>
      <c r="F132" s="254">
        <v>60.075000000000003</v>
      </c>
    </row>
    <row r="133" spans="1:6" ht="12.75" customHeight="1">
      <c r="A133" s="214"/>
      <c r="B133" s="166"/>
      <c r="C133" s="185"/>
      <c r="D133" s="169"/>
      <c r="E133" s="254"/>
      <c r="F133" s="254"/>
    </row>
    <row r="134" spans="1:6" ht="12.75" customHeight="1">
      <c r="A134" s="214"/>
      <c r="B134" s="166"/>
      <c r="C134" s="185"/>
      <c r="D134" s="169"/>
      <c r="E134" s="254"/>
      <c r="F134" s="254"/>
    </row>
    <row r="135" spans="1:6" ht="12.75" customHeight="1">
      <c r="A135" s="214"/>
      <c r="B135" s="166"/>
      <c r="C135" s="185"/>
      <c r="D135" s="169"/>
      <c r="E135" s="254"/>
      <c r="F135" s="254"/>
    </row>
    <row r="136" spans="1:6" ht="12.75" customHeight="1">
      <c r="A136" s="214">
        <v>3</v>
      </c>
      <c r="B136" s="166" t="s">
        <v>1761</v>
      </c>
      <c r="C136" s="167" t="s">
        <v>1752</v>
      </c>
      <c r="D136" s="169">
        <v>0.03</v>
      </c>
      <c r="E136" s="254">
        <v>26.9</v>
      </c>
      <c r="F136" s="254">
        <v>0.80699999999999994</v>
      </c>
    </row>
    <row r="137" spans="1:6" ht="12.75" customHeight="1">
      <c r="A137" s="214"/>
      <c r="B137" s="166"/>
      <c r="C137" s="168"/>
      <c r="D137" s="169"/>
      <c r="E137" s="254"/>
      <c r="F137" s="254"/>
    </row>
    <row r="138" spans="1:6" ht="12.75" customHeight="1">
      <c r="A138" s="214"/>
      <c r="B138" s="166"/>
      <c r="C138" s="168"/>
      <c r="D138" s="169"/>
      <c r="E138" s="254"/>
      <c r="F138" s="254"/>
    </row>
    <row r="139" spans="1:6" ht="12.75" customHeight="1">
      <c r="A139" s="214"/>
      <c r="B139" s="166"/>
      <c r="C139" s="168"/>
      <c r="D139" s="169"/>
      <c r="E139" s="254"/>
      <c r="F139" s="254"/>
    </row>
    <row r="140" spans="1:6" ht="12.75" customHeight="1">
      <c r="A140" s="214">
        <v>4</v>
      </c>
      <c r="B140" s="166" t="s">
        <v>1762</v>
      </c>
      <c r="C140" s="167" t="s">
        <v>1749</v>
      </c>
      <c r="D140" s="169">
        <v>27</v>
      </c>
      <c r="E140" s="254">
        <v>1.17</v>
      </c>
      <c r="F140" s="254">
        <v>31.589999999999996</v>
      </c>
    </row>
    <row r="141" spans="1:6" ht="12.75" customHeight="1">
      <c r="A141" s="214"/>
      <c r="B141" s="166"/>
      <c r="C141" s="168"/>
      <c r="D141" s="169"/>
      <c r="E141" s="254"/>
      <c r="F141" s="254"/>
    </row>
    <row r="142" spans="1:6" ht="12.75" customHeight="1">
      <c r="A142" s="214"/>
      <c r="B142" s="166"/>
      <c r="C142" s="168"/>
      <c r="D142" s="169"/>
      <c r="E142" s="254"/>
      <c r="F142" s="254"/>
    </row>
    <row r="143" spans="1:6" ht="12.75" customHeight="1">
      <c r="A143" s="214"/>
      <c r="B143" s="166"/>
      <c r="C143" s="168"/>
      <c r="D143" s="169"/>
      <c r="E143" s="254"/>
      <c r="F143" s="254"/>
    </row>
    <row r="144" spans="1:6" ht="12.75" customHeight="1">
      <c r="A144" s="214">
        <v>5</v>
      </c>
      <c r="B144" s="166" t="s">
        <v>1763</v>
      </c>
      <c r="C144" s="167" t="s">
        <v>1749</v>
      </c>
      <c r="D144" s="169">
        <v>27</v>
      </c>
      <c r="E144" s="254">
        <v>10.66</v>
      </c>
      <c r="F144" s="254">
        <v>287.82</v>
      </c>
    </row>
    <row r="145" spans="1:6" ht="12.75" customHeight="1">
      <c r="A145" s="214"/>
      <c r="B145" s="166"/>
      <c r="C145" s="168"/>
      <c r="D145" s="169"/>
      <c r="E145" s="254"/>
      <c r="F145" s="254"/>
    </row>
    <row r="146" spans="1:6" ht="12.75" customHeight="1">
      <c r="A146" s="214"/>
      <c r="B146" s="166"/>
      <c r="C146" s="168"/>
      <c r="D146" s="169"/>
      <c r="E146" s="254"/>
      <c r="F146" s="254"/>
    </row>
    <row r="147" spans="1:6" ht="12.75" customHeight="1">
      <c r="A147" s="214"/>
      <c r="B147" s="166"/>
      <c r="C147" s="168"/>
      <c r="D147" s="169"/>
      <c r="E147" s="254"/>
      <c r="F147" s="254"/>
    </row>
    <row r="148" spans="1:6" ht="12.75" customHeight="1">
      <c r="A148" s="199"/>
      <c r="B148" s="202" t="s">
        <v>1619</v>
      </c>
      <c r="C148" s="205"/>
      <c r="D148" s="216"/>
      <c r="E148" s="271"/>
      <c r="F148" s="274">
        <v>409.34399999999999</v>
      </c>
    </row>
    <row r="149" spans="1:6" ht="12.75" customHeight="1">
      <c r="A149" s="200"/>
      <c r="B149" s="203"/>
      <c r="C149" s="206"/>
      <c r="D149" s="217"/>
      <c r="E149" s="272"/>
      <c r="F149" s="275"/>
    </row>
    <row r="150" spans="1:6" ht="12.75" customHeight="1">
      <c r="A150" s="200"/>
      <c r="B150" s="203"/>
      <c r="C150" s="206"/>
      <c r="D150" s="217"/>
      <c r="E150" s="272"/>
      <c r="F150" s="275"/>
    </row>
    <row r="151" spans="1:6" ht="12.75" customHeight="1">
      <c r="A151" s="201"/>
      <c r="B151" s="204"/>
      <c r="C151" s="207"/>
      <c r="D151" s="218"/>
      <c r="E151" s="273"/>
      <c r="F151" s="276"/>
    </row>
    <row r="152" spans="1:6" ht="12.75" customHeight="1">
      <c r="A152" s="199"/>
      <c r="B152" s="202" t="s">
        <v>1620</v>
      </c>
      <c r="C152" s="205"/>
      <c r="D152" s="211"/>
      <c r="E152" s="261"/>
      <c r="F152" s="264">
        <v>4.4673676031160167E-2</v>
      </c>
    </row>
    <row r="153" spans="1:6" ht="12.75" customHeight="1">
      <c r="A153" s="200"/>
      <c r="B153" s="203"/>
      <c r="C153" s="206"/>
      <c r="D153" s="212"/>
      <c r="E153" s="262"/>
      <c r="F153" s="264"/>
    </row>
    <row r="154" spans="1:6" ht="12.75" customHeight="1">
      <c r="A154" s="200"/>
      <c r="B154" s="203"/>
      <c r="C154" s="206"/>
      <c r="D154" s="212"/>
      <c r="E154" s="262"/>
      <c r="F154" s="264"/>
    </row>
    <row r="155" spans="1:6" ht="12.75" customHeight="1">
      <c r="A155" s="201"/>
      <c r="B155" s="204"/>
      <c r="C155" s="207"/>
      <c r="D155" s="213"/>
      <c r="E155" s="263"/>
      <c r="F155" s="264"/>
    </row>
    <row r="156" spans="1:6" ht="12.75" customHeight="1">
      <c r="A156" s="165"/>
      <c r="B156" s="193" t="s">
        <v>1764</v>
      </c>
      <c r="C156" s="219"/>
      <c r="D156" s="192"/>
      <c r="E156" s="260"/>
      <c r="F156" s="260">
        <v>0</v>
      </c>
    </row>
    <row r="157" spans="1:6" ht="12.75" customHeight="1">
      <c r="A157" s="165"/>
      <c r="B157" s="194"/>
      <c r="C157" s="220"/>
      <c r="D157" s="192"/>
      <c r="E157" s="260"/>
      <c r="F157" s="260"/>
    </row>
    <row r="158" spans="1:6" ht="12.75" customHeight="1">
      <c r="A158" s="165"/>
      <c r="B158" s="194"/>
      <c r="C158" s="220"/>
      <c r="D158" s="192"/>
      <c r="E158" s="260"/>
      <c r="F158" s="260"/>
    </row>
    <row r="159" spans="1:6" ht="12.75" customHeight="1">
      <c r="A159" s="165"/>
      <c r="B159" s="195"/>
      <c r="C159" s="221"/>
      <c r="D159" s="192"/>
      <c r="E159" s="260"/>
      <c r="F159" s="260"/>
    </row>
    <row r="160" spans="1:6" ht="12.75" customHeight="1">
      <c r="A160" s="165">
        <v>1</v>
      </c>
      <c r="B160" s="170" t="s">
        <v>1757</v>
      </c>
      <c r="C160" s="184" t="s">
        <v>1741</v>
      </c>
      <c r="D160" s="169">
        <v>6.1</v>
      </c>
      <c r="E160" s="254">
        <v>10.78</v>
      </c>
      <c r="F160" s="254">
        <v>65.757999999999996</v>
      </c>
    </row>
    <row r="161" spans="1:6" ht="12.75" customHeight="1">
      <c r="A161" s="165"/>
      <c r="B161" s="171"/>
      <c r="C161" s="185"/>
      <c r="D161" s="169"/>
      <c r="E161" s="254"/>
      <c r="F161" s="254"/>
    </row>
    <row r="162" spans="1:6" ht="12.75" customHeight="1">
      <c r="A162" s="165"/>
      <c r="B162" s="171"/>
      <c r="C162" s="185"/>
      <c r="D162" s="169"/>
      <c r="E162" s="254"/>
      <c r="F162" s="254"/>
    </row>
    <row r="163" spans="1:6" ht="12.75" customHeight="1">
      <c r="A163" s="165"/>
      <c r="B163" s="172"/>
      <c r="C163" s="185"/>
      <c r="D163" s="169"/>
      <c r="E163" s="254"/>
      <c r="F163" s="254"/>
    </row>
    <row r="164" spans="1:6" ht="12.75" customHeight="1">
      <c r="A164" s="165">
        <v>2</v>
      </c>
      <c r="B164" s="170" t="s">
        <v>1765</v>
      </c>
      <c r="C164" s="184" t="s">
        <v>1741</v>
      </c>
      <c r="D164" s="173">
        <v>4.88</v>
      </c>
      <c r="E164" s="254">
        <v>23.4</v>
      </c>
      <c r="F164" s="254">
        <v>114.19199999999999</v>
      </c>
    </row>
    <row r="165" spans="1:6" ht="12.75" customHeight="1">
      <c r="A165" s="165"/>
      <c r="B165" s="171"/>
      <c r="C165" s="185"/>
      <c r="D165" s="174"/>
      <c r="E165" s="254"/>
      <c r="F165" s="254"/>
    </row>
    <row r="166" spans="1:6" ht="12.75" customHeight="1">
      <c r="A166" s="165"/>
      <c r="B166" s="171"/>
      <c r="C166" s="185"/>
      <c r="D166" s="174"/>
      <c r="E166" s="254"/>
      <c r="F166" s="254"/>
    </row>
    <row r="167" spans="1:6" ht="12.75" customHeight="1">
      <c r="A167" s="165"/>
      <c r="B167" s="172"/>
      <c r="C167" s="185"/>
      <c r="D167" s="175"/>
      <c r="E167" s="254"/>
      <c r="F167" s="254"/>
    </row>
    <row r="168" spans="1:6" ht="12.75" customHeight="1">
      <c r="A168" s="165">
        <v>3</v>
      </c>
      <c r="B168" s="170" t="s">
        <v>1766</v>
      </c>
      <c r="C168" s="167" t="s">
        <v>1749</v>
      </c>
      <c r="D168" s="169">
        <v>122</v>
      </c>
      <c r="E168" s="254">
        <v>5.66</v>
      </c>
      <c r="F168" s="254">
        <v>690.52</v>
      </c>
    </row>
    <row r="169" spans="1:6" ht="12.75" customHeight="1">
      <c r="A169" s="165"/>
      <c r="B169" s="171"/>
      <c r="C169" s="168"/>
      <c r="D169" s="169"/>
      <c r="E169" s="254"/>
      <c r="F169" s="254"/>
    </row>
    <row r="170" spans="1:6" ht="12.75" customHeight="1">
      <c r="A170" s="165"/>
      <c r="B170" s="171"/>
      <c r="C170" s="168"/>
      <c r="D170" s="169"/>
      <c r="E170" s="254"/>
      <c r="F170" s="254"/>
    </row>
    <row r="171" spans="1:6" ht="12.75" customHeight="1">
      <c r="A171" s="165"/>
      <c r="B171" s="172"/>
      <c r="C171" s="168"/>
      <c r="D171" s="169"/>
      <c r="E171" s="254"/>
      <c r="F171" s="254"/>
    </row>
    <row r="172" spans="1:6" ht="12.75" customHeight="1">
      <c r="A172" s="199"/>
      <c r="B172" s="202" t="s">
        <v>1619</v>
      </c>
      <c r="C172" s="205"/>
      <c r="D172" s="216"/>
      <c r="E172" s="271"/>
      <c r="F172" s="274">
        <v>870.47</v>
      </c>
    </row>
    <row r="173" spans="1:6" ht="12.75" customHeight="1">
      <c r="A173" s="200"/>
      <c r="B173" s="203"/>
      <c r="C173" s="206"/>
      <c r="D173" s="217"/>
      <c r="E173" s="272"/>
      <c r="F173" s="275"/>
    </row>
    <row r="174" spans="1:6" ht="12.75" customHeight="1">
      <c r="A174" s="200"/>
      <c r="B174" s="203"/>
      <c r="C174" s="206"/>
      <c r="D174" s="217"/>
      <c r="E174" s="272"/>
      <c r="F174" s="275"/>
    </row>
    <row r="175" spans="1:6" ht="12.75" customHeight="1">
      <c r="A175" s="201"/>
      <c r="B175" s="204"/>
      <c r="C175" s="207"/>
      <c r="D175" s="218"/>
      <c r="E175" s="273"/>
      <c r="F175" s="276"/>
    </row>
    <row r="176" spans="1:6" ht="12.75" customHeight="1">
      <c r="A176" s="199"/>
      <c r="B176" s="202" t="s">
        <v>1620</v>
      </c>
      <c r="C176" s="205"/>
      <c r="D176" s="211"/>
      <c r="E176" s="261"/>
      <c r="F176" s="264">
        <v>9.499857033410529E-2</v>
      </c>
    </row>
    <row r="177" spans="1:6" ht="12.75" customHeight="1">
      <c r="A177" s="200"/>
      <c r="B177" s="203"/>
      <c r="C177" s="206"/>
      <c r="D177" s="212"/>
      <c r="E177" s="262"/>
      <c r="F177" s="264"/>
    </row>
    <row r="178" spans="1:6" ht="12.75" customHeight="1">
      <c r="A178" s="200"/>
      <c r="B178" s="203"/>
      <c r="C178" s="206"/>
      <c r="D178" s="212"/>
      <c r="E178" s="262"/>
      <c r="F178" s="264"/>
    </row>
    <row r="179" spans="1:6" ht="12.75" customHeight="1">
      <c r="A179" s="201"/>
      <c r="B179" s="204"/>
      <c r="C179" s="207"/>
      <c r="D179" s="213"/>
      <c r="E179" s="263"/>
      <c r="F179" s="264"/>
    </row>
    <row r="180" spans="1:6" ht="12.75" customHeight="1">
      <c r="A180" s="222"/>
      <c r="B180" s="193" t="s">
        <v>1767</v>
      </c>
      <c r="C180" s="215"/>
      <c r="D180" s="227"/>
      <c r="E180" s="260"/>
      <c r="F180" s="260">
        <v>0</v>
      </c>
    </row>
    <row r="181" spans="1:6" ht="12.75" customHeight="1">
      <c r="A181" s="223"/>
      <c r="B181" s="194"/>
      <c r="C181" s="225"/>
      <c r="D181" s="228"/>
      <c r="E181" s="260"/>
      <c r="F181" s="260"/>
    </row>
    <row r="182" spans="1:6" ht="12.75" customHeight="1">
      <c r="A182" s="223"/>
      <c r="B182" s="194"/>
      <c r="C182" s="225"/>
      <c r="D182" s="228"/>
      <c r="E182" s="260"/>
      <c r="F182" s="260"/>
    </row>
    <row r="183" spans="1:6" ht="12.75" customHeight="1">
      <c r="A183" s="224"/>
      <c r="B183" s="195"/>
      <c r="C183" s="226"/>
      <c r="D183" s="229"/>
      <c r="E183" s="260"/>
      <c r="F183" s="260"/>
    </row>
    <row r="184" spans="1:6" ht="12.75" customHeight="1">
      <c r="A184" s="222">
        <v>1</v>
      </c>
      <c r="B184" s="170" t="s">
        <v>1768</v>
      </c>
      <c r="C184" s="215" t="s">
        <v>453</v>
      </c>
      <c r="D184" s="173">
        <v>4</v>
      </c>
      <c r="E184" s="254">
        <v>73.31</v>
      </c>
      <c r="F184" s="254">
        <v>293.24</v>
      </c>
    </row>
    <row r="185" spans="1:6" ht="12.75" customHeight="1">
      <c r="A185" s="223"/>
      <c r="B185" s="171"/>
      <c r="C185" s="197"/>
      <c r="D185" s="174"/>
      <c r="E185" s="254"/>
      <c r="F185" s="254"/>
    </row>
    <row r="186" spans="1:6" ht="12.75" customHeight="1">
      <c r="A186" s="223"/>
      <c r="B186" s="171"/>
      <c r="C186" s="197"/>
      <c r="D186" s="174"/>
      <c r="E186" s="254"/>
      <c r="F186" s="254"/>
    </row>
    <row r="187" spans="1:6" ht="12.75" customHeight="1">
      <c r="A187" s="224"/>
      <c r="B187" s="172"/>
      <c r="C187" s="198"/>
      <c r="D187" s="175"/>
      <c r="E187" s="254"/>
      <c r="F187" s="254"/>
    </row>
    <row r="188" spans="1:6" ht="12.75" customHeight="1">
      <c r="A188" s="222">
        <v>2</v>
      </c>
      <c r="B188" s="170" t="s">
        <v>1769</v>
      </c>
      <c r="C188" s="215" t="s">
        <v>453</v>
      </c>
      <c r="D188" s="173">
        <v>3</v>
      </c>
      <c r="E188" s="254">
        <v>43.98</v>
      </c>
      <c r="F188" s="254">
        <v>131.94</v>
      </c>
    </row>
    <row r="189" spans="1:6" ht="12.75" customHeight="1">
      <c r="A189" s="223"/>
      <c r="B189" s="171"/>
      <c r="C189" s="197"/>
      <c r="D189" s="174"/>
      <c r="E189" s="254"/>
      <c r="F189" s="254"/>
    </row>
    <row r="190" spans="1:6" ht="12.75" customHeight="1">
      <c r="A190" s="223"/>
      <c r="B190" s="171"/>
      <c r="C190" s="197"/>
      <c r="D190" s="174"/>
      <c r="E190" s="254"/>
      <c r="F190" s="254"/>
    </row>
    <row r="191" spans="1:6" ht="12.75" customHeight="1">
      <c r="A191" s="224"/>
      <c r="B191" s="172"/>
      <c r="C191" s="198"/>
      <c r="D191" s="175"/>
      <c r="E191" s="254"/>
      <c r="F191" s="254"/>
    </row>
    <row r="192" spans="1:6" ht="15.75" customHeight="1">
      <c r="A192" s="230">
        <v>4</v>
      </c>
      <c r="B192" s="170" t="s">
        <v>1770</v>
      </c>
      <c r="C192" s="215" t="s">
        <v>1771</v>
      </c>
      <c r="D192" s="169">
        <v>1</v>
      </c>
      <c r="E192" s="277">
        <v>85.771000000000001</v>
      </c>
      <c r="F192" s="254">
        <v>85.771000000000001</v>
      </c>
    </row>
    <row r="193" spans="1:6" ht="15.75" customHeight="1">
      <c r="A193" s="231"/>
      <c r="B193" s="171"/>
      <c r="C193" s="225"/>
      <c r="D193" s="169"/>
      <c r="E193" s="277"/>
      <c r="F193" s="254"/>
    </row>
    <row r="194" spans="1:6" ht="15.75" customHeight="1">
      <c r="A194" s="231"/>
      <c r="B194" s="171"/>
      <c r="C194" s="225"/>
      <c r="D194" s="169"/>
      <c r="E194" s="277"/>
      <c r="F194" s="254"/>
    </row>
    <row r="195" spans="1:6" ht="24.75" customHeight="1">
      <c r="A195" s="232"/>
      <c r="B195" s="172"/>
      <c r="C195" s="226"/>
      <c r="D195" s="169"/>
      <c r="E195" s="277"/>
      <c r="F195" s="254"/>
    </row>
    <row r="196" spans="1:6" ht="12.75" customHeight="1">
      <c r="A196" s="222">
        <v>8</v>
      </c>
      <c r="B196" s="166" t="s">
        <v>1772</v>
      </c>
      <c r="C196" s="167" t="s">
        <v>1749</v>
      </c>
      <c r="D196" s="169">
        <v>270</v>
      </c>
      <c r="E196" s="254">
        <v>2.04</v>
      </c>
      <c r="F196" s="254">
        <v>550.79999999999995</v>
      </c>
    </row>
    <row r="197" spans="1:6" ht="12.75" customHeight="1">
      <c r="A197" s="223"/>
      <c r="B197" s="166"/>
      <c r="C197" s="168"/>
      <c r="D197" s="169"/>
      <c r="E197" s="254"/>
      <c r="F197" s="254"/>
    </row>
    <row r="198" spans="1:6" ht="12.75" customHeight="1">
      <c r="A198" s="223"/>
      <c r="B198" s="166"/>
      <c r="C198" s="168"/>
      <c r="D198" s="169"/>
      <c r="E198" s="254"/>
      <c r="F198" s="254"/>
    </row>
    <row r="199" spans="1:6" ht="12.75" customHeight="1">
      <c r="A199" s="224"/>
      <c r="B199" s="166"/>
      <c r="C199" s="168"/>
      <c r="D199" s="169"/>
      <c r="E199" s="254"/>
      <c r="F199" s="254"/>
    </row>
    <row r="200" spans="1:6" ht="12.75" customHeight="1">
      <c r="A200" s="222">
        <v>9</v>
      </c>
      <c r="B200" s="170" t="s">
        <v>1773</v>
      </c>
      <c r="C200" s="215" t="s">
        <v>1737</v>
      </c>
      <c r="D200" s="173">
        <v>20</v>
      </c>
      <c r="E200" s="254">
        <v>7.4</v>
      </c>
      <c r="F200" s="254">
        <v>148</v>
      </c>
    </row>
    <row r="201" spans="1:6" ht="12.75" customHeight="1">
      <c r="A201" s="223"/>
      <c r="B201" s="171"/>
      <c r="C201" s="197"/>
      <c r="D201" s="174"/>
      <c r="E201" s="254"/>
      <c r="F201" s="254"/>
    </row>
    <row r="202" spans="1:6" ht="12.75" customHeight="1">
      <c r="A202" s="223"/>
      <c r="B202" s="171"/>
      <c r="C202" s="197"/>
      <c r="D202" s="174"/>
      <c r="E202" s="254"/>
      <c r="F202" s="254"/>
    </row>
    <row r="203" spans="1:6" ht="12.75" customHeight="1">
      <c r="A203" s="224"/>
      <c r="B203" s="172"/>
      <c r="C203" s="198"/>
      <c r="D203" s="175"/>
      <c r="E203" s="254"/>
      <c r="F203" s="254"/>
    </row>
    <row r="204" spans="1:6" ht="12.75" customHeight="1">
      <c r="A204" s="222">
        <v>10</v>
      </c>
      <c r="B204" s="166" t="s">
        <v>1774</v>
      </c>
      <c r="C204" s="167" t="s">
        <v>1749</v>
      </c>
      <c r="D204" s="169">
        <v>12</v>
      </c>
      <c r="E204" s="254">
        <v>1.67</v>
      </c>
      <c r="F204" s="254">
        <v>20.04</v>
      </c>
    </row>
    <row r="205" spans="1:6" ht="12.75" customHeight="1">
      <c r="A205" s="223"/>
      <c r="B205" s="166"/>
      <c r="C205" s="168"/>
      <c r="D205" s="169"/>
      <c r="E205" s="254"/>
      <c r="F205" s="254"/>
    </row>
    <row r="206" spans="1:6" ht="12.75" customHeight="1">
      <c r="A206" s="223"/>
      <c r="B206" s="166"/>
      <c r="C206" s="168"/>
      <c r="D206" s="169"/>
      <c r="E206" s="254"/>
      <c r="F206" s="254"/>
    </row>
    <row r="207" spans="1:6" ht="12.75" customHeight="1">
      <c r="A207" s="224"/>
      <c r="B207" s="166"/>
      <c r="C207" s="168"/>
      <c r="D207" s="169"/>
      <c r="E207" s="254"/>
      <c r="F207" s="254"/>
    </row>
    <row r="208" spans="1:6" ht="12.75" customHeight="1">
      <c r="A208" s="222">
        <v>11</v>
      </c>
      <c r="B208" s="166" t="s">
        <v>1775</v>
      </c>
      <c r="C208" s="184" t="s">
        <v>1741</v>
      </c>
      <c r="D208" s="233">
        <v>0.32</v>
      </c>
      <c r="E208" s="254">
        <v>9.6</v>
      </c>
      <c r="F208" s="254">
        <v>3.0720000000000001</v>
      </c>
    </row>
    <row r="209" spans="1:6" ht="12.75" customHeight="1">
      <c r="A209" s="223"/>
      <c r="B209" s="166"/>
      <c r="C209" s="185"/>
      <c r="D209" s="233"/>
      <c r="E209" s="254"/>
      <c r="F209" s="254"/>
    </row>
    <row r="210" spans="1:6" ht="12.75" customHeight="1">
      <c r="A210" s="223"/>
      <c r="B210" s="166"/>
      <c r="C210" s="185"/>
      <c r="D210" s="233"/>
      <c r="E210" s="254"/>
      <c r="F210" s="254"/>
    </row>
    <row r="211" spans="1:6" ht="12.75" customHeight="1">
      <c r="A211" s="224"/>
      <c r="B211" s="166"/>
      <c r="C211" s="185"/>
      <c r="D211" s="233"/>
      <c r="E211" s="254"/>
      <c r="F211" s="254"/>
    </row>
    <row r="212" spans="1:6" ht="12.75" customHeight="1">
      <c r="A212" s="222">
        <v>12</v>
      </c>
      <c r="B212" s="166" t="s">
        <v>1776</v>
      </c>
      <c r="C212" s="184" t="s">
        <v>1741</v>
      </c>
      <c r="D212" s="169">
        <v>0.32</v>
      </c>
      <c r="E212" s="254">
        <v>37</v>
      </c>
      <c r="F212" s="254">
        <v>11.84</v>
      </c>
    </row>
    <row r="213" spans="1:6" ht="12.75" customHeight="1">
      <c r="A213" s="223"/>
      <c r="B213" s="166"/>
      <c r="C213" s="185"/>
      <c r="D213" s="169"/>
      <c r="E213" s="254"/>
      <c r="F213" s="254"/>
    </row>
    <row r="214" spans="1:6" ht="12.75" customHeight="1">
      <c r="A214" s="223"/>
      <c r="B214" s="166"/>
      <c r="C214" s="185"/>
      <c r="D214" s="169"/>
      <c r="E214" s="254"/>
      <c r="F214" s="254"/>
    </row>
    <row r="215" spans="1:6" ht="12.75" customHeight="1">
      <c r="A215" s="224"/>
      <c r="B215" s="166"/>
      <c r="C215" s="185"/>
      <c r="D215" s="169"/>
      <c r="E215" s="254"/>
      <c r="F215" s="254"/>
    </row>
    <row r="216" spans="1:6" ht="12.75" customHeight="1">
      <c r="A216" s="222">
        <v>13</v>
      </c>
      <c r="B216" s="166" t="s">
        <v>1777</v>
      </c>
      <c r="C216" s="184" t="s">
        <v>1741</v>
      </c>
      <c r="D216" s="169">
        <v>0.64</v>
      </c>
      <c r="E216" s="254">
        <v>51.4</v>
      </c>
      <c r="F216" s="254">
        <v>32.896000000000001</v>
      </c>
    </row>
    <row r="217" spans="1:6" ht="12.75" customHeight="1">
      <c r="A217" s="223"/>
      <c r="B217" s="166"/>
      <c r="C217" s="185"/>
      <c r="D217" s="169"/>
      <c r="E217" s="254"/>
      <c r="F217" s="254"/>
    </row>
    <row r="218" spans="1:6" ht="12.75" customHeight="1">
      <c r="A218" s="223"/>
      <c r="B218" s="166"/>
      <c r="C218" s="185"/>
      <c r="D218" s="169"/>
      <c r="E218" s="254"/>
      <c r="F218" s="254"/>
    </row>
    <row r="219" spans="1:6" ht="12.75" customHeight="1">
      <c r="A219" s="224"/>
      <c r="B219" s="166"/>
      <c r="C219" s="185"/>
      <c r="D219" s="169"/>
      <c r="E219" s="254"/>
      <c r="F219" s="254"/>
    </row>
    <row r="220" spans="1:6" ht="12.75" customHeight="1">
      <c r="A220" s="222">
        <v>14</v>
      </c>
      <c r="B220" s="234" t="s">
        <v>1778</v>
      </c>
      <c r="C220" s="188" t="s">
        <v>1752</v>
      </c>
      <c r="D220" s="169">
        <v>0.06</v>
      </c>
      <c r="E220" s="254">
        <v>354</v>
      </c>
      <c r="F220" s="254">
        <v>21.24</v>
      </c>
    </row>
    <row r="221" spans="1:6" ht="12.75" customHeight="1">
      <c r="A221" s="223"/>
      <c r="B221" s="234"/>
      <c r="C221" s="189"/>
      <c r="D221" s="169"/>
      <c r="E221" s="254"/>
      <c r="F221" s="254"/>
    </row>
    <row r="222" spans="1:6" ht="12.75" customHeight="1">
      <c r="A222" s="223"/>
      <c r="B222" s="234"/>
      <c r="C222" s="189"/>
      <c r="D222" s="169"/>
      <c r="E222" s="254"/>
      <c r="F222" s="254"/>
    </row>
    <row r="223" spans="1:6" ht="12.75" customHeight="1">
      <c r="A223" s="224"/>
      <c r="B223" s="234"/>
      <c r="C223" s="189"/>
      <c r="D223" s="169"/>
      <c r="E223" s="254"/>
      <c r="F223" s="254"/>
    </row>
    <row r="224" spans="1:6" ht="12.75" customHeight="1">
      <c r="A224" s="222">
        <v>15</v>
      </c>
      <c r="B224" s="234" t="s">
        <v>1779</v>
      </c>
      <c r="C224" s="188" t="s">
        <v>1752</v>
      </c>
      <c r="D224" s="169">
        <v>0.03</v>
      </c>
      <c r="E224" s="254">
        <v>323</v>
      </c>
      <c r="F224" s="254">
        <v>9.69</v>
      </c>
    </row>
    <row r="225" spans="1:6" ht="12.75" customHeight="1">
      <c r="A225" s="223"/>
      <c r="B225" s="234"/>
      <c r="C225" s="189"/>
      <c r="D225" s="169"/>
      <c r="E225" s="254"/>
      <c r="F225" s="254"/>
    </row>
    <row r="226" spans="1:6" ht="12.75" customHeight="1">
      <c r="A226" s="223"/>
      <c r="B226" s="234"/>
      <c r="C226" s="189"/>
      <c r="D226" s="169"/>
      <c r="E226" s="254"/>
      <c r="F226" s="254"/>
    </row>
    <row r="227" spans="1:6" ht="12.75" customHeight="1">
      <c r="A227" s="224"/>
      <c r="B227" s="234"/>
      <c r="C227" s="189"/>
      <c r="D227" s="169"/>
      <c r="E227" s="254"/>
      <c r="F227" s="254"/>
    </row>
    <row r="228" spans="1:6" ht="12.75" customHeight="1">
      <c r="A228" s="222">
        <v>16</v>
      </c>
      <c r="B228" s="170" t="s">
        <v>1780</v>
      </c>
      <c r="C228" s="167" t="s">
        <v>1749</v>
      </c>
      <c r="D228" s="173">
        <v>3</v>
      </c>
      <c r="E228" s="254">
        <v>15.4</v>
      </c>
      <c r="F228" s="254">
        <v>46.2</v>
      </c>
    </row>
    <row r="229" spans="1:6" ht="12.75" customHeight="1">
      <c r="A229" s="223"/>
      <c r="B229" s="171"/>
      <c r="C229" s="168"/>
      <c r="D229" s="174"/>
      <c r="E229" s="254"/>
      <c r="F229" s="254"/>
    </row>
    <row r="230" spans="1:6" ht="12.75" customHeight="1">
      <c r="A230" s="223"/>
      <c r="B230" s="171"/>
      <c r="C230" s="168"/>
      <c r="D230" s="174"/>
      <c r="E230" s="254"/>
      <c r="F230" s="254"/>
    </row>
    <row r="231" spans="1:6" ht="20.25" customHeight="1">
      <c r="A231" s="224"/>
      <c r="B231" s="172"/>
      <c r="C231" s="168"/>
      <c r="D231" s="175"/>
      <c r="E231" s="254"/>
      <c r="F231" s="254"/>
    </row>
    <row r="232" spans="1:6" ht="14.25" customHeight="1">
      <c r="A232" s="222">
        <v>17</v>
      </c>
      <c r="B232" s="170" t="s">
        <v>1781</v>
      </c>
      <c r="C232" s="167" t="s">
        <v>1749</v>
      </c>
      <c r="D232" s="173">
        <v>1.8</v>
      </c>
      <c r="E232" s="254">
        <v>30.3</v>
      </c>
      <c r="F232" s="254">
        <v>54.54</v>
      </c>
    </row>
    <row r="233" spans="1:6" ht="14.25" customHeight="1">
      <c r="A233" s="223"/>
      <c r="B233" s="171"/>
      <c r="C233" s="168"/>
      <c r="D233" s="174"/>
      <c r="E233" s="254"/>
      <c r="F233" s="254"/>
    </row>
    <row r="234" spans="1:6" ht="14.25" customHeight="1">
      <c r="A234" s="223"/>
      <c r="B234" s="171"/>
      <c r="C234" s="168"/>
      <c r="D234" s="174"/>
      <c r="E234" s="254"/>
      <c r="F234" s="254"/>
    </row>
    <row r="235" spans="1:6" ht="14.25" customHeight="1">
      <c r="A235" s="224"/>
      <c r="B235" s="172"/>
      <c r="C235" s="168"/>
      <c r="D235" s="175"/>
      <c r="E235" s="254"/>
      <c r="F235" s="254"/>
    </row>
    <row r="236" spans="1:6" ht="12.75" customHeight="1">
      <c r="A236" s="222">
        <v>18</v>
      </c>
      <c r="B236" s="170" t="s">
        <v>1782</v>
      </c>
      <c r="C236" s="235" t="s">
        <v>1737</v>
      </c>
      <c r="D236" s="173">
        <v>1.8</v>
      </c>
      <c r="E236" s="254">
        <v>6.65</v>
      </c>
      <c r="F236" s="254">
        <v>11.97</v>
      </c>
    </row>
    <row r="237" spans="1:6" ht="12.75" customHeight="1">
      <c r="A237" s="223"/>
      <c r="B237" s="171"/>
      <c r="C237" s="220"/>
      <c r="D237" s="174"/>
      <c r="E237" s="254"/>
      <c r="F237" s="254"/>
    </row>
    <row r="238" spans="1:6" ht="12.75" customHeight="1">
      <c r="A238" s="223"/>
      <c r="B238" s="171"/>
      <c r="C238" s="220"/>
      <c r="D238" s="174"/>
      <c r="E238" s="254"/>
      <c r="F238" s="254"/>
    </row>
    <row r="239" spans="1:6" ht="12.75" customHeight="1">
      <c r="A239" s="224"/>
      <c r="B239" s="172"/>
      <c r="C239" s="221"/>
      <c r="D239" s="175"/>
      <c r="E239" s="254"/>
      <c r="F239" s="254"/>
    </row>
    <row r="240" spans="1:6" ht="12.75" customHeight="1">
      <c r="A240" s="199"/>
      <c r="B240" s="202" t="s">
        <v>1619</v>
      </c>
      <c r="C240" s="205"/>
      <c r="D240" s="216"/>
      <c r="E240" s="271"/>
      <c r="F240" s="274">
        <v>1421.2389999999998</v>
      </c>
    </row>
    <row r="241" spans="1:6" ht="12.75" customHeight="1">
      <c r="A241" s="200"/>
      <c r="B241" s="203"/>
      <c r="C241" s="206"/>
      <c r="D241" s="217"/>
      <c r="E241" s="272"/>
      <c r="F241" s="275"/>
    </row>
    <row r="242" spans="1:6" ht="12.75" customHeight="1">
      <c r="A242" s="200"/>
      <c r="B242" s="203"/>
      <c r="C242" s="206"/>
      <c r="D242" s="217"/>
      <c r="E242" s="272"/>
      <c r="F242" s="275"/>
    </row>
    <row r="243" spans="1:6" ht="12.75" customHeight="1">
      <c r="A243" s="201"/>
      <c r="B243" s="204"/>
      <c r="C243" s="207"/>
      <c r="D243" s="218"/>
      <c r="E243" s="273"/>
      <c r="F243" s="276"/>
    </row>
    <row r="244" spans="1:6" ht="12.75" customHeight="1">
      <c r="A244" s="199"/>
      <c r="B244" s="202" t="s">
        <v>1620</v>
      </c>
      <c r="C244" s="205"/>
      <c r="D244" s="211"/>
      <c r="E244" s="261"/>
      <c r="F244" s="264">
        <v>0.1551066356141779</v>
      </c>
    </row>
    <row r="245" spans="1:6" ht="12.75" customHeight="1">
      <c r="A245" s="200"/>
      <c r="B245" s="203"/>
      <c r="C245" s="206"/>
      <c r="D245" s="212"/>
      <c r="E245" s="262"/>
      <c r="F245" s="264"/>
    </row>
    <row r="246" spans="1:6" ht="12.75" customHeight="1">
      <c r="A246" s="200"/>
      <c r="B246" s="203"/>
      <c r="C246" s="206"/>
      <c r="D246" s="212"/>
      <c r="E246" s="262"/>
      <c r="F246" s="264"/>
    </row>
    <row r="247" spans="1:6" ht="12.75" customHeight="1">
      <c r="A247" s="201"/>
      <c r="B247" s="204"/>
      <c r="C247" s="207"/>
      <c r="D247" s="213"/>
      <c r="E247" s="263"/>
      <c r="F247" s="264"/>
    </row>
    <row r="248" spans="1:6" ht="12.75" customHeight="1">
      <c r="A248" s="222"/>
      <c r="B248" s="186" t="s">
        <v>1783</v>
      </c>
      <c r="C248" s="196"/>
      <c r="D248" s="227"/>
      <c r="E248" s="260"/>
      <c r="F248" s="260">
        <v>0</v>
      </c>
    </row>
    <row r="249" spans="1:6" ht="12.75" customHeight="1">
      <c r="A249" s="223"/>
      <c r="B249" s="186"/>
      <c r="C249" s="197"/>
      <c r="D249" s="228"/>
      <c r="E249" s="260"/>
      <c r="F249" s="260"/>
    </row>
    <row r="250" spans="1:6" ht="12.75" customHeight="1">
      <c r="A250" s="223"/>
      <c r="B250" s="186"/>
      <c r="C250" s="197"/>
      <c r="D250" s="228"/>
      <c r="E250" s="260"/>
      <c r="F250" s="260"/>
    </row>
    <row r="251" spans="1:6" ht="12.75" customHeight="1">
      <c r="A251" s="224"/>
      <c r="B251" s="186"/>
      <c r="C251" s="198"/>
      <c r="D251" s="229"/>
      <c r="E251" s="260"/>
      <c r="F251" s="260"/>
    </row>
    <row r="252" spans="1:6" ht="12.75" customHeight="1">
      <c r="A252" s="222">
        <v>1</v>
      </c>
      <c r="B252" s="166" t="s">
        <v>1750</v>
      </c>
      <c r="C252" s="184" t="s">
        <v>1741</v>
      </c>
      <c r="D252" s="169">
        <v>4.5999999999999996</v>
      </c>
      <c r="E252" s="254">
        <v>3.47</v>
      </c>
      <c r="F252" s="254">
        <v>15.962</v>
      </c>
    </row>
    <row r="253" spans="1:6" ht="12.75" customHeight="1">
      <c r="A253" s="223"/>
      <c r="B253" s="166"/>
      <c r="C253" s="185"/>
      <c r="D253" s="169"/>
      <c r="E253" s="254"/>
      <c r="F253" s="254"/>
    </row>
    <row r="254" spans="1:6" ht="12.75" customHeight="1">
      <c r="A254" s="223"/>
      <c r="B254" s="166"/>
      <c r="C254" s="185"/>
      <c r="D254" s="169"/>
      <c r="E254" s="254"/>
      <c r="F254" s="254"/>
    </row>
    <row r="255" spans="1:6" ht="12.75" customHeight="1">
      <c r="A255" s="224"/>
      <c r="B255" s="166"/>
      <c r="C255" s="185"/>
      <c r="D255" s="169"/>
      <c r="E255" s="254"/>
      <c r="F255" s="254"/>
    </row>
    <row r="256" spans="1:6" ht="12.75" customHeight="1">
      <c r="A256" s="222">
        <v>2</v>
      </c>
      <c r="B256" s="170" t="s">
        <v>1784</v>
      </c>
      <c r="C256" s="184" t="s">
        <v>1741</v>
      </c>
      <c r="D256" s="173">
        <v>0.35</v>
      </c>
      <c r="E256" s="254">
        <v>9.64</v>
      </c>
      <c r="F256" s="254">
        <v>3.3740000000000001</v>
      </c>
    </row>
    <row r="257" spans="1:6" ht="12.75" customHeight="1">
      <c r="A257" s="223"/>
      <c r="B257" s="171"/>
      <c r="C257" s="185"/>
      <c r="D257" s="174"/>
      <c r="E257" s="254"/>
      <c r="F257" s="254"/>
    </row>
    <row r="258" spans="1:6" ht="12.75" customHeight="1">
      <c r="A258" s="223"/>
      <c r="B258" s="171"/>
      <c r="C258" s="185"/>
      <c r="D258" s="174"/>
      <c r="E258" s="254"/>
      <c r="F258" s="254"/>
    </row>
    <row r="259" spans="1:6" ht="12.75" customHeight="1">
      <c r="A259" s="224"/>
      <c r="B259" s="172"/>
      <c r="C259" s="185"/>
      <c r="D259" s="175"/>
      <c r="E259" s="254"/>
      <c r="F259" s="254"/>
    </row>
    <row r="260" spans="1:6" ht="12.75" customHeight="1">
      <c r="A260" s="222">
        <v>3</v>
      </c>
      <c r="B260" s="166" t="s">
        <v>1785</v>
      </c>
      <c r="C260" s="184" t="s">
        <v>1741</v>
      </c>
      <c r="D260" s="169">
        <v>1.68</v>
      </c>
      <c r="E260" s="254">
        <v>90.1</v>
      </c>
      <c r="F260" s="254">
        <v>151.36799999999999</v>
      </c>
    </row>
    <row r="261" spans="1:6" ht="12.75" customHeight="1">
      <c r="A261" s="223"/>
      <c r="B261" s="166"/>
      <c r="C261" s="185"/>
      <c r="D261" s="169"/>
      <c r="E261" s="254"/>
      <c r="F261" s="254"/>
    </row>
    <row r="262" spans="1:6" ht="12.75" customHeight="1">
      <c r="A262" s="223"/>
      <c r="B262" s="166"/>
      <c r="C262" s="185"/>
      <c r="D262" s="169"/>
      <c r="E262" s="254"/>
      <c r="F262" s="254"/>
    </row>
    <row r="263" spans="1:6" ht="12.75" customHeight="1">
      <c r="A263" s="224"/>
      <c r="B263" s="166"/>
      <c r="C263" s="185"/>
      <c r="D263" s="169"/>
      <c r="E263" s="254"/>
      <c r="F263" s="254"/>
    </row>
    <row r="264" spans="1:6" ht="12.75" customHeight="1">
      <c r="A264" s="222">
        <v>4</v>
      </c>
      <c r="B264" s="166" t="s">
        <v>1778</v>
      </c>
      <c r="C264" s="167" t="s">
        <v>1786</v>
      </c>
      <c r="D264" s="169">
        <v>4.3999999999999997E-2</v>
      </c>
      <c r="E264" s="254">
        <v>354</v>
      </c>
      <c r="F264" s="254">
        <v>15.575999999999999</v>
      </c>
    </row>
    <row r="265" spans="1:6" ht="12.75" customHeight="1">
      <c r="A265" s="223"/>
      <c r="B265" s="166"/>
      <c r="C265" s="168"/>
      <c r="D265" s="169"/>
      <c r="E265" s="254"/>
      <c r="F265" s="254"/>
    </row>
    <row r="266" spans="1:6" ht="12.75" customHeight="1">
      <c r="A266" s="223"/>
      <c r="B266" s="166"/>
      <c r="C266" s="168"/>
      <c r="D266" s="169"/>
      <c r="E266" s="254"/>
      <c r="F266" s="254"/>
    </row>
    <row r="267" spans="1:6" ht="12.75" customHeight="1">
      <c r="A267" s="224"/>
      <c r="B267" s="166"/>
      <c r="C267" s="168"/>
      <c r="D267" s="169"/>
      <c r="E267" s="254"/>
      <c r="F267" s="254"/>
    </row>
    <row r="268" spans="1:6" ht="12.75" customHeight="1">
      <c r="A268" s="222">
        <v>5</v>
      </c>
      <c r="B268" s="166" t="s">
        <v>1787</v>
      </c>
      <c r="C268" s="167" t="s">
        <v>1786</v>
      </c>
      <c r="D268" s="169">
        <v>2.1999999999999999E-2</v>
      </c>
      <c r="E268" s="254">
        <v>323</v>
      </c>
      <c r="F268" s="254">
        <v>7.1059999999999999</v>
      </c>
    </row>
    <row r="269" spans="1:6" ht="12.75" customHeight="1">
      <c r="A269" s="223"/>
      <c r="B269" s="166"/>
      <c r="C269" s="168"/>
      <c r="D269" s="169"/>
      <c r="E269" s="254"/>
      <c r="F269" s="254"/>
    </row>
    <row r="270" spans="1:6" ht="12.75" customHeight="1">
      <c r="A270" s="223"/>
      <c r="B270" s="166"/>
      <c r="C270" s="168"/>
      <c r="D270" s="169"/>
      <c r="E270" s="254"/>
      <c r="F270" s="254"/>
    </row>
    <row r="271" spans="1:6" ht="12.75" customHeight="1">
      <c r="A271" s="224"/>
      <c r="B271" s="166"/>
      <c r="C271" s="168"/>
      <c r="D271" s="169"/>
      <c r="E271" s="254"/>
      <c r="F271" s="254"/>
    </row>
    <row r="272" spans="1:6" ht="12.75" customHeight="1">
      <c r="A272" s="222">
        <v>6</v>
      </c>
      <c r="B272" s="170" t="s">
        <v>1788</v>
      </c>
      <c r="C272" s="235" t="s">
        <v>459</v>
      </c>
      <c r="D272" s="173">
        <v>21</v>
      </c>
      <c r="E272" s="254">
        <v>0.83</v>
      </c>
      <c r="F272" s="254">
        <v>17.43</v>
      </c>
    </row>
    <row r="273" spans="1:6" ht="12.75" customHeight="1">
      <c r="A273" s="223"/>
      <c r="B273" s="171"/>
      <c r="C273" s="220"/>
      <c r="D273" s="174"/>
      <c r="E273" s="254"/>
      <c r="F273" s="254"/>
    </row>
    <row r="274" spans="1:6" ht="12.75" customHeight="1">
      <c r="A274" s="223"/>
      <c r="B274" s="171"/>
      <c r="C274" s="220"/>
      <c r="D274" s="174"/>
      <c r="E274" s="254"/>
      <c r="F274" s="254"/>
    </row>
    <row r="275" spans="1:6" ht="12.75" customHeight="1">
      <c r="A275" s="224"/>
      <c r="B275" s="172"/>
      <c r="C275" s="221"/>
      <c r="D275" s="175"/>
      <c r="E275" s="254"/>
      <c r="F275" s="254"/>
    </row>
    <row r="276" spans="1:6" ht="12.75" customHeight="1">
      <c r="A276" s="222">
        <v>7</v>
      </c>
      <c r="B276" s="170" t="s">
        <v>1789</v>
      </c>
      <c r="C276" s="167" t="s">
        <v>1749</v>
      </c>
      <c r="D276" s="173">
        <v>10.5</v>
      </c>
      <c r="E276" s="254">
        <v>0.41</v>
      </c>
      <c r="F276" s="254">
        <v>4.3049999999999997</v>
      </c>
    </row>
    <row r="277" spans="1:6" ht="12.75" customHeight="1">
      <c r="A277" s="223"/>
      <c r="B277" s="171"/>
      <c r="C277" s="168"/>
      <c r="D277" s="174"/>
      <c r="E277" s="254"/>
      <c r="F277" s="254"/>
    </row>
    <row r="278" spans="1:6" ht="12.75" customHeight="1">
      <c r="A278" s="223"/>
      <c r="B278" s="171"/>
      <c r="C278" s="168"/>
      <c r="D278" s="174"/>
      <c r="E278" s="254"/>
      <c r="F278" s="254"/>
    </row>
    <row r="279" spans="1:6" ht="12.75" customHeight="1">
      <c r="A279" s="224"/>
      <c r="B279" s="172"/>
      <c r="C279" s="168"/>
      <c r="D279" s="175"/>
      <c r="E279" s="254"/>
      <c r="F279" s="254"/>
    </row>
    <row r="280" spans="1:6" ht="12.75" customHeight="1">
      <c r="A280" s="222">
        <v>8</v>
      </c>
      <c r="B280" s="170" t="s">
        <v>1790</v>
      </c>
      <c r="C280" s="167" t="s">
        <v>1749</v>
      </c>
      <c r="D280" s="173">
        <v>10.5</v>
      </c>
      <c r="E280" s="254">
        <v>0.23</v>
      </c>
      <c r="F280" s="254">
        <v>2.415</v>
      </c>
    </row>
    <row r="281" spans="1:6" ht="12.75" customHeight="1">
      <c r="A281" s="223"/>
      <c r="B281" s="171"/>
      <c r="C281" s="168"/>
      <c r="D281" s="174"/>
      <c r="E281" s="254"/>
      <c r="F281" s="254"/>
    </row>
    <row r="282" spans="1:6" ht="12.75" customHeight="1">
      <c r="A282" s="223"/>
      <c r="B282" s="171"/>
      <c r="C282" s="168"/>
      <c r="D282" s="174"/>
      <c r="E282" s="254"/>
      <c r="F282" s="254"/>
    </row>
    <row r="283" spans="1:6" ht="12.75" customHeight="1">
      <c r="A283" s="224"/>
      <c r="B283" s="172"/>
      <c r="C283" s="168"/>
      <c r="D283" s="175"/>
      <c r="E283" s="254"/>
      <c r="F283" s="254"/>
    </row>
    <row r="284" spans="1:6" ht="12.75" customHeight="1">
      <c r="A284" s="222">
        <v>9</v>
      </c>
      <c r="B284" s="170" t="s">
        <v>1791</v>
      </c>
      <c r="C284" s="167" t="s">
        <v>1749</v>
      </c>
      <c r="D284" s="173">
        <v>10.5</v>
      </c>
      <c r="E284" s="254">
        <v>0.91</v>
      </c>
      <c r="F284" s="254">
        <v>9.5549999999999997</v>
      </c>
    </row>
    <row r="285" spans="1:6" ht="12.75" customHeight="1">
      <c r="A285" s="223"/>
      <c r="B285" s="171"/>
      <c r="C285" s="168"/>
      <c r="D285" s="174"/>
      <c r="E285" s="254"/>
      <c r="F285" s="254"/>
    </row>
    <row r="286" spans="1:6" ht="12.75" customHeight="1">
      <c r="A286" s="223"/>
      <c r="B286" s="171"/>
      <c r="C286" s="168"/>
      <c r="D286" s="174"/>
      <c r="E286" s="254"/>
      <c r="F286" s="254"/>
    </row>
    <row r="287" spans="1:6" ht="12.75" customHeight="1">
      <c r="A287" s="224"/>
      <c r="B287" s="172"/>
      <c r="C287" s="168"/>
      <c r="D287" s="175"/>
      <c r="E287" s="254"/>
      <c r="F287" s="254"/>
    </row>
    <row r="288" spans="1:6" ht="12.75" customHeight="1">
      <c r="A288" s="222">
        <v>10</v>
      </c>
      <c r="B288" s="170" t="s">
        <v>1792</v>
      </c>
      <c r="C288" s="167" t="s">
        <v>1749</v>
      </c>
      <c r="D288" s="173">
        <v>12</v>
      </c>
      <c r="E288" s="254">
        <v>8.77</v>
      </c>
      <c r="F288" s="254">
        <v>105.24</v>
      </c>
    </row>
    <row r="289" spans="1:6" ht="12.75" customHeight="1">
      <c r="A289" s="223"/>
      <c r="B289" s="171"/>
      <c r="C289" s="168"/>
      <c r="D289" s="174"/>
      <c r="E289" s="254"/>
      <c r="F289" s="254"/>
    </row>
    <row r="290" spans="1:6" ht="12.75" customHeight="1">
      <c r="A290" s="223"/>
      <c r="B290" s="171"/>
      <c r="C290" s="168"/>
      <c r="D290" s="174"/>
      <c r="E290" s="254"/>
      <c r="F290" s="254"/>
    </row>
    <row r="291" spans="1:6" ht="12.75" customHeight="1">
      <c r="A291" s="224"/>
      <c r="B291" s="172"/>
      <c r="C291" s="168"/>
      <c r="D291" s="175"/>
      <c r="E291" s="254"/>
      <c r="F291" s="254"/>
    </row>
    <row r="292" spans="1:6" ht="12.75" customHeight="1">
      <c r="A292" s="222">
        <v>11</v>
      </c>
      <c r="B292" s="170" t="s">
        <v>1793</v>
      </c>
      <c r="C292" s="235" t="s">
        <v>1752</v>
      </c>
      <c r="D292" s="173">
        <v>0.08</v>
      </c>
      <c r="E292" s="254">
        <v>143.94999999999999</v>
      </c>
      <c r="F292" s="254">
        <v>11.516</v>
      </c>
    </row>
    <row r="293" spans="1:6" ht="12.75" customHeight="1">
      <c r="A293" s="223"/>
      <c r="B293" s="171"/>
      <c r="C293" s="220"/>
      <c r="D293" s="174"/>
      <c r="E293" s="254"/>
      <c r="F293" s="254"/>
    </row>
    <row r="294" spans="1:6" ht="12.75" customHeight="1">
      <c r="A294" s="223"/>
      <c r="B294" s="171"/>
      <c r="C294" s="220"/>
      <c r="D294" s="174"/>
      <c r="E294" s="254"/>
      <c r="F294" s="254"/>
    </row>
    <row r="295" spans="1:6" ht="12.75" customHeight="1">
      <c r="A295" s="224"/>
      <c r="B295" s="172"/>
      <c r="C295" s="221"/>
      <c r="D295" s="175"/>
      <c r="E295" s="254"/>
      <c r="F295" s="254"/>
    </row>
    <row r="296" spans="1:6" ht="12.75" customHeight="1">
      <c r="A296" s="222">
        <v>12</v>
      </c>
      <c r="B296" s="170" t="s">
        <v>1794</v>
      </c>
      <c r="C296" s="235" t="s">
        <v>1752</v>
      </c>
      <c r="D296" s="173">
        <v>7.0000000000000007E-2</v>
      </c>
      <c r="E296" s="254">
        <v>354</v>
      </c>
      <c r="F296" s="254">
        <v>24.78</v>
      </c>
    </row>
    <row r="297" spans="1:6" ht="12.75" customHeight="1">
      <c r="A297" s="223"/>
      <c r="B297" s="171"/>
      <c r="C297" s="220"/>
      <c r="D297" s="174"/>
      <c r="E297" s="254"/>
      <c r="F297" s="254"/>
    </row>
    <row r="298" spans="1:6" ht="12.75" customHeight="1">
      <c r="A298" s="223"/>
      <c r="B298" s="171"/>
      <c r="C298" s="220"/>
      <c r="D298" s="174"/>
      <c r="E298" s="254"/>
      <c r="F298" s="254"/>
    </row>
    <row r="299" spans="1:6" ht="12.75" customHeight="1">
      <c r="A299" s="224"/>
      <c r="B299" s="172"/>
      <c r="C299" s="221"/>
      <c r="D299" s="175"/>
      <c r="E299" s="254"/>
      <c r="F299" s="254"/>
    </row>
    <row r="300" spans="1:6" ht="12.75" customHeight="1">
      <c r="A300" s="222">
        <v>13</v>
      </c>
      <c r="B300" s="170" t="s">
        <v>1795</v>
      </c>
      <c r="C300" s="235" t="s">
        <v>1752</v>
      </c>
      <c r="D300" s="173">
        <v>0.01</v>
      </c>
      <c r="E300" s="254">
        <v>354</v>
      </c>
      <c r="F300" s="254">
        <v>3.54</v>
      </c>
    </row>
    <row r="301" spans="1:6" ht="12.75" customHeight="1">
      <c r="A301" s="223"/>
      <c r="B301" s="171"/>
      <c r="C301" s="220"/>
      <c r="D301" s="174"/>
      <c r="E301" s="254"/>
      <c r="F301" s="254"/>
    </row>
    <row r="302" spans="1:6" ht="12.75" customHeight="1">
      <c r="A302" s="223"/>
      <c r="B302" s="171"/>
      <c r="C302" s="220"/>
      <c r="D302" s="174"/>
      <c r="E302" s="254"/>
      <c r="F302" s="254"/>
    </row>
    <row r="303" spans="1:6" ht="12.75" customHeight="1">
      <c r="A303" s="224"/>
      <c r="B303" s="172"/>
      <c r="C303" s="221"/>
      <c r="D303" s="175"/>
      <c r="E303" s="254"/>
      <c r="F303" s="254"/>
    </row>
    <row r="304" spans="1:6" ht="12.75" customHeight="1">
      <c r="A304" s="222">
        <v>14</v>
      </c>
      <c r="B304" s="166" t="s">
        <v>1796</v>
      </c>
      <c r="C304" s="184" t="s">
        <v>1741</v>
      </c>
      <c r="D304" s="169">
        <v>0.84</v>
      </c>
      <c r="E304" s="254">
        <v>91.4</v>
      </c>
      <c r="F304" s="254">
        <v>76.775999999999996</v>
      </c>
    </row>
    <row r="305" spans="1:6" ht="12.75" customHeight="1">
      <c r="A305" s="223"/>
      <c r="B305" s="166"/>
      <c r="C305" s="185"/>
      <c r="D305" s="169"/>
      <c r="E305" s="254"/>
      <c r="F305" s="254"/>
    </row>
    <row r="306" spans="1:6" ht="12.75" customHeight="1">
      <c r="A306" s="223"/>
      <c r="B306" s="166"/>
      <c r="C306" s="185"/>
      <c r="D306" s="169"/>
      <c r="E306" s="254"/>
      <c r="F306" s="254"/>
    </row>
    <row r="307" spans="1:6" ht="12.75" customHeight="1">
      <c r="A307" s="224"/>
      <c r="B307" s="166"/>
      <c r="C307" s="185"/>
      <c r="D307" s="169"/>
      <c r="E307" s="254"/>
      <c r="F307" s="254"/>
    </row>
    <row r="308" spans="1:6" ht="12.75" customHeight="1">
      <c r="A308" s="222">
        <v>15</v>
      </c>
      <c r="B308" s="166" t="s">
        <v>1778</v>
      </c>
      <c r="C308" s="235" t="s">
        <v>1752</v>
      </c>
      <c r="D308" s="169">
        <v>2.5000000000000001E-2</v>
      </c>
      <c r="E308" s="254">
        <v>354.32</v>
      </c>
      <c r="F308" s="254">
        <v>8.8580000000000005</v>
      </c>
    </row>
    <row r="309" spans="1:6" ht="12.75" customHeight="1">
      <c r="A309" s="223"/>
      <c r="B309" s="166"/>
      <c r="C309" s="220"/>
      <c r="D309" s="169"/>
      <c r="E309" s="254"/>
      <c r="F309" s="254"/>
    </row>
    <row r="310" spans="1:6" ht="12.75" customHeight="1">
      <c r="A310" s="223"/>
      <c r="B310" s="166"/>
      <c r="C310" s="220"/>
      <c r="D310" s="169"/>
      <c r="E310" s="254"/>
      <c r="F310" s="254"/>
    </row>
    <row r="311" spans="1:6" ht="12.75" customHeight="1">
      <c r="A311" s="224"/>
      <c r="B311" s="166"/>
      <c r="C311" s="221"/>
      <c r="D311" s="169"/>
      <c r="E311" s="254"/>
      <c r="F311" s="254"/>
    </row>
    <row r="312" spans="1:6" ht="12.75" customHeight="1">
      <c r="A312" s="222">
        <v>16</v>
      </c>
      <c r="B312" s="166" t="s">
        <v>1797</v>
      </c>
      <c r="C312" s="235" t="s">
        <v>1752</v>
      </c>
      <c r="D312" s="169">
        <v>1.4999999999999999E-2</v>
      </c>
      <c r="E312" s="254">
        <v>323</v>
      </c>
      <c r="F312" s="254">
        <v>4.8449999999999998</v>
      </c>
    </row>
    <row r="313" spans="1:6" ht="12.75" customHeight="1">
      <c r="A313" s="223"/>
      <c r="B313" s="166"/>
      <c r="C313" s="220"/>
      <c r="D313" s="169"/>
      <c r="E313" s="254"/>
      <c r="F313" s="254"/>
    </row>
    <row r="314" spans="1:6" ht="12.75" customHeight="1">
      <c r="A314" s="223"/>
      <c r="B314" s="166"/>
      <c r="C314" s="220"/>
      <c r="D314" s="169"/>
      <c r="E314" s="254"/>
      <c r="F314" s="254"/>
    </row>
    <row r="315" spans="1:6" ht="12.75" customHeight="1">
      <c r="A315" s="224"/>
      <c r="B315" s="166"/>
      <c r="C315" s="221"/>
      <c r="D315" s="169"/>
      <c r="E315" s="254"/>
      <c r="F315" s="254"/>
    </row>
    <row r="316" spans="1:6" ht="12.75" customHeight="1">
      <c r="A316" s="222">
        <v>17</v>
      </c>
      <c r="B316" s="166" t="s">
        <v>1798</v>
      </c>
      <c r="C316" s="167" t="s">
        <v>1749</v>
      </c>
      <c r="D316" s="169">
        <v>3.15</v>
      </c>
      <c r="E316" s="254">
        <v>42.72</v>
      </c>
      <c r="F316" s="254">
        <v>134.56799999999998</v>
      </c>
    </row>
    <row r="317" spans="1:6" ht="12.75" customHeight="1">
      <c r="A317" s="223"/>
      <c r="B317" s="166"/>
      <c r="C317" s="168"/>
      <c r="D317" s="169"/>
      <c r="E317" s="254"/>
      <c r="F317" s="254"/>
    </row>
    <row r="318" spans="1:6" ht="12.75" customHeight="1">
      <c r="A318" s="223"/>
      <c r="B318" s="166"/>
      <c r="C318" s="168"/>
      <c r="D318" s="169"/>
      <c r="E318" s="254"/>
      <c r="F318" s="254"/>
    </row>
    <row r="319" spans="1:6" ht="12.75" customHeight="1">
      <c r="A319" s="224"/>
      <c r="B319" s="166"/>
      <c r="C319" s="168"/>
      <c r="D319" s="169"/>
      <c r="E319" s="254"/>
      <c r="F319" s="254"/>
    </row>
    <row r="320" spans="1:6" ht="12.75" customHeight="1">
      <c r="A320" s="222">
        <v>18</v>
      </c>
      <c r="B320" s="166" t="s">
        <v>1799</v>
      </c>
      <c r="C320" s="184" t="s">
        <v>1741</v>
      </c>
      <c r="D320" s="169">
        <v>1.25</v>
      </c>
      <c r="E320" s="254">
        <v>1.8</v>
      </c>
      <c r="F320" s="254">
        <v>2.25</v>
      </c>
    </row>
    <row r="321" spans="1:6" ht="12.75" customHeight="1">
      <c r="A321" s="223"/>
      <c r="B321" s="166"/>
      <c r="C321" s="185"/>
      <c r="D321" s="169"/>
      <c r="E321" s="254"/>
      <c r="F321" s="254"/>
    </row>
    <row r="322" spans="1:6" ht="12.75" customHeight="1">
      <c r="A322" s="223"/>
      <c r="B322" s="166"/>
      <c r="C322" s="185"/>
      <c r="D322" s="169"/>
      <c r="E322" s="254"/>
      <c r="F322" s="254"/>
    </row>
    <row r="323" spans="1:6" ht="12.75" customHeight="1">
      <c r="A323" s="224"/>
      <c r="B323" s="166"/>
      <c r="C323" s="185"/>
      <c r="D323" s="169"/>
      <c r="E323" s="254"/>
      <c r="F323" s="254"/>
    </row>
    <row r="324" spans="1:6" ht="12.75" customHeight="1">
      <c r="A324" s="222">
        <v>19</v>
      </c>
      <c r="B324" s="166" t="s">
        <v>1751</v>
      </c>
      <c r="C324" s="235" t="s">
        <v>1752</v>
      </c>
      <c r="D324" s="169">
        <v>4.0199999999999996</v>
      </c>
      <c r="E324" s="254">
        <v>2.5</v>
      </c>
      <c r="F324" s="254">
        <v>10.049999999999999</v>
      </c>
    </row>
    <row r="325" spans="1:6" ht="12.75" customHeight="1">
      <c r="A325" s="223"/>
      <c r="B325" s="166"/>
      <c r="C325" s="220"/>
      <c r="D325" s="169"/>
      <c r="E325" s="254"/>
      <c r="F325" s="254"/>
    </row>
    <row r="326" spans="1:6" ht="12.75" customHeight="1">
      <c r="A326" s="223"/>
      <c r="B326" s="166"/>
      <c r="C326" s="220"/>
      <c r="D326" s="169"/>
      <c r="E326" s="254"/>
      <c r="F326" s="254"/>
    </row>
    <row r="327" spans="1:6" ht="12.75" customHeight="1">
      <c r="A327" s="224"/>
      <c r="B327" s="166"/>
      <c r="C327" s="221"/>
      <c r="D327" s="169"/>
      <c r="E327" s="254"/>
      <c r="F327" s="254"/>
    </row>
    <row r="328" spans="1:6" ht="12.75" customHeight="1">
      <c r="A328" s="222">
        <v>20</v>
      </c>
      <c r="B328" s="237" t="s">
        <v>1800</v>
      </c>
      <c r="C328" s="167" t="s">
        <v>1749</v>
      </c>
      <c r="D328" s="169">
        <v>14</v>
      </c>
      <c r="E328" s="254">
        <v>2.31</v>
      </c>
      <c r="F328" s="254">
        <v>32.340000000000003</v>
      </c>
    </row>
    <row r="329" spans="1:6" ht="12.75" customHeight="1">
      <c r="A329" s="223"/>
      <c r="B329" s="237"/>
      <c r="C329" s="168"/>
      <c r="D329" s="169"/>
      <c r="E329" s="254"/>
      <c r="F329" s="254"/>
    </row>
    <row r="330" spans="1:6" ht="12.75" customHeight="1">
      <c r="A330" s="223"/>
      <c r="B330" s="237"/>
      <c r="C330" s="168"/>
      <c r="D330" s="169"/>
      <c r="E330" s="254"/>
      <c r="F330" s="254"/>
    </row>
    <row r="331" spans="1:6" ht="12.75" customHeight="1">
      <c r="A331" s="224"/>
      <c r="B331" s="237"/>
      <c r="C331" s="168"/>
      <c r="D331" s="169"/>
      <c r="E331" s="254"/>
      <c r="F331" s="254"/>
    </row>
    <row r="332" spans="1:6" ht="12.75" customHeight="1">
      <c r="A332" s="222">
        <v>21</v>
      </c>
      <c r="B332" s="166" t="s">
        <v>1801</v>
      </c>
      <c r="C332" s="167" t="s">
        <v>1749</v>
      </c>
      <c r="D332" s="236">
        <v>14</v>
      </c>
      <c r="E332" s="254">
        <v>2.56</v>
      </c>
      <c r="F332" s="254">
        <v>35.840000000000003</v>
      </c>
    </row>
    <row r="333" spans="1:6" ht="12.75" customHeight="1">
      <c r="A333" s="223"/>
      <c r="B333" s="166"/>
      <c r="C333" s="168"/>
      <c r="D333" s="236"/>
      <c r="E333" s="254"/>
      <c r="F333" s="254"/>
    </row>
    <row r="334" spans="1:6" ht="12.75" customHeight="1">
      <c r="A334" s="223"/>
      <c r="B334" s="166"/>
      <c r="C334" s="168"/>
      <c r="D334" s="236"/>
      <c r="E334" s="254"/>
      <c r="F334" s="254"/>
    </row>
    <row r="335" spans="1:6" ht="12.75" customHeight="1">
      <c r="A335" s="224"/>
      <c r="B335" s="166"/>
      <c r="C335" s="168"/>
      <c r="D335" s="236"/>
      <c r="E335" s="254"/>
      <c r="F335" s="254"/>
    </row>
    <row r="336" spans="1:6" ht="12.75" customHeight="1">
      <c r="A336" s="199"/>
      <c r="B336" s="202" t="s">
        <v>1619</v>
      </c>
      <c r="C336" s="205"/>
      <c r="D336" s="216"/>
      <c r="E336" s="271"/>
      <c r="F336" s="274">
        <v>677.69400000000019</v>
      </c>
    </row>
    <row r="337" spans="1:6" ht="12.75" customHeight="1">
      <c r="A337" s="200"/>
      <c r="B337" s="203"/>
      <c r="C337" s="206"/>
      <c r="D337" s="217"/>
      <c r="E337" s="272"/>
      <c r="F337" s="275"/>
    </row>
    <row r="338" spans="1:6" ht="12.75" customHeight="1">
      <c r="A338" s="200"/>
      <c r="B338" s="203"/>
      <c r="C338" s="206"/>
      <c r="D338" s="217"/>
      <c r="E338" s="272"/>
      <c r="F338" s="275"/>
    </row>
    <row r="339" spans="1:6" ht="12.75" customHeight="1">
      <c r="A339" s="201"/>
      <c r="B339" s="204"/>
      <c r="C339" s="207"/>
      <c r="D339" s="218"/>
      <c r="E339" s="273"/>
      <c r="F339" s="276"/>
    </row>
    <row r="340" spans="1:6" ht="12.75" customHeight="1">
      <c r="A340" s="199"/>
      <c r="B340" s="202" t="s">
        <v>1620</v>
      </c>
      <c r="C340" s="205"/>
      <c r="D340" s="211"/>
      <c r="E340" s="261"/>
      <c r="F340" s="264">
        <v>7.3959999912692184E-2</v>
      </c>
    </row>
    <row r="341" spans="1:6" ht="12.75" customHeight="1">
      <c r="A341" s="200"/>
      <c r="B341" s="203"/>
      <c r="C341" s="206"/>
      <c r="D341" s="212"/>
      <c r="E341" s="262"/>
      <c r="F341" s="264"/>
    </row>
    <row r="342" spans="1:6" ht="12.75" customHeight="1">
      <c r="A342" s="200"/>
      <c r="B342" s="203"/>
      <c r="C342" s="206"/>
      <c r="D342" s="212"/>
      <c r="E342" s="262"/>
      <c r="F342" s="264"/>
    </row>
    <row r="343" spans="1:6" ht="12.75" customHeight="1">
      <c r="A343" s="201"/>
      <c r="B343" s="204"/>
      <c r="C343" s="207"/>
      <c r="D343" s="213"/>
      <c r="E343" s="263"/>
      <c r="F343" s="264"/>
    </row>
    <row r="344" spans="1:6" ht="12.75" customHeight="1">
      <c r="A344" s="165"/>
      <c r="B344" s="186" t="s">
        <v>1802</v>
      </c>
      <c r="C344" s="196"/>
      <c r="D344" s="192"/>
      <c r="E344" s="260"/>
      <c r="F344" s="260">
        <v>0</v>
      </c>
    </row>
    <row r="345" spans="1:6" ht="12.75" customHeight="1">
      <c r="A345" s="165"/>
      <c r="B345" s="186"/>
      <c r="C345" s="197"/>
      <c r="D345" s="192"/>
      <c r="E345" s="260"/>
      <c r="F345" s="260"/>
    </row>
    <row r="346" spans="1:6" ht="12.75" customHeight="1">
      <c r="A346" s="165"/>
      <c r="B346" s="186"/>
      <c r="C346" s="197"/>
      <c r="D346" s="192"/>
      <c r="E346" s="260"/>
      <c r="F346" s="260"/>
    </row>
    <row r="347" spans="1:6" ht="12.75" customHeight="1">
      <c r="A347" s="165"/>
      <c r="B347" s="186"/>
      <c r="C347" s="198"/>
      <c r="D347" s="192"/>
      <c r="E347" s="260"/>
      <c r="F347" s="260"/>
    </row>
    <row r="348" spans="1:6" ht="12.75" customHeight="1">
      <c r="A348" s="165">
        <v>1</v>
      </c>
      <c r="B348" s="166" t="s">
        <v>1803</v>
      </c>
      <c r="C348" s="184" t="s">
        <v>1741</v>
      </c>
      <c r="D348" s="169">
        <v>10.5</v>
      </c>
      <c r="E348" s="254">
        <v>0.68</v>
      </c>
      <c r="F348" s="254">
        <v>7.1400000000000006</v>
      </c>
    </row>
    <row r="349" spans="1:6" ht="12.75" customHeight="1">
      <c r="A349" s="165"/>
      <c r="B349" s="166"/>
      <c r="C349" s="185"/>
      <c r="D349" s="169"/>
      <c r="E349" s="254"/>
      <c r="F349" s="254"/>
    </row>
    <row r="350" spans="1:6" ht="12.75" customHeight="1">
      <c r="A350" s="165"/>
      <c r="B350" s="166"/>
      <c r="C350" s="185"/>
      <c r="D350" s="169"/>
      <c r="E350" s="254"/>
      <c r="F350" s="254"/>
    </row>
    <row r="351" spans="1:6" ht="12.75" customHeight="1">
      <c r="A351" s="165"/>
      <c r="B351" s="166"/>
      <c r="C351" s="185"/>
      <c r="D351" s="169"/>
      <c r="E351" s="254"/>
      <c r="F351" s="254"/>
    </row>
    <row r="352" spans="1:6" ht="12.75" customHeight="1">
      <c r="A352" s="165">
        <v>2</v>
      </c>
      <c r="B352" s="166" t="s">
        <v>1750</v>
      </c>
      <c r="C352" s="184" t="s">
        <v>1741</v>
      </c>
      <c r="D352" s="169">
        <v>1.1399999999999999</v>
      </c>
      <c r="E352" s="254">
        <v>3.5</v>
      </c>
      <c r="F352" s="254">
        <v>3.9899999999999998</v>
      </c>
    </row>
    <row r="353" spans="1:6" ht="12.75" customHeight="1">
      <c r="A353" s="165"/>
      <c r="B353" s="166"/>
      <c r="C353" s="185"/>
      <c r="D353" s="169"/>
      <c r="E353" s="254"/>
      <c r="F353" s="254"/>
    </row>
    <row r="354" spans="1:6" ht="12.75" customHeight="1">
      <c r="A354" s="165"/>
      <c r="B354" s="166"/>
      <c r="C354" s="185"/>
      <c r="D354" s="169"/>
      <c r="E354" s="254"/>
      <c r="F354" s="254"/>
    </row>
    <row r="355" spans="1:6" ht="12.75" customHeight="1">
      <c r="A355" s="165"/>
      <c r="B355" s="166"/>
      <c r="C355" s="185"/>
      <c r="D355" s="169"/>
      <c r="E355" s="254"/>
      <c r="F355" s="254"/>
    </row>
    <row r="356" spans="1:6" ht="12.75" customHeight="1">
      <c r="A356" s="165">
        <v>2</v>
      </c>
      <c r="B356" s="170" t="s">
        <v>1784</v>
      </c>
      <c r="C356" s="184" t="s">
        <v>1741</v>
      </c>
      <c r="D356" s="173">
        <v>1.06</v>
      </c>
      <c r="E356" s="254">
        <v>9.6</v>
      </c>
      <c r="F356" s="254">
        <v>10.176</v>
      </c>
    </row>
    <row r="357" spans="1:6" ht="12.75" customHeight="1">
      <c r="A357" s="165"/>
      <c r="B357" s="171"/>
      <c r="C357" s="185"/>
      <c r="D357" s="174"/>
      <c r="E357" s="254"/>
      <c r="F357" s="254"/>
    </row>
    <row r="358" spans="1:6" ht="12.75" customHeight="1">
      <c r="A358" s="165"/>
      <c r="B358" s="171"/>
      <c r="C358" s="185"/>
      <c r="D358" s="174"/>
      <c r="E358" s="254"/>
      <c r="F358" s="254"/>
    </row>
    <row r="359" spans="1:6" ht="12.75" customHeight="1">
      <c r="A359" s="165"/>
      <c r="B359" s="172"/>
      <c r="C359" s="185"/>
      <c r="D359" s="175"/>
      <c r="E359" s="254"/>
      <c r="F359" s="254"/>
    </row>
    <row r="360" spans="1:6" ht="12.75" customHeight="1">
      <c r="A360" s="165">
        <v>3</v>
      </c>
      <c r="B360" s="166" t="s">
        <v>1804</v>
      </c>
      <c r="C360" s="184" t="s">
        <v>1741</v>
      </c>
      <c r="D360" s="169">
        <v>1.06</v>
      </c>
      <c r="E360" s="254">
        <v>37</v>
      </c>
      <c r="F360" s="254">
        <v>39.22</v>
      </c>
    </row>
    <row r="361" spans="1:6" ht="12.75" customHeight="1">
      <c r="A361" s="165"/>
      <c r="B361" s="166"/>
      <c r="C361" s="185"/>
      <c r="D361" s="169"/>
      <c r="E361" s="254"/>
      <c r="F361" s="254"/>
    </row>
    <row r="362" spans="1:6" ht="12.75" customHeight="1">
      <c r="A362" s="165"/>
      <c r="B362" s="166"/>
      <c r="C362" s="185"/>
      <c r="D362" s="169"/>
      <c r="E362" s="254"/>
      <c r="F362" s="254"/>
    </row>
    <row r="363" spans="1:6" ht="12.75" customHeight="1">
      <c r="A363" s="165"/>
      <c r="B363" s="166"/>
      <c r="C363" s="185"/>
      <c r="D363" s="169"/>
      <c r="E363" s="254"/>
      <c r="F363" s="254"/>
    </row>
    <row r="364" spans="1:6" ht="12.75" customHeight="1">
      <c r="A364" s="165">
        <v>3</v>
      </c>
      <c r="B364" s="166" t="s">
        <v>1805</v>
      </c>
      <c r="C364" s="184" t="s">
        <v>1741</v>
      </c>
      <c r="D364" s="169">
        <v>3.8</v>
      </c>
      <c r="E364" s="254">
        <v>90.06</v>
      </c>
      <c r="F364" s="254">
        <v>342.22800000000001</v>
      </c>
    </row>
    <row r="365" spans="1:6" ht="12.75" customHeight="1">
      <c r="A365" s="165"/>
      <c r="B365" s="166"/>
      <c r="C365" s="185"/>
      <c r="D365" s="169"/>
      <c r="E365" s="254"/>
      <c r="F365" s="254"/>
    </row>
    <row r="366" spans="1:6" ht="12.75" customHeight="1">
      <c r="A366" s="165"/>
      <c r="B366" s="166"/>
      <c r="C366" s="185"/>
      <c r="D366" s="169"/>
      <c r="E366" s="254"/>
      <c r="F366" s="254"/>
    </row>
    <row r="367" spans="1:6" ht="12.75" customHeight="1">
      <c r="A367" s="165"/>
      <c r="B367" s="166"/>
      <c r="C367" s="185"/>
      <c r="D367" s="169"/>
      <c r="E367" s="254"/>
      <c r="F367" s="254"/>
    </row>
    <row r="368" spans="1:6" ht="12.75" customHeight="1">
      <c r="A368" s="165">
        <v>4</v>
      </c>
      <c r="B368" s="166" t="s">
        <v>1806</v>
      </c>
      <c r="C368" s="167" t="s">
        <v>1786</v>
      </c>
      <c r="D368" s="169">
        <v>0.2</v>
      </c>
      <c r="E368" s="254">
        <v>354.32</v>
      </c>
      <c r="F368" s="254">
        <v>70.864000000000004</v>
      </c>
    </row>
    <row r="369" spans="1:6" ht="12.75" customHeight="1">
      <c r="A369" s="165"/>
      <c r="B369" s="166"/>
      <c r="C369" s="168"/>
      <c r="D369" s="169"/>
      <c r="E369" s="254"/>
      <c r="F369" s="254"/>
    </row>
    <row r="370" spans="1:6" ht="12.75" customHeight="1">
      <c r="A370" s="165"/>
      <c r="B370" s="166"/>
      <c r="C370" s="168"/>
      <c r="D370" s="169"/>
      <c r="E370" s="254"/>
      <c r="F370" s="254"/>
    </row>
    <row r="371" spans="1:6" ht="12.75" customHeight="1">
      <c r="A371" s="165"/>
      <c r="B371" s="166"/>
      <c r="C371" s="168"/>
      <c r="D371" s="169"/>
      <c r="E371" s="254"/>
      <c r="F371" s="254"/>
    </row>
    <row r="372" spans="1:6" ht="12.75" customHeight="1">
      <c r="A372" s="165">
        <v>5</v>
      </c>
      <c r="B372" s="166" t="s">
        <v>1787</v>
      </c>
      <c r="C372" s="167" t="s">
        <v>1786</v>
      </c>
      <c r="D372" s="169">
        <v>0.1</v>
      </c>
      <c r="E372" s="254">
        <v>323.77</v>
      </c>
      <c r="F372" s="254">
        <v>32.377000000000002</v>
      </c>
    </row>
    <row r="373" spans="1:6" ht="12.75" customHeight="1">
      <c r="A373" s="165"/>
      <c r="B373" s="166"/>
      <c r="C373" s="168"/>
      <c r="D373" s="169"/>
      <c r="E373" s="254"/>
      <c r="F373" s="254"/>
    </row>
    <row r="374" spans="1:6" ht="12.75" customHeight="1">
      <c r="A374" s="165"/>
      <c r="B374" s="166"/>
      <c r="C374" s="168"/>
      <c r="D374" s="169"/>
      <c r="E374" s="254"/>
      <c r="F374" s="254"/>
    </row>
    <row r="375" spans="1:6" ht="12.75" customHeight="1">
      <c r="A375" s="165"/>
      <c r="B375" s="166"/>
      <c r="C375" s="168"/>
      <c r="D375" s="169"/>
      <c r="E375" s="254"/>
      <c r="F375" s="254"/>
    </row>
    <row r="376" spans="1:6" ht="12.75" customHeight="1">
      <c r="A376" s="165">
        <v>6</v>
      </c>
      <c r="B376" s="166" t="s">
        <v>1807</v>
      </c>
      <c r="C376" s="167" t="s">
        <v>1808</v>
      </c>
      <c r="D376" s="169">
        <v>4.3</v>
      </c>
      <c r="E376" s="277">
        <v>73.37</v>
      </c>
      <c r="F376" s="277">
        <v>315.49099999999999</v>
      </c>
    </row>
    <row r="377" spans="1:6" ht="12.75" customHeight="1">
      <c r="A377" s="165"/>
      <c r="B377" s="166"/>
      <c r="C377" s="168"/>
      <c r="D377" s="169"/>
      <c r="E377" s="277"/>
      <c r="F377" s="277"/>
    </row>
    <row r="378" spans="1:6" ht="12.75" customHeight="1">
      <c r="A378" s="165"/>
      <c r="B378" s="166"/>
      <c r="C378" s="168"/>
      <c r="D378" s="169"/>
      <c r="E378" s="277"/>
      <c r="F378" s="277"/>
    </row>
    <row r="379" spans="1:6" ht="12.75" customHeight="1">
      <c r="A379" s="165"/>
      <c r="B379" s="166"/>
      <c r="C379" s="168"/>
      <c r="D379" s="169"/>
      <c r="E379" s="277"/>
      <c r="F379" s="277"/>
    </row>
    <row r="380" spans="1:6" ht="12.75" customHeight="1">
      <c r="A380" s="165"/>
      <c r="B380" s="166"/>
      <c r="C380" s="168"/>
      <c r="D380" s="169"/>
      <c r="E380" s="277"/>
      <c r="F380" s="277"/>
    </row>
    <row r="381" spans="1:6" ht="12.75" customHeight="1">
      <c r="A381" s="165">
        <v>7</v>
      </c>
      <c r="B381" s="234" t="s">
        <v>1809</v>
      </c>
      <c r="C381" s="188" t="s">
        <v>1752</v>
      </c>
      <c r="D381" s="169">
        <v>0.23</v>
      </c>
      <c r="E381" s="254">
        <v>354</v>
      </c>
      <c r="F381" s="254">
        <v>81.42</v>
      </c>
    </row>
    <row r="382" spans="1:6" ht="12.75" customHeight="1">
      <c r="A382" s="165"/>
      <c r="B382" s="234"/>
      <c r="C382" s="189"/>
      <c r="D382" s="169"/>
      <c r="E382" s="254"/>
      <c r="F382" s="254"/>
    </row>
    <row r="383" spans="1:6" ht="12.75" customHeight="1">
      <c r="A383" s="165"/>
      <c r="B383" s="234"/>
      <c r="C383" s="189"/>
      <c r="D383" s="169"/>
      <c r="E383" s="254"/>
      <c r="F383" s="254"/>
    </row>
    <row r="384" spans="1:6" ht="12.75" customHeight="1">
      <c r="A384" s="165"/>
      <c r="B384" s="234"/>
      <c r="C384" s="189"/>
      <c r="D384" s="169"/>
      <c r="E384" s="254"/>
      <c r="F384" s="254"/>
    </row>
    <row r="385" spans="1:6" ht="12.75" customHeight="1">
      <c r="A385" s="165">
        <v>8</v>
      </c>
      <c r="B385" s="234" t="s">
        <v>1810</v>
      </c>
      <c r="C385" s="188" t="s">
        <v>1752</v>
      </c>
      <c r="D385" s="169">
        <v>0.01</v>
      </c>
      <c r="E385" s="254">
        <v>323</v>
      </c>
      <c r="F385" s="254">
        <v>3.23</v>
      </c>
    </row>
    <row r="386" spans="1:6" ht="12.75" customHeight="1">
      <c r="A386" s="165"/>
      <c r="B386" s="234"/>
      <c r="C386" s="189"/>
      <c r="D386" s="169"/>
      <c r="E386" s="254"/>
      <c r="F386" s="254"/>
    </row>
    <row r="387" spans="1:6" ht="12.75" customHeight="1">
      <c r="A387" s="165"/>
      <c r="B387" s="234"/>
      <c r="C387" s="189"/>
      <c r="D387" s="169"/>
      <c r="E387" s="254"/>
      <c r="F387" s="254"/>
    </row>
    <row r="388" spans="1:6" ht="12.75" customHeight="1">
      <c r="A388" s="165"/>
      <c r="B388" s="234"/>
      <c r="C388" s="189"/>
      <c r="D388" s="169"/>
      <c r="E388" s="254"/>
      <c r="F388" s="254"/>
    </row>
    <row r="389" spans="1:6" ht="12.75" customHeight="1">
      <c r="A389" s="165">
        <v>9</v>
      </c>
      <c r="B389" s="166" t="s">
        <v>1811</v>
      </c>
      <c r="C389" s="167" t="s">
        <v>1749</v>
      </c>
      <c r="D389" s="169">
        <v>14.5</v>
      </c>
      <c r="E389" s="254">
        <v>1.26</v>
      </c>
      <c r="F389" s="254">
        <v>18.27</v>
      </c>
    </row>
    <row r="390" spans="1:6" ht="12.75" customHeight="1">
      <c r="A390" s="165"/>
      <c r="B390" s="166"/>
      <c r="C390" s="168"/>
      <c r="D390" s="169"/>
      <c r="E390" s="254"/>
      <c r="F390" s="254"/>
    </row>
    <row r="391" spans="1:6" ht="12.75" customHeight="1">
      <c r="A391" s="165"/>
      <c r="B391" s="166"/>
      <c r="C391" s="168"/>
      <c r="D391" s="169"/>
      <c r="E391" s="254"/>
      <c r="F391" s="254"/>
    </row>
    <row r="392" spans="1:6" ht="12.75" customHeight="1">
      <c r="A392" s="165"/>
      <c r="B392" s="166"/>
      <c r="C392" s="168"/>
      <c r="D392" s="169"/>
      <c r="E392" s="254"/>
      <c r="F392" s="254"/>
    </row>
    <row r="393" spans="1:6" ht="12.75" customHeight="1">
      <c r="A393" s="165">
        <v>10</v>
      </c>
      <c r="B393" s="166" t="s">
        <v>1799</v>
      </c>
      <c r="C393" s="184" t="s">
        <v>1741</v>
      </c>
      <c r="D393" s="169">
        <v>5.0999999999999996</v>
      </c>
      <c r="E393" s="254">
        <v>1.77</v>
      </c>
      <c r="F393" s="254">
        <v>9.0269999999999992</v>
      </c>
    </row>
    <row r="394" spans="1:6" ht="12.75" customHeight="1">
      <c r="A394" s="165"/>
      <c r="B394" s="166"/>
      <c r="C394" s="185"/>
      <c r="D394" s="169"/>
      <c r="E394" s="254"/>
      <c r="F394" s="254"/>
    </row>
    <row r="395" spans="1:6" ht="12.75" customHeight="1">
      <c r="A395" s="165"/>
      <c r="B395" s="166"/>
      <c r="C395" s="185"/>
      <c r="D395" s="169"/>
      <c r="E395" s="254"/>
      <c r="F395" s="254"/>
    </row>
    <row r="396" spans="1:6" ht="12.75" customHeight="1">
      <c r="A396" s="165"/>
      <c r="B396" s="166"/>
      <c r="C396" s="185"/>
      <c r="D396" s="169"/>
      <c r="E396" s="254"/>
      <c r="F396" s="254"/>
    </row>
    <row r="397" spans="1:6" ht="12.75" customHeight="1">
      <c r="A397" s="165">
        <v>11</v>
      </c>
      <c r="B397" s="166" t="s">
        <v>1751</v>
      </c>
      <c r="C397" s="188" t="s">
        <v>1752</v>
      </c>
      <c r="D397" s="169">
        <v>7.9</v>
      </c>
      <c r="E397" s="254">
        <v>2.46</v>
      </c>
      <c r="F397" s="254">
        <v>19.434000000000001</v>
      </c>
    </row>
    <row r="398" spans="1:6" ht="12.75" customHeight="1">
      <c r="A398" s="165"/>
      <c r="B398" s="166"/>
      <c r="C398" s="189"/>
      <c r="D398" s="169"/>
      <c r="E398" s="254"/>
      <c r="F398" s="254"/>
    </row>
    <row r="399" spans="1:6" ht="12.75" customHeight="1">
      <c r="A399" s="165"/>
      <c r="B399" s="166"/>
      <c r="C399" s="189"/>
      <c r="D399" s="169"/>
      <c r="E399" s="254"/>
      <c r="F399" s="254"/>
    </row>
    <row r="400" spans="1:6" ht="12.75" customHeight="1">
      <c r="A400" s="165"/>
      <c r="B400" s="166"/>
      <c r="C400" s="189"/>
      <c r="D400" s="169"/>
      <c r="E400" s="254"/>
      <c r="F400" s="254"/>
    </row>
    <row r="401" spans="1:6" ht="12.75" customHeight="1">
      <c r="A401" s="165">
        <v>12</v>
      </c>
      <c r="B401" s="237" t="s">
        <v>1812</v>
      </c>
      <c r="C401" s="167" t="s">
        <v>1749</v>
      </c>
      <c r="D401" s="169">
        <v>24</v>
      </c>
      <c r="E401" s="254">
        <v>2.68</v>
      </c>
      <c r="F401" s="254">
        <v>64.320000000000007</v>
      </c>
    </row>
    <row r="402" spans="1:6" ht="12.75" customHeight="1">
      <c r="A402" s="165"/>
      <c r="B402" s="237"/>
      <c r="C402" s="168"/>
      <c r="D402" s="169"/>
      <c r="E402" s="254"/>
      <c r="F402" s="254"/>
    </row>
    <row r="403" spans="1:6" ht="12.75" customHeight="1">
      <c r="A403" s="165"/>
      <c r="B403" s="237"/>
      <c r="C403" s="168"/>
      <c r="D403" s="169"/>
      <c r="E403" s="254"/>
      <c r="F403" s="254"/>
    </row>
    <row r="404" spans="1:6" ht="12.75" customHeight="1">
      <c r="A404" s="165"/>
      <c r="B404" s="237"/>
      <c r="C404" s="168"/>
      <c r="D404" s="169"/>
      <c r="E404" s="254"/>
      <c r="F404" s="254"/>
    </row>
    <row r="405" spans="1:6" ht="12.75" customHeight="1">
      <c r="A405" s="165">
        <v>13</v>
      </c>
      <c r="B405" s="166" t="s">
        <v>1801</v>
      </c>
      <c r="C405" s="167" t="s">
        <v>1749</v>
      </c>
      <c r="D405" s="236">
        <v>24</v>
      </c>
      <c r="E405" s="254">
        <v>2.52</v>
      </c>
      <c r="F405" s="254">
        <v>60.480000000000004</v>
      </c>
    </row>
    <row r="406" spans="1:6" ht="12.75" customHeight="1">
      <c r="A406" s="165"/>
      <c r="B406" s="166"/>
      <c r="C406" s="168"/>
      <c r="D406" s="236"/>
      <c r="E406" s="254"/>
      <c r="F406" s="254"/>
    </row>
    <row r="407" spans="1:6" ht="12.75" customHeight="1">
      <c r="A407" s="165"/>
      <c r="B407" s="166"/>
      <c r="C407" s="168"/>
      <c r="D407" s="236"/>
      <c r="E407" s="254"/>
      <c r="F407" s="254"/>
    </row>
    <row r="408" spans="1:6" ht="12.75" customHeight="1">
      <c r="A408" s="165"/>
      <c r="B408" s="166"/>
      <c r="C408" s="168"/>
      <c r="D408" s="236"/>
      <c r="E408" s="254"/>
      <c r="F408" s="254"/>
    </row>
    <row r="409" spans="1:6" ht="12.75" customHeight="1">
      <c r="A409" s="165">
        <v>14</v>
      </c>
      <c r="B409" s="166" t="s">
        <v>1813</v>
      </c>
      <c r="C409" s="167" t="s">
        <v>1749</v>
      </c>
      <c r="D409" s="169">
        <v>5.3</v>
      </c>
      <c r="E409" s="254">
        <v>42.72</v>
      </c>
      <c r="F409" s="254">
        <v>226.416</v>
      </c>
    </row>
    <row r="410" spans="1:6" ht="12.75" customHeight="1">
      <c r="A410" s="165"/>
      <c r="B410" s="166"/>
      <c r="C410" s="168"/>
      <c r="D410" s="169"/>
      <c r="E410" s="254"/>
      <c r="F410" s="254"/>
    </row>
    <row r="411" spans="1:6" ht="12.75" customHeight="1">
      <c r="A411" s="165"/>
      <c r="B411" s="166"/>
      <c r="C411" s="168"/>
      <c r="D411" s="169"/>
      <c r="E411" s="254"/>
      <c r="F411" s="254"/>
    </row>
    <row r="412" spans="1:6" ht="12.75" customHeight="1">
      <c r="A412" s="165"/>
      <c r="B412" s="166"/>
      <c r="C412" s="168"/>
      <c r="D412" s="169"/>
      <c r="E412" s="254"/>
      <c r="F412" s="254"/>
    </row>
    <row r="413" spans="1:6" ht="12.75" customHeight="1">
      <c r="A413" s="199"/>
      <c r="B413" s="202" t="s">
        <v>1619</v>
      </c>
      <c r="C413" s="205"/>
      <c r="D413" s="216"/>
      <c r="E413" s="271"/>
      <c r="F413" s="274">
        <v>1304.0830000000001</v>
      </c>
    </row>
    <row r="414" spans="1:6" ht="12.75" customHeight="1">
      <c r="A414" s="200"/>
      <c r="B414" s="203"/>
      <c r="C414" s="206"/>
      <c r="D414" s="217"/>
      <c r="E414" s="272"/>
      <c r="F414" s="275"/>
    </row>
    <row r="415" spans="1:6" ht="12.75" customHeight="1">
      <c r="A415" s="200"/>
      <c r="B415" s="203"/>
      <c r="C415" s="206"/>
      <c r="D415" s="217"/>
      <c r="E415" s="272"/>
      <c r="F415" s="275"/>
    </row>
    <row r="416" spans="1:6" ht="12.75" customHeight="1">
      <c r="A416" s="201"/>
      <c r="B416" s="204"/>
      <c r="C416" s="207"/>
      <c r="D416" s="218"/>
      <c r="E416" s="273"/>
      <c r="F416" s="276"/>
    </row>
    <row r="417" spans="1:6" ht="12.75" customHeight="1">
      <c r="A417" s="199"/>
      <c r="B417" s="202" t="s">
        <v>1620</v>
      </c>
      <c r="C417" s="205"/>
      <c r="D417" s="211"/>
      <c r="E417" s="261"/>
      <c r="F417" s="264">
        <v>0.14232083885373537</v>
      </c>
    </row>
    <row r="418" spans="1:6" ht="12.75" customHeight="1">
      <c r="A418" s="200"/>
      <c r="B418" s="203"/>
      <c r="C418" s="206"/>
      <c r="D418" s="212"/>
      <c r="E418" s="262"/>
      <c r="F418" s="264"/>
    </row>
    <row r="419" spans="1:6" ht="12.75" customHeight="1">
      <c r="A419" s="200"/>
      <c r="B419" s="203"/>
      <c r="C419" s="206"/>
      <c r="D419" s="212"/>
      <c r="E419" s="262"/>
      <c r="F419" s="264"/>
    </row>
    <row r="420" spans="1:6" ht="12.75" customHeight="1">
      <c r="A420" s="201"/>
      <c r="B420" s="204"/>
      <c r="C420" s="207"/>
      <c r="D420" s="213"/>
      <c r="E420" s="263"/>
      <c r="F420" s="264"/>
    </row>
    <row r="421" spans="1:6" ht="12.75" customHeight="1">
      <c r="A421" s="165"/>
      <c r="B421" s="238" t="s">
        <v>704</v>
      </c>
      <c r="C421" s="196"/>
      <c r="D421" s="192"/>
      <c r="E421" s="260"/>
      <c r="F421" s="260">
        <v>0</v>
      </c>
    </row>
    <row r="422" spans="1:6" ht="12.75" customHeight="1">
      <c r="A422" s="165"/>
      <c r="B422" s="239"/>
      <c r="C422" s="197"/>
      <c r="D422" s="192"/>
      <c r="E422" s="260"/>
      <c r="F422" s="260"/>
    </row>
    <row r="423" spans="1:6" ht="12.75" customHeight="1">
      <c r="A423" s="165"/>
      <c r="B423" s="239"/>
      <c r="C423" s="197"/>
      <c r="D423" s="192"/>
      <c r="E423" s="260"/>
      <c r="F423" s="260"/>
    </row>
    <row r="424" spans="1:6" ht="12.75" customHeight="1">
      <c r="A424" s="165"/>
      <c r="B424" s="240"/>
      <c r="C424" s="198"/>
      <c r="D424" s="192"/>
      <c r="E424" s="260"/>
      <c r="F424" s="260"/>
    </row>
    <row r="425" spans="1:6" ht="12.75" customHeight="1">
      <c r="A425" s="165">
        <v>1</v>
      </c>
      <c r="B425" s="286" t="s">
        <v>1814</v>
      </c>
      <c r="C425" s="167" t="s">
        <v>1749</v>
      </c>
      <c r="D425" s="169">
        <v>100</v>
      </c>
      <c r="E425" s="254">
        <v>1.48</v>
      </c>
      <c r="F425" s="254">
        <v>148</v>
      </c>
    </row>
    <row r="426" spans="1:6" ht="12.75" customHeight="1">
      <c r="A426" s="165"/>
      <c r="B426" s="286"/>
      <c r="C426" s="168"/>
      <c r="D426" s="169"/>
      <c r="E426" s="254"/>
      <c r="F426" s="254"/>
    </row>
    <row r="427" spans="1:6" ht="12.75" customHeight="1">
      <c r="A427" s="165"/>
      <c r="B427" s="286"/>
      <c r="C427" s="168"/>
      <c r="D427" s="169"/>
      <c r="E427" s="254"/>
      <c r="F427" s="254"/>
    </row>
    <row r="428" spans="1:6" ht="12.75" customHeight="1">
      <c r="A428" s="165"/>
      <c r="B428" s="286"/>
      <c r="C428" s="168"/>
      <c r="D428" s="169"/>
      <c r="E428" s="254"/>
      <c r="F428" s="254"/>
    </row>
    <row r="429" spans="1:6" ht="12.75" customHeight="1">
      <c r="A429" s="165">
        <v>2</v>
      </c>
      <c r="B429" s="166" t="s">
        <v>1815</v>
      </c>
      <c r="C429" s="167" t="s">
        <v>1752</v>
      </c>
      <c r="D429" s="169">
        <v>0.41199999999999998</v>
      </c>
      <c r="E429" s="254">
        <v>258</v>
      </c>
      <c r="F429" s="254">
        <v>106.29599999999999</v>
      </c>
    </row>
    <row r="430" spans="1:6" ht="12.75" customHeight="1">
      <c r="A430" s="165"/>
      <c r="B430" s="166"/>
      <c r="C430" s="168"/>
      <c r="D430" s="169"/>
      <c r="E430" s="254"/>
      <c r="F430" s="254"/>
    </row>
    <row r="431" spans="1:6" ht="12.75" customHeight="1">
      <c r="A431" s="165"/>
      <c r="B431" s="166"/>
      <c r="C431" s="168"/>
      <c r="D431" s="169"/>
      <c r="E431" s="254"/>
      <c r="F431" s="254"/>
    </row>
    <row r="432" spans="1:6" ht="12.75" customHeight="1">
      <c r="A432" s="165"/>
      <c r="B432" s="166"/>
      <c r="C432" s="168"/>
      <c r="D432" s="169"/>
      <c r="E432" s="254"/>
      <c r="F432" s="254"/>
    </row>
    <row r="433" spans="1:6" ht="12.75" customHeight="1">
      <c r="A433" s="165">
        <v>3</v>
      </c>
      <c r="B433" s="166" t="s">
        <v>1816</v>
      </c>
      <c r="C433" s="167" t="s">
        <v>1749</v>
      </c>
      <c r="D433" s="169">
        <v>100</v>
      </c>
      <c r="E433" s="254">
        <v>5.07</v>
      </c>
      <c r="F433" s="254">
        <v>507</v>
      </c>
    </row>
    <row r="434" spans="1:6" ht="12.75" customHeight="1">
      <c r="A434" s="165"/>
      <c r="B434" s="166"/>
      <c r="C434" s="168"/>
      <c r="D434" s="169"/>
      <c r="E434" s="254"/>
      <c r="F434" s="254"/>
    </row>
    <row r="435" spans="1:6" ht="12.75" customHeight="1">
      <c r="A435" s="165"/>
      <c r="B435" s="166"/>
      <c r="C435" s="168"/>
      <c r="D435" s="169"/>
      <c r="E435" s="254"/>
      <c r="F435" s="254"/>
    </row>
    <row r="436" spans="1:6" ht="12.75" customHeight="1">
      <c r="A436" s="165"/>
      <c r="B436" s="166"/>
      <c r="C436" s="168"/>
      <c r="D436" s="169"/>
      <c r="E436" s="254"/>
      <c r="F436" s="254"/>
    </row>
    <row r="437" spans="1:6" ht="12.75" customHeight="1">
      <c r="A437" s="199"/>
      <c r="B437" s="202" t="s">
        <v>1619</v>
      </c>
      <c r="C437" s="205"/>
      <c r="D437" s="216"/>
      <c r="E437" s="271"/>
      <c r="F437" s="274">
        <v>761.29600000000005</v>
      </c>
    </row>
    <row r="438" spans="1:6" ht="12.75" customHeight="1">
      <c r="A438" s="200"/>
      <c r="B438" s="203"/>
      <c r="C438" s="206"/>
      <c r="D438" s="217"/>
      <c r="E438" s="272"/>
      <c r="F438" s="275"/>
    </row>
    <row r="439" spans="1:6" ht="12.75" customHeight="1">
      <c r="A439" s="200"/>
      <c r="B439" s="203"/>
      <c r="C439" s="206"/>
      <c r="D439" s="217"/>
      <c r="E439" s="272"/>
      <c r="F439" s="275"/>
    </row>
    <row r="440" spans="1:6" ht="12.75" customHeight="1">
      <c r="A440" s="201"/>
      <c r="B440" s="204"/>
      <c r="C440" s="207"/>
      <c r="D440" s="218"/>
      <c r="E440" s="273"/>
      <c r="F440" s="276"/>
    </row>
    <row r="441" spans="1:6" ht="12.75" customHeight="1">
      <c r="A441" s="199"/>
      <c r="B441" s="202" t="s">
        <v>1620</v>
      </c>
      <c r="C441" s="205"/>
      <c r="D441" s="211"/>
      <c r="E441" s="261"/>
      <c r="F441" s="264">
        <v>8.3083887556231723E-2</v>
      </c>
    </row>
    <row r="442" spans="1:6" ht="12.75" customHeight="1">
      <c r="A442" s="200"/>
      <c r="B442" s="203"/>
      <c r="C442" s="206"/>
      <c r="D442" s="212"/>
      <c r="E442" s="262"/>
      <c r="F442" s="264"/>
    </row>
    <row r="443" spans="1:6" ht="12.75" customHeight="1">
      <c r="A443" s="200"/>
      <c r="B443" s="203"/>
      <c r="C443" s="206"/>
      <c r="D443" s="212"/>
      <c r="E443" s="262"/>
      <c r="F443" s="264"/>
    </row>
    <row r="444" spans="1:6" ht="12.75" customHeight="1">
      <c r="A444" s="201"/>
      <c r="B444" s="204"/>
      <c r="C444" s="207"/>
      <c r="D444" s="213"/>
      <c r="E444" s="263"/>
      <c r="F444" s="264"/>
    </row>
    <row r="445" spans="1:6" ht="12.75" customHeight="1">
      <c r="A445" s="165"/>
      <c r="B445" s="186" t="s">
        <v>1817</v>
      </c>
      <c r="C445" s="168"/>
      <c r="D445" s="165"/>
      <c r="E445" s="260"/>
      <c r="F445" s="260">
        <v>0</v>
      </c>
    </row>
    <row r="446" spans="1:6" ht="12.75" customHeight="1">
      <c r="A446" s="165"/>
      <c r="B446" s="186"/>
      <c r="C446" s="168"/>
      <c r="D446" s="165"/>
      <c r="E446" s="260"/>
      <c r="F446" s="260"/>
    </row>
    <row r="447" spans="1:6" ht="12.75" customHeight="1">
      <c r="A447" s="165"/>
      <c r="B447" s="186"/>
      <c r="C447" s="168"/>
      <c r="D447" s="165"/>
      <c r="E447" s="260"/>
      <c r="F447" s="260"/>
    </row>
    <row r="448" spans="1:6" ht="12.75" customHeight="1">
      <c r="A448" s="165"/>
      <c r="B448" s="186"/>
      <c r="C448" s="168"/>
      <c r="D448" s="165"/>
      <c r="E448" s="260"/>
      <c r="F448" s="260"/>
    </row>
    <row r="449" spans="1:6" ht="12.75" customHeight="1">
      <c r="A449" s="165">
        <v>1</v>
      </c>
      <c r="B449" s="166" t="s">
        <v>1818</v>
      </c>
      <c r="C449" s="167" t="s">
        <v>1749</v>
      </c>
      <c r="D449" s="169">
        <v>38</v>
      </c>
      <c r="E449" s="254">
        <v>1.17</v>
      </c>
      <c r="F449" s="254">
        <v>44.459999999999994</v>
      </c>
    </row>
    <row r="450" spans="1:6" ht="12.75" customHeight="1">
      <c r="A450" s="165"/>
      <c r="B450" s="166"/>
      <c r="C450" s="168"/>
      <c r="D450" s="169"/>
      <c r="E450" s="254"/>
      <c r="F450" s="254"/>
    </row>
    <row r="451" spans="1:6" ht="12.75" customHeight="1">
      <c r="A451" s="165"/>
      <c r="B451" s="166"/>
      <c r="C451" s="168"/>
      <c r="D451" s="169"/>
      <c r="E451" s="254"/>
      <c r="F451" s="254"/>
    </row>
    <row r="452" spans="1:6" ht="12.75" customHeight="1">
      <c r="A452" s="165"/>
      <c r="B452" s="166"/>
      <c r="C452" s="168"/>
      <c r="D452" s="169"/>
      <c r="E452" s="254"/>
      <c r="F452" s="254"/>
    </row>
    <row r="453" spans="1:6" ht="12.75" customHeight="1">
      <c r="A453" s="165">
        <v>2</v>
      </c>
      <c r="B453" s="166" t="s">
        <v>1819</v>
      </c>
      <c r="C453" s="167" t="s">
        <v>1749</v>
      </c>
      <c r="D453" s="169">
        <v>38</v>
      </c>
      <c r="E453" s="254">
        <v>0.65</v>
      </c>
      <c r="F453" s="254">
        <v>24.7</v>
      </c>
    </row>
    <row r="454" spans="1:6" ht="12.75" customHeight="1">
      <c r="A454" s="165"/>
      <c r="B454" s="166"/>
      <c r="C454" s="168"/>
      <c r="D454" s="169"/>
      <c r="E454" s="254"/>
      <c r="F454" s="254"/>
    </row>
    <row r="455" spans="1:6" ht="12.75" customHeight="1">
      <c r="A455" s="165"/>
      <c r="B455" s="166"/>
      <c r="C455" s="168"/>
      <c r="D455" s="169"/>
      <c r="E455" s="254"/>
      <c r="F455" s="254"/>
    </row>
    <row r="456" spans="1:6" ht="12.75" customHeight="1">
      <c r="A456" s="165"/>
      <c r="B456" s="166"/>
      <c r="C456" s="168"/>
      <c r="D456" s="169"/>
      <c r="E456" s="254"/>
      <c r="F456" s="254"/>
    </row>
    <row r="457" spans="1:6" ht="12.75" customHeight="1">
      <c r="A457" s="165">
        <v>3</v>
      </c>
      <c r="B457" s="166" t="s">
        <v>1820</v>
      </c>
      <c r="C457" s="167" t="s">
        <v>1749</v>
      </c>
      <c r="D457" s="169">
        <v>38</v>
      </c>
      <c r="E457" s="254">
        <v>3.19</v>
      </c>
      <c r="F457" s="254">
        <v>121.22</v>
      </c>
    </row>
    <row r="458" spans="1:6" ht="12.75" customHeight="1">
      <c r="A458" s="165"/>
      <c r="B458" s="166"/>
      <c r="C458" s="168"/>
      <c r="D458" s="169"/>
      <c r="E458" s="254"/>
      <c r="F458" s="254"/>
    </row>
    <row r="459" spans="1:6" ht="12.75" customHeight="1">
      <c r="A459" s="165"/>
      <c r="B459" s="166"/>
      <c r="C459" s="168"/>
      <c r="D459" s="169"/>
      <c r="E459" s="254"/>
      <c r="F459" s="254"/>
    </row>
    <row r="460" spans="1:6" ht="12.75" customHeight="1">
      <c r="A460" s="165"/>
      <c r="B460" s="166"/>
      <c r="C460" s="168"/>
      <c r="D460" s="169"/>
      <c r="E460" s="254"/>
      <c r="F460" s="254"/>
    </row>
    <row r="461" spans="1:6" ht="12.75" customHeight="1">
      <c r="A461" s="199"/>
      <c r="B461" s="202" t="s">
        <v>1619</v>
      </c>
      <c r="C461" s="205"/>
      <c r="D461" s="216"/>
      <c r="E461" s="271"/>
      <c r="F461" s="274">
        <v>190.38</v>
      </c>
    </row>
    <row r="462" spans="1:6" ht="12.75" customHeight="1">
      <c r="A462" s="200"/>
      <c r="B462" s="203"/>
      <c r="C462" s="206"/>
      <c r="D462" s="217"/>
      <c r="E462" s="272"/>
      <c r="F462" s="275"/>
    </row>
    <row r="463" spans="1:6" ht="12.75" customHeight="1">
      <c r="A463" s="200"/>
      <c r="B463" s="203"/>
      <c r="C463" s="206"/>
      <c r="D463" s="217"/>
      <c r="E463" s="272"/>
      <c r="F463" s="275"/>
    </row>
    <row r="464" spans="1:6" ht="12.75" customHeight="1">
      <c r="A464" s="201"/>
      <c r="B464" s="204"/>
      <c r="C464" s="207"/>
      <c r="D464" s="218"/>
      <c r="E464" s="273"/>
      <c r="F464" s="276"/>
    </row>
    <row r="465" spans="1:6" ht="12.75" customHeight="1">
      <c r="A465" s="199"/>
      <c r="B465" s="202" t="s">
        <v>1620</v>
      </c>
      <c r="C465" s="205"/>
      <c r="D465" s="211"/>
      <c r="E465" s="261"/>
      <c r="F465" s="264">
        <v>2.0777083437920851E-2</v>
      </c>
    </row>
    <row r="466" spans="1:6" ht="12.75" customHeight="1">
      <c r="A466" s="200"/>
      <c r="B466" s="203"/>
      <c r="C466" s="206"/>
      <c r="D466" s="212"/>
      <c r="E466" s="262"/>
      <c r="F466" s="264"/>
    </row>
    <row r="467" spans="1:6" ht="12.75" customHeight="1">
      <c r="A467" s="200"/>
      <c r="B467" s="203"/>
      <c r="C467" s="206"/>
      <c r="D467" s="212"/>
      <c r="E467" s="262"/>
      <c r="F467" s="264"/>
    </row>
    <row r="468" spans="1:6" ht="12.75" customHeight="1">
      <c r="A468" s="201"/>
      <c r="B468" s="204"/>
      <c r="C468" s="207"/>
      <c r="D468" s="213"/>
      <c r="E468" s="263"/>
      <c r="F468" s="264"/>
    </row>
    <row r="469" spans="1:6" ht="12.75" customHeight="1">
      <c r="A469" s="165"/>
      <c r="B469" s="241" t="s">
        <v>1821</v>
      </c>
      <c r="C469" s="215"/>
      <c r="D469" s="244"/>
      <c r="E469" s="260"/>
      <c r="F469" s="260">
        <v>0</v>
      </c>
    </row>
    <row r="470" spans="1:6" ht="12.75" customHeight="1">
      <c r="A470" s="165"/>
      <c r="B470" s="242"/>
      <c r="C470" s="225"/>
      <c r="D470" s="245"/>
      <c r="E470" s="260"/>
      <c r="F470" s="260"/>
    </row>
    <row r="471" spans="1:6" ht="12.75" customHeight="1">
      <c r="A471" s="165"/>
      <c r="B471" s="242"/>
      <c r="C471" s="225"/>
      <c r="D471" s="245"/>
      <c r="E471" s="260"/>
      <c r="F471" s="260"/>
    </row>
    <row r="472" spans="1:6" ht="12.75" customHeight="1">
      <c r="A472" s="165"/>
      <c r="B472" s="243"/>
      <c r="C472" s="226"/>
      <c r="D472" s="246"/>
      <c r="E472" s="260"/>
      <c r="F472" s="260"/>
    </row>
    <row r="473" spans="1:6" ht="12.75" customHeight="1">
      <c r="A473" s="165">
        <v>1</v>
      </c>
      <c r="B473" s="166" t="s">
        <v>1822</v>
      </c>
      <c r="C473" s="248" t="s">
        <v>1823</v>
      </c>
      <c r="D473" s="169">
        <v>4</v>
      </c>
      <c r="E473" s="254">
        <v>66.27</v>
      </c>
      <c r="F473" s="254">
        <v>265.08</v>
      </c>
    </row>
    <row r="474" spans="1:6" ht="12.75" customHeight="1">
      <c r="A474" s="165"/>
      <c r="B474" s="166"/>
      <c r="C474" s="249"/>
      <c r="D474" s="169"/>
      <c r="E474" s="254"/>
      <c r="F474" s="254"/>
    </row>
    <row r="475" spans="1:6" ht="12.75" customHeight="1">
      <c r="A475" s="165"/>
      <c r="B475" s="166"/>
      <c r="C475" s="249"/>
      <c r="D475" s="169"/>
      <c r="E475" s="254"/>
      <c r="F475" s="254"/>
    </row>
    <row r="476" spans="1:6" ht="12.75" customHeight="1">
      <c r="A476" s="165"/>
      <c r="B476" s="166"/>
      <c r="C476" s="250"/>
      <c r="D476" s="169"/>
      <c r="E476" s="254"/>
      <c r="F476" s="254"/>
    </row>
    <row r="477" spans="1:6" ht="12.75" customHeight="1">
      <c r="A477" s="199"/>
      <c r="B477" s="202" t="s">
        <v>1619</v>
      </c>
      <c r="C477" s="205"/>
      <c r="D477" s="216"/>
      <c r="E477" s="271"/>
      <c r="F477" s="274">
        <v>265.08</v>
      </c>
    </row>
    <row r="478" spans="1:6" ht="12.75" customHeight="1">
      <c r="A478" s="200"/>
      <c r="B478" s="203"/>
      <c r="C478" s="206"/>
      <c r="D478" s="217"/>
      <c r="E478" s="272"/>
      <c r="F478" s="275"/>
    </row>
    <row r="479" spans="1:6" ht="12.75" customHeight="1">
      <c r="A479" s="200"/>
      <c r="B479" s="203"/>
      <c r="C479" s="206"/>
      <c r="D479" s="217"/>
      <c r="E479" s="272"/>
      <c r="F479" s="275"/>
    </row>
    <row r="480" spans="1:6" ht="12.75" customHeight="1">
      <c r="A480" s="201"/>
      <c r="B480" s="204"/>
      <c r="C480" s="207"/>
      <c r="D480" s="218"/>
      <c r="E480" s="273"/>
      <c r="F480" s="276"/>
    </row>
    <row r="481" spans="1:6" ht="12.75" customHeight="1">
      <c r="A481" s="199"/>
      <c r="B481" s="202" t="s">
        <v>1620</v>
      </c>
      <c r="C481" s="205"/>
      <c r="D481" s="211"/>
      <c r="E481" s="261"/>
      <c r="F481" s="264">
        <v>2.892945308185765E-2</v>
      </c>
    </row>
    <row r="482" spans="1:6" ht="12.75" customHeight="1">
      <c r="A482" s="200"/>
      <c r="B482" s="203"/>
      <c r="C482" s="206"/>
      <c r="D482" s="212"/>
      <c r="E482" s="262"/>
      <c r="F482" s="264"/>
    </row>
    <row r="483" spans="1:6" ht="12.75" customHeight="1">
      <c r="A483" s="200"/>
      <c r="B483" s="203"/>
      <c r="C483" s="206"/>
      <c r="D483" s="212"/>
      <c r="E483" s="262"/>
      <c r="F483" s="264"/>
    </row>
    <row r="484" spans="1:6" ht="12.75" customHeight="1">
      <c r="A484" s="201"/>
      <c r="B484" s="204"/>
      <c r="C484" s="207"/>
      <c r="D484" s="213"/>
      <c r="E484" s="263"/>
      <c r="F484" s="264"/>
    </row>
    <row r="485" spans="1:6">
      <c r="A485" s="222"/>
      <c r="B485" s="238" t="s">
        <v>1106</v>
      </c>
      <c r="C485" s="219"/>
      <c r="D485" s="293"/>
      <c r="E485" s="287"/>
      <c r="F485" s="287">
        <v>0</v>
      </c>
    </row>
    <row r="486" spans="1:6">
      <c r="A486" s="223"/>
      <c r="B486" s="239"/>
      <c r="C486" s="220"/>
      <c r="D486" s="294"/>
      <c r="E486" s="288"/>
      <c r="F486" s="288"/>
    </row>
    <row r="487" spans="1:6">
      <c r="A487" s="223"/>
      <c r="B487" s="239"/>
      <c r="C487" s="220"/>
      <c r="D487" s="294"/>
      <c r="E487" s="288"/>
      <c r="F487" s="288"/>
    </row>
    <row r="488" spans="1:6">
      <c r="A488" s="224"/>
      <c r="B488" s="240"/>
      <c r="C488" s="221"/>
      <c r="D488" s="295"/>
      <c r="E488" s="289"/>
      <c r="F488" s="289"/>
    </row>
    <row r="489" spans="1:6">
      <c r="A489" s="222"/>
      <c r="B489" s="252" t="s">
        <v>1107</v>
      </c>
      <c r="C489" s="219"/>
      <c r="D489" s="290"/>
      <c r="E489" s="287"/>
      <c r="F489" s="287">
        <v>0</v>
      </c>
    </row>
    <row r="490" spans="1:6">
      <c r="A490" s="223"/>
      <c r="B490" s="252"/>
      <c r="C490" s="220"/>
      <c r="D490" s="291"/>
      <c r="E490" s="288"/>
      <c r="F490" s="288"/>
    </row>
    <row r="491" spans="1:6">
      <c r="A491" s="223"/>
      <c r="B491" s="252"/>
      <c r="C491" s="220"/>
      <c r="D491" s="291"/>
      <c r="E491" s="288"/>
      <c r="F491" s="288"/>
    </row>
    <row r="492" spans="1:6">
      <c r="A492" s="224"/>
      <c r="B492" s="252"/>
      <c r="C492" s="221"/>
      <c r="D492" s="292"/>
      <c r="E492" s="289"/>
      <c r="F492" s="289"/>
    </row>
    <row r="493" spans="1:6">
      <c r="A493" s="165">
        <v>1</v>
      </c>
      <c r="B493" s="166" t="s">
        <v>1824</v>
      </c>
      <c r="C493" s="184" t="s">
        <v>1741</v>
      </c>
      <c r="D493" s="247">
        <v>4.95</v>
      </c>
      <c r="E493" s="281">
        <v>3.5</v>
      </c>
      <c r="F493" s="281">
        <v>17.324999999999999</v>
      </c>
    </row>
    <row r="494" spans="1:6">
      <c r="A494" s="165"/>
      <c r="B494" s="166"/>
      <c r="C494" s="185"/>
      <c r="D494" s="247"/>
      <c r="E494" s="281"/>
      <c r="F494" s="281"/>
    </row>
    <row r="495" spans="1:6">
      <c r="A495" s="165"/>
      <c r="B495" s="166"/>
      <c r="C495" s="185"/>
      <c r="D495" s="247"/>
      <c r="E495" s="281"/>
      <c r="F495" s="281"/>
    </row>
    <row r="496" spans="1:6">
      <c r="A496" s="165"/>
      <c r="B496" s="166"/>
      <c r="C496" s="185"/>
      <c r="D496" s="247"/>
      <c r="E496" s="281"/>
      <c r="F496" s="281"/>
    </row>
    <row r="497" spans="1:6" ht="12.75" customHeight="1">
      <c r="A497" s="165">
        <v>2</v>
      </c>
      <c r="B497" s="166" t="s">
        <v>1825</v>
      </c>
      <c r="C497" s="184" t="s">
        <v>1741</v>
      </c>
      <c r="D497" s="247">
        <v>4.95</v>
      </c>
      <c r="E497" s="281">
        <v>6.5</v>
      </c>
      <c r="F497" s="281">
        <v>32.175000000000004</v>
      </c>
    </row>
    <row r="498" spans="1:6">
      <c r="A498" s="165"/>
      <c r="B498" s="166"/>
      <c r="C498" s="185"/>
      <c r="D498" s="247"/>
      <c r="E498" s="281"/>
      <c r="F498" s="281"/>
    </row>
    <row r="499" spans="1:6">
      <c r="A499" s="165"/>
      <c r="B499" s="166"/>
      <c r="C499" s="185"/>
      <c r="D499" s="247"/>
      <c r="E499" s="281"/>
      <c r="F499" s="281"/>
    </row>
    <row r="500" spans="1:6">
      <c r="A500" s="165"/>
      <c r="B500" s="166"/>
      <c r="C500" s="185"/>
      <c r="D500" s="247"/>
      <c r="E500" s="281"/>
      <c r="F500" s="281"/>
    </row>
    <row r="501" spans="1:6" ht="12.75" customHeight="1">
      <c r="A501" s="165">
        <v>3</v>
      </c>
      <c r="B501" s="296" t="s">
        <v>1826</v>
      </c>
      <c r="C501" s="299" t="s">
        <v>1752</v>
      </c>
      <c r="D501" s="302">
        <v>5.94</v>
      </c>
      <c r="E501" s="281">
        <v>2.2999999999999998</v>
      </c>
      <c r="F501" s="281">
        <v>13.661999999999999</v>
      </c>
    </row>
    <row r="502" spans="1:6">
      <c r="A502" s="165"/>
      <c r="B502" s="297"/>
      <c r="C502" s="300"/>
      <c r="D502" s="303"/>
      <c r="E502" s="281"/>
      <c r="F502" s="281"/>
    </row>
    <row r="503" spans="1:6">
      <c r="A503" s="165"/>
      <c r="B503" s="297"/>
      <c r="C503" s="300"/>
      <c r="D503" s="303"/>
      <c r="E503" s="281"/>
      <c r="F503" s="281"/>
    </row>
    <row r="504" spans="1:6">
      <c r="A504" s="165"/>
      <c r="B504" s="298"/>
      <c r="C504" s="301"/>
      <c r="D504" s="304"/>
      <c r="E504" s="281"/>
      <c r="F504" s="281"/>
    </row>
    <row r="505" spans="1:6" ht="12.75" customHeight="1">
      <c r="A505" s="199"/>
      <c r="B505" s="202" t="s">
        <v>1619</v>
      </c>
      <c r="C505" s="205"/>
      <c r="D505" s="208"/>
      <c r="E505" s="265"/>
      <c r="F505" s="268">
        <v>63.161999999999999</v>
      </c>
    </row>
    <row r="506" spans="1:6">
      <c r="A506" s="200"/>
      <c r="B506" s="203"/>
      <c r="C506" s="206"/>
      <c r="D506" s="209"/>
      <c r="E506" s="266"/>
      <c r="F506" s="269"/>
    </row>
    <row r="507" spans="1:6">
      <c r="A507" s="200"/>
      <c r="B507" s="203"/>
      <c r="C507" s="206"/>
      <c r="D507" s="209"/>
      <c r="E507" s="266"/>
      <c r="F507" s="269"/>
    </row>
    <row r="508" spans="1:6">
      <c r="A508" s="201"/>
      <c r="B508" s="204"/>
      <c r="C508" s="207"/>
      <c r="D508" s="210"/>
      <c r="E508" s="267"/>
      <c r="F508" s="270"/>
    </row>
    <row r="509" spans="1:6" ht="12.75" customHeight="1">
      <c r="A509" s="199"/>
      <c r="B509" s="202" t="s">
        <v>1620</v>
      </c>
      <c r="C509" s="205"/>
      <c r="D509" s="211"/>
      <c r="E509" s="261"/>
      <c r="F509" s="264">
        <v>6.8931723085721023E-3</v>
      </c>
    </row>
    <row r="510" spans="1:6">
      <c r="A510" s="200"/>
      <c r="B510" s="203"/>
      <c r="C510" s="206"/>
      <c r="D510" s="212"/>
      <c r="E510" s="262"/>
      <c r="F510" s="264"/>
    </row>
    <row r="511" spans="1:6">
      <c r="A511" s="200"/>
      <c r="B511" s="203"/>
      <c r="C511" s="206"/>
      <c r="D511" s="212"/>
      <c r="E511" s="262"/>
      <c r="F511" s="264"/>
    </row>
    <row r="512" spans="1:6">
      <c r="A512" s="201"/>
      <c r="B512" s="204"/>
      <c r="C512" s="207"/>
      <c r="D512" s="213"/>
      <c r="E512" s="263"/>
      <c r="F512" s="264"/>
    </row>
    <row r="513" spans="1:6" ht="12.75" customHeight="1">
      <c r="A513" s="165"/>
      <c r="B513" s="252" t="s">
        <v>1113</v>
      </c>
      <c r="C513" s="168"/>
      <c r="D513" s="187"/>
      <c r="E513" s="260"/>
      <c r="F513" s="260">
        <v>0</v>
      </c>
    </row>
    <row r="514" spans="1:6">
      <c r="A514" s="165"/>
      <c r="B514" s="252"/>
      <c r="C514" s="168"/>
      <c r="D514" s="187"/>
      <c r="E514" s="260"/>
      <c r="F514" s="260"/>
    </row>
    <row r="515" spans="1:6">
      <c r="A515" s="165"/>
      <c r="B515" s="252"/>
      <c r="C515" s="168"/>
      <c r="D515" s="187"/>
      <c r="E515" s="260"/>
      <c r="F515" s="260"/>
    </row>
    <row r="516" spans="1:6">
      <c r="A516" s="165"/>
      <c r="B516" s="252"/>
      <c r="C516" s="168"/>
      <c r="D516" s="187"/>
      <c r="E516" s="260"/>
      <c r="F516" s="260"/>
    </row>
    <row r="517" spans="1:6">
      <c r="A517" s="214"/>
      <c r="B517" s="251" t="s">
        <v>1827</v>
      </c>
      <c r="C517" s="184" t="s">
        <v>1828</v>
      </c>
      <c r="D517" s="236">
        <v>1</v>
      </c>
      <c r="E517" s="254">
        <v>6.6</v>
      </c>
      <c r="F517" s="254">
        <v>6.6</v>
      </c>
    </row>
    <row r="518" spans="1:6">
      <c r="A518" s="214"/>
      <c r="B518" s="251"/>
      <c r="C518" s="185"/>
      <c r="D518" s="236"/>
      <c r="E518" s="254"/>
      <c r="F518" s="254"/>
    </row>
    <row r="519" spans="1:6">
      <c r="A519" s="214"/>
      <c r="B519" s="251"/>
      <c r="C519" s="185"/>
      <c r="D519" s="236"/>
      <c r="E519" s="254"/>
      <c r="F519" s="254"/>
    </row>
    <row r="520" spans="1:6">
      <c r="A520" s="214"/>
      <c r="B520" s="251"/>
      <c r="C520" s="185"/>
      <c r="D520" s="236"/>
      <c r="E520" s="254"/>
      <c r="F520" s="254"/>
    </row>
    <row r="521" spans="1:6" ht="12.75" customHeight="1">
      <c r="A521" s="214"/>
      <c r="B521" s="251" t="s">
        <v>1829</v>
      </c>
      <c r="C521" s="184" t="s">
        <v>1737</v>
      </c>
      <c r="D521" s="169">
        <v>46</v>
      </c>
      <c r="E521" s="254">
        <v>1.23</v>
      </c>
      <c r="F521" s="254">
        <v>56.58</v>
      </c>
    </row>
    <row r="522" spans="1:6">
      <c r="A522" s="214"/>
      <c r="B522" s="251"/>
      <c r="C522" s="185"/>
      <c r="D522" s="169"/>
      <c r="E522" s="254"/>
      <c r="F522" s="254"/>
    </row>
    <row r="523" spans="1:6">
      <c r="A523" s="214"/>
      <c r="B523" s="251"/>
      <c r="C523" s="185"/>
      <c r="D523" s="169"/>
      <c r="E523" s="254"/>
      <c r="F523" s="254"/>
    </row>
    <row r="524" spans="1:6">
      <c r="A524" s="214"/>
      <c r="B524" s="251"/>
      <c r="C524" s="185"/>
      <c r="D524" s="169"/>
      <c r="E524" s="254"/>
      <c r="F524" s="254"/>
    </row>
    <row r="525" spans="1:6" ht="12.75" customHeight="1">
      <c r="A525" s="214"/>
      <c r="B525" s="251" t="s">
        <v>1830</v>
      </c>
      <c r="C525" s="184" t="s">
        <v>1737</v>
      </c>
      <c r="D525" s="169">
        <v>24</v>
      </c>
      <c r="E525" s="254">
        <v>0.89</v>
      </c>
      <c r="F525" s="254">
        <v>21.36</v>
      </c>
    </row>
    <row r="526" spans="1:6">
      <c r="A526" s="214"/>
      <c r="B526" s="251"/>
      <c r="C526" s="185"/>
      <c r="D526" s="169"/>
      <c r="E526" s="254"/>
      <c r="F526" s="254"/>
    </row>
    <row r="527" spans="1:6">
      <c r="A527" s="214"/>
      <c r="B527" s="251"/>
      <c r="C527" s="185"/>
      <c r="D527" s="169"/>
      <c r="E527" s="254"/>
      <c r="F527" s="254"/>
    </row>
    <row r="528" spans="1:6">
      <c r="A528" s="214"/>
      <c r="B528" s="251"/>
      <c r="C528" s="185"/>
      <c r="D528" s="169"/>
      <c r="E528" s="254"/>
      <c r="F528" s="254"/>
    </row>
    <row r="529" spans="1:6" ht="12.75" customHeight="1">
      <c r="A529" s="214"/>
      <c r="B529" s="251" t="s">
        <v>1831</v>
      </c>
      <c r="C529" s="184" t="s">
        <v>1737</v>
      </c>
      <c r="D529" s="169">
        <v>40</v>
      </c>
      <c r="E529" s="254">
        <v>0.72</v>
      </c>
      <c r="F529" s="254">
        <v>28.799999999999997</v>
      </c>
    </row>
    <row r="530" spans="1:6">
      <c r="A530" s="214"/>
      <c r="B530" s="251"/>
      <c r="C530" s="185"/>
      <c r="D530" s="169"/>
      <c r="E530" s="254"/>
      <c r="F530" s="254"/>
    </row>
    <row r="531" spans="1:6">
      <c r="A531" s="214"/>
      <c r="B531" s="251"/>
      <c r="C531" s="185"/>
      <c r="D531" s="169"/>
      <c r="E531" s="254"/>
      <c r="F531" s="254"/>
    </row>
    <row r="532" spans="1:6">
      <c r="A532" s="214"/>
      <c r="B532" s="251"/>
      <c r="C532" s="185"/>
      <c r="D532" s="169"/>
      <c r="E532" s="254"/>
      <c r="F532" s="254"/>
    </row>
    <row r="533" spans="1:6" ht="12.75" customHeight="1">
      <c r="A533" s="214"/>
      <c r="B533" s="251" t="s">
        <v>1832</v>
      </c>
      <c r="C533" s="184" t="s">
        <v>1737</v>
      </c>
      <c r="D533" s="169">
        <v>34</v>
      </c>
      <c r="E533" s="254">
        <v>0.6</v>
      </c>
      <c r="F533" s="254">
        <v>20.399999999999999</v>
      </c>
    </row>
    <row r="534" spans="1:6">
      <c r="A534" s="214"/>
      <c r="B534" s="251"/>
      <c r="C534" s="185"/>
      <c r="D534" s="169"/>
      <c r="E534" s="254"/>
      <c r="F534" s="254"/>
    </row>
    <row r="535" spans="1:6">
      <c r="A535" s="214"/>
      <c r="B535" s="251"/>
      <c r="C535" s="185"/>
      <c r="D535" s="169"/>
      <c r="E535" s="254"/>
      <c r="F535" s="254"/>
    </row>
    <row r="536" spans="1:6">
      <c r="A536" s="214"/>
      <c r="B536" s="251"/>
      <c r="C536" s="185"/>
      <c r="D536" s="169"/>
      <c r="E536" s="254"/>
      <c r="F536" s="254"/>
    </row>
    <row r="537" spans="1:6" ht="12.75" customHeight="1">
      <c r="A537" s="214"/>
      <c r="B537" s="170" t="s">
        <v>1833</v>
      </c>
      <c r="C537" s="235" t="s">
        <v>1823</v>
      </c>
      <c r="D537" s="173">
        <v>52</v>
      </c>
      <c r="E537" s="254">
        <v>1.74</v>
      </c>
      <c r="F537" s="254">
        <v>90.48</v>
      </c>
    </row>
    <row r="538" spans="1:6">
      <c r="A538" s="214"/>
      <c r="B538" s="171"/>
      <c r="C538" s="220"/>
      <c r="D538" s="174"/>
      <c r="E538" s="254"/>
      <c r="F538" s="254"/>
    </row>
    <row r="539" spans="1:6">
      <c r="A539" s="214"/>
      <c r="B539" s="171"/>
      <c r="C539" s="220"/>
      <c r="D539" s="174"/>
      <c r="E539" s="254"/>
      <c r="F539" s="254"/>
    </row>
    <row r="540" spans="1:6">
      <c r="A540" s="214"/>
      <c r="B540" s="172"/>
      <c r="C540" s="221"/>
      <c r="D540" s="175"/>
      <c r="E540" s="254"/>
      <c r="F540" s="254"/>
    </row>
    <row r="541" spans="1:6">
      <c r="A541" s="214"/>
      <c r="B541" s="251" t="s">
        <v>1834</v>
      </c>
      <c r="C541" s="235" t="s">
        <v>1823</v>
      </c>
      <c r="D541" s="169">
        <v>24</v>
      </c>
      <c r="E541" s="254">
        <v>1.76</v>
      </c>
      <c r="F541" s="254">
        <v>42.24</v>
      </c>
    </row>
    <row r="542" spans="1:6">
      <c r="A542" s="214"/>
      <c r="B542" s="253"/>
      <c r="C542" s="220"/>
      <c r="D542" s="169"/>
      <c r="E542" s="254"/>
      <c r="F542" s="254"/>
    </row>
    <row r="543" spans="1:6">
      <c r="A543" s="214"/>
      <c r="B543" s="253"/>
      <c r="C543" s="220"/>
      <c r="D543" s="169"/>
      <c r="E543" s="254"/>
      <c r="F543" s="254"/>
    </row>
    <row r="544" spans="1:6">
      <c r="A544" s="214"/>
      <c r="B544" s="253"/>
      <c r="C544" s="221"/>
      <c r="D544" s="169"/>
      <c r="E544" s="254"/>
      <c r="F544" s="254"/>
    </row>
    <row r="545" spans="1:6">
      <c r="A545" s="214"/>
      <c r="B545" s="251" t="s">
        <v>1835</v>
      </c>
      <c r="C545" s="184" t="s">
        <v>1836</v>
      </c>
      <c r="D545" s="169">
        <v>2</v>
      </c>
      <c r="E545" s="254">
        <v>11</v>
      </c>
      <c r="F545" s="254">
        <v>22</v>
      </c>
    </row>
    <row r="546" spans="1:6">
      <c r="A546" s="214"/>
      <c r="B546" s="251"/>
      <c r="C546" s="185"/>
      <c r="D546" s="169"/>
      <c r="E546" s="254"/>
      <c r="F546" s="254"/>
    </row>
    <row r="547" spans="1:6">
      <c r="A547" s="214"/>
      <c r="B547" s="251"/>
      <c r="C547" s="185"/>
      <c r="D547" s="169"/>
      <c r="E547" s="254"/>
      <c r="F547" s="254"/>
    </row>
    <row r="548" spans="1:6">
      <c r="A548" s="214"/>
      <c r="B548" s="251"/>
      <c r="C548" s="185"/>
      <c r="D548" s="169"/>
      <c r="E548" s="254"/>
      <c r="F548" s="254"/>
    </row>
    <row r="549" spans="1:6" ht="12.75" customHeight="1">
      <c r="A549" s="214"/>
      <c r="B549" s="166" t="s">
        <v>1837</v>
      </c>
      <c r="C549" s="184" t="s">
        <v>1741</v>
      </c>
      <c r="D549" s="169">
        <v>0.08</v>
      </c>
      <c r="E549" s="254">
        <v>176</v>
      </c>
      <c r="F549" s="254">
        <v>14.08</v>
      </c>
    </row>
    <row r="550" spans="1:6">
      <c r="A550" s="214"/>
      <c r="B550" s="166"/>
      <c r="C550" s="185"/>
      <c r="D550" s="169"/>
      <c r="E550" s="254"/>
      <c r="F550" s="254"/>
    </row>
    <row r="551" spans="1:6">
      <c r="A551" s="214"/>
      <c r="B551" s="166"/>
      <c r="C551" s="185"/>
      <c r="D551" s="169"/>
      <c r="E551" s="254"/>
      <c r="F551" s="254"/>
    </row>
    <row r="552" spans="1:6">
      <c r="A552" s="214"/>
      <c r="B552" s="166"/>
      <c r="C552" s="185"/>
      <c r="D552" s="169"/>
      <c r="E552" s="254"/>
      <c r="F552" s="254"/>
    </row>
    <row r="553" spans="1:6">
      <c r="A553" s="214"/>
      <c r="B553" s="166" t="s">
        <v>1838</v>
      </c>
      <c r="C553" s="235" t="s">
        <v>1823</v>
      </c>
      <c r="D553" s="169">
        <v>2</v>
      </c>
      <c r="E553" s="254">
        <v>5.28</v>
      </c>
      <c r="F553" s="254">
        <v>10.56</v>
      </c>
    </row>
    <row r="554" spans="1:6">
      <c r="A554" s="214"/>
      <c r="B554" s="166"/>
      <c r="C554" s="220"/>
      <c r="D554" s="169"/>
      <c r="E554" s="254"/>
      <c r="F554" s="254"/>
    </row>
    <row r="555" spans="1:6">
      <c r="A555" s="214"/>
      <c r="B555" s="166"/>
      <c r="C555" s="220"/>
      <c r="D555" s="169"/>
      <c r="E555" s="254"/>
      <c r="F555" s="254"/>
    </row>
    <row r="556" spans="1:6">
      <c r="A556" s="214"/>
      <c r="B556" s="166"/>
      <c r="C556" s="221"/>
      <c r="D556" s="169"/>
      <c r="E556" s="254"/>
      <c r="F556" s="254"/>
    </row>
    <row r="557" spans="1:6" ht="12.75" customHeight="1">
      <c r="A557" s="214"/>
      <c r="B557" s="251" t="s">
        <v>1839</v>
      </c>
      <c r="C557" s="184" t="s">
        <v>1752</v>
      </c>
      <c r="D557" s="236">
        <v>0.01</v>
      </c>
      <c r="E557" s="254">
        <v>2480.4</v>
      </c>
      <c r="F557" s="254">
        <v>24.804000000000002</v>
      </c>
    </row>
    <row r="558" spans="1:6">
      <c r="A558" s="214"/>
      <c r="B558" s="251"/>
      <c r="C558" s="185"/>
      <c r="D558" s="236"/>
      <c r="E558" s="254"/>
      <c r="F558" s="254"/>
    </row>
    <row r="559" spans="1:6">
      <c r="A559" s="214"/>
      <c r="B559" s="251"/>
      <c r="C559" s="185"/>
      <c r="D559" s="236"/>
      <c r="E559" s="254"/>
      <c r="F559" s="254"/>
    </row>
    <row r="560" spans="1:6">
      <c r="A560" s="214"/>
      <c r="B560" s="251"/>
      <c r="C560" s="185"/>
      <c r="D560" s="236"/>
      <c r="E560" s="254"/>
      <c r="F560" s="254"/>
    </row>
    <row r="561" spans="1:6">
      <c r="A561" s="214"/>
      <c r="B561" s="166" t="s">
        <v>1840</v>
      </c>
      <c r="C561" s="167" t="s">
        <v>1841</v>
      </c>
      <c r="D561" s="169">
        <v>0.14399999999999999</v>
      </c>
      <c r="E561" s="254">
        <v>107</v>
      </c>
      <c r="F561" s="254">
        <v>15.407999999999999</v>
      </c>
    </row>
    <row r="562" spans="1:6">
      <c r="A562" s="214"/>
      <c r="B562" s="166"/>
      <c r="C562" s="168"/>
      <c r="D562" s="169"/>
      <c r="E562" s="254"/>
      <c r="F562" s="254"/>
    </row>
    <row r="563" spans="1:6">
      <c r="A563" s="214"/>
      <c r="B563" s="166"/>
      <c r="C563" s="168"/>
      <c r="D563" s="169"/>
      <c r="E563" s="254"/>
      <c r="F563" s="254"/>
    </row>
    <row r="564" spans="1:6">
      <c r="A564" s="214"/>
      <c r="B564" s="166"/>
      <c r="C564" s="168"/>
      <c r="D564" s="169"/>
      <c r="E564" s="254"/>
      <c r="F564" s="254"/>
    </row>
    <row r="565" spans="1:6">
      <c r="A565" s="214"/>
      <c r="B565" s="170" t="s">
        <v>1842</v>
      </c>
      <c r="C565" s="235" t="s">
        <v>1823</v>
      </c>
      <c r="D565" s="169">
        <v>2</v>
      </c>
      <c r="E565" s="254">
        <v>4.68</v>
      </c>
      <c r="F565" s="254">
        <v>9.36</v>
      </c>
    </row>
    <row r="566" spans="1:6">
      <c r="A566" s="214"/>
      <c r="B566" s="171"/>
      <c r="C566" s="220"/>
      <c r="D566" s="169"/>
      <c r="E566" s="254"/>
      <c r="F566" s="254"/>
    </row>
    <row r="567" spans="1:6">
      <c r="A567" s="214"/>
      <c r="B567" s="171"/>
      <c r="C567" s="220"/>
      <c r="D567" s="169"/>
      <c r="E567" s="254"/>
      <c r="F567" s="254"/>
    </row>
    <row r="568" spans="1:6">
      <c r="A568" s="214"/>
      <c r="B568" s="172"/>
      <c r="C568" s="221"/>
      <c r="D568" s="169"/>
      <c r="E568" s="254"/>
      <c r="F568" s="254"/>
    </row>
    <row r="569" spans="1:6" ht="12.75" customHeight="1">
      <c r="A569" s="199"/>
      <c r="B569" s="202" t="s">
        <v>1619</v>
      </c>
      <c r="C569" s="205"/>
      <c r="D569" s="216"/>
      <c r="E569" s="271"/>
      <c r="F569" s="274">
        <v>362.67200000000003</v>
      </c>
    </row>
    <row r="570" spans="1:6">
      <c r="A570" s="200"/>
      <c r="B570" s="203"/>
      <c r="C570" s="206"/>
      <c r="D570" s="217"/>
      <c r="E570" s="272"/>
      <c r="F570" s="275"/>
    </row>
    <row r="571" spans="1:6">
      <c r="A571" s="200"/>
      <c r="B571" s="203"/>
      <c r="C571" s="206"/>
      <c r="D571" s="217"/>
      <c r="E571" s="272"/>
      <c r="F571" s="275"/>
    </row>
    <row r="572" spans="1:6">
      <c r="A572" s="201"/>
      <c r="B572" s="204"/>
      <c r="C572" s="207"/>
      <c r="D572" s="218"/>
      <c r="E572" s="273"/>
      <c r="F572" s="276"/>
    </row>
    <row r="573" spans="1:6" ht="12.75" customHeight="1">
      <c r="A573" s="199"/>
      <c r="B573" s="202" t="s">
        <v>1620</v>
      </c>
      <c r="C573" s="205"/>
      <c r="D573" s="211"/>
      <c r="E573" s="261"/>
      <c r="F573" s="264">
        <v>3.9580136593117092E-2</v>
      </c>
    </row>
    <row r="574" spans="1:6">
      <c r="A574" s="200"/>
      <c r="B574" s="203"/>
      <c r="C574" s="206"/>
      <c r="D574" s="212"/>
      <c r="E574" s="262"/>
      <c r="F574" s="264"/>
    </row>
    <row r="575" spans="1:6">
      <c r="A575" s="200"/>
      <c r="B575" s="203"/>
      <c r="C575" s="206"/>
      <c r="D575" s="212"/>
      <c r="E575" s="262"/>
      <c r="F575" s="264"/>
    </row>
    <row r="576" spans="1:6">
      <c r="A576" s="201"/>
      <c r="B576" s="204"/>
      <c r="C576" s="207"/>
      <c r="D576" s="213"/>
      <c r="E576" s="263"/>
      <c r="F576" s="264"/>
    </row>
    <row r="577" spans="1:6" ht="12.75" customHeight="1">
      <c r="A577" s="307"/>
      <c r="B577" s="310" t="s">
        <v>1676</v>
      </c>
      <c r="C577" s="313"/>
      <c r="D577" s="314"/>
      <c r="E577" s="305"/>
      <c r="F577" s="306">
        <v>8667.98</v>
      </c>
    </row>
    <row r="578" spans="1:6">
      <c r="A578" s="308"/>
      <c r="B578" s="311"/>
      <c r="C578" s="313"/>
      <c r="D578" s="314"/>
      <c r="E578" s="305"/>
      <c r="F578" s="306"/>
    </row>
    <row r="579" spans="1:6">
      <c r="A579" s="308"/>
      <c r="B579" s="311"/>
      <c r="C579" s="313"/>
      <c r="D579" s="314"/>
      <c r="E579" s="305"/>
      <c r="F579" s="306"/>
    </row>
    <row r="580" spans="1:6">
      <c r="A580" s="309"/>
      <c r="B580" s="312"/>
      <c r="C580" s="313"/>
      <c r="D580" s="314"/>
      <c r="E580" s="305"/>
      <c r="F580" s="306"/>
    </row>
    <row r="581" spans="1:6" ht="12.75" customHeight="1">
      <c r="A581" s="199"/>
      <c r="B581" s="202" t="s">
        <v>1620</v>
      </c>
      <c r="C581" s="205"/>
      <c r="D581" s="211"/>
      <c r="E581" s="316"/>
      <c r="F581" s="264">
        <v>0.94597827344379226</v>
      </c>
    </row>
    <row r="582" spans="1:6">
      <c r="A582" s="200"/>
      <c r="B582" s="203"/>
      <c r="C582" s="206"/>
      <c r="D582" s="212"/>
      <c r="E582" s="316"/>
      <c r="F582" s="264"/>
    </row>
    <row r="583" spans="1:6">
      <c r="A583" s="200"/>
      <c r="B583" s="203"/>
      <c r="C583" s="206"/>
      <c r="D583" s="212"/>
      <c r="E583" s="316"/>
      <c r="F583" s="264"/>
    </row>
    <row r="584" spans="1:6">
      <c r="A584" s="201"/>
      <c r="B584" s="204"/>
      <c r="C584" s="207"/>
      <c r="D584" s="213"/>
      <c r="E584" s="316"/>
      <c r="F584" s="264"/>
    </row>
    <row r="585" spans="1:6" ht="12.75" customHeight="1">
      <c r="A585" s="199"/>
      <c r="B585" s="202" t="s">
        <v>1677</v>
      </c>
      <c r="C585" s="317"/>
      <c r="D585" s="211"/>
      <c r="E585" s="316"/>
      <c r="F585" s="316"/>
    </row>
    <row r="586" spans="1:6">
      <c r="A586" s="200"/>
      <c r="B586" s="203"/>
      <c r="C586" s="317"/>
      <c r="D586" s="212"/>
      <c r="E586" s="316"/>
      <c r="F586" s="316"/>
    </row>
    <row r="587" spans="1:6">
      <c r="A587" s="200"/>
      <c r="B587" s="203"/>
      <c r="C587" s="317"/>
      <c r="D587" s="212"/>
      <c r="E587" s="316"/>
      <c r="F587" s="316"/>
    </row>
    <row r="588" spans="1:6">
      <c r="A588" s="201"/>
      <c r="B588" s="204"/>
      <c r="C588" s="317"/>
      <c r="D588" s="213"/>
      <c r="E588" s="316"/>
      <c r="F588" s="316"/>
    </row>
    <row r="589" spans="1:6" ht="12.75" customHeight="1">
      <c r="A589" s="165">
        <v>1</v>
      </c>
      <c r="B589" s="170" t="s">
        <v>1843</v>
      </c>
      <c r="C589" s="215" t="s">
        <v>1771</v>
      </c>
      <c r="D589" s="247">
        <v>1</v>
      </c>
      <c r="E589" s="315">
        <v>495</v>
      </c>
      <c r="F589" s="315">
        <v>495</v>
      </c>
    </row>
    <row r="590" spans="1:6">
      <c r="A590" s="165"/>
      <c r="B590" s="171"/>
      <c r="C590" s="225"/>
      <c r="D590" s="247"/>
      <c r="E590" s="315"/>
      <c r="F590" s="315"/>
    </row>
    <row r="591" spans="1:6">
      <c r="A591" s="165"/>
      <c r="B591" s="171"/>
      <c r="C591" s="225"/>
      <c r="D591" s="247"/>
      <c r="E591" s="315"/>
      <c r="F591" s="315"/>
    </row>
    <row r="592" spans="1:6" ht="33.75" customHeight="1">
      <c r="A592" s="165"/>
      <c r="B592" s="172"/>
      <c r="C592" s="226"/>
      <c r="D592" s="247"/>
      <c r="E592" s="315"/>
      <c r="F592" s="315"/>
    </row>
    <row r="593" spans="1:6">
      <c r="A593" s="307"/>
      <c r="B593" s="310" t="s">
        <v>1678</v>
      </c>
      <c r="C593" s="307"/>
      <c r="D593" s="321"/>
      <c r="E593" s="320"/>
      <c r="F593" s="318">
        <v>495</v>
      </c>
    </row>
    <row r="594" spans="1:6">
      <c r="A594" s="308"/>
      <c r="B594" s="311"/>
      <c r="C594" s="308"/>
      <c r="D594" s="322"/>
      <c r="E594" s="320"/>
      <c r="F594" s="318"/>
    </row>
    <row r="595" spans="1:6">
      <c r="A595" s="308"/>
      <c r="B595" s="311"/>
      <c r="C595" s="308"/>
      <c r="D595" s="322"/>
      <c r="E595" s="320"/>
      <c r="F595" s="318"/>
    </row>
    <row r="596" spans="1:6">
      <c r="A596" s="309"/>
      <c r="B596" s="312"/>
      <c r="C596" s="309"/>
      <c r="D596" s="323"/>
      <c r="E596" s="320"/>
      <c r="F596" s="318"/>
    </row>
    <row r="597" spans="1:6">
      <c r="A597" s="199"/>
      <c r="B597" s="202" t="s">
        <v>1679</v>
      </c>
      <c r="C597" s="319"/>
      <c r="D597" s="319"/>
      <c r="E597" s="316"/>
      <c r="F597" s="264">
        <v>5.4021726556207697E-2</v>
      </c>
    </row>
    <row r="598" spans="1:6">
      <c r="A598" s="200"/>
      <c r="B598" s="203"/>
      <c r="C598" s="319"/>
      <c r="D598" s="319"/>
      <c r="E598" s="316"/>
      <c r="F598" s="264"/>
    </row>
    <row r="599" spans="1:6">
      <c r="A599" s="200"/>
      <c r="B599" s="203"/>
      <c r="C599" s="319"/>
      <c r="D599" s="319"/>
      <c r="E599" s="316"/>
      <c r="F599" s="264"/>
    </row>
    <row r="600" spans="1:6">
      <c r="A600" s="201"/>
      <c r="B600" s="204"/>
      <c r="C600" s="319"/>
      <c r="D600" s="319"/>
      <c r="E600" s="316"/>
      <c r="F600" s="264"/>
    </row>
    <row r="601" spans="1:6">
      <c r="A601" s="307"/>
      <c r="B601" s="310" t="s">
        <v>1680</v>
      </c>
      <c r="C601" s="314"/>
      <c r="D601" s="314"/>
      <c r="E601" s="305"/>
      <c r="F601" s="306">
        <v>9162.98</v>
      </c>
    </row>
    <row r="602" spans="1:6">
      <c r="A602" s="308"/>
      <c r="B602" s="311"/>
      <c r="C602" s="314"/>
      <c r="D602" s="314"/>
      <c r="E602" s="305"/>
      <c r="F602" s="306"/>
    </row>
    <row r="603" spans="1:6">
      <c r="A603" s="308"/>
      <c r="B603" s="311"/>
      <c r="C603" s="314"/>
      <c r="D603" s="314"/>
      <c r="E603" s="305"/>
      <c r="F603" s="306"/>
    </row>
    <row r="604" spans="1:6">
      <c r="A604" s="309"/>
      <c r="B604" s="312"/>
      <c r="C604" s="314"/>
      <c r="D604" s="314"/>
      <c r="E604" s="305"/>
      <c r="F604" s="306"/>
    </row>
    <row r="605" spans="1:6">
      <c r="A605" s="199"/>
      <c r="B605" s="202" t="s">
        <v>1681</v>
      </c>
      <c r="C605" s="319"/>
      <c r="D605" s="319"/>
      <c r="E605" s="316"/>
      <c r="F605" s="324">
        <v>1</v>
      </c>
    </row>
    <row r="606" spans="1:6">
      <c r="A606" s="200"/>
      <c r="B606" s="203"/>
      <c r="C606" s="319"/>
      <c r="D606" s="319"/>
      <c r="E606" s="316"/>
      <c r="F606" s="324"/>
    </row>
    <row r="607" spans="1:6">
      <c r="A607" s="200"/>
      <c r="B607" s="203"/>
      <c r="C607" s="319"/>
      <c r="D607" s="319"/>
      <c r="E607" s="316"/>
      <c r="F607" s="324"/>
    </row>
    <row r="608" spans="1:6">
      <c r="A608" s="201"/>
      <c r="B608" s="204"/>
      <c r="C608" s="319"/>
      <c r="D608" s="319"/>
      <c r="E608" s="316"/>
      <c r="F608" s="324"/>
    </row>
    <row r="609" spans="1:6">
      <c r="A609" s="199"/>
      <c r="B609" s="202" t="s">
        <v>566</v>
      </c>
      <c r="C609" s="319"/>
      <c r="D609" s="319"/>
      <c r="E609" s="316"/>
      <c r="F609" s="329">
        <v>1832.596</v>
      </c>
    </row>
    <row r="610" spans="1:6">
      <c r="A610" s="200"/>
      <c r="B610" s="203"/>
      <c r="C610" s="319"/>
      <c r="D610" s="319"/>
      <c r="E610" s="316"/>
      <c r="F610" s="329"/>
    </row>
    <row r="611" spans="1:6">
      <c r="A611" s="200"/>
      <c r="B611" s="203"/>
      <c r="C611" s="319"/>
      <c r="D611" s="319"/>
      <c r="E611" s="316"/>
      <c r="F611" s="329"/>
    </row>
    <row r="612" spans="1:6">
      <c r="A612" s="201"/>
      <c r="B612" s="204"/>
      <c r="C612" s="319"/>
      <c r="D612" s="319"/>
      <c r="E612" s="316"/>
      <c r="F612" s="329"/>
    </row>
    <row r="613" spans="1:6">
      <c r="A613" s="307"/>
      <c r="B613" s="310" t="s">
        <v>1682</v>
      </c>
      <c r="C613" s="314"/>
      <c r="D613" s="314"/>
      <c r="E613" s="305"/>
      <c r="F613" s="306">
        <v>10995.575999999999</v>
      </c>
    </row>
    <row r="614" spans="1:6">
      <c r="A614" s="308"/>
      <c r="B614" s="311"/>
      <c r="C614" s="314"/>
      <c r="D614" s="314"/>
      <c r="E614" s="305"/>
      <c r="F614" s="306"/>
    </row>
    <row r="615" spans="1:6">
      <c r="A615" s="308"/>
      <c r="B615" s="311"/>
      <c r="C615" s="314"/>
      <c r="D615" s="314"/>
      <c r="E615" s="305"/>
      <c r="F615" s="306"/>
    </row>
    <row r="616" spans="1:6">
      <c r="A616" s="309"/>
      <c r="B616" s="312"/>
      <c r="C616" s="314"/>
      <c r="D616" s="314"/>
      <c r="E616" s="305"/>
      <c r="F616" s="306"/>
    </row>
    <row r="618" spans="1:6">
      <c r="A618" s="325" t="s">
        <v>1540</v>
      </c>
      <c r="B618" s="326"/>
      <c r="C618" s="326"/>
      <c r="D618" s="326"/>
      <c r="E618" s="326"/>
      <c r="F618" s="326"/>
    </row>
    <row r="619" spans="1:6">
      <c r="C619" s="163"/>
    </row>
    <row r="620" spans="1:6">
      <c r="A620" s="327" t="s">
        <v>1734</v>
      </c>
      <c r="B620" s="328"/>
      <c r="C620" s="328"/>
      <c r="D620" s="328"/>
      <c r="E620" s="328"/>
      <c r="F620" s="328"/>
    </row>
  </sheetData>
  <mergeCells count="911">
    <mergeCell ref="A618:F618"/>
    <mergeCell ref="A620:F620"/>
    <mergeCell ref="E613:E616"/>
    <mergeCell ref="F613:F616"/>
    <mergeCell ref="F609:F612"/>
    <mergeCell ref="A613:A616"/>
    <mergeCell ref="B613:B616"/>
    <mergeCell ref="C613:C616"/>
    <mergeCell ref="D613:D616"/>
    <mergeCell ref="E609:E612"/>
    <mergeCell ref="E605:E608"/>
    <mergeCell ref="F605:F608"/>
    <mergeCell ref="A609:A612"/>
    <mergeCell ref="B609:B612"/>
    <mergeCell ref="C609:C612"/>
    <mergeCell ref="D609:D612"/>
    <mergeCell ref="E601:E604"/>
    <mergeCell ref="F601:F604"/>
    <mergeCell ref="A605:A608"/>
    <mergeCell ref="B605:B608"/>
    <mergeCell ref="C605:C608"/>
    <mergeCell ref="D605:D608"/>
    <mergeCell ref="A601:A604"/>
    <mergeCell ref="B601:B604"/>
    <mergeCell ref="C601:C604"/>
    <mergeCell ref="D601:D604"/>
    <mergeCell ref="E597:E600"/>
    <mergeCell ref="F597:F600"/>
    <mergeCell ref="F593:F596"/>
    <mergeCell ref="A597:A600"/>
    <mergeCell ref="B597:B600"/>
    <mergeCell ref="C597:C600"/>
    <mergeCell ref="D597:D600"/>
    <mergeCell ref="E593:E596"/>
    <mergeCell ref="A593:A596"/>
    <mergeCell ref="B593:B596"/>
    <mergeCell ref="C593:C596"/>
    <mergeCell ref="D593:D596"/>
    <mergeCell ref="E589:E592"/>
    <mergeCell ref="F589:F592"/>
    <mergeCell ref="F585:F588"/>
    <mergeCell ref="A589:A592"/>
    <mergeCell ref="B589:B592"/>
    <mergeCell ref="C589:C592"/>
    <mergeCell ref="D589:D592"/>
    <mergeCell ref="E585:E588"/>
    <mergeCell ref="E581:E584"/>
    <mergeCell ref="F581:F584"/>
    <mergeCell ref="A585:A588"/>
    <mergeCell ref="B585:B588"/>
    <mergeCell ref="C585:C588"/>
    <mergeCell ref="D585:D588"/>
    <mergeCell ref="E577:E580"/>
    <mergeCell ref="F577:F580"/>
    <mergeCell ref="A581:A584"/>
    <mergeCell ref="B581:B584"/>
    <mergeCell ref="C581:C584"/>
    <mergeCell ref="D581:D584"/>
    <mergeCell ref="A577:A580"/>
    <mergeCell ref="B577:B580"/>
    <mergeCell ref="C577:C580"/>
    <mergeCell ref="D577:D580"/>
    <mergeCell ref="E573:E576"/>
    <mergeCell ref="F573:F576"/>
    <mergeCell ref="F569:F572"/>
    <mergeCell ref="A573:A576"/>
    <mergeCell ref="B573:B576"/>
    <mergeCell ref="C573:C576"/>
    <mergeCell ref="D573:D576"/>
    <mergeCell ref="E569:E572"/>
    <mergeCell ref="A569:A572"/>
    <mergeCell ref="B569:B572"/>
    <mergeCell ref="C569:C572"/>
    <mergeCell ref="D569:D572"/>
    <mergeCell ref="E477:E480"/>
    <mergeCell ref="F477:F480"/>
    <mergeCell ref="A481:A484"/>
    <mergeCell ref="B481:B484"/>
    <mergeCell ref="C481:C484"/>
    <mergeCell ref="D481:D484"/>
    <mergeCell ref="A477:A480"/>
    <mergeCell ref="B477:B480"/>
    <mergeCell ref="C477:C480"/>
    <mergeCell ref="D477:D480"/>
    <mergeCell ref="E505:E508"/>
    <mergeCell ref="F505:F508"/>
    <mergeCell ref="A509:A512"/>
    <mergeCell ref="B509:B512"/>
    <mergeCell ref="C509:C512"/>
    <mergeCell ref="D509:D512"/>
    <mergeCell ref="E493:E496"/>
    <mergeCell ref="F493:F496"/>
    <mergeCell ref="E497:E500"/>
    <mergeCell ref="F497:F500"/>
    <mergeCell ref="E501:E504"/>
    <mergeCell ref="F501:F504"/>
    <mergeCell ref="E509:E512"/>
    <mergeCell ref="F509:F512"/>
    <mergeCell ref="A501:A504"/>
    <mergeCell ref="B501:B504"/>
    <mergeCell ref="C501:C504"/>
    <mergeCell ref="D501:D504"/>
    <mergeCell ref="A497:A500"/>
    <mergeCell ref="E465:E468"/>
    <mergeCell ref="F465:F468"/>
    <mergeCell ref="F489:F492"/>
    <mergeCell ref="E489:E492"/>
    <mergeCell ref="F485:F488"/>
    <mergeCell ref="E485:E488"/>
    <mergeCell ref="E481:E484"/>
    <mergeCell ref="F481:F484"/>
    <mergeCell ref="A465:A468"/>
    <mergeCell ref="B465:B468"/>
    <mergeCell ref="C465:C468"/>
    <mergeCell ref="D465:D468"/>
    <mergeCell ref="E473:E476"/>
    <mergeCell ref="F473:F476"/>
    <mergeCell ref="E469:E472"/>
    <mergeCell ref="F469:F472"/>
    <mergeCell ref="A489:A492"/>
    <mergeCell ref="B489:B492"/>
    <mergeCell ref="C489:C492"/>
    <mergeCell ref="D489:D492"/>
    <mergeCell ref="A485:A488"/>
    <mergeCell ref="D485:D488"/>
    <mergeCell ref="C485:C488"/>
    <mergeCell ref="B485:B488"/>
    <mergeCell ref="E441:E444"/>
    <mergeCell ref="F441:F444"/>
    <mergeCell ref="A461:A464"/>
    <mergeCell ref="B461:B464"/>
    <mergeCell ref="C461:C464"/>
    <mergeCell ref="D461:D464"/>
    <mergeCell ref="A441:A444"/>
    <mergeCell ref="B441:B444"/>
    <mergeCell ref="C441:C444"/>
    <mergeCell ref="D441:D444"/>
    <mergeCell ref="E445:E448"/>
    <mergeCell ref="F445:F448"/>
    <mergeCell ref="E449:E452"/>
    <mergeCell ref="F449:F452"/>
    <mergeCell ref="E453:E456"/>
    <mergeCell ref="F453:F456"/>
    <mergeCell ref="E457:E460"/>
    <mergeCell ref="F457:F460"/>
    <mergeCell ref="E461:E464"/>
    <mergeCell ref="F461:F464"/>
    <mergeCell ref="A453:A456"/>
    <mergeCell ref="B453:B456"/>
    <mergeCell ref="C453:C456"/>
    <mergeCell ref="D453:D456"/>
    <mergeCell ref="E393:E396"/>
    <mergeCell ref="F393:F396"/>
    <mergeCell ref="E397:E400"/>
    <mergeCell ref="F397:F400"/>
    <mergeCell ref="E376:E380"/>
    <mergeCell ref="E437:E440"/>
    <mergeCell ref="E417:E420"/>
    <mergeCell ref="F417:F420"/>
    <mergeCell ref="A437:A440"/>
    <mergeCell ref="B437:B440"/>
    <mergeCell ref="C437:C440"/>
    <mergeCell ref="D437:D440"/>
    <mergeCell ref="E433:E436"/>
    <mergeCell ref="F433:F436"/>
    <mergeCell ref="F437:F440"/>
    <mergeCell ref="E421:E424"/>
    <mergeCell ref="F421:F424"/>
    <mergeCell ref="E425:E428"/>
    <mergeCell ref="F425:F428"/>
    <mergeCell ref="E429:E432"/>
    <mergeCell ref="F429:F432"/>
    <mergeCell ref="A429:A432"/>
    <mergeCell ref="B429:B432"/>
    <mergeCell ref="C429:C432"/>
    <mergeCell ref="E176:E179"/>
    <mergeCell ref="E320:E323"/>
    <mergeCell ref="E296:E299"/>
    <mergeCell ref="E272:E275"/>
    <mergeCell ref="E248:E251"/>
    <mergeCell ref="D336:D339"/>
    <mergeCell ref="E413:E416"/>
    <mergeCell ref="F413:F416"/>
    <mergeCell ref="A417:A420"/>
    <mergeCell ref="B417:B420"/>
    <mergeCell ref="C417:C420"/>
    <mergeCell ref="D417:D420"/>
    <mergeCell ref="A413:A416"/>
    <mergeCell ref="B413:B416"/>
    <mergeCell ref="C413:C416"/>
    <mergeCell ref="D413:D416"/>
    <mergeCell ref="E401:E404"/>
    <mergeCell ref="F401:F404"/>
    <mergeCell ref="E405:E408"/>
    <mergeCell ref="F405:F408"/>
    <mergeCell ref="E409:E412"/>
    <mergeCell ref="F409:F412"/>
    <mergeCell ref="E389:E392"/>
    <mergeCell ref="F389:F392"/>
    <mergeCell ref="F176:F179"/>
    <mergeCell ref="A240:A243"/>
    <mergeCell ref="B240:B243"/>
    <mergeCell ref="C240:C243"/>
    <mergeCell ref="D240:D243"/>
    <mergeCell ref="E172:E175"/>
    <mergeCell ref="F172:F175"/>
    <mergeCell ref="A176:A179"/>
    <mergeCell ref="B176:B179"/>
    <mergeCell ref="C176:C179"/>
    <mergeCell ref="D176:D179"/>
    <mergeCell ref="E216:E219"/>
    <mergeCell ref="F216:F219"/>
    <mergeCell ref="E220:E223"/>
    <mergeCell ref="F220:F223"/>
    <mergeCell ref="E224:E227"/>
    <mergeCell ref="F224:F227"/>
    <mergeCell ref="E204:E207"/>
    <mergeCell ref="F204:F207"/>
    <mergeCell ref="E208:E211"/>
    <mergeCell ref="F208:F211"/>
    <mergeCell ref="E212:E215"/>
    <mergeCell ref="F212:F215"/>
    <mergeCell ref="E192:E195"/>
    <mergeCell ref="A92:A95"/>
    <mergeCell ref="B92:B95"/>
    <mergeCell ref="C92:C95"/>
    <mergeCell ref="D92:D95"/>
    <mergeCell ref="A88:A91"/>
    <mergeCell ref="B88:B91"/>
    <mergeCell ref="C88:C91"/>
    <mergeCell ref="D88:D91"/>
    <mergeCell ref="A84:A87"/>
    <mergeCell ref="B84:B87"/>
    <mergeCell ref="C84:C87"/>
    <mergeCell ref="D84:D87"/>
    <mergeCell ref="E561:E564"/>
    <mergeCell ref="F561:F564"/>
    <mergeCell ref="E565:E568"/>
    <mergeCell ref="F565:F568"/>
    <mergeCell ref="A13:F13"/>
    <mergeCell ref="A14:F14"/>
    <mergeCell ref="A72:A75"/>
    <mergeCell ref="B72:B75"/>
    <mergeCell ref="C72:C75"/>
    <mergeCell ref="E549:E552"/>
    <mergeCell ref="F549:F552"/>
    <mergeCell ref="E553:E556"/>
    <mergeCell ref="F553:F556"/>
    <mergeCell ref="E557:E560"/>
    <mergeCell ref="F557:F560"/>
    <mergeCell ref="E537:E540"/>
    <mergeCell ref="F537:F540"/>
    <mergeCell ref="E541:E544"/>
    <mergeCell ref="F541:F544"/>
    <mergeCell ref="E545:E548"/>
    <mergeCell ref="F545:F548"/>
    <mergeCell ref="E525:E528"/>
    <mergeCell ref="F525:F528"/>
    <mergeCell ref="E529:E532"/>
    <mergeCell ref="F529:F532"/>
    <mergeCell ref="E533:E536"/>
    <mergeCell ref="F533:F536"/>
    <mergeCell ref="E513:E516"/>
    <mergeCell ref="F513:F516"/>
    <mergeCell ref="E517:E520"/>
    <mergeCell ref="F517:F520"/>
    <mergeCell ref="E521:E524"/>
    <mergeCell ref="F521:F524"/>
    <mergeCell ref="F376:F380"/>
    <mergeCell ref="E381:E384"/>
    <mergeCell ref="F381:F384"/>
    <mergeCell ref="E385:E388"/>
    <mergeCell ref="F385:F388"/>
    <mergeCell ref="E364:E367"/>
    <mergeCell ref="F364:F367"/>
    <mergeCell ref="E368:E371"/>
    <mergeCell ref="F368:F371"/>
    <mergeCell ref="E372:E375"/>
    <mergeCell ref="F372:F375"/>
    <mergeCell ref="E352:E355"/>
    <mergeCell ref="F352:F355"/>
    <mergeCell ref="E356:E359"/>
    <mergeCell ref="F356:F359"/>
    <mergeCell ref="E360:E363"/>
    <mergeCell ref="F360:F363"/>
    <mergeCell ref="E332:E335"/>
    <mergeCell ref="F332:F335"/>
    <mergeCell ref="E344:E347"/>
    <mergeCell ref="F344:F347"/>
    <mergeCell ref="E348:E351"/>
    <mergeCell ref="F348:F351"/>
    <mergeCell ref="E340:E343"/>
    <mergeCell ref="F340:F343"/>
    <mergeCell ref="F336:F339"/>
    <mergeCell ref="E336:E339"/>
    <mergeCell ref="F320:F323"/>
    <mergeCell ref="E324:E327"/>
    <mergeCell ref="F324:F327"/>
    <mergeCell ref="E328:E331"/>
    <mergeCell ref="F328:F331"/>
    <mergeCell ref="E308:E311"/>
    <mergeCell ref="F308:F311"/>
    <mergeCell ref="E312:E315"/>
    <mergeCell ref="F312:F315"/>
    <mergeCell ref="E316:E319"/>
    <mergeCell ref="F316:F319"/>
    <mergeCell ref="F296:F299"/>
    <mergeCell ref="E300:E303"/>
    <mergeCell ref="F300:F303"/>
    <mergeCell ref="E304:E307"/>
    <mergeCell ref="F304:F307"/>
    <mergeCell ref="E284:E287"/>
    <mergeCell ref="F284:F287"/>
    <mergeCell ref="E288:E291"/>
    <mergeCell ref="F288:F291"/>
    <mergeCell ref="E292:E295"/>
    <mergeCell ref="F292:F295"/>
    <mergeCell ref="F272:F275"/>
    <mergeCell ref="E276:E279"/>
    <mergeCell ref="F276:F279"/>
    <mergeCell ref="E280:E283"/>
    <mergeCell ref="F280:F283"/>
    <mergeCell ref="E260:E263"/>
    <mergeCell ref="F260:F263"/>
    <mergeCell ref="E264:E267"/>
    <mergeCell ref="F264:F267"/>
    <mergeCell ref="E268:E271"/>
    <mergeCell ref="F268:F271"/>
    <mergeCell ref="F248:F251"/>
    <mergeCell ref="E252:E255"/>
    <mergeCell ref="F252:F255"/>
    <mergeCell ref="E256:E259"/>
    <mergeCell ref="F256:F259"/>
    <mergeCell ref="E228:E231"/>
    <mergeCell ref="F228:F231"/>
    <mergeCell ref="E232:E235"/>
    <mergeCell ref="F232:F235"/>
    <mergeCell ref="E236:E239"/>
    <mergeCell ref="F236:F239"/>
    <mergeCell ref="E244:E247"/>
    <mergeCell ref="F244:F247"/>
    <mergeCell ref="F240:F243"/>
    <mergeCell ref="E240:E243"/>
    <mergeCell ref="F192:F195"/>
    <mergeCell ref="E196:E199"/>
    <mergeCell ref="F196:F199"/>
    <mergeCell ref="E200:E203"/>
    <mergeCell ref="F200:F203"/>
    <mergeCell ref="E180:E183"/>
    <mergeCell ref="F180:F183"/>
    <mergeCell ref="E184:E187"/>
    <mergeCell ref="F184:F187"/>
    <mergeCell ref="E188:E191"/>
    <mergeCell ref="F188:F191"/>
    <mergeCell ref="E160:E163"/>
    <mergeCell ref="F160:F163"/>
    <mergeCell ref="E164:E167"/>
    <mergeCell ref="F164:F167"/>
    <mergeCell ref="E168:E171"/>
    <mergeCell ref="F168:F171"/>
    <mergeCell ref="E140:E143"/>
    <mergeCell ref="F140:F143"/>
    <mergeCell ref="E144:E147"/>
    <mergeCell ref="F144:F147"/>
    <mergeCell ref="E156:E159"/>
    <mergeCell ref="F156:F159"/>
    <mergeCell ref="E152:E155"/>
    <mergeCell ref="F152:F155"/>
    <mergeCell ref="E148:E151"/>
    <mergeCell ref="F148:F151"/>
    <mergeCell ref="E128:E131"/>
    <mergeCell ref="F128:F131"/>
    <mergeCell ref="E132:E135"/>
    <mergeCell ref="F132:F135"/>
    <mergeCell ref="E136:E139"/>
    <mergeCell ref="F136:F139"/>
    <mergeCell ref="E112:E115"/>
    <mergeCell ref="F112:F115"/>
    <mergeCell ref="E124:E127"/>
    <mergeCell ref="F124:F127"/>
    <mergeCell ref="E120:E123"/>
    <mergeCell ref="F120:F123"/>
    <mergeCell ref="E116:E119"/>
    <mergeCell ref="F116:F119"/>
    <mergeCell ref="F104:F107"/>
    <mergeCell ref="E100:E103"/>
    <mergeCell ref="F100:F103"/>
    <mergeCell ref="E68:E71"/>
    <mergeCell ref="F68:F71"/>
    <mergeCell ref="E80:E83"/>
    <mergeCell ref="F80:F83"/>
    <mergeCell ref="E84:E87"/>
    <mergeCell ref="F84:F87"/>
    <mergeCell ref="E76:E79"/>
    <mergeCell ref="F76:F79"/>
    <mergeCell ref="E96:E99"/>
    <mergeCell ref="F96:F99"/>
    <mergeCell ref="E72:E75"/>
    <mergeCell ref="F72:F75"/>
    <mergeCell ref="E88:E91"/>
    <mergeCell ref="F88:F91"/>
    <mergeCell ref="E92:E95"/>
    <mergeCell ref="F92:F95"/>
    <mergeCell ref="F40:F43"/>
    <mergeCell ref="E108:E111"/>
    <mergeCell ref="F108:F111"/>
    <mergeCell ref="E15:E17"/>
    <mergeCell ref="F15:F17"/>
    <mergeCell ref="E20:E23"/>
    <mergeCell ref="F20:F23"/>
    <mergeCell ref="E24:E27"/>
    <mergeCell ref="F24:F27"/>
    <mergeCell ref="E28:E31"/>
    <mergeCell ref="F28:F31"/>
    <mergeCell ref="E56:E59"/>
    <mergeCell ref="F56:F59"/>
    <mergeCell ref="E60:E63"/>
    <mergeCell ref="F60:F63"/>
    <mergeCell ref="E64:E67"/>
    <mergeCell ref="F64:F67"/>
    <mergeCell ref="E44:E47"/>
    <mergeCell ref="F44:F47"/>
    <mergeCell ref="E48:E51"/>
    <mergeCell ref="F48:F51"/>
    <mergeCell ref="E52:E55"/>
    <mergeCell ref="F52:F55"/>
    <mergeCell ref="E104:E107"/>
    <mergeCell ref="A565:A568"/>
    <mergeCell ref="B565:B568"/>
    <mergeCell ref="C565:C568"/>
    <mergeCell ref="D565:D568"/>
    <mergeCell ref="A561:A564"/>
    <mergeCell ref="B561:B564"/>
    <mergeCell ref="C561:C564"/>
    <mergeCell ref="D561:D564"/>
    <mergeCell ref="A557:A560"/>
    <mergeCell ref="B557:B560"/>
    <mergeCell ref="C557:C560"/>
    <mergeCell ref="D557:D560"/>
    <mergeCell ref="A553:A556"/>
    <mergeCell ref="B553:B556"/>
    <mergeCell ref="C553:C556"/>
    <mergeCell ref="D553:D556"/>
    <mergeCell ref="A549:A552"/>
    <mergeCell ref="B549:B552"/>
    <mergeCell ref="C549:C552"/>
    <mergeCell ref="D549:D552"/>
    <mergeCell ref="A545:A548"/>
    <mergeCell ref="B545:B548"/>
    <mergeCell ref="C545:C548"/>
    <mergeCell ref="D545:D548"/>
    <mergeCell ref="A541:A544"/>
    <mergeCell ref="B541:B544"/>
    <mergeCell ref="C541:C544"/>
    <mergeCell ref="D541:D544"/>
    <mergeCell ref="A537:A540"/>
    <mergeCell ref="B537:B540"/>
    <mergeCell ref="C537:C540"/>
    <mergeCell ref="D537:D540"/>
    <mergeCell ref="A533:A536"/>
    <mergeCell ref="B533:B536"/>
    <mergeCell ref="C533:C536"/>
    <mergeCell ref="D533:D536"/>
    <mergeCell ref="A529:A532"/>
    <mergeCell ref="B529:B532"/>
    <mergeCell ref="C529:C532"/>
    <mergeCell ref="D529:D532"/>
    <mergeCell ref="A525:A528"/>
    <mergeCell ref="B525:B528"/>
    <mergeCell ref="C525:C528"/>
    <mergeCell ref="D525:D528"/>
    <mergeCell ref="A521:A524"/>
    <mergeCell ref="B521:B524"/>
    <mergeCell ref="C521:C524"/>
    <mergeCell ref="D521:D524"/>
    <mergeCell ref="A517:A520"/>
    <mergeCell ref="B517:B520"/>
    <mergeCell ref="C517:C520"/>
    <mergeCell ref="D517:D520"/>
    <mergeCell ref="A513:A516"/>
    <mergeCell ref="B513:B516"/>
    <mergeCell ref="C513:C516"/>
    <mergeCell ref="D513:D516"/>
    <mergeCell ref="A505:A508"/>
    <mergeCell ref="B505:B508"/>
    <mergeCell ref="C505:C508"/>
    <mergeCell ref="D505:D508"/>
    <mergeCell ref="B497:B500"/>
    <mergeCell ref="C497:C500"/>
    <mergeCell ref="D497:D500"/>
    <mergeCell ref="A493:A496"/>
    <mergeCell ref="B493:B496"/>
    <mergeCell ref="C493:C496"/>
    <mergeCell ref="D493:D496"/>
    <mergeCell ref="A473:A476"/>
    <mergeCell ref="B473:B476"/>
    <mergeCell ref="C473:C476"/>
    <mergeCell ref="D473:D476"/>
    <mergeCell ref="A469:A472"/>
    <mergeCell ref="B469:B472"/>
    <mergeCell ref="C469:C472"/>
    <mergeCell ref="D469:D472"/>
    <mergeCell ref="A457:A460"/>
    <mergeCell ref="B457:B460"/>
    <mergeCell ref="C457:C460"/>
    <mergeCell ref="D457:D460"/>
    <mergeCell ref="A449:A452"/>
    <mergeCell ref="B449:B452"/>
    <mergeCell ref="C449:C452"/>
    <mergeCell ref="D449:D452"/>
    <mergeCell ref="A445:A448"/>
    <mergeCell ref="B445:B448"/>
    <mergeCell ref="C445:C448"/>
    <mergeCell ref="D445:D448"/>
    <mergeCell ref="A433:A436"/>
    <mergeCell ref="B433:B436"/>
    <mergeCell ref="C433:C436"/>
    <mergeCell ref="D433:D436"/>
    <mergeCell ref="A421:A424"/>
    <mergeCell ref="B421:B424"/>
    <mergeCell ref="C421:C424"/>
    <mergeCell ref="D421:D424"/>
    <mergeCell ref="D429:D432"/>
    <mergeCell ref="A425:A428"/>
    <mergeCell ref="B425:B428"/>
    <mergeCell ref="C425:C428"/>
    <mergeCell ref="D425:D428"/>
    <mergeCell ref="A409:A412"/>
    <mergeCell ref="B409:B412"/>
    <mergeCell ref="C409:C412"/>
    <mergeCell ref="D409:D412"/>
    <mergeCell ref="A405:A408"/>
    <mergeCell ref="B405:B408"/>
    <mergeCell ref="C405:C408"/>
    <mergeCell ref="D405:D408"/>
    <mergeCell ref="A401:A404"/>
    <mergeCell ref="B401:B404"/>
    <mergeCell ref="C401:C404"/>
    <mergeCell ref="D401:D404"/>
    <mergeCell ref="A397:A400"/>
    <mergeCell ref="B397:B400"/>
    <mergeCell ref="C397:C400"/>
    <mergeCell ref="D397:D400"/>
    <mergeCell ref="A393:A396"/>
    <mergeCell ref="B393:B396"/>
    <mergeCell ref="C393:C396"/>
    <mergeCell ref="D393:D396"/>
    <mergeCell ref="A389:A392"/>
    <mergeCell ref="B389:B392"/>
    <mergeCell ref="C389:C392"/>
    <mergeCell ref="D389:D392"/>
    <mergeCell ref="A385:A388"/>
    <mergeCell ref="B385:B388"/>
    <mergeCell ref="C385:C388"/>
    <mergeCell ref="D385:D388"/>
    <mergeCell ref="A381:A384"/>
    <mergeCell ref="B381:B384"/>
    <mergeCell ref="C381:C384"/>
    <mergeCell ref="D381:D384"/>
    <mergeCell ref="A376:A380"/>
    <mergeCell ref="B376:B380"/>
    <mergeCell ref="C376:C380"/>
    <mergeCell ref="D376:D380"/>
    <mergeCell ref="A372:A375"/>
    <mergeCell ref="B372:B375"/>
    <mergeCell ref="C372:C375"/>
    <mergeCell ref="D372:D375"/>
    <mergeCell ref="A368:A371"/>
    <mergeCell ref="B368:B371"/>
    <mergeCell ref="C368:C371"/>
    <mergeCell ref="D368:D371"/>
    <mergeCell ref="A364:A367"/>
    <mergeCell ref="B364:B367"/>
    <mergeCell ref="C364:C367"/>
    <mergeCell ref="D364:D367"/>
    <mergeCell ref="A360:A363"/>
    <mergeCell ref="B360:B363"/>
    <mergeCell ref="C360:C363"/>
    <mergeCell ref="D360:D363"/>
    <mergeCell ref="A356:A359"/>
    <mergeCell ref="B356:B359"/>
    <mergeCell ref="C356:C359"/>
    <mergeCell ref="D356:D359"/>
    <mergeCell ref="A352:A355"/>
    <mergeCell ref="B352:B355"/>
    <mergeCell ref="C352:C355"/>
    <mergeCell ref="D352:D355"/>
    <mergeCell ref="A348:A351"/>
    <mergeCell ref="B348:B351"/>
    <mergeCell ref="C348:C351"/>
    <mergeCell ref="D348:D351"/>
    <mergeCell ref="A344:A347"/>
    <mergeCell ref="B344:B347"/>
    <mergeCell ref="C344:C347"/>
    <mergeCell ref="D344:D347"/>
    <mergeCell ref="A340:A343"/>
    <mergeCell ref="B340:B343"/>
    <mergeCell ref="C340:C343"/>
    <mergeCell ref="D340:D343"/>
    <mergeCell ref="A336:A339"/>
    <mergeCell ref="B336:B339"/>
    <mergeCell ref="C336:C339"/>
    <mergeCell ref="A332:A335"/>
    <mergeCell ref="B332:B335"/>
    <mergeCell ref="C332:C335"/>
    <mergeCell ref="D332:D335"/>
    <mergeCell ref="A328:A331"/>
    <mergeCell ref="B328:B331"/>
    <mergeCell ref="C328:C331"/>
    <mergeCell ref="D328:D331"/>
    <mergeCell ref="A324:A327"/>
    <mergeCell ref="B324:B327"/>
    <mergeCell ref="C324:C327"/>
    <mergeCell ref="D324:D327"/>
    <mergeCell ref="A320:A323"/>
    <mergeCell ref="B320:B323"/>
    <mergeCell ref="C320:C323"/>
    <mergeCell ref="D320:D323"/>
    <mergeCell ref="A316:A319"/>
    <mergeCell ref="B316:B319"/>
    <mergeCell ref="C316:C319"/>
    <mergeCell ref="D316:D319"/>
    <mergeCell ref="A312:A315"/>
    <mergeCell ref="B312:B315"/>
    <mergeCell ref="C312:C315"/>
    <mergeCell ref="D312:D315"/>
    <mergeCell ref="A308:A311"/>
    <mergeCell ref="B308:B311"/>
    <mergeCell ref="C308:C311"/>
    <mergeCell ref="D308:D311"/>
    <mergeCell ref="A304:A307"/>
    <mergeCell ref="B304:B307"/>
    <mergeCell ref="C304:C307"/>
    <mergeCell ref="D304:D307"/>
    <mergeCell ref="A300:A303"/>
    <mergeCell ref="B300:B303"/>
    <mergeCell ref="C300:C303"/>
    <mergeCell ref="D300:D303"/>
    <mergeCell ref="A296:A299"/>
    <mergeCell ref="B296:B299"/>
    <mergeCell ref="C296:C299"/>
    <mergeCell ref="D296:D299"/>
    <mergeCell ref="A292:A295"/>
    <mergeCell ref="B292:B295"/>
    <mergeCell ref="C292:C295"/>
    <mergeCell ref="D292:D295"/>
    <mergeCell ref="A288:A291"/>
    <mergeCell ref="B288:B291"/>
    <mergeCell ref="C288:C291"/>
    <mergeCell ref="D288:D291"/>
    <mergeCell ref="A284:A287"/>
    <mergeCell ref="B284:B287"/>
    <mergeCell ref="C284:C287"/>
    <mergeCell ref="D284:D287"/>
    <mergeCell ref="A280:A283"/>
    <mergeCell ref="B280:B283"/>
    <mergeCell ref="C280:C283"/>
    <mergeCell ref="D280:D283"/>
    <mergeCell ref="A276:A279"/>
    <mergeCell ref="B276:B279"/>
    <mergeCell ref="C276:C279"/>
    <mergeCell ref="D276:D279"/>
    <mergeCell ref="A272:A275"/>
    <mergeCell ref="B272:B275"/>
    <mergeCell ref="C272:C275"/>
    <mergeCell ref="D272:D275"/>
    <mergeCell ref="A268:A271"/>
    <mergeCell ref="B268:B271"/>
    <mergeCell ref="C268:C271"/>
    <mergeCell ref="D268:D271"/>
    <mergeCell ref="A264:A267"/>
    <mergeCell ref="B264:B267"/>
    <mergeCell ref="C264:C267"/>
    <mergeCell ref="D264:D267"/>
    <mergeCell ref="A260:A263"/>
    <mergeCell ref="B260:B263"/>
    <mergeCell ref="C260:C263"/>
    <mergeCell ref="D260:D263"/>
    <mergeCell ref="A256:A259"/>
    <mergeCell ref="B256:B259"/>
    <mergeCell ref="C256:C259"/>
    <mergeCell ref="D256:D259"/>
    <mergeCell ref="A252:A255"/>
    <mergeCell ref="B252:B255"/>
    <mergeCell ref="C252:C255"/>
    <mergeCell ref="D252:D255"/>
    <mergeCell ref="A248:A251"/>
    <mergeCell ref="B248:B251"/>
    <mergeCell ref="C248:C251"/>
    <mergeCell ref="D248:D251"/>
    <mergeCell ref="A244:A247"/>
    <mergeCell ref="B244:B247"/>
    <mergeCell ref="C244:C247"/>
    <mergeCell ref="D244:D247"/>
    <mergeCell ref="A236:A239"/>
    <mergeCell ref="B236:B239"/>
    <mergeCell ref="C236:C239"/>
    <mergeCell ref="D236:D239"/>
    <mergeCell ref="A232:A235"/>
    <mergeCell ref="B232:B235"/>
    <mergeCell ref="C232:C235"/>
    <mergeCell ref="D232:D235"/>
    <mergeCell ref="A228:A231"/>
    <mergeCell ref="B228:B231"/>
    <mergeCell ref="C228:C231"/>
    <mergeCell ref="D228:D231"/>
    <mergeCell ref="A224:A227"/>
    <mergeCell ref="B224:B227"/>
    <mergeCell ref="C224:C227"/>
    <mergeCell ref="D224:D227"/>
    <mergeCell ref="A220:A223"/>
    <mergeCell ref="B220:B223"/>
    <mergeCell ref="C220:C223"/>
    <mergeCell ref="D220:D223"/>
    <mergeCell ref="A216:A219"/>
    <mergeCell ref="B216:B219"/>
    <mergeCell ref="C216:C219"/>
    <mergeCell ref="D216:D219"/>
    <mergeCell ref="A212:A215"/>
    <mergeCell ref="B212:B215"/>
    <mergeCell ref="C212:C215"/>
    <mergeCell ref="D212:D215"/>
    <mergeCell ref="A208:A211"/>
    <mergeCell ref="B208:B211"/>
    <mergeCell ref="C208:C211"/>
    <mergeCell ref="D208:D211"/>
    <mergeCell ref="A204:A207"/>
    <mergeCell ref="B204:B207"/>
    <mergeCell ref="C204:C207"/>
    <mergeCell ref="D204:D207"/>
    <mergeCell ref="A200:A203"/>
    <mergeCell ref="B200:B203"/>
    <mergeCell ref="C200:C203"/>
    <mergeCell ref="D200:D203"/>
    <mergeCell ref="A196:A199"/>
    <mergeCell ref="B196:B199"/>
    <mergeCell ref="C196:C199"/>
    <mergeCell ref="D196:D199"/>
    <mergeCell ref="A192:A195"/>
    <mergeCell ref="B192:B195"/>
    <mergeCell ref="C192:C195"/>
    <mergeCell ref="D192:D195"/>
    <mergeCell ref="A188:A191"/>
    <mergeCell ref="B188:B191"/>
    <mergeCell ref="C188:C191"/>
    <mergeCell ref="D188:D191"/>
    <mergeCell ref="A184:A187"/>
    <mergeCell ref="B184:B187"/>
    <mergeCell ref="C184:C187"/>
    <mergeCell ref="D184:D187"/>
    <mergeCell ref="A180:A183"/>
    <mergeCell ref="B180:B183"/>
    <mergeCell ref="C180:C183"/>
    <mergeCell ref="D180:D183"/>
    <mergeCell ref="A168:A171"/>
    <mergeCell ref="B168:B171"/>
    <mergeCell ref="C168:C171"/>
    <mergeCell ref="D168:D171"/>
    <mergeCell ref="A172:A175"/>
    <mergeCell ref="B172:B175"/>
    <mergeCell ref="C172:C175"/>
    <mergeCell ref="D172:D175"/>
    <mergeCell ref="A164:A167"/>
    <mergeCell ref="B164:B167"/>
    <mergeCell ref="C164:C167"/>
    <mergeCell ref="D164:D167"/>
    <mergeCell ref="A160:A163"/>
    <mergeCell ref="B160:B163"/>
    <mergeCell ref="C160:C163"/>
    <mergeCell ref="D160:D163"/>
    <mergeCell ref="A156:A159"/>
    <mergeCell ref="B156:B159"/>
    <mergeCell ref="C156:C159"/>
    <mergeCell ref="D156:D159"/>
    <mergeCell ref="A144:A147"/>
    <mergeCell ref="B144:B147"/>
    <mergeCell ref="C144:C147"/>
    <mergeCell ref="D144:D147"/>
    <mergeCell ref="D148:D151"/>
    <mergeCell ref="A152:A155"/>
    <mergeCell ref="B152:B155"/>
    <mergeCell ref="C152:C155"/>
    <mergeCell ref="D152:D155"/>
    <mergeCell ref="A148:A151"/>
    <mergeCell ref="B148:B151"/>
    <mergeCell ref="C148:C151"/>
    <mergeCell ref="A140:A143"/>
    <mergeCell ref="B140:B143"/>
    <mergeCell ref="C140:C143"/>
    <mergeCell ref="D140:D143"/>
    <mergeCell ref="A136:A139"/>
    <mergeCell ref="B136:B139"/>
    <mergeCell ref="C136:C139"/>
    <mergeCell ref="D136:D139"/>
    <mergeCell ref="A132:A135"/>
    <mergeCell ref="B132:B135"/>
    <mergeCell ref="C132:C135"/>
    <mergeCell ref="D132:D135"/>
    <mergeCell ref="A128:A131"/>
    <mergeCell ref="B128:B131"/>
    <mergeCell ref="C128:C131"/>
    <mergeCell ref="D128:D131"/>
    <mergeCell ref="A124:A127"/>
    <mergeCell ref="B124:B127"/>
    <mergeCell ref="C124:C127"/>
    <mergeCell ref="D124:D127"/>
    <mergeCell ref="A112:A115"/>
    <mergeCell ref="B112:B115"/>
    <mergeCell ref="C112:C115"/>
    <mergeCell ref="D112:D115"/>
    <mergeCell ref="A120:A123"/>
    <mergeCell ref="B120:B123"/>
    <mergeCell ref="C120:C123"/>
    <mergeCell ref="D120:D123"/>
    <mergeCell ref="A116:A119"/>
    <mergeCell ref="B116:B119"/>
    <mergeCell ref="C116:C119"/>
    <mergeCell ref="D116:D119"/>
    <mergeCell ref="A108:A111"/>
    <mergeCell ref="B108:B111"/>
    <mergeCell ref="C108:C111"/>
    <mergeCell ref="D108:D111"/>
    <mergeCell ref="A104:A107"/>
    <mergeCell ref="B104:B107"/>
    <mergeCell ref="C104:C107"/>
    <mergeCell ref="D104:D107"/>
    <mergeCell ref="A96:A99"/>
    <mergeCell ref="B96:B99"/>
    <mergeCell ref="C96:C99"/>
    <mergeCell ref="D96:D99"/>
    <mergeCell ref="A100:A103"/>
    <mergeCell ref="B100:B103"/>
    <mergeCell ref="C100:C103"/>
    <mergeCell ref="D100:D103"/>
    <mergeCell ref="D80:D83"/>
    <mergeCell ref="A68:A71"/>
    <mergeCell ref="B68:B71"/>
    <mergeCell ref="C68:C71"/>
    <mergeCell ref="D68:D71"/>
    <mergeCell ref="A64:A67"/>
    <mergeCell ref="B64:B67"/>
    <mergeCell ref="C64:C67"/>
    <mergeCell ref="D64:D67"/>
    <mergeCell ref="A76:A79"/>
    <mergeCell ref="B76:B79"/>
    <mergeCell ref="C76:C79"/>
    <mergeCell ref="D76:D79"/>
    <mergeCell ref="D72:D75"/>
    <mergeCell ref="A80:A83"/>
    <mergeCell ref="B80:B83"/>
    <mergeCell ref="C80:C83"/>
    <mergeCell ref="A60:A63"/>
    <mergeCell ref="B60:B63"/>
    <mergeCell ref="C60:C63"/>
    <mergeCell ref="D60:D63"/>
    <mergeCell ref="A56:A59"/>
    <mergeCell ref="B56:B59"/>
    <mergeCell ref="C56:C59"/>
    <mergeCell ref="D56:D59"/>
    <mergeCell ref="A52:A55"/>
    <mergeCell ref="B52:B55"/>
    <mergeCell ref="C52:C55"/>
    <mergeCell ref="D52:D55"/>
    <mergeCell ref="A48:A51"/>
    <mergeCell ref="B48:B51"/>
    <mergeCell ref="C48:C51"/>
    <mergeCell ref="D48:D51"/>
    <mergeCell ref="A20:A23"/>
    <mergeCell ref="B20:B23"/>
    <mergeCell ref="C20:C23"/>
    <mergeCell ref="D20:D23"/>
    <mergeCell ref="A36:A39"/>
    <mergeCell ref="B36:B39"/>
    <mergeCell ref="C36:C39"/>
    <mergeCell ref="D36:D39"/>
    <mergeCell ref="A32:A35"/>
    <mergeCell ref="B32:B35"/>
    <mergeCell ref="C32:C35"/>
    <mergeCell ref="D32:D35"/>
    <mergeCell ref="A28:A31"/>
    <mergeCell ref="B28:B31"/>
    <mergeCell ref="C28:C31"/>
    <mergeCell ref="D28:D31"/>
    <mergeCell ref="A24:A27"/>
    <mergeCell ref="B24:B27"/>
    <mergeCell ref="C24:C27"/>
    <mergeCell ref="D24:D27"/>
    <mergeCell ref="A44:A47"/>
    <mergeCell ref="B44:B47"/>
    <mergeCell ref="C44:C47"/>
    <mergeCell ref="D44:D47"/>
    <mergeCell ref="A40:A43"/>
    <mergeCell ref="B40:B43"/>
    <mergeCell ref="C40:C43"/>
    <mergeCell ref="D40:D43"/>
    <mergeCell ref="B1:D1"/>
    <mergeCell ref="C3:D3"/>
    <mergeCell ref="C4:D4"/>
    <mergeCell ref="A6:D6"/>
    <mergeCell ref="A15:A18"/>
    <mergeCell ref="B15:B18"/>
    <mergeCell ref="C15:C18"/>
    <mergeCell ref="D15:D18"/>
    <mergeCell ref="A9:D9"/>
    <mergeCell ref="A10:D10"/>
    <mergeCell ref="A11:G11"/>
    <mergeCell ref="E32:E35"/>
    <mergeCell ref="F32:F35"/>
    <mergeCell ref="E36:E39"/>
    <mergeCell ref="F36:F39"/>
    <mergeCell ref="E40:E43"/>
  </mergeCells>
  <phoneticPr fontId="31" type="noConversion"/>
  <pageMargins left="0" right="0" top="0.196850393700787" bottom="0.196850393700787" header="0.511811023622047" footer="0.511811023622047"/>
  <pageSetup paperSize="9" scale="83" orientation="landscape" r:id="rId1"/>
  <headerFooter alignWithMargins="0">
    <oddFooter>Page &amp;P</oddFooter>
  </headerFooter>
  <rowBreaks count="8" manualBreakCount="8">
    <brk id="47" max="17" man="1"/>
    <brk id="123" max="17" man="1"/>
    <brk id="191" max="17" man="1"/>
    <brk id="247" max="17" man="1"/>
    <brk id="299" max="17" man="1"/>
    <brk id="359" max="17" man="1"/>
    <brk id="408" max="17" man="1"/>
    <brk id="468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DF005-B263-4F60-8C81-F046AC27AA1B}">
  <dimension ref="A1:U522"/>
  <sheetViews>
    <sheetView showZeros="0" topLeftCell="A11" zoomScaleNormal="100" zoomScaleSheetLayoutView="70" workbookViewId="0">
      <selection activeCell="V25" sqref="V25:V26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16384" width="9.140625" style="44"/>
  </cols>
  <sheetData>
    <row r="1" spans="1:20" hidden="1">
      <c r="C1" s="176"/>
      <c r="D1" s="176"/>
      <c r="E1" s="176"/>
      <c r="F1" s="176"/>
      <c r="G1" s="176"/>
    </row>
    <row r="2" spans="1:20" hidden="1"/>
    <row r="3" spans="1:20" ht="28.5" hidden="1" customHeight="1">
      <c r="A3" s="406"/>
      <c r="B3" s="406"/>
      <c r="C3" s="44" t="s">
        <v>21</v>
      </c>
      <c r="D3" s="177" t="s">
        <v>1715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hidden="1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180" t="s">
        <v>32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406" t="s">
        <v>17</v>
      </c>
      <c r="K8" s="406"/>
      <c r="L8" s="407" t="s">
        <v>18</v>
      </c>
      <c r="M8" s="407"/>
      <c r="N8" s="407"/>
      <c r="O8" s="407"/>
      <c r="P8" s="150">
        <v>2437.02</v>
      </c>
    </row>
    <row r="9" spans="1:20" ht="13.5" hidden="1">
      <c r="A9" s="182" t="s">
        <v>15</v>
      </c>
      <c r="B9" s="182"/>
      <c r="C9" s="182"/>
      <c r="D9" s="182"/>
      <c r="E9" s="182"/>
      <c r="F9" s="408" t="e">
        <f>#REF!-#REF!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50">
        <v>3074.1</v>
      </c>
    </row>
    <row r="10" spans="1:20" ht="13.5" hidden="1">
      <c r="A10" s="182" t="s">
        <v>1649</v>
      </c>
      <c r="B10" s="182"/>
      <c r="C10" s="182"/>
      <c r="D10" s="182"/>
      <c r="E10" s="182"/>
      <c r="F10" s="408" t="e">
        <f>#REF!</f>
        <v>#REF!</v>
      </c>
      <c r="G10" s="409"/>
      <c r="H10" s="123" t="s">
        <v>16</v>
      </c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39.75" customHeight="1">
      <c r="A11" s="351" t="s">
        <v>442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1:20" ht="44.25" customHeight="1">
      <c r="A12" s="280" t="s">
        <v>1733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ht="22.5" customHeight="1">
      <c r="A13" s="167" t="s">
        <v>0</v>
      </c>
      <c r="B13" s="181" t="s">
        <v>1</v>
      </c>
      <c r="C13" s="167" t="s">
        <v>2</v>
      </c>
      <c r="D13" s="181" t="s">
        <v>3</v>
      </c>
      <c r="E13" s="181" t="s">
        <v>4</v>
      </c>
      <c r="F13" s="181" t="s">
        <v>5</v>
      </c>
      <c r="G13" s="167" t="s">
        <v>6</v>
      </c>
      <c r="H13" s="167"/>
      <c r="I13" s="167"/>
      <c r="J13" s="167"/>
      <c r="K13" s="167"/>
      <c r="L13" s="167"/>
      <c r="M13" s="167"/>
      <c r="N13" s="167"/>
      <c r="O13" s="167"/>
      <c r="P13" s="167" t="s">
        <v>7</v>
      </c>
      <c r="Q13" s="167" t="s">
        <v>8</v>
      </c>
      <c r="R13" s="125" t="s">
        <v>8</v>
      </c>
      <c r="S13" s="353" t="s">
        <v>448</v>
      </c>
      <c r="T13" s="353" t="s">
        <v>449</v>
      </c>
    </row>
    <row r="14" spans="1:20" ht="13.5" customHeight="1">
      <c r="A14" s="167"/>
      <c r="B14" s="181"/>
      <c r="C14" s="167"/>
      <c r="D14" s="181"/>
      <c r="E14" s="181"/>
      <c r="F14" s="181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25" t="s">
        <v>9</v>
      </c>
      <c r="S14" s="353"/>
      <c r="T14" s="353"/>
    </row>
    <row r="15" spans="1:20" ht="20.25" customHeight="1">
      <c r="A15" s="167"/>
      <c r="B15" s="181"/>
      <c r="C15" s="167"/>
      <c r="D15" s="181"/>
      <c r="E15" s="181"/>
      <c r="F15" s="181"/>
      <c r="G15" s="167" t="s">
        <v>10</v>
      </c>
      <c r="H15" s="167"/>
      <c r="I15" s="167" t="s">
        <v>11</v>
      </c>
      <c r="J15" s="167"/>
      <c r="K15" s="167" t="s">
        <v>12</v>
      </c>
      <c r="L15" s="167"/>
      <c r="M15" s="167"/>
      <c r="N15" s="167"/>
      <c r="O15" s="167"/>
      <c r="P15" s="167"/>
      <c r="Q15" s="167"/>
      <c r="R15" s="126">
        <f>P10</f>
        <v>1.0571999999999999</v>
      </c>
      <c r="S15" s="353"/>
      <c r="T15" s="353"/>
    </row>
    <row r="16" spans="1:20" ht="47.25">
      <c r="A16" s="167"/>
      <c r="B16" s="181"/>
      <c r="C16" s="167"/>
      <c r="D16" s="181"/>
      <c r="E16" s="181"/>
      <c r="F16" s="181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0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0">
      <c r="A18" s="165"/>
      <c r="B18" s="166"/>
      <c r="C18" s="186" t="s">
        <v>752</v>
      </c>
      <c r="D18" s="165"/>
      <c r="E18" s="187"/>
      <c r="F18" s="187">
        <f>H18+J18+R18</f>
        <v>0</v>
      </c>
      <c r="G18" s="168"/>
      <c r="H18" s="190">
        <f>G18*$P$8/1000</f>
        <v>0</v>
      </c>
      <c r="I18" s="168"/>
      <c r="J18" s="190">
        <f>I18*$P$9/1000</f>
        <v>0</v>
      </c>
      <c r="K18" s="68"/>
      <c r="L18" s="68"/>
      <c r="M18" s="68"/>
      <c r="N18" s="76"/>
      <c r="O18" s="69">
        <f t="shared" ref="O18:O97" si="0">M18*N18</f>
        <v>0</v>
      </c>
      <c r="P18" s="190">
        <f>E18*F18</f>
        <v>0</v>
      </c>
      <c r="Q18" s="190">
        <f>SUM(O18:O21)</f>
        <v>0</v>
      </c>
      <c r="R18" s="190">
        <f>Q18*1.02*1.05*$R$15</f>
        <v>0</v>
      </c>
      <c r="S18" s="258">
        <f>1.133*1.005*1.0245*1.11</f>
        <v>1.2948841446749999</v>
      </c>
      <c r="T18" s="259"/>
    </row>
    <row r="19" spans="1:20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0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70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0" ht="12.75" customHeight="1">
      <c r="A21" s="165"/>
      <c r="B21" s="166"/>
      <c r="C21" s="186"/>
      <c r="D21" s="165"/>
      <c r="E21" s="187"/>
      <c r="F21" s="187"/>
      <c r="G21" s="168"/>
      <c r="H21" s="190"/>
      <c r="I21" s="168"/>
      <c r="J21" s="190"/>
      <c r="K21" s="68"/>
      <c r="L21" s="68"/>
      <c r="M21" s="68"/>
      <c r="N21" s="76"/>
      <c r="O21" s="69">
        <f t="shared" si="0"/>
        <v>0</v>
      </c>
      <c r="P21" s="190"/>
      <c r="Q21" s="190"/>
      <c r="R21" s="190"/>
      <c r="S21" s="258"/>
      <c r="T21" s="259"/>
    </row>
    <row r="22" spans="1:20" ht="12.75" customHeight="1">
      <c r="A22" s="165">
        <v>1</v>
      </c>
      <c r="B22" s="166" t="s">
        <v>614</v>
      </c>
      <c r="C22" s="166" t="s">
        <v>1683</v>
      </c>
      <c r="D22" s="166" t="s">
        <v>43</v>
      </c>
      <c r="E22" s="187">
        <v>38</v>
      </c>
      <c r="F22" s="187">
        <f t="shared" ref="F22" si="1">H22+J22+R22</f>
        <v>0.14798085</v>
      </c>
      <c r="G22" s="168">
        <v>0.05</v>
      </c>
      <c r="H22" s="190">
        <f t="shared" ref="H22" si="2">G22*$P$8/1000</f>
        <v>0.121851</v>
      </c>
      <c r="I22" s="168">
        <v>8.5000000000000006E-3</v>
      </c>
      <c r="J22" s="190">
        <f t="shared" ref="J22" si="3">I22*$P$9/1000</f>
        <v>2.612985E-2</v>
      </c>
      <c r="K22" s="68"/>
      <c r="L22" s="68"/>
      <c r="M22" s="68"/>
      <c r="N22" s="76"/>
      <c r="O22" s="69">
        <f t="shared" si="0"/>
        <v>0</v>
      </c>
      <c r="P22" s="190">
        <f t="shared" ref="P22" si="4">E22*F22</f>
        <v>5.6232723</v>
      </c>
      <c r="Q22" s="190">
        <f t="shared" ref="Q22" si="5">SUM(O22:O25)</f>
        <v>0</v>
      </c>
      <c r="R22" s="190">
        <f t="shared" ref="R22" si="6">Q22*1.02*1.05*$R$15</f>
        <v>0</v>
      </c>
      <c r="S22" s="260">
        <f>F22*$S$18</f>
        <v>0.19161805638052945</v>
      </c>
      <c r="T22" s="260">
        <f>S22*E22</f>
        <v>7.2814861424601194</v>
      </c>
    </row>
    <row r="23" spans="1:20" ht="12.75" customHeight="1">
      <c r="A23" s="165"/>
      <c r="B23" s="166"/>
      <c r="C23" s="166"/>
      <c r="D23" s="165"/>
      <c r="E23" s="187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0" ht="12.75" customHeight="1">
      <c r="A24" s="165"/>
      <c r="B24" s="166"/>
      <c r="C24" s="166"/>
      <c r="D24" s="165"/>
      <c r="E24" s="187"/>
      <c r="F24" s="187"/>
      <c r="G24" s="168"/>
      <c r="H24" s="190"/>
      <c r="I24" s="168"/>
      <c r="J24" s="190"/>
      <c r="K24" s="68"/>
      <c r="L24" s="68"/>
      <c r="M24" s="70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0" ht="12.75" customHeight="1">
      <c r="A25" s="165"/>
      <c r="B25" s="166"/>
      <c r="C25" s="166"/>
      <c r="D25" s="165"/>
      <c r="E25" s="187"/>
      <c r="F25" s="187"/>
      <c r="G25" s="168"/>
      <c r="H25" s="190"/>
      <c r="I25" s="168"/>
      <c r="J25" s="190"/>
      <c r="K25" s="68"/>
      <c r="L25" s="68"/>
      <c r="M25" s="68"/>
      <c r="N25" s="76"/>
      <c r="O25" s="69">
        <f t="shared" si="0"/>
        <v>0</v>
      </c>
      <c r="P25" s="190"/>
      <c r="Q25" s="190"/>
      <c r="R25" s="190"/>
      <c r="S25" s="260"/>
      <c r="T25" s="260"/>
    </row>
    <row r="26" spans="1:20" ht="12.75" customHeight="1">
      <c r="A26" s="165">
        <v>2</v>
      </c>
      <c r="B26" s="166" t="s">
        <v>614</v>
      </c>
      <c r="C26" s="166" t="s">
        <v>1684</v>
      </c>
      <c r="D26" s="165" t="s">
        <v>42</v>
      </c>
      <c r="E26" s="187">
        <v>2.65</v>
      </c>
      <c r="F26" s="187">
        <f t="shared" ref="F26" si="7">H26+J26+R26</f>
        <v>4.3300289999999997</v>
      </c>
      <c r="G26" s="375">
        <v>0.2</v>
      </c>
      <c r="H26" s="190">
        <f t="shared" ref="H26" si="8">G26*$P$8/1000</f>
        <v>0.487404</v>
      </c>
      <c r="I26" s="168">
        <v>1.25</v>
      </c>
      <c r="J26" s="190">
        <f t="shared" ref="J26" si="9">I26*$P$9/1000</f>
        <v>3.842625</v>
      </c>
      <c r="K26" s="68"/>
      <c r="L26" s="68"/>
      <c r="M26" s="68"/>
      <c r="N26" s="76"/>
      <c r="O26" s="69">
        <f t="shared" si="0"/>
        <v>0</v>
      </c>
      <c r="P26" s="190">
        <f t="shared" ref="P26" si="10">E26*F26</f>
        <v>11.474576849999998</v>
      </c>
      <c r="Q26" s="190">
        <f t="shared" ref="Q26" si="11">SUM(O26:O29)</f>
        <v>0</v>
      </c>
      <c r="R26" s="190">
        <f t="shared" ref="R26" si="12">Q26*1.02*1.05*$R$15</f>
        <v>0</v>
      </c>
      <c r="S26" s="260">
        <f t="shared" ref="S26" si="13">F26*$S$18</f>
        <v>5.606885898082945</v>
      </c>
      <c r="T26" s="260">
        <f t="shared" ref="T26" si="14">S26*E26</f>
        <v>14.858247629919804</v>
      </c>
    </row>
    <row r="27" spans="1:20" ht="12.75" customHeight="1">
      <c r="A27" s="165"/>
      <c r="B27" s="166"/>
      <c r="C27" s="166"/>
      <c r="D27" s="165"/>
      <c r="E27" s="187"/>
      <c r="F27" s="187"/>
      <c r="G27" s="375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0" ht="12.75" customHeight="1">
      <c r="A28" s="165"/>
      <c r="B28" s="166"/>
      <c r="C28" s="166"/>
      <c r="D28" s="165"/>
      <c r="E28" s="187"/>
      <c r="F28" s="187"/>
      <c r="G28" s="375"/>
      <c r="H28" s="190"/>
      <c r="I28" s="168"/>
      <c r="J28" s="190"/>
      <c r="K28" s="68"/>
      <c r="L28" s="68"/>
      <c r="M28" s="70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0" ht="12.75" customHeight="1">
      <c r="A29" s="165"/>
      <c r="B29" s="166"/>
      <c r="C29" s="166"/>
      <c r="D29" s="165"/>
      <c r="E29" s="187"/>
      <c r="F29" s="187"/>
      <c r="G29" s="375"/>
      <c r="H29" s="190"/>
      <c r="I29" s="168"/>
      <c r="J29" s="190"/>
      <c r="K29" s="68"/>
      <c r="L29" s="68"/>
      <c r="M29" s="68"/>
      <c r="N29" s="76"/>
      <c r="O29" s="69">
        <f t="shared" si="0"/>
        <v>0</v>
      </c>
      <c r="P29" s="190"/>
      <c r="Q29" s="190"/>
      <c r="R29" s="190"/>
      <c r="S29" s="260"/>
      <c r="T29" s="260"/>
    </row>
    <row r="30" spans="1:20" ht="12.75" customHeight="1">
      <c r="A30" s="165">
        <v>3</v>
      </c>
      <c r="B30" s="166" t="s">
        <v>614</v>
      </c>
      <c r="C30" s="166" t="s">
        <v>1716</v>
      </c>
      <c r="D30" s="234" t="s">
        <v>43</v>
      </c>
      <c r="E30" s="192">
        <v>37</v>
      </c>
      <c r="F30" s="187">
        <f t="shared" ref="F30" si="15">H30+J30+R30</f>
        <v>0.30741000000000002</v>
      </c>
      <c r="G30" s="168"/>
      <c r="H30" s="190">
        <f t="shared" ref="H30" si="16">G30*$P$8/1000</f>
        <v>0</v>
      </c>
      <c r="I30" s="168">
        <v>0.1</v>
      </c>
      <c r="J30" s="190">
        <f t="shared" ref="J30" si="17">I30*$P$9/1000</f>
        <v>0.30741000000000002</v>
      </c>
      <c r="K30" s="68"/>
      <c r="L30" s="68"/>
      <c r="M30" s="68"/>
      <c r="N30" s="72"/>
      <c r="O30" s="69">
        <f t="shared" si="0"/>
        <v>0</v>
      </c>
      <c r="P30" s="190">
        <f t="shared" ref="P30" si="18">E30*F30</f>
        <v>11.374170000000001</v>
      </c>
      <c r="Q30" s="190">
        <f t="shared" ref="Q30" si="19">SUM(O30:O33)</f>
        <v>0</v>
      </c>
      <c r="R30" s="190">
        <f t="shared" ref="R30" si="20">Q30*1.02*1.05*$R$15</f>
        <v>0</v>
      </c>
      <c r="S30" s="260">
        <f t="shared" ref="S30" si="21">F30*$S$18</f>
        <v>0.39806033491454174</v>
      </c>
      <c r="T30" s="260">
        <f t="shared" ref="T30" si="22">S30*E30</f>
        <v>14.728232391838045</v>
      </c>
    </row>
    <row r="31" spans="1:20" ht="12.75" customHeight="1">
      <c r="A31" s="165"/>
      <c r="B31" s="166"/>
      <c r="C31" s="166"/>
      <c r="D31" s="377"/>
      <c r="E31" s="192"/>
      <c r="F31" s="187"/>
      <c r="G31" s="168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0" ht="12.75" customHeight="1">
      <c r="A32" s="165"/>
      <c r="B32" s="166"/>
      <c r="C32" s="166"/>
      <c r="D32" s="377"/>
      <c r="E32" s="192"/>
      <c r="F32" s="187"/>
      <c r="G32" s="168"/>
      <c r="H32" s="190"/>
      <c r="I32" s="168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/>
      <c r="B33" s="166"/>
      <c r="C33" s="166"/>
      <c r="D33" s="377"/>
      <c r="E33" s="192"/>
      <c r="F33" s="187"/>
      <c r="G33" s="168"/>
      <c r="H33" s="190"/>
      <c r="I33" s="168"/>
      <c r="J33" s="190"/>
      <c r="K33" s="68"/>
      <c r="L33" s="68"/>
      <c r="M33" s="68"/>
      <c r="N33" s="76"/>
      <c r="O33" s="69">
        <f t="shared" si="0"/>
        <v>0</v>
      </c>
      <c r="P33" s="190"/>
      <c r="Q33" s="190"/>
      <c r="R33" s="190"/>
      <c r="S33" s="260"/>
      <c r="T33" s="260"/>
    </row>
    <row r="34" spans="1:20" ht="12.75" customHeight="1">
      <c r="A34" s="165">
        <v>4</v>
      </c>
      <c r="B34" s="402" t="s">
        <v>1717</v>
      </c>
      <c r="C34" s="403" t="s">
        <v>1719</v>
      </c>
      <c r="D34" s="404" t="s">
        <v>1718</v>
      </c>
      <c r="E34" s="405">
        <v>5.2</v>
      </c>
      <c r="F34" s="405">
        <f>H34+J34+R34</f>
        <v>0.99203987999999987</v>
      </c>
      <c r="G34" s="401">
        <v>0.34399999999999997</v>
      </c>
      <c r="H34" s="397">
        <f>G34*$P$8/1000</f>
        <v>0.83833487999999989</v>
      </c>
      <c r="I34" s="401">
        <v>0.05</v>
      </c>
      <c r="J34" s="397">
        <f>I34*$P$9/1000</f>
        <v>0.15370500000000001</v>
      </c>
      <c r="K34" s="159"/>
      <c r="L34" s="159"/>
      <c r="M34" s="159"/>
      <c r="N34" s="158"/>
      <c r="O34" s="160">
        <f t="shared" si="0"/>
        <v>0</v>
      </c>
      <c r="P34" s="397">
        <f>E34*F34</f>
        <v>5.1586073759999991</v>
      </c>
      <c r="Q34" s="397">
        <f>SUM(O34:O37)</f>
        <v>0</v>
      </c>
      <c r="R34" s="397">
        <f>Q34*1.02*1.05*$R$15</f>
        <v>0</v>
      </c>
      <c r="S34" s="260">
        <f t="shared" ref="S34" si="23">F34*$S$18</f>
        <v>1.2845767114972895</v>
      </c>
      <c r="T34" s="260">
        <f t="shared" ref="T34" si="24">S34*E34</f>
        <v>6.6797988997859052</v>
      </c>
    </row>
    <row r="35" spans="1:20" ht="12.75" customHeight="1">
      <c r="A35" s="165"/>
      <c r="B35" s="403"/>
      <c r="C35" s="403"/>
      <c r="D35" s="404"/>
      <c r="E35" s="405"/>
      <c r="F35" s="405"/>
      <c r="G35" s="401"/>
      <c r="H35" s="397"/>
      <c r="I35" s="401"/>
      <c r="J35" s="397"/>
      <c r="K35" s="159"/>
      <c r="L35" s="159"/>
      <c r="M35" s="159"/>
      <c r="N35" s="158"/>
      <c r="O35" s="160">
        <f t="shared" si="0"/>
        <v>0</v>
      </c>
      <c r="P35" s="397"/>
      <c r="Q35" s="397"/>
      <c r="R35" s="397"/>
      <c r="S35" s="260"/>
      <c r="T35" s="260"/>
    </row>
    <row r="36" spans="1:20" ht="12.75" customHeight="1">
      <c r="A36" s="165"/>
      <c r="B36" s="403"/>
      <c r="C36" s="403"/>
      <c r="D36" s="404"/>
      <c r="E36" s="405"/>
      <c r="F36" s="405"/>
      <c r="G36" s="401"/>
      <c r="H36" s="397"/>
      <c r="I36" s="401"/>
      <c r="J36" s="397"/>
      <c r="K36" s="159"/>
      <c r="L36" s="159"/>
      <c r="M36" s="161"/>
      <c r="N36" s="158"/>
      <c r="O36" s="160">
        <f t="shared" si="0"/>
        <v>0</v>
      </c>
      <c r="P36" s="397"/>
      <c r="Q36" s="397"/>
      <c r="R36" s="397"/>
      <c r="S36" s="260"/>
      <c r="T36" s="260"/>
    </row>
    <row r="37" spans="1:20" ht="12.75" customHeight="1">
      <c r="A37" s="165"/>
      <c r="B37" s="403"/>
      <c r="C37" s="403"/>
      <c r="D37" s="404"/>
      <c r="E37" s="405"/>
      <c r="F37" s="405"/>
      <c r="G37" s="401"/>
      <c r="H37" s="397"/>
      <c r="I37" s="401"/>
      <c r="J37" s="397"/>
      <c r="K37" s="159"/>
      <c r="L37" s="159"/>
      <c r="M37" s="159"/>
      <c r="N37" s="158"/>
      <c r="O37" s="160">
        <f t="shared" si="0"/>
        <v>0</v>
      </c>
      <c r="P37" s="397"/>
      <c r="Q37" s="397"/>
      <c r="R37" s="397"/>
      <c r="S37" s="260"/>
      <c r="T37" s="260"/>
    </row>
    <row r="38" spans="1:20" ht="12.75" customHeight="1">
      <c r="A38" s="165">
        <v>5</v>
      </c>
      <c r="B38" s="170" t="s">
        <v>1161</v>
      </c>
      <c r="C38" s="170" t="s">
        <v>1179</v>
      </c>
      <c r="D38" s="222" t="s">
        <v>42</v>
      </c>
      <c r="E38" s="227">
        <v>60.3</v>
      </c>
      <c r="F38" s="293">
        <f t="shared" ref="F38" si="25">H38+J38+R38</f>
        <v>0.67204929720000006</v>
      </c>
      <c r="G38" s="219">
        <v>9.8600000000000007E-3</v>
      </c>
      <c r="H38" s="248">
        <f t="shared" ref="H38" si="26">G38*$P$8/1000</f>
        <v>2.4029017200000002E-2</v>
      </c>
      <c r="I38" s="398">
        <v>0.21079999999999999</v>
      </c>
      <c r="J38" s="248">
        <f t="shared" ref="J38" si="27">I38*$P$9/1000</f>
        <v>0.64802028</v>
      </c>
      <c r="K38" s="68"/>
      <c r="L38" s="68"/>
      <c r="M38" s="68"/>
      <c r="N38" s="76"/>
      <c r="O38" s="69">
        <f t="shared" si="0"/>
        <v>0</v>
      </c>
      <c r="P38" s="248">
        <f t="shared" ref="P38" si="28">E38*F38</f>
        <v>40.524572621160004</v>
      </c>
      <c r="Q38" s="248">
        <f t="shared" ref="Q38" si="29">SUM(O38:O41)</f>
        <v>0</v>
      </c>
      <c r="R38" s="248">
        <f t="shared" ref="R38" si="30">Q38*1.02*1.05*$R$15</f>
        <v>0</v>
      </c>
      <c r="S38" s="260">
        <f t="shared" ref="S38" si="31">F38*$S$18</f>
        <v>0.87022597938425694</v>
      </c>
      <c r="T38" s="260">
        <f t="shared" ref="T38" si="32">S38*E38</f>
        <v>52.474626556870689</v>
      </c>
    </row>
    <row r="39" spans="1:20" ht="12.75" customHeight="1">
      <c r="A39" s="165"/>
      <c r="B39" s="171"/>
      <c r="C39" s="171"/>
      <c r="D39" s="223"/>
      <c r="E39" s="228"/>
      <c r="F39" s="294"/>
      <c r="G39" s="220"/>
      <c r="H39" s="356"/>
      <c r="I39" s="399"/>
      <c r="J39" s="356"/>
      <c r="K39" s="68"/>
      <c r="L39" s="68"/>
      <c r="M39" s="68"/>
      <c r="N39" s="76"/>
      <c r="O39" s="69">
        <f t="shared" si="0"/>
        <v>0</v>
      </c>
      <c r="P39" s="356"/>
      <c r="Q39" s="356"/>
      <c r="R39" s="356"/>
      <c r="S39" s="260"/>
      <c r="T39" s="260"/>
    </row>
    <row r="40" spans="1:20" ht="12.75" customHeight="1">
      <c r="A40" s="165"/>
      <c r="B40" s="171"/>
      <c r="C40" s="171"/>
      <c r="D40" s="223"/>
      <c r="E40" s="228"/>
      <c r="F40" s="294"/>
      <c r="G40" s="220"/>
      <c r="H40" s="356"/>
      <c r="I40" s="399"/>
      <c r="J40" s="356"/>
      <c r="K40" s="68"/>
      <c r="L40" s="68"/>
      <c r="M40" s="70"/>
      <c r="N40" s="76"/>
      <c r="O40" s="69">
        <f t="shared" si="0"/>
        <v>0</v>
      </c>
      <c r="P40" s="356"/>
      <c r="Q40" s="356"/>
      <c r="R40" s="356"/>
      <c r="S40" s="260"/>
      <c r="T40" s="260"/>
    </row>
    <row r="41" spans="1:20" ht="12.75" customHeight="1">
      <c r="A41" s="165"/>
      <c r="B41" s="172"/>
      <c r="C41" s="172"/>
      <c r="D41" s="224"/>
      <c r="E41" s="229"/>
      <c r="F41" s="295"/>
      <c r="G41" s="221"/>
      <c r="H41" s="357"/>
      <c r="I41" s="400"/>
      <c r="J41" s="357"/>
      <c r="K41" s="68"/>
      <c r="L41" s="68"/>
      <c r="M41" s="68"/>
      <c r="N41" s="76"/>
      <c r="O41" s="69">
        <f t="shared" si="0"/>
        <v>0</v>
      </c>
      <c r="P41" s="357"/>
      <c r="Q41" s="357"/>
      <c r="R41" s="357"/>
      <c r="S41" s="260"/>
      <c r="T41" s="260"/>
    </row>
    <row r="42" spans="1:20" ht="12.75" customHeight="1">
      <c r="A42" s="165">
        <v>6</v>
      </c>
      <c r="B42" s="166" t="s">
        <v>95</v>
      </c>
      <c r="C42" s="166" t="s">
        <v>1162</v>
      </c>
      <c r="D42" s="165" t="s">
        <v>42</v>
      </c>
      <c r="E42" s="192">
        <v>6.8</v>
      </c>
      <c r="F42" s="187">
        <f t="shared" ref="F42" si="33">H42+J42+R42</f>
        <v>2.6807220000000003</v>
      </c>
      <c r="G42" s="168">
        <v>1.1000000000000001</v>
      </c>
      <c r="H42" s="190">
        <f t="shared" ref="H42" si="34">G42*$P$8/1000</f>
        <v>2.6807220000000003</v>
      </c>
      <c r="I42" s="344"/>
      <c r="J42" s="190">
        <f t="shared" ref="J42" si="35">I42*$P$9/1000</f>
        <v>0</v>
      </c>
      <c r="K42" s="68"/>
      <c r="L42" s="68"/>
      <c r="M42" s="68"/>
      <c r="N42" s="76"/>
      <c r="O42" s="69">
        <f t="shared" si="0"/>
        <v>0</v>
      </c>
      <c r="P42" s="190">
        <f t="shared" ref="P42" si="36">E42*F42</f>
        <v>18.228909600000001</v>
      </c>
      <c r="Q42" s="190">
        <f t="shared" ref="Q42" si="37">SUM(O42:O45)</f>
        <v>0</v>
      </c>
      <c r="R42" s="190">
        <f t="shared" ref="R42" si="38">Q42*1.02*1.05*$R$15</f>
        <v>0</v>
      </c>
      <c r="S42" s="260">
        <f t="shared" ref="S42" si="39">F42*$S$18</f>
        <v>3.4712244140814557</v>
      </c>
      <c r="T42" s="260">
        <f t="shared" ref="T42" si="40">S42*E42</f>
        <v>23.604326015753898</v>
      </c>
    </row>
    <row r="43" spans="1:20" ht="12.75" customHeight="1">
      <c r="A43" s="165"/>
      <c r="B43" s="166"/>
      <c r="C43" s="166"/>
      <c r="D43" s="165"/>
      <c r="E43" s="192"/>
      <c r="F43" s="187"/>
      <c r="G43" s="168"/>
      <c r="H43" s="190"/>
      <c r="I43" s="344"/>
      <c r="J43" s="190"/>
      <c r="K43" s="68"/>
      <c r="L43" s="68"/>
      <c r="M43" s="68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165"/>
      <c r="E44" s="192"/>
      <c r="F44" s="187"/>
      <c r="G44" s="168"/>
      <c r="H44" s="190"/>
      <c r="I44" s="344"/>
      <c r="J44" s="190"/>
      <c r="K44" s="68"/>
      <c r="L44" s="68"/>
      <c r="M44" s="70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/>
      <c r="B45" s="166"/>
      <c r="C45" s="166"/>
      <c r="D45" s="165"/>
      <c r="E45" s="192"/>
      <c r="F45" s="187"/>
      <c r="G45" s="168"/>
      <c r="H45" s="190"/>
      <c r="I45" s="344"/>
      <c r="J45" s="190"/>
      <c r="K45" s="68"/>
      <c r="L45" s="68"/>
      <c r="M45" s="68"/>
      <c r="N45" s="76"/>
      <c r="O45" s="69">
        <f t="shared" si="0"/>
        <v>0</v>
      </c>
      <c r="P45" s="190"/>
      <c r="Q45" s="190"/>
      <c r="R45" s="190"/>
      <c r="S45" s="260"/>
      <c r="T45" s="260"/>
    </row>
    <row r="46" spans="1:20" ht="12.75" customHeight="1">
      <c r="A46" s="165">
        <v>7</v>
      </c>
      <c r="B46" s="166" t="s">
        <v>1662</v>
      </c>
      <c r="C46" s="166" t="s">
        <v>1663</v>
      </c>
      <c r="D46" s="165" t="s">
        <v>36</v>
      </c>
      <c r="E46" s="192">
        <v>72.400000000000006</v>
      </c>
      <c r="F46" s="187">
        <f t="shared" ref="F46" si="41">H46+J46+R46</f>
        <v>0.92222999999999988</v>
      </c>
      <c r="G46" s="350"/>
      <c r="H46" s="190">
        <f t="shared" ref="H46" si="42">G46*$P$8/1000</f>
        <v>0</v>
      </c>
      <c r="I46" s="350">
        <v>0.3</v>
      </c>
      <c r="J46" s="190">
        <f t="shared" ref="J46" si="43">I46*$P$9/1000</f>
        <v>0.92222999999999988</v>
      </c>
      <c r="K46" s="68"/>
      <c r="L46" s="68"/>
      <c r="M46" s="68"/>
      <c r="N46" s="76"/>
      <c r="O46" s="69">
        <f t="shared" si="0"/>
        <v>0</v>
      </c>
      <c r="P46" s="190">
        <f t="shared" ref="P46" si="44">E46*F46</f>
        <v>66.769452000000001</v>
      </c>
      <c r="Q46" s="190">
        <f t="shared" ref="Q46" si="45">SUM(O46:O49)</f>
        <v>0</v>
      </c>
      <c r="R46" s="190">
        <f t="shared" ref="R46" si="46">Q46*1.02*1.05*$R$15</f>
        <v>0</v>
      </c>
      <c r="S46" s="260">
        <f t="shared" ref="S46" si="47">F46*$S$18</f>
        <v>1.194181004743625</v>
      </c>
      <c r="T46" s="260">
        <f t="shared" ref="T46" si="48">S46*E46</f>
        <v>86.45870474343846</v>
      </c>
    </row>
    <row r="47" spans="1:20" ht="12.75" customHeight="1">
      <c r="A47" s="165"/>
      <c r="B47" s="166"/>
      <c r="C47" s="166"/>
      <c r="D47" s="165"/>
      <c r="E47" s="192"/>
      <c r="F47" s="187"/>
      <c r="G47" s="350"/>
      <c r="H47" s="190"/>
      <c r="I47" s="350"/>
      <c r="J47" s="190"/>
      <c r="K47" s="68"/>
      <c r="L47" s="68"/>
      <c r="M47" s="68"/>
      <c r="N47" s="76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66"/>
      <c r="C48" s="166"/>
      <c r="D48" s="165"/>
      <c r="E48" s="192"/>
      <c r="F48" s="187"/>
      <c r="G48" s="350"/>
      <c r="H48" s="190"/>
      <c r="I48" s="350"/>
      <c r="J48" s="190"/>
      <c r="K48" s="68"/>
      <c r="L48" s="68"/>
      <c r="M48" s="68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/>
      <c r="B49" s="166"/>
      <c r="C49" s="166"/>
      <c r="D49" s="165"/>
      <c r="E49" s="192"/>
      <c r="F49" s="187"/>
      <c r="G49" s="350"/>
      <c r="H49" s="190"/>
      <c r="I49" s="350"/>
      <c r="J49" s="190"/>
      <c r="K49" s="68"/>
      <c r="L49" s="68"/>
      <c r="M49" s="68"/>
      <c r="N49" s="76"/>
      <c r="O49" s="69">
        <f t="shared" si="0"/>
        <v>0</v>
      </c>
      <c r="P49" s="190"/>
      <c r="Q49" s="190"/>
      <c r="R49" s="190"/>
      <c r="S49" s="260"/>
      <c r="T49" s="260"/>
    </row>
    <row r="50" spans="1:20" ht="12.75" customHeight="1">
      <c r="A50" s="165">
        <v>8</v>
      </c>
      <c r="B50" s="166" t="s">
        <v>109</v>
      </c>
      <c r="C50" s="166" t="s">
        <v>1661</v>
      </c>
      <c r="D50" s="165" t="s">
        <v>36</v>
      </c>
      <c r="E50" s="187">
        <v>16.8</v>
      </c>
      <c r="F50" s="187">
        <f t="shared" ref="F50" si="49">H50+J50+R50</f>
        <v>1.8970379999999998</v>
      </c>
      <c r="G50" s="350">
        <v>0.4</v>
      </c>
      <c r="H50" s="190">
        <f t="shared" ref="H50" si="50">G50*$P$8/1000</f>
        <v>0.97480800000000001</v>
      </c>
      <c r="I50" s="350">
        <v>0.3</v>
      </c>
      <c r="J50" s="190">
        <f t="shared" ref="J50" si="51">I50*$P$9/1000</f>
        <v>0.92222999999999988</v>
      </c>
      <c r="K50" s="68"/>
      <c r="L50" s="68"/>
      <c r="M50" s="68"/>
      <c r="N50" s="76"/>
      <c r="O50" s="69">
        <f t="shared" si="0"/>
        <v>0</v>
      </c>
      <c r="P50" s="190">
        <f t="shared" ref="P50" si="52">E50*F50</f>
        <v>31.870238399999998</v>
      </c>
      <c r="Q50" s="190">
        <f t="shared" ref="Q50" si="53">SUM(O50:O53)</f>
        <v>0</v>
      </c>
      <c r="R50" s="190">
        <f t="shared" ref="R50" si="54">Q50*1.02*1.05*$R$15</f>
        <v>0</v>
      </c>
      <c r="S50" s="260">
        <f t="shared" ref="S50" si="55">F50*$S$18</f>
        <v>2.4564444280459723</v>
      </c>
      <c r="T50" s="260">
        <f t="shared" ref="T50" si="56">S50*E50</f>
        <v>41.26826639117234</v>
      </c>
    </row>
    <row r="51" spans="1:20" ht="12.75" customHeight="1">
      <c r="A51" s="165"/>
      <c r="B51" s="166"/>
      <c r="C51" s="166"/>
      <c r="D51" s="165"/>
      <c r="E51" s="187"/>
      <c r="F51" s="187"/>
      <c r="G51" s="350"/>
      <c r="H51" s="190"/>
      <c r="I51" s="350"/>
      <c r="J51" s="190"/>
      <c r="K51" s="68"/>
      <c r="L51" s="68"/>
      <c r="M51" s="68"/>
      <c r="N51" s="76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66"/>
      <c r="C52" s="166"/>
      <c r="D52" s="165"/>
      <c r="E52" s="187"/>
      <c r="F52" s="187"/>
      <c r="G52" s="350"/>
      <c r="H52" s="190"/>
      <c r="I52" s="350"/>
      <c r="J52" s="190"/>
      <c r="K52" s="68"/>
      <c r="L52" s="68"/>
      <c r="M52" s="68"/>
      <c r="N52" s="76"/>
      <c r="O52" s="69">
        <f t="shared" si="0"/>
        <v>0</v>
      </c>
      <c r="P52" s="190"/>
      <c r="Q52" s="190"/>
      <c r="R52" s="190"/>
      <c r="S52" s="260"/>
      <c r="T52" s="260"/>
    </row>
    <row r="53" spans="1:20" ht="12.75" customHeight="1">
      <c r="A53" s="165"/>
      <c r="B53" s="166"/>
      <c r="C53" s="166"/>
      <c r="D53" s="165"/>
      <c r="E53" s="187"/>
      <c r="F53" s="187"/>
      <c r="G53" s="350"/>
      <c r="H53" s="190"/>
      <c r="I53" s="350"/>
      <c r="J53" s="190"/>
      <c r="K53" s="68"/>
      <c r="L53" s="68"/>
      <c r="M53" s="68"/>
      <c r="N53" s="76"/>
      <c r="O53" s="69">
        <f t="shared" si="0"/>
        <v>0</v>
      </c>
      <c r="P53" s="190"/>
      <c r="Q53" s="190"/>
      <c r="R53" s="190"/>
      <c r="S53" s="260"/>
      <c r="T53" s="260"/>
    </row>
    <row r="54" spans="1:20" ht="12.75" customHeight="1">
      <c r="A54" s="319"/>
      <c r="B54" s="336"/>
      <c r="C54" s="346" t="s">
        <v>462</v>
      </c>
      <c r="D54" s="319"/>
      <c r="E54" s="331"/>
      <c r="F54" s="347"/>
      <c r="G54" s="317"/>
      <c r="H54" s="316"/>
      <c r="I54" s="317"/>
      <c r="J54" s="316"/>
      <c r="K54" s="40"/>
      <c r="L54" s="40"/>
      <c r="M54" s="40"/>
      <c r="N54" s="41"/>
      <c r="O54" s="42"/>
      <c r="P54" s="316"/>
      <c r="Q54" s="316"/>
      <c r="R54" s="316"/>
      <c r="S54" s="316"/>
      <c r="T54" s="345">
        <f>SUM(T22:T53)</f>
        <v>247.35368877123926</v>
      </c>
    </row>
    <row r="55" spans="1:20" ht="12.75" customHeight="1">
      <c r="A55" s="319"/>
      <c r="B55" s="336"/>
      <c r="C55" s="346"/>
      <c r="D55" s="319"/>
      <c r="E55" s="331"/>
      <c r="F55" s="348"/>
      <c r="G55" s="317"/>
      <c r="H55" s="316"/>
      <c r="I55" s="317"/>
      <c r="J55" s="316"/>
      <c r="K55" s="40"/>
      <c r="L55" s="40"/>
      <c r="M55" s="40"/>
      <c r="N55" s="41"/>
      <c r="O55" s="42"/>
      <c r="P55" s="316"/>
      <c r="Q55" s="316"/>
      <c r="R55" s="316"/>
      <c r="S55" s="316"/>
      <c r="T55" s="345"/>
    </row>
    <row r="56" spans="1:20" ht="12.75" customHeight="1">
      <c r="A56" s="319"/>
      <c r="B56" s="336"/>
      <c r="C56" s="346"/>
      <c r="D56" s="319"/>
      <c r="E56" s="331"/>
      <c r="F56" s="348"/>
      <c r="G56" s="317"/>
      <c r="H56" s="316"/>
      <c r="I56" s="317"/>
      <c r="J56" s="316"/>
      <c r="K56" s="40"/>
      <c r="L56" s="40"/>
      <c r="M56" s="43"/>
      <c r="N56" s="41"/>
      <c r="O56" s="42"/>
      <c r="P56" s="316"/>
      <c r="Q56" s="316"/>
      <c r="R56" s="316"/>
      <c r="S56" s="316"/>
      <c r="T56" s="345"/>
    </row>
    <row r="57" spans="1:20" ht="12.75" customHeight="1">
      <c r="A57" s="319"/>
      <c r="B57" s="336"/>
      <c r="C57" s="346"/>
      <c r="D57" s="319"/>
      <c r="E57" s="331"/>
      <c r="F57" s="349"/>
      <c r="G57" s="317"/>
      <c r="H57" s="316"/>
      <c r="I57" s="317"/>
      <c r="J57" s="316"/>
      <c r="K57" s="40"/>
      <c r="L57" s="40"/>
      <c r="M57" s="40"/>
      <c r="N57" s="41"/>
      <c r="O57" s="42"/>
      <c r="P57" s="316"/>
      <c r="Q57" s="316"/>
      <c r="R57" s="316"/>
      <c r="S57" s="316"/>
      <c r="T57" s="345"/>
    </row>
    <row r="58" spans="1:20" ht="12.75" customHeight="1">
      <c r="A58" s="319"/>
      <c r="B58" s="336"/>
      <c r="C58" s="346" t="s">
        <v>463</v>
      </c>
      <c r="D58" s="319"/>
      <c r="E58" s="331"/>
      <c r="F58" s="347"/>
      <c r="G58" s="317"/>
      <c r="H58" s="316"/>
      <c r="I58" s="317"/>
      <c r="J58" s="316"/>
      <c r="K58" s="40"/>
      <c r="L58" s="40"/>
      <c r="M58" s="40"/>
      <c r="N58" s="41"/>
      <c r="O58" s="42"/>
      <c r="P58" s="316"/>
      <c r="Q58" s="316"/>
      <c r="R58" s="316"/>
      <c r="S58" s="316"/>
      <c r="T58" s="264" t="e">
        <f>(T54*100%)/$T$916</f>
        <v>#DIV/0!</v>
      </c>
    </row>
    <row r="59" spans="1:20" ht="12.75" customHeight="1">
      <c r="A59" s="319"/>
      <c r="B59" s="336"/>
      <c r="C59" s="346"/>
      <c r="D59" s="319"/>
      <c r="E59" s="331"/>
      <c r="F59" s="348"/>
      <c r="G59" s="317"/>
      <c r="H59" s="316"/>
      <c r="I59" s="317"/>
      <c r="J59" s="316"/>
      <c r="K59" s="40"/>
      <c r="L59" s="40"/>
      <c r="M59" s="40"/>
      <c r="N59" s="41"/>
      <c r="O59" s="42"/>
      <c r="P59" s="316"/>
      <c r="Q59" s="316"/>
      <c r="R59" s="316"/>
      <c r="S59" s="316"/>
      <c r="T59" s="264"/>
    </row>
    <row r="60" spans="1:20" ht="12.75" customHeight="1">
      <c r="A60" s="319"/>
      <c r="B60" s="336"/>
      <c r="C60" s="346"/>
      <c r="D60" s="319"/>
      <c r="E60" s="331"/>
      <c r="F60" s="348"/>
      <c r="G60" s="317"/>
      <c r="H60" s="316"/>
      <c r="I60" s="317"/>
      <c r="J60" s="316"/>
      <c r="K60" s="40"/>
      <c r="L60" s="40"/>
      <c r="M60" s="43"/>
      <c r="N60" s="41"/>
      <c r="O60" s="42"/>
      <c r="P60" s="316"/>
      <c r="Q60" s="316"/>
      <c r="R60" s="316"/>
      <c r="S60" s="316"/>
      <c r="T60" s="264"/>
    </row>
    <row r="61" spans="1:20" ht="12.75" customHeight="1">
      <c r="A61" s="319"/>
      <c r="B61" s="336"/>
      <c r="C61" s="346"/>
      <c r="D61" s="319"/>
      <c r="E61" s="331"/>
      <c r="F61" s="349"/>
      <c r="G61" s="317"/>
      <c r="H61" s="316"/>
      <c r="I61" s="317"/>
      <c r="J61" s="316"/>
      <c r="K61" s="40"/>
      <c r="L61" s="40"/>
      <c r="M61" s="40"/>
      <c r="N61" s="41"/>
      <c r="O61" s="42"/>
      <c r="P61" s="316"/>
      <c r="Q61" s="316"/>
      <c r="R61" s="316"/>
      <c r="S61" s="316"/>
      <c r="T61" s="264"/>
    </row>
    <row r="62" spans="1:20" ht="12.75" customHeight="1">
      <c r="A62" s="165"/>
      <c r="B62" s="166"/>
      <c r="C62" s="186" t="s">
        <v>768</v>
      </c>
      <c r="D62" s="381"/>
      <c r="E62" s="192"/>
      <c r="F62" s="187">
        <f t="shared" ref="F62" si="57">H62+J62+R62</f>
        <v>0</v>
      </c>
      <c r="G62" s="168"/>
      <c r="H62" s="190">
        <f t="shared" ref="H62" si="58">G62*$P$8/1000</f>
        <v>0</v>
      </c>
      <c r="I62" s="344"/>
      <c r="J62" s="190">
        <f t="shared" ref="J62" si="59">I62*$P$9/1000</f>
        <v>0</v>
      </c>
      <c r="K62" s="68"/>
      <c r="L62" s="68"/>
      <c r="M62" s="68"/>
      <c r="N62" s="76"/>
      <c r="O62" s="69">
        <f t="shared" si="0"/>
        <v>0</v>
      </c>
      <c r="P62" s="190">
        <f t="shared" ref="P62" si="60">E62*F62</f>
        <v>0</v>
      </c>
      <c r="Q62" s="190">
        <f t="shared" ref="Q62" si="61">SUM(O62:O65)</f>
        <v>0</v>
      </c>
      <c r="R62" s="190">
        <f t="shared" ref="R62" si="62">Q62*1.02*1.05*$R$15</f>
        <v>0</v>
      </c>
      <c r="S62" s="260">
        <f t="shared" ref="S62" si="63">F62*$S$18</f>
        <v>0</v>
      </c>
      <c r="T62" s="260">
        <f t="shared" ref="T62" si="64">S62*E62</f>
        <v>0</v>
      </c>
    </row>
    <row r="63" spans="1:20" ht="12.75" customHeight="1">
      <c r="A63" s="165"/>
      <c r="B63" s="166"/>
      <c r="C63" s="186"/>
      <c r="D63" s="382"/>
      <c r="E63" s="192"/>
      <c r="F63" s="187"/>
      <c r="G63" s="168"/>
      <c r="H63" s="190"/>
      <c r="I63" s="344"/>
      <c r="J63" s="190"/>
      <c r="K63" s="68"/>
      <c r="L63" s="68"/>
      <c r="M63" s="68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66"/>
      <c r="C64" s="186"/>
      <c r="D64" s="382"/>
      <c r="E64" s="192"/>
      <c r="F64" s="187"/>
      <c r="G64" s="168"/>
      <c r="H64" s="190"/>
      <c r="I64" s="344"/>
      <c r="J64" s="190"/>
      <c r="K64" s="68"/>
      <c r="L64" s="68"/>
      <c r="M64" s="68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/>
      <c r="B65" s="166"/>
      <c r="C65" s="186"/>
      <c r="D65" s="383"/>
      <c r="E65" s="192"/>
      <c r="F65" s="187"/>
      <c r="G65" s="168"/>
      <c r="H65" s="190"/>
      <c r="I65" s="344"/>
      <c r="J65" s="190"/>
      <c r="K65" s="68"/>
      <c r="L65" s="68"/>
      <c r="M65" s="68"/>
      <c r="N65" s="76"/>
      <c r="O65" s="69">
        <f t="shared" si="0"/>
        <v>0</v>
      </c>
      <c r="P65" s="190"/>
      <c r="Q65" s="190"/>
      <c r="R65" s="190"/>
      <c r="S65" s="260"/>
      <c r="T65" s="260"/>
    </row>
    <row r="66" spans="1:20" ht="12.75" customHeight="1">
      <c r="A66" s="165"/>
      <c r="B66" s="170"/>
      <c r="C66" s="193" t="s">
        <v>1541</v>
      </c>
      <c r="D66" s="381"/>
      <c r="E66" s="192"/>
      <c r="F66" s="187">
        <f t="shared" ref="F66:F142" si="65">H66+J66+R66</f>
        <v>0</v>
      </c>
      <c r="G66" s="168"/>
      <c r="H66" s="190">
        <f t="shared" ref="H66:H142" si="66">G66*$P$8/1000</f>
        <v>0</v>
      </c>
      <c r="I66" s="168"/>
      <c r="J66" s="190">
        <f t="shared" ref="J66:J142" si="67">I66*$P$9/1000</f>
        <v>0</v>
      </c>
      <c r="K66" s="68"/>
      <c r="L66" s="68"/>
      <c r="M66" s="68"/>
      <c r="N66" s="76"/>
      <c r="O66" s="69">
        <f t="shared" si="0"/>
        <v>0</v>
      </c>
      <c r="P66" s="190">
        <f t="shared" ref="P66" si="68">E66*F66</f>
        <v>0</v>
      </c>
      <c r="Q66" s="190">
        <f t="shared" ref="Q66" si="69">SUM(O66:O69)</f>
        <v>0</v>
      </c>
      <c r="R66" s="190">
        <f t="shared" ref="R66" si="70">Q66*1.02*1.05*$R$15</f>
        <v>0</v>
      </c>
      <c r="S66" s="260">
        <f t="shared" ref="S66" si="71">F66*$S$18</f>
        <v>0</v>
      </c>
      <c r="T66" s="260">
        <f t="shared" ref="T66" si="72">S66*E66</f>
        <v>0</v>
      </c>
    </row>
    <row r="67" spans="1:20" ht="12.75" customHeight="1">
      <c r="A67" s="165"/>
      <c r="B67" s="171"/>
      <c r="C67" s="194"/>
      <c r="D67" s="382"/>
      <c r="E67" s="192"/>
      <c r="F67" s="187"/>
      <c r="G67" s="168"/>
      <c r="H67" s="190"/>
      <c r="I67" s="168"/>
      <c r="J67" s="190"/>
      <c r="K67" s="68"/>
      <c r="L67" s="68"/>
      <c r="M67" s="68"/>
      <c r="N67" s="76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171"/>
      <c r="C68" s="194"/>
      <c r="D68" s="382"/>
      <c r="E68" s="192"/>
      <c r="F68" s="187"/>
      <c r="G68" s="168"/>
      <c r="H68" s="190"/>
      <c r="I68" s="168"/>
      <c r="J68" s="190"/>
      <c r="K68" s="68"/>
      <c r="L68" s="68"/>
      <c r="M68" s="70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165"/>
      <c r="B69" s="172"/>
      <c r="C69" s="195"/>
      <c r="D69" s="383"/>
      <c r="E69" s="192"/>
      <c r="F69" s="187"/>
      <c r="G69" s="168"/>
      <c r="H69" s="190"/>
      <c r="I69" s="168"/>
      <c r="J69" s="190"/>
      <c r="K69" s="68"/>
      <c r="L69" s="68"/>
      <c r="M69" s="68"/>
      <c r="N69" s="76"/>
      <c r="O69" s="69">
        <f t="shared" si="0"/>
        <v>0</v>
      </c>
      <c r="P69" s="190"/>
      <c r="Q69" s="190"/>
      <c r="R69" s="190"/>
      <c r="S69" s="260"/>
      <c r="T69" s="260"/>
    </row>
    <row r="70" spans="1:20" ht="12.75" customHeight="1">
      <c r="A70" s="165">
        <v>1</v>
      </c>
      <c r="B70" s="170" t="s">
        <v>49</v>
      </c>
      <c r="C70" s="170" t="s">
        <v>66</v>
      </c>
      <c r="D70" s="222" t="s">
        <v>42</v>
      </c>
      <c r="E70" s="187">
        <v>1.0900000000000001</v>
      </c>
      <c r="F70" s="187">
        <f t="shared" si="65"/>
        <v>8.3233489403039993</v>
      </c>
      <c r="G70" s="168">
        <v>0.11</v>
      </c>
      <c r="H70" s="190">
        <f t="shared" si="66"/>
        <v>0.26807219999999998</v>
      </c>
      <c r="I70" s="344">
        <v>0.76</v>
      </c>
      <c r="J70" s="190">
        <f t="shared" si="67"/>
        <v>2.3363159999999996</v>
      </c>
      <c r="K70" s="68" t="s">
        <v>59</v>
      </c>
      <c r="L70" s="68" t="s">
        <v>47</v>
      </c>
      <c r="M70" s="68">
        <v>7.0000000000000007E-2</v>
      </c>
      <c r="N70" s="76">
        <v>0.156</v>
      </c>
      <c r="O70" s="69">
        <f t="shared" si="0"/>
        <v>1.0920000000000001E-2</v>
      </c>
      <c r="P70" s="190">
        <f t="shared" ref="P70" si="73">E70*F70</f>
        <v>9.0724503449313598</v>
      </c>
      <c r="Q70" s="190">
        <f t="shared" ref="Q70" si="74">SUM(O70:O73)</f>
        <v>5.0509199999999996</v>
      </c>
      <c r="R70" s="190">
        <f t="shared" ref="R70" si="75">Q70*1.02*1.05*$R$15</f>
        <v>5.7189607403039995</v>
      </c>
      <c r="S70" s="260">
        <f t="shared" ref="S70" si="76">F70*$S$18</f>
        <v>10.777772573397112</v>
      </c>
      <c r="T70" s="260">
        <f t="shared" ref="T70" si="77">S70*E70</f>
        <v>11.747772105002852</v>
      </c>
    </row>
    <row r="71" spans="1:20" ht="12.75" customHeight="1">
      <c r="A71" s="165"/>
      <c r="B71" s="171"/>
      <c r="C71" s="171"/>
      <c r="D71" s="223"/>
      <c r="E71" s="187"/>
      <c r="F71" s="187"/>
      <c r="G71" s="168"/>
      <c r="H71" s="190"/>
      <c r="I71" s="344"/>
      <c r="J71" s="190"/>
      <c r="K71" s="68" t="s">
        <v>52</v>
      </c>
      <c r="L71" s="68" t="s">
        <v>47</v>
      </c>
      <c r="M71" s="68">
        <v>1.26</v>
      </c>
      <c r="N71" s="76">
        <v>4</v>
      </c>
      <c r="O71" s="69">
        <f t="shared" si="0"/>
        <v>5.04</v>
      </c>
      <c r="P71" s="190"/>
      <c r="Q71" s="190"/>
      <c r="R71" s="190"/>
      <c r="S71" s="260"/>
      <c r="T71" s="260"/>
    </row>
    <row r="72" spans="1:20" ht="12.75" customHeight="1">
      <c r="A72" s="165"/>
      <c r="B72" s="171"/>
      <c r="C72" s="171"/>
      <c r="D72" s="223"/>
      <c r="E72" s="187"/>
      <c r="F72" s="187"/>
      <c r="G72" s="168"/>
      <c r="H72" s="190"/>
      <c r="I72" s="344"/>
      <c r="J72" s="190"/>
      <c r="K72" s="68"/>
      <c r="L72" s="68"/>
      <c r="M72" s="68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12.75" customHeight="1">
      <c r="A73" s="165"/>
      <c r="B73" s="172"/>
      <c r="C73" s="172"/>
      <c r="D73" s="224"/>
      <c r="E73" s="187"/>
      <c r="F73" s="187"/>
      <c r="G73" s="168"/>
      <c r="H73" s="190"/>
      <c r="I73" s="344"/>
      <c r="J73" s="190"/>
      <c r="K73" s="68"/>
      <c r="L73" s="68"/>
      <c r="M73" s="68"/>
      <c r="N73" s="76"/>
      <c r="O73" s="69">
        <f t="shared" si="0"/>
        <v>0</v>
      </c>
      <c r="P73" s="190"/>
      <c r="Q73" s="190"/>
      <c r="R73" s="190"/>
      <c r="S73" s="260"/>
      <c r="T73" s="260"/>
    </row>
    <row r="74" spans="1:20" ht="12.75" customHeight="1">
      <c r="A74" s="165">
        <v>2</v>
      </c>
      <c r="B74" s="166" t="s">
        <v>1140</v>
      </c>
      <c r="C74" s="170" t="s">
        <v>1541</v>
      </c>
      <c r="D74" s="381" t="s">
        <v>43</v>
      </c>
      <c r="E74" s="354">
        <v>145</v>
      </c>
      <c r="F74" s="187">
        <f t="shared" si="65"/>
        <v>7.0619012342075997</v>
      </c>
      <c r="G74" s="168">
        <v>0.59199999999999997</v>
      </c>
      <c r="H74" s="190">
        <f t="shared" si="66"/>
        <v>1.4427158399999997</v>
      </c>
      <c r="I74" s="344">
        <v>7.1000000000000004E-3</v>
      </c>
      <c r="J74" s="190">
        <f t="shared" si="67"/>
        <v>2.1826109999999999E-2</v>
      </c>
      <c r="K74" s="68" t="s">
        <v>1142</v>
      </c>
      <c r="L74" s="68" t="s">
        <v>43</v>
      </c>
      <c r="M74" s="68">
        <v>1</v>
      </c>
      <c r="N74" s="76">
        <v>4</v>
      </c>
      <c r="O74" s="69">
        <f t="shared" si="0"/>
        <v>4</v>
      </c>
      <c r="P74" s="190">
        <f t="shared" ref="P74" si="78">E74*F74</f>
        <v>1023.975678960102</v>
      </c>
      <c r="Q74" s="190">
        <f t="shared" ref="Q74" si="79">SUM(O74:O77)</f>
        <v>4.9435229999999999</v>
      </c>
      <c r="R74" s="190">
        <f t="shared" ref="R74" si="80">Q74*1.02*1.05*$R$15</f>
        <v>5.5973592842075997</v>
      </c>
      <c r="S74" s="260">
        <f t="shared" ref="S74" si="81">F74*$S$18</f>
        <v>9.1443439394362347</v>
      </c>
      <c r="T74" s="260">
        <f t="shared" ref="T74" si="82">S74*E74</f>
        <v>1325.929871218254</v>
      </c>
    </row>
    <row r="75" spans="1:20" ht="12.75" customHeight="1">
      <c r="A75" s="165"/>
      <c r="B75" s="166"/>
      <c r="C75" s="171"/>
      <c r="D75" s="382"/>
      <c r="E75" s="354"/>
      <c r="F75" s="187"/>
      <c r="G75" s="168"/>
      <c r="H75" s="190"/>
      <c r="I75" s="344"/>
      <c r="J75" s="190"/>
      <c r="K75" s="68" t="s">
        <v>46</v>
      </c>
      <c r="L75" s="68" t="s">
        <v>47</v>
      </c>
      <c r="M75" s="68">
        <v>3.1E-2</v>
      </c>
      <c r="N75" s="76">
        <v>29.933</v>
      </c>
      <c r="O75" s="69">
        <f t="shared" si="0"/>
        <v>0.92792299999999994</v>
      </c>
      <c r="P75" s="190"/>
      <c r="Q75" s="190"/>
      <c r="R75" s="190"/>
      <c r="S75" s="260"/>
      <c r="T75" s="260"/>
    </row>
    <row r="76" spans="1:20" ht="12.75" customHeight="1">
      <c r="A76" s="165"/>
      <c r="B76" s="166"/>
      <c r="C76" s="171"/>
      <c r="D76" s="382"/>
      <c r="E76" s="354"/>
      <c r="F76" s="187"/>
      <c r="G76" s="168"/>
      <c r="H76" s="190"/>
      <c r="I76" s="344"/>
      <c r="J76" s="190"/>
      <c r="K76" s="68" t="s">
        <v>48</v>
      </c>
      <c r="L76" s="68" t="s">
        <v>47</v>
      </c>
      <c r="M76" s="68">
        <v>5.9999999999999995E-4</v>
      </c>
      <c r="N76" s="76">
        <v>26</v>
      </c>
      <c r="O76" s="69">
        <f t="shared" si="0"/>
        <v>1.5599999999999999E-2</v>
      </c>
      <c r="P76" s="190"/>
      <c r="Q76" s="190"/>
      <c r="R76" s="190"/>
      <c r="S76" s="260"/>
      <c r="T76" s="260"/>
    </row>
    <row r="77" spans="1:20" ht="12.75" customHeight="1">
      <c r="A77" s="165"/>
      <c r="B77" s="166"/>
      <c r="C77" s="172"/>
      <c r="D77" s="383"/>
      <c r="E77" s="354"/>
      <c r="F77" s="187"/>
      <c r="G77" s="168"/>
      <c r="H77" s="190"/>
      <c r="I77" s="344"/>
      <c r="J77" s="190"/>
      <c r="K77" s="68"/>
      <c r="L77" s="68"/>
      <c r="M77" s="68"/>
      <c r="N77" s="76"/>
      <c r="O77" s="69">
        <f t="shared" si="0"/>
        <v>0</v>
      </c>
      <c r="P77" s="190"/>
      <c r="Q77" s="190"/>
      <c r="R77" s="190"/>
      <c r="S77" s="260"/>
      <c r="T77" s="260"/>
    </row>
    <row r="78" spans="1:20" ht="12.75" customHeight="1">
      <c r="A78" s="319"/>
      <c r="B78" s="336"/>
      <c r="C78" s="346" t="s">
        <v>462</v>
      </c>
      <c r="D78" s="319"/>
      <c r="E78" s="331"/>
      <c r="F78" s="347"/>
      <c r="G78" s="317"/>
      <c r="H78" s="316"/>
      <c r="I78" s="317"/>
      <c r="J78" s="316"/>
      <c r="K78" s="40"/>
      <c r="L78" s="40"/>
      <c r="M78" s="40"/>
      <c r="N78" s="41"/>
      <c r="O78" s="42"/>
      <c r="P78" s="316"/>
      <c r="Q78" s="316"/>
      <c r="R78" s="316"/>
      <c r="S78" s="316"/>
      <c r="T78" s="345">
        <f>SUM(T70:T77)</f>
        <v>1337.6776433232569</v>
      </c>
    </row>
    <row r="79" spans="1:20" ht="12.75" customHeight="1">
      <c r="A79" s="319"/>
      <c r="B79" s="336"/>
      <c r="C79" s="346"/>
      <c r="D79" s="319"/>
      <c r="E79" s="331"/>
      <c r="F79" s="348"/>
      <c r="G79" s="317"/>
      <c r="H79" s="316"/>
      <c r="I79" s="317"/>
      <c r="J79" s="316"/>
      <c r="K79" s="40"/>
      <c r="L79" s="40"/>
      <c r="M79" s="40"/>
      <c r="N79" s="41"/>
      <c r="O79" s="42"/>
      <c r="P79" s="316"/>
      <c r="Q79" s="316"/>
      <c r="R79" s="316"/>
      <c r="S79" s="316"/>
      <c r="T79" s="345"/>
    </row>
    <row r="80" spans="1:20" ht="12.75" customHeight="1">
      <c r="A80" s="319"/>
      <c r="B80" s="336"/>
      <c r="C80" s="346"/>
      <c r="D80" s="319"/>
      <c r="E80" s="331"/>
      <c r="F80" s="348"/>
      <c r="G80" s="317"/>
      <c r="H80" s="316"/>
      <c r="I80" s="317"/>
      <c r="J80" s="316"/>
      <c r="K80" s="40"/>
      <c r="L80" s="40"/>
      <c r="M80" s="43"/>
      <c r="N80" s="41"/>
      <c r="O80" s="42"/>
      <c r="P80" s="316"/>
      <c r="Q80" s="316"/>
      <c r="R80" s="316"/>
      <c r="S80" s="316"/>
      <c r="T80" s="345"/>
    </row>
    <row r="81" spans="1:20" ht="12.75" customHeight="1">
      <c r="A81" s="319"/>
      <c r="B81" s="336"/>
      <c r="C81" s="346"/>
      <c r="D81" s="319"/>
      <c r="E81" s="331"/>
      <c r="F81" s="349"/>
      <c r="G81" s="317"/>
      <c r="H81" s="316"/>
      <c r="I81" s="317"/>
      <c r="J81" s="316"/>
      <c r="K81" s="40"/>
      <c r="L81" s="40"/>
      <c r="M81" s="40"/>
      <c r="N81" s="41"/>
      <c r="O81" s="42"/>
      <c r="P81" s="316"/>
      <c r="Q81" s="316"/>
      <c r="R81" s="316"/>
      <c r="S81" s="316"/>
      <c r="T81" s="345"/>
    </row>
    <row r="82" spans="1:20" ht="12.75" customHeight="1">
      <c r="A82" s="319"/>
      <c r="B82" s="336"/>
      <c r="C82" s="346" t="s">
        <v>463</v>
      </c>
      <c r="D82" s="319"/>
      <c r="E82" s="331"/>
      <c r="F82" s="347"/>
      <c r="G82" s="317"/>
      <c r="H82" s="316"/>
      <c r="I82" s="317"/>
      <c r="J82" s="316"/>
      <c r="K82" s="40"/>
      <c r="L82" s="40"/>
      <c r="M82" s="40"/>
      <c r="N82" s="41"/>
      <c r="O82" s="42"/>
      <c r="P82" s="316"/>
      <c r="Q82" s="316"/>
      <c r="R82" s="316"/>
      <c r="S82" s="316"/>
      <c r="T82" s="264" t="e">
        <f>(T78*100%)/$T$916</f>
        <v>#DIV/0!</v>
      </c>
    </row>
    <row r="83" spans="1:20" ht="12.75" customHeight="1">
      <c r="A83" s="319"/>
      <c r="B83" s="336"/>
      <c r="C83" s="346"/>
      <c r="D83" s="319"/>
      <c r="E83" s="331"/>
      <c r="F83" s="348"/>
      <c r="G83" s="317"/>
      <c r="H83" s="316"/>
      <c r="I83" s="317"/>
      <c r="J83" s="316"/>
      <c r="K83" s="40"/>
      <c r="L83" s="40"/>
      <c r="M83" s="40"/>
      <c r="N83" s="41"/>
      <c r="O83" s="42"/>
      <c r="P83" s="316"/>
      <c r="Q83" s="316"/>
      <c r="R83" s="316"/>
      <c r="S83" s="316"/>
      <c r="T83" s="264"/>
    </row>
    <row r="84" spans="1:20" ht="12.75" customHeight="1">
      <c r="A84" s="319"/>
      <c r="B84" s="336"/>
      <c r="C84" s="346"/>
      <c r="D84" s="319"/>
      <c r="E84" s="331"/>
      <c r="F84" s="348"/>
      <c r="G84" s="317"/>
      <c r="H84" s="316"/>
      <c r="I84" s="317"/>
      <c r="J84" s="316"/>
      <c r="K84" s="40"/>
      <c r="L84" s="40"/>
      <c r="M84" s="43"/>
      <c r="N84" s="41"/>
      <c r="O84" s="42"/>
      <c r="P84" s="316"/>
      <c r="Q84" s="316"/>
      <c r="R84" s="316"/>
      <c r="S84" s="316"/>
      <c r="T84" s="264"/>
    </row>
    <row r="85" spans="1:20" ht="12.75" customHeight="1">
      <c r="A85" s="319"/>
      <c r="B85" s="336"/>
      <c r="C85" s="346"/>
      <c r="D85" s="319"/>
      <c r="E85" s="331"/>
      <c r="F85" s="349"/>
      <c r="G85" s="317"/>
      <c r="H85" s="316"/>
      <c r="I85" s="317"/>
      <c r="J85" s="316"/>
      <c r="K85" s="40"/>
      <c r="L85" s="40"/>
      <c r="M85" s="40"/>
      <c r="N85" s="41"/>
      <c r="O85" s="42"/>
      <c r="P85" s="316"/>
      <c r="Q85" s="316"/>
      <c r="R85" s="316"/>
      <c r="S85" s="316"/>
      <c r="T85" s="264"/>
    </row>
    <row r="86" spans="1:20" ht="12.75" customHeight="1">
      <c r="A86" s="214"/>
      <c r="B86" s="166"/>
      <c r="C86" s="186" t="s">
        <v>1720</v>
      </c>
      <c r="D86" s="165"/>
      <c r="E86" s="187"/>
      <c r="F86" s="187">
        <f t="shared" si="65"/>
        <v>0</v>
      </c>
      <c r="G86" s="219"/>
      <c r="H86" s="190">
        <f t="shared" si="66"/>
        <v>0</v>
      </c>
      <c r="I86" s="219"/>
      <c r="J86" s="190">
        <f t="shared" si="67"/>
        <v>0</v>
      </c>
      <c r="K86" s="68"/>
      <c r="L86" s="68"/>
      <c r="M86" s="68"/>
      <c r="N86" s="76"/>
      <c r="O86" s="69">
        <f t="shared" si="0"/>
        <v>0</v>
      </c>
      <c r="P86" s="190">
        <f t="shared" ref="P86" si="83">E86*F86</f>
        <v>0</v>
      </c>
      <c r="Q86" s="190">
        <f t="shared" ref="Q86" si="84">SUM(O86:O89)</f>
        <v>0</v>
      </c>
      <c r="R86" s="190">
        <f t="shared" ref="R86" si="85">Q86*1.02*1.05*$R$15</f>
        <v>0</v>
      </c>
      <c r="S86" s="260">
        <f t="shared" ref="S86" si="86">F86*$S$18</f>
        <v>0</v>
      </c>
      <c r="T86" s="260">
        <f t="shared" ref="T86" si="87">S86*E86</f>
        <v>0</v>
      </c>
    </row>
    <row r="87" spans="1:20" ht="12.75" customHeight="1">
      <c r="A87" s="214"/>
      <c r="B87" s="166"/>
      <c r="C87" s="186"/>
      <c r="D87" s="165"/>
      <c r="E87" s="187"/>
      <c r="F87" s="187"/>
      <c r="G87" s="220"/>
      <c r="H87" s="190"/>
      <c r="I87" s="220"/>
      <c r="J87" s="190"/>
      <c r="K87" s="68"/>
      <c r="L87" s="68"/>
      <c r="M87" s="68"/>
      <c r="N87" s="68"/>
      <c r="O87" s="69">
        <f t="shared" si="0"/>
        <v>0</v>
      </c>
      <c r="P87" s="190"/>
      <c r="Q87" s="190"/>
      <c r="R87" s="190"/>
      <c r="S87" s="260"/>
      <c r="T87" s="260"/>
    </row>
    <row r="88" spans="1:20" ht="12.75" customHeight="1">
      <c r="A88" s="214"/>
      <c r="B88" s="166"/>
      <c r="C88" s="186"/>
      <c r="D88" s="165"/>
      <c r="E88" s="187"/>
      <c r="F88" s="187"/>
      <c r="G88" s="220"/>
      <c r="H88" s="190"/>
      <c r="I88" s="220"/>
      <c r="J88" s="190"/>
      <c r="K88" s="68"/>
      <c r="L88" s="68"/>
      <c r="M88" s="70"/>
      <c r="N88" s="76"/>
      <c r="O88" s="69">
        <f t="shared" si="0"/>
        <v>0</v>
      </c>
      <c r="P88" s="190"/>
      <c r="Q88" s="190"/>
      <c r="R88" s="190"/>
      <c r="S88" s="260"/>
      <c r="T88" s="260"/>
    </row>
    <row r="89" spans="1:20" ht="12.75" customHeight="1">
      <c r="A89" s="214"/>
      <c r="B89" s="166"/>
      <c r="C89" s="186"/>
      <c r="D89" s="165"/>
      <c r="E89" s="187"/>
      <c r="F89" s="187"/>
      <c r="G89" s="221"/>
      <c r="H89" s="190"/>
      <c r="I89" s="221"/>
      <c r="J89" s="190"/>
      <c r="K89" s="68"/>
      <c r="L89" s="68"/>
      <c r="M89" s="68"/>
      <c r="N89" s="76"/>
      <c r="O89" s="69">
        <f t="shared" si="0"/>
        <v>0</v>
      </c>
      <c r="P89" s="190"/>
      <c r="Q89" s="190"/>
      <c r="R89" s="190"/>
      <c r="S89" s="260"/>
      <c r="T89" s="260"/>
    </row>
    <row r="90" spans="1:20" ht="12.75" customHeight="1">
      <c r="A90" s="214">
        <v>1</v>
      </c>
      <c r="B90" s="170" t="s">
        <v>49</v>
      </c>
      <c r="C90" s="170" t="s">
        <v>169</v>
      </c>
      <c r="D90" s="222" t="s">
        <v>42</v>
      </c>
      <c r="E90" s="192">
        <v>13</v>
      </c>
      <c r="F90" s="187">
        <f t="shared" si="65"/>
        <v>8.3109846479999998</v>
      </c>
      <c r="G90" s="168">
        <v>0.11</v>
      </c>
      <c r="H90" s="190">
        <f t="shared" si="66"/>
        <v>0.26807219999999998</v>
      </c>
      <c r="I90" s="344">
        <v>0.76</v>
      </c>
      <c r="J90" s="190">
        <f t="shared" si="67"/>
        <v>2.3363159999999996</v>
      </c>
      <c r="K90" s="68" t="s">
        <v>52</v>
      </c>
      <c r="L90" s="68" t="s">
        <v>47</v>
      </c>
      <c r="M90" s="68">
        <v>1.26</v>
      </c>
      <c r="N90" s="76">
        <v>4</v>
      </c>
      <c r="O90" s="69">
        <f t="shared" si="0"/>
        <v>5.04</v>
      </c>
      <c r="P90" s="190">
        <f t="shared" ref="P90" si="88">E90*F90</f>
        <v>108.04280042399999</v>
      </c>
      <c r="Q90" s="190">
        <f t="shared" ref="Q90" si="89">SUM(O90:O93)</f>
        <v>5.04</v>
      </c>
      <c r="R90" s="190">
        <f t="shared" ref="R90" si="90">Q90*1.02*1.05*$R$15</f>
        <v>5.706596448</v>
      </c>
      <c r="S90" s="260">
        <f t="shared" ref="S90" si="91">F90*$S$18</f>
        <v>10.761762247332534</v>
      </c>
      <c r="T90" s="260">
        <f t="shared" ref="T90" si="92">S90*E90</f>
        <v>139.90290921532295</v>
      </c>
    </row>
    <row r="91" spans="1:20" ht="12.75" customHeight="1">
      <c r="A91" s="214"/>
      <c r="B91" s="171"/>
      <c r="C91" s="171"/>
      <c r="D91" s="223"/>
      <c r="E91" s="192"/>
      <c r="F91" s="187"/>
      <c r="G91" s="168"/>
      <c r="H91" s="190"/>
      <c r="I91" s="344"/>
      <c r="J91" s="190"/>
      <c r="K91" s="68"/>
      <c r="L91" s="68"/>
      <c r="M91" s="68"/>
      <c r="N91" s="76"/>
      <c r="O91" s="69">
        <f t="shared" si="0"/>
        <v>0</v>
      </c>
      <c r="P91" s="190"/>
      <c r="Q91" s="190"/>
      <c r="R91" s="190"/>
      <c r="S91" s="260"/>
      <c r="T91" s="260"/>
    </row>
    <row r="92" spans="1:20" ht="12.75" customHeight="1">
      <c r="A92" s="214"/>
      <c r="B92" s="171"/>
      <c r="C92" s="171"/>
      <c r="D92" s="223"/>
      <c r="E92" s="192"/>
      <c r="F92" s="187"/>
      <c r="G92" s="168"/>
      <c r="H92" s="190"/>
      <c r="I92" s="344"/>
      <c r="J92" s="190"/>
      <c r="K92" s="68"/>
      <c r="L92" s="68"/>
      <c r="M92" s="70"/>
      <c r="N92" s="76"/>
      <c r="O92" s="69">
        <f t="shared" si="0"/>
        <v>0</v>
      </c>
      <c r="P92" s="190"/>
      <c r="Q92" s="190"/>
      <c r="R92" s="190"/>
      <c r="S92" s="260"/>
      <c r="T92" s="260"/>
    </row>
    <row r="93" spans="1:20" ht="12.75" customHeight="1">
      <c r="A93" s="214"/>
      <c r="B93" s="172"/>
      <c r="C93" s="172"/>
      <c r="D93" s="224"/>
      <c r="E93" s="192"/>
      <c r="F93" s="187"/>
      <c r="G93" s="168"/>
      <c r="H93" s="190"/>
      <c r="I93" s="344"/>
      <c r="J93" s="190"/>
      <c r="K93" s="68"/>
      <c r="L93" s="68"/>
      <c r="M93" s="68"/>
      <c r="N93" s="76"/>
      <c r="O93" s="69">
        <f t="shared" si="0"/>
        <v>0</v>
      </c>
      <c r="P93" s="190"/>
      <c r="Q93" s="190"/>
      <c r="R93" s="190"/>
      <c r="S93" s="260"/>
      <c r="T93" s="260"/>
    </row>
    <row r="94" spans="1:20" ht="12.75" customHeight="1">
      <c r="A94" s="214">
        <v>2</v>
      </c>
      <c r="B94" s="166" t="s">
        <v>664</v>
      </c>
      <c r="C94" s="166" t="s">
        <v>696</v>
      </c>
      <c r="D94" s="222" t="s">
        <v>42</v>
      </c>
      <c r="E94" s="187">
        <v>6.5</v>
      </c>
      <c r="F94" s="187">
        <f t="shared" si="65"/>
        <v>34.391263419744</v>
      </c>
      <c r="G94" s="168">
        <v>0.7</v>
      </c>
      <c r="H94" s="190">
        <f t="shared" si="66"/>
        <v>1.7059139999999999</v>
      </c>
      <c r="I94" s="168">
        <v>0.28000000000000003</v>
      </c>
      <c r="J94" s="190">
        <f t="shared" si="67"/>
        <v>0.86074800000000007</v>
      </c>
      <c r="K94" s="68" t="s">
        <v>697</v>
      </c>
      <c r="L94" s="68" t="s">
        <v>47</v>
      </c>
      <c r="M94" s="68">
        <v>1.02</v>
      </c>
      <c r="N94" s="76">
        <v>27.556000000000001</v>
      </c>
      <c r="O94" s="69">
        <f t="shared" si="0"/>
        <v>28.107120000000002</v>
      </c>
      <c r="P94" s="190">
        <f t="shared" ref="P94" si="93">E94*F94</f>
        <v>223.54321222833599</v>
      </c>
      <c r="Q94" s="190">
        <f t="shared" ref="Q94" si="94">SUM(O94:O97)</f>
        <v>28.107120000000002</v>
      </c>
      <c r="R94" s="190">
        <f t="shared" ref="R94" si="95">Q94*1.02*1.05*$R$15</f>
        <v>31.824601419744003</v>
      </c>
      <c r="S94" s="260">
        <f t="shared" ref="S94" si="96">F94*$S$18</f>
        <v>44.532701717567825</v>
      </c>
      <c r="T94" s="260">
        <f t="shared" ref="T94" si="97">S94*E94</f>
        <v>289.46256116419084</v>
      </c>
    </row>
    <row r="95" spans="1:20" ht="12.75" customHeight="1">
      <c r="A95" s="214"/>
      <c r="B95" s="166"/>
      <c r="C95" s="166"/>
      <c r="D95" s="223"/>
      <c r="E95" s="187"/>
      <c r="F95" s="187"/>
      <c r="G95" s="168"/>
      <c r="H95" s="190"/>
      <c r="I95" s="168"/>
      <c r="J95" s="190"/>
      <c r="K95" s="68"/>
      <c r="L95" s="68"/>
      <c r="M95" s="68"/>
      <c r="N95" s="76"/>
      <c r="O95" s="69">
        <f t="shared" si="0"/>
        <v>0</v>
      </c>
      <c r="P95" s="190"/>
      <c r="Q95" s="190"/>
      <c r="R95" s="190"/>
      <c r="S95" s="260"/>
      <c r="T95" s="260"/>
    </row>
    <row r="96" spans="1:20" ht="12.75" customHeight="1">
      <c r="A96" s="214"/>
      <c r="B96" s="166"/>
      <c r="C96" s="166"/>
      <c r="D96" s="223"/>
      <c r="E96" s="187"/>
      <c r="F96" s="187"/>
      <c r="G96" s="168"/>
      <c r="H96" s="190"/>
      <c r="I96" s="168"/>
      <c r="J96" s="190"/>
      <c r="K96" s="68"/>
      <c r="L96" s="68"/>
      <c r="M96" s="70"/>
      <c r="N96" s="76"/>
      <c r="O96" s="69">
        <f t="shared" si="0"/>
        <v>0</v>
      </c>
      <c r="P96" s="190"/>
      <c r="Q96" s="190"/>
      <c r="R96" s="190"/>
      <c r="S96" s="260"/>
      <c r="T96" s="260"/>
    </row>
    <row r="97" spans="1:20" ht="12.75" customHeight="1">
      <c r="A97" s="214"/>
      <c r="B97" s="166"/>
      <c r="C97" s="166"/>
      <c r="D97" s="224"/>
      <c r="E97" s="187"/>
      <c r="F97" s="187"/>
      <c r="G97" s="168"/>
      <c r="H97" s="190"/>
      <c r="I97" s="168"/>
      <c r="J97" s="190"/>
      <c r="K97" s="68"/>
      <c r="L97" s="68"/>
      <c r="M97" s="68"/>
      <c r="N97" s="76"/>
      <c r="O97" s="69">
        <f t="shared" si="0"/>
        <v>0</v>
      </c>
      <c r="P97" s="190"/>
      <c r="Q97" s="190"/>
      <c r="R97" s="190"/>
      <c r="S97" s="260"/>
      <c r="T97" s="260"/>
    </row>
    <row r="98" spans="1:20" ht="12.75" customHeight="1">
      <c r="A98" s="214">
        <v>3</v>
      </c>
      <c r="B98" s="166" t="s">
        <v>698</v>
      </c>
      <c r="C98" s="166" t="s">
        <v>699</v>
      </c>
      <c r="D98" s="165" t="s">
        <v>36</v>
      </c>
      <c r="E98" s="285">
        <v>0.17599999999999999</v>
      </c>
      <c r="F98" s="187">
        <f t="shared" si="65"/>
        <v>20.777995199999999</v>
      </c>
      <c r="G98" s="168">
        <v>6.76</v>
      </c>
      <c r="H98" s="190">
        <f t="shared" si="66"/>
        <v>16.474255199999998</v>
      </c>
      <c r="I98" s="350">
        <v>1.4</v>
      </c>
      <c r="J98" s="190">
        <f t="shared" si="67"/>
        <v>4.3037399999999995</v>
      </c>
      <c r="K98" s="68"/>
      <c r="L98" s="68"/>
      <c r="M98" s="68"/>
      <c r="N98" s="76"/>
      <c r="O98" s="69">
        <f t="shared" ref="O98:O181" si="98">M98*N98</f>
        <v>0</v>
      </c>
      <c r="P98" s="190">
        <f t="shared" ref="P98" si="99">E98*F98</f>
        <v>3.6569271551999996</v>
      </c>
      <c r="Q98" s="190">
        <f t="shared" ref="Q98" si="100">SUM(O98:O101)</f>
        <v>0</v>
      </c>
      <c r="R98" s="190">
        <f t="shared" ref="R98" si="101">Q98*1.02*1.05*$R$15</f>
        <v>0</v>
      </c>
      <c r="S98" s="260">
        <f t="shared" ref="S98" si="102">F98*$S$18</f>
        <v>26.905096542613254</v>
      </c>
      <c r="T98" s="260">
        <f t="shared" ref="T98" si="103">S98*E98</f>
        <v>4.7352969914999328</v>
      </c>
    </row>
    <row r="99" spans="1:20" ht="12.75" customHeight="1">
      <c r="A99" s="214"/>
      <c r="B99" s="166"/>
      <c r="C99" s="166"/>
      <c r="D99" s="165"/>
      <c r="E99" s="285"/>
      <c r="F99" s="187"/>
      <c r="G99" s="168"/>
      <c r="H99" s="190"/>
      <c r="I99" s="350"/>
      <c r="J99" s="190"/>
      <c r="K99" s="68"/>
      <c r="L99" s="68"/>
      <c r="M99" s="68"/>
      <c r="N99" s="76"/>
      <c r="O99" s="69">
        <f t="shared" si="98"/>
        <v>0</v>
      </c>
      <c r="P99" s="190"/>
      <c r="Q99" s="190"/>
      <c r="R99" s="190"/>
      <c r="S99" s="260"/>
      <c r="T99" s="260"/>
    </row>
    <row r="100" spans="1:20" ht="12.75" customHeight="1">
      <c r="A100" s="214"/>
      <c r="B100" s="166"/>
      <c r="C100" s="166"/>
      <c r="D100" s="165"/>
      <c r="E100" s="285"/>
      <c r="F100" s="187"/>
      <c r="G100" s="168"/>
      <c r="H100" s="190"/>
      <c r="I100" s="350"/>
      <c r="J100" s="190"/>
      <c r="K100" s="68"/>
      <c r="L100" s="68"/>
      <c r="M100" s="70"/>
      <c r="N100" s="76"/>
      <c r="O100" s="69">
        <f t="shared" si="98"/>
        <v>0</v>
      </c>
      <c r="P100" s="190"/>
      <c r="Q100" s="190"/>
      <c r="R100" s="190"/>
      <c r="S100" s="260"/>
      <c r="T100" s="260"/>
    </row>
    <row r="101" spans="1:20" ht="12.75" customHeight="1">
      <c r="A101" s="214"/>
      <c r="B101" s="166"/>
      <c r="C101" s="166"/>
      <c r="D101" s="165"/>
      <c r="E101" s="285"/>
      <c r="F101" s="187"/>
      <c r="G101" s="168"/>
      <c r="H101" s="190"/>
      <c r="I101" s="350"/>
      <c r="J101" s="190"/>
      <c r="K101" s="68"/>
      <c r="L101" s="68"/>
      <c r="M101" s="68"/>
      <c r="N101" s="76"/>
      <c r="O101" s="69">
        <f t="shared" si="98"/>
        <v>0</v>
      </c>
      <c r="P101" s="190"/>
      <c r="Q101" s="190"/>
      <c r="R101" s="190"/>
      <c r="S101" s="260"/>
      <c r="T101" s="260"/>
    </row>
    <row r="102" spans="1:20" ht="12.75" customHeight="1">
      <c r="A102" s="214">
        <v>4</v>
      </c>
      <c r="B102" s="166" t="s">
        <v>38</v>
      </c>
      <c r="C102" s="166" t="s">
        <v>700</v>
      </c>
      <c r="D102" s="390" t="s">
        <v>353</v>
      </c>
      <c r="E102" s="192">
        <v>130</v>
      </c>
      <c r="F102" s="187">
        <f t="shared" si="65"/>
        <v>0.90580896000000011</v>
      </c>
      <c r="G102" s="168"/>
      <c r="H102" s="190">
        <f t="shared" si="66"/>
        <v>0</v>
      </c>
      <c r="I102" s="344"/>
      <c r="J102" s="190">
        <f t="shared" si="67"/>
        <v>0</v>
      </c>
      <c r="K102" s="68" t="s">
        <v>701</v>
      </c>
      <c r="L102" s="68" t="s">
        <v>30</v>
      </c>
      <c r="M102" s="68">
        <v>1</v>
      </c>
      <c r="N102" s="76">
        <v>0.8</v>
      </c>
      <c r="O102" s="69">
        <f t="shared" si="98"/>
        <v>0.8</v>
      </c>
      <c r="P102" s="190">
        <f t="shared" ref="P102" si="104">E102*F102</f>
        <v>117.75516480000002</v>
      </c>
      <c r="Q102" s="190">
        <f t="shared" ref="Q102" si="105">SUM(O102:O105)</f>
        <v>0.8</v>
      </c>
      <c r="R102" s="190">
        <f t="shared" ref="R102" si="106">Q102*1.02*1.05*$R$15</f>
        <v>0.90580896000000011</v>
      </c>
      <c r="S102" s="260">
        <f t="shared" ref="S102" si="107">F102*$S$18</f>
        <v>1.1729176604085514</v>
      </c>
      <c r="T102" s="260">
        <f t="shared" ref="T102" si="108">S102*E102</f>
        <v>152.47929585311169</v>
      </c>
    </row>
    <row r="103" spans="1:20" ht="12.75" customHeight="1">
      <c r="A103" s="214"/>
      <c r="B103" s="166"/>
      <c r="C103" s="166"/>
      <c r="D103" s="390"/>
      <c r="E103" s="192"/>
      <c r="F103" s="187"/>
      <c r="G103" s="168"/>
      <c r="H103" s="190"/>
      <c r="I103" s="344"/>
      <c r="J103" s="190"/>
      <c r="K103" s="68"/>
      <c r="L103" s="68"/>
      <c r="M103" s="68"/>
      <c r="N103" s="76"/>
      <c r="O103" s="69">
        <f t="shared" si="98"/>
        <v>0</v>
      </c>
      <c r="P103" s="190"/>
      <c r="Q103" s="190"/>
      <c r="R103" s="190"/>
      <c r="S103" s="260"/>
      <c r="T103" s="260"/>
    </row>
    <row r="104" spans="1:20" ht="12.75" customHeight="1">
      <c r="A104" s="214"/>
      <c r="B104" s="166"/>
      <c r="C104" s="166"/>
      <c r="D104" s="390"/>
      <c r="E104" s="192"/>
      <c r="F104" s="187"/>
      <c r="G104" s="168"/>
      <c r="H104" s="190"/>
      <c r="I104" s="344"/>
      <c r="J104" s="190"/>
      <c r="K104" s="68"/>
      <c r="L104" s="68"/>
      <c r="M104" s="70"/>
      <c r="N104" s="76"/>
      <c r="O104" s="69">
        <f t="shared" si="98"/>
        <v>0</v>
      </c>
      <c r="P104" s="190"/>
      <c r="Q104" s="190"/>
      <c r="R104" s="190"/>
      <c r="S104" s="260"/>
      <c r="T104" s="260"/>
    </row>
    <row r="105" spans="1:20" ht="12.75" customHeight="1">
      <c r="A105" s="214"/>
      <c r="B105" s="166"/>
      <c r="C105" s="166"/>
      <c r="D105" s="390"/>
      <c r="E105" s="192"/>
      <c r="F105" s="187"/>
      <c r="G105" s="168"/>
      <c r="H105" s="190"/>
      <c r="I105" s="344"/>
      <c r="J105" s="190"/>
      <c r="K105" s="68"/>
      <c r="L105" s="68"/>
      <c r="M105" s="68"/>
      <c r="N105" s="76"/>
      <c r="O105" s="69">
        <f t="shared" si="98"/>
        <v>0</v>
      </c>
      <c r="P105" s="190"/>
      <c r="Q105" s="190"/>
      <c r="R105" s="190"/>
      <c r="S105" s="260"/>
      <c r="T105" s="260"/>
    </row>
    <row r="106" spans="1:20" ht="12.75" customHeight="1">
      <c r="A106" s="214">
        <v>5</v>
      </c>
      <c r="B106" s="166" t="s">
        <v>38</v>
      </c>
      <c r="C106" s="166" t="s">
        <v>1643</v>
      </c>
      <c r="D106" s="390" t="s">
        <v>353</v>
      </c>
      <c r="E106" s="192">
        <v>130</v>
      </c>
      <c r="F106" s="187">
        <f t="shared" si="65"/>
        <v>11.445745405499999</v>
      </c>
      <c r="G106" s="168"/>
      <c r="H106" s="190">
        <f t="shared" si="66"/>
        <v>0</v>
      </c>
      <c r="I106" s="344"/>
      <c r="J106" s="190">
        <f t="shared" si="67"/>
        <v>0</v>
      </c>
      <c r="K106" s="68" t="s">
        <v>973</v>
      </c>
      <c r="L106" s="68" t="s">
        <v>30</v>
      </c>
      <c r="M106" s="68">
        <v>1</v>
      </c>
      <c r="N106" s="76">
        <v>9.84</v>
      </c>
      <c r="O106" s="69">
        <f t="shared" si="98"/>
        <v>9.84</v>
      </c>
      <c r="P106" s="190">
        <f t="shared" ref="P106" si="109">E106*F106</f>
        <v>1487.9469027149999</v>
      </c>
      <c r="Q106" s="190">
        <f t="shared" ref="Q106" si="110">SUM(O106:O109)</f>
        <v>10.108749999999999</v>
      </c>
      <c r="R106" s="190">
        <f t="shared" ref="R106" si="111">Q106*1.02*1.05*$R$15</f>
        <v>11.445745405499999</v>
      </c>
      <c r="S106" s="260">
        <f t="shared" ref="S106" si="112">F106*$S$18</f>
        <v>14.820914249568675</v>
      </c>
      <c r="T106" s="260">
        <f t="shared" ref="T106" si="113">S106*E106</f>
        <v>1926.7188524439277</v>
      </c>
    </row>
    <row r="107" spans="1:20" ht="12.75" customHeight="1">
      <c r="A107" s="214"/>
      <c r="B107" s="166"/>
      <c r="C107" s="166"/>
      <c r="D107" s="390"/>
      <c r="E107" s="192"/>
      <c r="F107" s="187"/>
      <c r="G107" s="168"/>
      <c r="H107" s="190"/>
      <c r="I107" s="344"/>
      <c r="J107" s="190"/>
      <c r="K107" s="68" t="s">
        <v>971</v>
      </c>
      <c r="L107" s="68" t="s">
        <v>607</v>
      </c>
      <c r="M107" s="68">
        <v>0.25</v>
      </c>
      <c r="N107" s="76">
        <v>0.46700000000000003</v>
      </c>
      <c r="O107" s="69">
        <f t="shared" si="98"/>
        <v>0.11675000000000001</v>
      </c>
      <c r="P107" s="190"/>
      <c r="Q107" s="190"/>
      <c r="R107" s="190"/>
      <c r="S107" s="260"/>
      <c r="T107" s="260"/>
    </row>
    <row r="108" spans="1:20" ht="12.75" customHeight="1">
      <c r="A108" s="214"/>
      <c r="B108" s="166"/>
      <c r="C108" s="166"/>
      <c r="D108" s="390"/>
      <c r="E108" s="192"/>
      <c r="F108" s="187"/>
      <c r="G108" s="168"/>
      <c r="H108" s="190"/>
      <c r="I108" s="344"/>
      <c r="J108" s="190"/>
      <c r="K108" s="68" t="s">
        <v>974</v>
      </c>
      <c r="L108" s="68" t="s">
        <v>607</v>
      </c>
      <c r="M108" s="71">
        <v>0.4</v>
      </c>
      <c r="N108" s="76">
        <v>0.38</v>
      </c>
      <c r="O108" s="69">
        <f t="shared" si="98"/>
        <v>0.15200000000000002</v>
      </c>
      <c r="P108" s="190"/>
      <c r="Q108" s="190"/>
      <c r="R108" s="190"/>
      <c r="S108" s="260"/>
      <c r="T108" s="260"/>
    </row>
    <row r="109" spans="1:20" ht="12.75" customHeight="1">
      <c r="A109" s="214"/>
      <c r="B109" s="166"/>
      <c r="C109" s="166"/>
      <c r="D109" s="390"/>
      <c r="E109" s="192"/>
      <c r="F109" s="187"/>
      <c r="G109" s="168"/>
      <c r="H109" s="190"/>
      <c r="I109" s="344"/>
      <c r="J109" s="190"/>
      <c r="K109" s="68"/>
      <c r="L109" s="68"/>
      <c r="M109" s="68"/>
      <c r="N109" s="76"/>
      <c r="O109" s="69">
        <f t="shared" si="98"/>
        <v>0</v>
      </c>
      <c r="P109" s="190"/>
      <c r="Q109" s="190"/>
      <c r="R109" s="190"/>
      <c r="S109" s="260"/>
      <c r="T109" s="260"/>
    </row>
    <row r="110" spans="1:20" ht="12.75" customHeight="1">
      <c r="A110" s="319"/>
      <c r="B110" s="336"/>
      <c r="C110" s="346" t="s">
        <v>462</v>
      </c>
      <c r="D110" s="319"/>
      <c r="E110" s="331"/>
      <c r="F110" s="347"/>
      <c r="G110" s="317"/>
      <c r="H110" s="316"/>
      <c r="I110" s="317"/>
      <c r="J110" s="316"/>
      <c r="K110" s="40"/>
      <c r="L110" s="40"/>
      <c r="M110" s="40"/>
      <c r="N110" s="41"/>
      <c r="O110" s="42"/>
      <c r="P110" s="316"/>
      <c r="Q110" s="316"/>
      <c r="R110" s="316"/>
      <c r="S110" s="316"/>
      <c r="T110" s="345">
        <f>SUM(T90:T109)</f>
        <v>2513.2989156680533</v>
      </c>
    </row>
    <row r="111" spans="1:20" ht="12.75" customHeight="1">
      <c r="A111" s="319"/>
      <c r="B111" s="336"/>
      <c r="C111" s="346"/>
      <c r="D111" s="319"/>
      <c r="E111" s="331"/>
      <c r="F111" s="348"/>
      <c r="G111" s="317"/>
      <c r="H111" s="316"/>
      <c r="I111" s="317"/>
      <c r="J111" s="316"/>
      <c r="K111" s="40"/>
      <c r="L111" s="40"/>
      <c r="M111" s="40"/>
      <c r="N111" s="41"/>
      <c r="O111" s="42"/>
      <c r="P111" s="316"/>
      <c r="Q111" s="316"/>
      <c r="R111" s="316"/>
      <c r="S111" s="316"/>
      <c r="T111" s="345"/>
    </row>
    <row r="112" spans="1:20" ht="12.75" customHeight="1">
      <c r="A112" s="319"/>
      <c r="B112" s="336"/>
      <c r="C112" s="346"/>
      <c r="D112" s="319"/>
      <c r="E112" s="331"/>
      <c r="F112" s="348"/>
      <c r="G112" s="317"/>
      <c r="H112" s="316"/>
      <c r="I112" s="317"/>
      <c r="J112" s="316"/>
      <c r="K112" s="40"/>
      <c r="L112" s="40"/>
      <c r="M112" s="43"/>
      <c r="N112" s="41"/>
      <c r="O112" s="42"/>
      <c r="P112" s="316"/>
      <c r="Q112" s="316"/>
      <c r="R112" s="316"/>
      <c r="S112" s="316"/>
      <c r="T112" s="345"/>
    </row>
    <row r="113" spans="1:20" ht="12.75" customHeight="1">
      <c r="A113" s="319"/>
      <c r="B113" s="336"/>
      <c r="C113" s="346"/>
      <c r="D113" s="319"/>
      <c r="E113" s="331"/>
      <c r="F113" s="349"/>
      <c r="G113" s="317"/>
      <c r="H113" s="316"/>
      <c r="I113" s="317"/>
      <c r="J113" s="316"/>
      <c r="K113" s="40"/>
      <c r="L113" s="40"/>
      <c r="M113" s="40"/>
      <c r="N113" s="41"/>
      <c r="O113" s="42"/>
      <c r="P113" s="316"/>
      <c r="Q113" s="316"/>
      <c r="R113" s="316"/>
      <c r="S113" s="316"/>
      <c r="T113" s="345"/>
    </row>
    <row r="114" spans="1:20" ht="12.75" customHeight="1">
      <c r="A114" s="319"/>
      <c r="B114" s="336"/>
      <c r="C114" s="346" t="s">
        <v>463</v>
      </c>
      <c r="D114" s="319"/>
      <c r="E114" s="331"/>
      <c r="F114" s="347"/>
      <c r="G114" s="317"/>
      <c r="H114" s="316"/>
      <c r="I114" s="317"/>
      <c r="J114" s="316"/>
      <c r="K114" s="40"/>
      <c r="L114" s="40"/>
      <c r="M114" s="40"/>
      <c r="N114" s="41"/>
      <c r="O114" s="42"/>
      <c r="P114" s="316"/>
      <c r="Q114" s="316"/>
      <c r="R114" s="316"/>
      <c r="S114" s="316"/>
      <c r="T114" s="264" t="e">
        <f>(T110*100%)/$T$916</f>
        <v>#DIV/0!</v>
      </c>
    </row>
    <row r="115" spans="1:20" ht="12.75" customHeight="1">
      <c r="A115" s="319"/>
      <c r="B115" s="336"/>
      <c r="C115" s="346"/>
      <c r="D115" s="319"/>
      <c r="E115" s="331"/>
      <c r="F115" s="348"/>
      <c r="G115" s="317"/>
      <c r="H115" s="316"/>
      <c r="I115" s="317"/>
      <c r="J115" s="316"/>
      <c r="K115" s="40"/>
      <c r="L115" s="40"/>
      <c r="M115" s="40"/>
      <c r="N115" s="41"/>
      <c r="O115" s="42"/>
      <c r="P115" s="316"/>
      <c r="Q115" s="316"/>
      <c r="R115" s="316"/>
      <c r="S115" s="316"/>
      <c r="T115" s="264"/>
    </row>
    <row r="116" spans="1:20" ht="12.75" customHeight="1">
      <c r="A116" s="319"/>
      <c r="B116" s="336"/>
      <c r="C116" s="346"/>
      <c r="D116" s="319"/>
      <c r="E116" s="331"/>
      <c r="F116" s="348"/>
      <c r="G116" s="317"/>
      <c r="H116" s="316"/>
      <c r="I116" s="317"/>
      <c r="J116" s="316"/>
      <c r="K116" s="40"/>
      <c r="L116" s="40"/>
      <c r="M116" s="43"/>
      <c r="N116" s="41"/>
      <c r="O116" s="42"/>
      <c r="P116" s="316"/>
      <c r="Q116" s="316"/>
      <c r="R116" s="316"/>
      <c r="S116" s="316"/>
      <c r="T116" s="264"/>
    </row>
    <row r="117" spans="1:20" ht="12.75" customHeight="1">
      <c r="A117" s="319"/>
      <c r="B117" s="336"/>
      <c r="C117" s="346"/>
      <c r="D117" s="319"/>
      <c r="E117" s="331"/>
      <c r="F117" s="349"/>
      <c r="G117" s="317"/>
      <c r="H117" s="316"/>
      <c r="I117" s="317"/>
      <c r="J117" s="316"/>
      <c r="K117" s="40"/>
      <c r="L117" s="40"/>
      <c r="M117" s="40"/>
      <c r="N117" s="41"/>
      <c r="O117" s="42"/>
      <c r="P117" s="316"/>
      <c r="Q117" s="316"/>
      <c r="R117" s="316"/>
      <c r="S117" s="316"/>
      <c r="T117" s="264"/>
    </row>
    <row r="118" spans="1:20" ht="12.75" customHeight="1">
      <c r="A118" s="165"/>
      <c r="B118" s="170"/>
      <c r="C118" s="193" t="s">
        <v>1631</v>
      </c>
      <c r="D118" s="222"/>
      <c r="E118" s="192"/>
      <c r="F118" s="187">
        <f t="shared" si="65"/>
        <v>0</v>
      </c>
      <c r="G118" s="168"/>
      <c r="H118" s="190">
        <f t="shared" si="66"/>
        <v>0</v>
      </c>
      <c r="I118" s="168"/>
      <c r="J118" s="190">
        <f t="shared" si="67"/>
        <v>0</v>
      </c>
      <c r="K118" s="68"/>
      <c r="L118" s="68"/>
      <c r="M118" s="68"/>
      <c r="N118" s="76"/>
      <c r="O118" s="69">
        <f t="shared" si="98"/>
        <v>0</v>
      </c>
      <c r="P118" s="190">
        <f t="shared" ref="P118" si="114">E118*F118</f>
        <v>0</v>
      </c>
      <c r="Q118" s="190">
        <f t="shared" ref="Q118" si="115">SUM(O118:O121)</f>
        <v>0</v>
      </c>
      <c r="R118" s="190">
        <f t="shared" ref="R118" si="116">Q118*1.02*1.05*$R$15</f>
        <v>0</v>
      </c>
      <c r="S118" s="260">
        <f t="shared" ref="S118" si="117">F118*$S$18</f>
        <v>0</v>
      </c>
      <c r="T118" s="260">
        <f t="shared" ref="T118" si="118">S118*E118</f>
        <v>0</v>
      </c>
    </row>
    <row r="119" spans="1:20" ht="12.75" customHeight="1">
      <c r="A119" s="165"/>
      <c r="B119" s="171"/>
      <c r="C119" s="194"/>
      <c r="D119" s="223"/>
      <c r="E119" s="192"/>
      <c r="F119" s="187"/>
      <c r="G119" s="168"/>
      <c r="H119" s="190"/>
      <c r="I119" s="168"/>
      <c r="J119" s="190"/>
      <c r="K119" s="68"/>
      <c r="L119" s="68"/>
      <c r="M119" s="68"/>
      <c r="N119" s="76"/>
      <c r="O119" s="69">
        <f t="shared" si="98"/>
        <v>0</v>
      </c>
      <c r="P119" s="190"/>
      <c r="Q119" s="190"/>
      <c r="R119" s="190"/>
      <c r="S119" s="260"/>
      <c r="T119" s="260"/>
    </row>
    <row r="120" spans="1:20" ht="12.75" customHeight="1">
      <c r="A120" s="165"/>
      <c r="B120" s="171"/>
      <c r="C120" s="194"/>
      <c r="D120" s="223"/>
      <c r="E120" s="192"/>
      <c r="F120" s="187"/>
      <c r="G120" s="168"/>
      <c r="H120" s="190"/>
      <c r="I120" s="168"/>
      <c r="J120" s="190"/>
      <c r="K120" s="68"/>
      <c r="L120" s="68"/>
      <c r="M120" s="70"/>
      <c r="N120" s="72"/>
      <c r="O120" s="69">
        <f t="shared" si="98"/>
        <v>0</v>
      </c>
      <c r="P120" s="190"/>
      <c r="Q120" s="190"/>
      <c r="R120" s="190"/>
      <c r="S120" s="260"/>
      <c r="T120" s="260"/>
    </row>
    <row r="121" spans="1:20" ht="12.75" customHeight="1">
      <c r="A121" s="165"/>
      <c r="B121" s="172"/>
      <c r="C121" s="195"/>
      <c r="D121" s="224"/>
      <c r="E121" s="192"/>
      <c r="F121" s="187"/>
      <c r="G121" s="168"/>
      <c r="H121" s="190"/>
      <c r="I121" s="168"/>
      <c r="J121" s="190"/>
      <c r="K121" s="68"/>
      <c r="L121" s="68"/>
      <c r="M121" s="68"/>
      <c r="N121" s="76"/>
      <c r="O121" s="69">
        <f t="shared" si="98"/>
        <v>0</v>
      </c>
      <c r="P121" s="190"/>
      <c r="Q121" s="190"/>
      <c r="R121" s="190"/>
      <c r="S121" s="260"/>
      <c r="T121" s="260"/>
    </row>
    <row r="122" spans="1:20" ht="12.75" customHeight="1">
      <c r="A122" s="165">
        <v>1</v>
      </c>
      <c r="B122" s="170" t="s">
        <v>49</v>
      </c>
      <c r="C122" s="170" t="s">
        <v>66</v>
      </c>
      <c r="D122" s="222" t="s">
        <v>42</v>
      </c>
      <c r="E122" s="285">
        <v>4</v>
      </c>
      <c r="F122" s="187">
        <f t="shared" si="65"/>
        <v>8.3233489403039993</v>
      </c>
      <c r="G122" s="168">
        <v>0.11</v>
      </c>
      <c r="H122" s="190">
        <f t="shared" si="66"/>
        <v>0.26807219999999998</v>
      </c>
      <c r="I122" s="344">
        <v>0.76</v>
      </c>
      <c r="J122" s="190">
        <f t="shared" si="67"/>
        <v>2.3363159999999996</v>
      </c>
      <c r="K122" s="68" t="s">
        <v>52</v>
      </c>
      <c r="L122" s="68" t="s">
        <v>47</v>
      </c>
      <c r="M122" s="68">
        <v>1.26</v>
      </c>
      <c r="N122" s="76">
        <v>4</v>
      </c>
      <c r="O122" s="69">
        <f t="shared" si="98"/>
        <v>5.04</v>
      </c>
      <c r="P122" s="190">
        <f t="shared" ref="P122" si="119">E122*F122</f>
        <v>33.293395761215997</v>
      </c>
      <c r="Q122" s="190">
        <f t="shared" ref="Q122" si="120">SUM(O122:O125)</f>
        <v>5.0509199999999996</v>
      </c>
      <c r="R122" s="190">
        <f t="shared" ref="R122" si="121">Q122*1.02*1.05*$R$15</f>
        <v>5.7189607403039995</v>
      </c>
      <c r="S122" s="260">
        <f t="shared" ref="S122" si="122">F122*$S$18</f>
        <v>10.777772573397112</v>
      </c>
      <c r="T122" s="260">
        <f t="shared" ref="T122" si="123">S122*E122</f>
        <v>43.111090293588447</v>
      </c>
    </row>
    <row r="123" spans="1:20" ht="12.75" customHeight="1">
      <c r="A123" s="165"/>
      <c r="B123" s="171"/>
      <c r="C123" s="171"/>
      <c r="D123" s="223"/>
      <c r="E123" s="285"/>
      <c r="F123" s="187"/>
      <c r="G123" s="168"/>
      <c r="H123" s="190"/>
      <c r="I123" s="344"/>
      <c r="J123" s="190"/>
      <c r="K123" s="68"/>
      <c r="L123" s="68"/>
      <c r="M123" s="68"/>
      <c r="N123" s="76"/>
      <c r="O123" s="69">
        <f t="shared" si="98"/>
        <v>0</v>
      </c>
      <c r="P123" s="190"/>
      <c r="Q123" s="190"/>
      <c r="R123" s="190"/>
      <c r="S123" s="260"/>
      <c r="T123" s="260"/>
    </row>
    <row r="124" spans="1:20" ht="12.75" customHeight="1">
      <c r="A124" s="165"/>
      <c r="B124" s="171"/>
      <c r="C124" s="171"/>
      <c r="D124" s="223"/>
      <c r="E124" s="285"/>
      <c r="F124" s="187"/>
      <c r="G124" s="168"/>
      <c r="H124" s="190"/>
      <c r="I124" s="344"/>
      <c r="J124" s="190"/>
      <c r="K124" s="68" t="s">
        <v>59</v>
      </c>
      <c r="L124" s="68" t="s">
        <v>47</v>
      </c>
      <c r="M124" s="68">
        <v>7.0000000000000007E-2</v>
      </c>
      <c r="N124" s="76">
        <v>0.156</v>
      </c>
      <c r="O124" s="69">
        <f t="shared" si="98"/>
        <v>1.0920000000000001E-2</v>
      </c>
      <c r="P124" s="190"/>
      <c r="Q124" s="190"/>
      <c r="R124" s="190"/>
      <c r="S124" s="260"/>
      <c r="T124" s="260"/>
    </row>
    <row r="125" spans="1:20" ht="12.75" customHeight="1">
      <c r="A125" s="165"/>
      <c r="B125" s="172"/>
      <c r="C125" s="172"/>
      <c r="D125" s="224"/>
      <c r="E125" s="285"/>
      <c r="F125" s="187"/>
      <c r="G125" s="168"/>
      <c r="H125" s="190"/>
      <c r="I125" s="344"/>
      <c r="J125" s="190"/>
      <c r="K125" s="68"/>
      <c r="L125" s="68"/>
      <c r="M125" s="68"/>
      <c r="N125" s="76"/>
      <c r="O125" s="69">
        <f t="shared" si="98"/>
        <v>0</v>
      </c>
      <c r="P125" s="190"/>
      <c r="Q125" s="190"/>
      <c r="R125" s="190"/>
      <c r="S125" s="260"/>
      <c r="T125" s="260"/>
    </row>
    <row r="126" spans="1:20" ht="12.75" customHeight="1">
      <c r="A126" s="165">
        <v>2</v>
      </c>
      <c r="B126" s="170" t="s">
        <v>50</v>
      </c>
      <c r="C126" s="170" t="s">
        <v>70</v>
      </c>
      <c r="D126" s="222" t="s">
        <v>42</v>
      </c>
      <c r="E126" s="293">
        <v>3.2</v>
      </c>
      <c r="F126" s="187">
        <f t="shared" si="65"/>
        <v>18.061526494997999</v>
      </c>
      <c r="G126" s="219">
        <v>7.0000000000000007E-2</v>
      </c>
      <c r="H126" s="190">
        <f t="shared" si="66"/>
        <v>0.17059140000000003</v>
      </c>
      <c r="I126" s="219">
        <v>0.21</v>
      </c>
      <c r="J126" s="190">
        <f t="shared" si="67"/>
        <v>0.64556099999999994</v>
      </c>
      <c r="K126" s="68" t="s">
        <v>53</v>
      </c>
      <c r="L126" s="68" t="s">
        <v>47</v>
      </c>
      <c r="M126" s="68">
        <v>1.3640000000000001</v>
      </c>
      <c r="N126" s="72">
        <v>4</v>
      </c>
      <c r="O126" s="69">
        <f t="shared" si="98"/>
        <v>5.4560000000000004</v>
      </c>
      <c r="P126" s="190">
        <f t="shared" ref="P126" si="124">E126*F126</f>
        <v>57.796884783993598</v>
      </c>
      <c r="Q126" s="190">
        <f t="shared" ref="Q126" si="125">SUM(O126:O129)</f>
        <v>15.230915</v>
      </c>
      <c r="R126" s="190">
        <f t="shared" ref="R126" si="126">Q126*1.02*1.05*$R$15</f>
        <v>17.245374094997999</v>
      </c>
      <c r="S126" s="260">
        <f t="shared" ref="S126" si="127">F126*$S$18</f>
        <v>23.387584287000333</v>
      </c>
      <c r="T126" s="260">
        <f t="shared" ref="T126" si="128">S126*E126</f>
        <v>74.840269718401075</v>
      </c>
    </row>
    <row r="127" spans="1:20" ht="12.75" customHeight="1">
      <c r="A127" s="165"/>
      <c r="B127" s="171"/>
      <c r="C127" s="171"/>
      <c r="D127" s="223"/>
      <c r="E127" s="294"/>
      <c r="F127" s="187"/>
      <c r="G127" s="220"/>
      <c r="H127" s="190"/>
      <c r="I127" s="220"/>
      <c r="J127" s="190"/>
      <c r="K127" s="68"/>
      <c r="L127" s="68"/>
      <c r="M127" s="68"/>
      <c r="N127" s="76"/>
      <c r="O127" s="69">
        <f t="shared" si="98"/>
        <v>0</v>
      </c>
      <c r="P127" s="190"/>
      <c r="Q127" s="190"/>
      <c r="R127" s="190"/>
      <c r="S127" s="260"/>
      <c r="T127" s="260"/>
    </row>
    <row r="128" spans="1:20" ht="12.75" customHeight="1">
      <c r="A128" s="165"/>
      <c r="B128" s="171"/>
      <c r="C128" s="171"/>
      <c r="D128" s="223"/>
      <c r="E128" s="294"/>
      <c r="F128" s="187"/>
      <c r="G128" s="220"/>
      <c r="H128" s="190"/>
      <c r="I128" s="220"/>
      <c r="J128" s="190"/>
      <c r="K128" s="68" t="s">
        <v>54</v>
      </c>
      <c r="L128" s="68" t="s">
        <v>36</v>
      </c>
      <c r="M128" s="73">
        <v>0.255</v>
      </c>
      <c r="N128" s="76">
        <v>38.332999999999998</v>
      </c>
      <c r="O128" s="69">
        <f t="shared" si="98"/>
        <v>9.774915</v>
      </c>
      <c r="P128" s="190"/>
      <c r="Q128" s="190"/>
      <c r="R128" s="190"/>
      <c r="S128" s="260"/>
      <c r="T128" s="260"/>
    </row>
    <row r="129" spans="1:20" ht="12.75" customHeight="1">
      <c r="A129" s="165"/>
      <c r="B129" s="172"/>
      <c r="C129" s="172"/>
      <c r="D129" s="224"/>
      <c r="E129" s="295"/>
      <c r="F129" s="187"/>
      <c r="G129" s="221"/>
      <c r="H129" s="190"/>
      <c r="I129" s="221"/>
      <c r="J129" s="190"/>
      <c r="K129" s="68"/>
      <c r="L129" s="68"/>
      <c r="M129" s="68"/>
      <c r="N129" s="76"/>
      <c r="O129" s="69">
        <f t="shared" si="98"/>
        <v>0</v>
      </c>
      <c r="P129" s="190"/>
      <c r="Q129" s="190"/>
      <c r="R129" s="190"/>
      <c r="S129" s="260"/>
      <c r="T129" s="260"/>
    </row>
    <row r="130" spans="1:20" ht="12.75" customHeight="1">
      <c r="A130" s="165">
        <v>3</v>
      </c>
      <c r="B130" s="170" t="s">
        <v>51</v>
      </c>
      <c r="C130" s="170" t="s">
        <v>1632</v>
      </c>
      <c r="D130" s="337" t="s">
        <v>30</v>
      </c>
      <c r="E130" s="192">
        <v>80</v>
      </c>
      <c r="F130" s="187">
        <f t="shared" si="65"/>
        <v>4.3745296283999995</v>
      </c>
      <c r="G130" s="168">
        <v>0.21199999999999999</v>
      </c>
      <c r="H130" s="190">
        <f t="shared" si="66"/>
        <v>0.51664823999999998</v>
      </c>
      <c r="I130" s="168">
        <v>0.129</v>
      </c>
      <c r="J130" s="190">
        <f t="shared" si="67"/>
        <v>0.39655889999999999</v>
      </c>
      <c r="K130" s="68" t="s">
        <v>55</v>
      </c>
      <c r="L130" s="68" t="s">
        <v>30</v>
      </c>
      <c r="M130" s="68">
        <v>1</v>
      </c>
      <c r="N130" s="76">
        <v>3.0550000000000002</v>
      </c>
      <c r="O130" s="69">
        <f t="shared" si="98"/>
        <v>3.0550000000000002</v>
      </c>
      <c r="P130" s="190">
        <f t="shared" ref="P130" si="129">E130*F130</f>
        <v>349.96237027199993</v>
      </c>
      <c r="Q130" s="190">
        <f t="shared" ref="Q130" si="130">SUM(O130:O133)</f>
        <v>3.0569999999999999</v>
      </c>
      <c r="R130" s="190">
        <f t="shared" ref="R130" si="131">Q130*1.02*1.05*$R$15</f>
        <v>3.4613224883999996</v>
      </c>
      <c r="S130" s="260">
        <f t="shared" ref="S130" si="132">F130*$S$18</f>
        <v>5.6645090562261782</v>
      </c>
      <c r="T130" s="260">
        <f t="shared" ref="T130" si="133">S130*E130</f>
        <v>453.16072449809428</v>
      </c>
    </row>
    <row r="131" spans="1:20" ht="12.75" customHeight="1">
      <c r="A131" s="165"/>
      <c r="B131" s="171"/>
      <c r="C131" s="171"/>
      <c r="D131" s="338"/>
      <c r="E131" s="192"/>
      <c r="F131" s="187"/>
      <c r="G131" s="168"/>
      <c r="H131" s="190"/>
      <c r="I131" s="168"/>
      <c r="J131" s="190"/>
      <c r="K131" s="68"/>
      <c r="L131" s="68"/>
      <c r="M131" s="68"/>
      <c r="N131" s="76"/>
      <c r="O131" s="69">
        <f t="shared" si="98"/>
        <v>0</v>
      </c>
      <c r="P131" s="190"/>
      <c r="Q131" s="190"/>
      <c r="R131" s="190"/>
      <c r="S131" s="260"/>
      <c r="T131" s="260"/>
    </row>
    <row r="132" spans="1:20" ht="12.75" customHeight="1">
      <c r="A132" s="165"/>
      <c r="B132" s="171"/>
      <c r="C132" s="171"/>
      <c r="D132" s="338"/>
      <c r="E132" s="192"/>
      <c r="F132" s="187"/>
      <c r="G132" s="168"/>
      <c r="H132" s="190"/>
      <c r="I132" s="168"/>
      <c r="J132" s="190"/>
      <c r="K132" s="68" t="s">
        <v>53</v>
      </c>
      <c r="L132" s="68" t="s">
        <v>47</v>
      </c>
      <c r="M132" s="70">
        <v>5.0000000000000001E-4</v>
      </c>
      <c r="N132" s="72">
        <v>4</v>
      </c>
      <c r="O132" s="69">
        <f t="shared" si="98"/>
        <v>2E-3</v>
      </c>
      <c r="P132" s="190"/>
      <c r="Q132" s="190"/>
      <c r="R132" s="190"/>
      <c r="S132" s="260"/>
      <c r="T132" s="260"/>
    </row>
    <row r="133" spans="1:20" ht="12.75" customHeight="1">
      <c r="A133" s="165"/>
      <c r="B133" s="172"/>
      <c r="C133" s="172"/>
      <c r="D133" s="339"/>
      <c r="E133" s="192"/>
      <c r="F133" s="187"/>
      <c r="G133" s="168"/>
      <c r="H133" s="190"/>
      <c r="I133" s="168"/>
      <c r="J133" s="190"/>
      <c r="K133" s="68"/>
      <c r="L133" s="68"/>
      <c r="M133" s="68"/>
      <c r="N133" s="76"/>
      <c r="O133" s="69">
        <f t="shared" si="98"/>
        <v>0</v>
      </c>
      <c r="P133" s="190"/>
      <c r="Q133" s="190"/>
      <c r="R133" s="190"/>
      <c r="S133" s="260"/>
      <c r="T133" s="260"/>
    </row>
    <row r="134" spans="1:20" ht="12.75" customHeight="1">
      <c r="A134" s="319"/>
      <c r="B134" s="336"/>
      <c r="C134" s="346" t="s">
        <v>462</v>
      </c>
      <c r="D134" s="319"/>
      <c r="E134" s="331"/>
      <c r="F134" s="347"/>
      <c r="G134" s="317"/>
      <c r="H134" s="316"/>
      <c r="I134" s="317"/>
      <c r="J134" s="316"/>
      <c r="K134" s="40"/>
      <c r="L134" s="40"/>
      <c r="M134" s="40"/>
      <c r="N134" s="41"/>
      <c r="O134" s="42"/>
      <c r="P134" s="316"/>
      <c r="Q134" s="316"/>
      <c r="R134" s="316"/>
      <c r="S134" s="316"/>
      <c r="T134" s="345">
        <f>SUM(T122:T133)</f>
        <v>571.11208451008383</v>
      </c>
    </row>
    <row r="135" spans="1:20" ht="12.75" customHeight="1">
      <c r="A135" s="319"/>
      <c r="B135" s="336"/>
      <c r="C135" s="346"/>
      <c r="D135" s="319"/>
      <c r="E135" s="331"/>
      <c r="F135" s="348"/>
      <c r="G135" s="317"/>
      <c r="H135" s="316"/>
      <c r="I135" s="317"/>
      <c r="J135" s="316"/>
      <c r="K135" s="40"/>
      <c r="L135" s="40"/>
      <c r="M135" s="40"/>
      <c r="N135" s="41"/>
      <c r="O135" s="42"/>
      <c r="P135" s="316"/>
      <c r="Q135" s="316"/>
      <c r="R135" s="316"/>
      <c r="S135" s="316"/>
      <c r="T135" s="345"/>
    </row>
    <row r="136" spans="1:20" ht="12.75" customHeight="1">
      <c r="A136" s="319"/>
      <c r="B136" s="336"/>
      <c r="C136" s="346"/>
      <c r="D136" s="319"/>
      <c r="E136" s="331"/>
      <c r="F136" s="348"/>
      <c r="G136" s="317"/>
      <c r="H136" s="316"/>
      <c r="I136" s="317"/>
      <c r="J136" s="316"/>
      <c r="K136" s="40"/>
      <c r="L136" s="40"/>
      <c r="M136" s="43"/>
      <c r="N136" s="41"/>
      <c r="O136" s="42"/>
      <c r="P136" s="316"/>
      <c r="Q136" s="316"/>
      <c r="R136" s="316"/>
      <c r="S136" s="316"/>
      <c r="T136" s="345"/>
    </row>
    <row r="137" spans="1:20" ht="12.75" customHeight="1">
      <c r="A137" s="319"/>
      <c r="B137" s="336"/>
      <c r="C137" s="346"/>
      <c r="D137" s="319"/>
      <c r="E137" s="331"/>
      <c r="F137" s="349"/>
      <c r="G137" s="317"/>
      <c r="H137" s="316"/>
      <c r="I137" s="317"/>
      <c r="J137" s="316"/>
      <c r="K137" s="40"/>
      <c r="L137" s="40"/>
      <c r="M137" s="40"/>
      <c r="N137" s="41"/>
      <c r="O137" s="42"/>
      <c r="P137" s="316"/>
      <c r="Q137" s="316"/>
      <c r="R137" s="316"/>
      <c r="S137" s="316"/>
      <c r="T137" s="345"/>
    </row>
    <row r="138" spans="1:20" ht="12.75" customHeight="1">
      <c r="A138" s="319"/>
      <c r="B138" s="336"/>
      <c r="C138" s="346" t="s">
        <v>463</v>
      </c>
      <c r="D138" s="319"/>
      <c r="E138" s="331"/>
      <c r="F138" s="347"/>
      <c r="G138" s="317"/>
      <c r="H138" s="316"/>
      <c r="I138" s="317"/>
      <c r="J138" s="316"/>
      <c r="K138" s="40"/>
      <c r="L138" s="40"/>
      <c r="M138" s="40"/>
      <c r="N138" s="41"/>
      <c r="O138" s="42"/>
      <c r="P138" s="316"/>
      <c r="Q138" s="316"/>
      <c r="R138" s="316"/>
      <c r="S138" s="316"/>
      <c r="T138" s="264" t="e">
        <f>(T134*100%)/$T$916</f>
        <v>#DIV/0!</v>
      </c>
    </row>
    <row r="139" spans="1:20" ht="12.75" customHeight="1">
      <c r="A139" s="319"/>
      <c r="B139" s="336"/>
      <c r="C139" s="346"/>
      <c r="D139" s="319"/>
      <c r="E139" s="331"/>
      <c r="F139" s="348"/>
      <c r="G139" s="317"/>
      <c r="H139" s="316"/>
      <c r="I139" s="317"/>
      <c r="J139" s="316"/>
      <c r="K139" s="40"/>
      <c r="L139" s="40"/>
      <c r="M139" s="40"/>
      <c r="N139" s="41"/>
      <c r="O139" s="42"/>
      <c r="P139" s="316"/>
      <c r="Q139" s="316"/>
      <c r="R139" s="316"/>
      <c r="S139" s="316"/>
      <c r="T139" s="264"/>
    </row>
    <row r="140" spans="1:20" ht="12.75" customHeight="1">
      <c r="A140" s="319"/>
      <c r="B140" s="336"/>
      <c r="C140" s="346"/>
      <c r="D140" s="319"/>
      <c r="E140" s="331"/>
      <c r="F140" s="348"/>
      <c r="G140" s="317"/>
      <c r="H140" s="316"/>
      <c r="I140" s="317"/>
      <c r="J140" s="316"/>
      <c r="K140" s="40"/>
      <c r="L140" s="40"/>
      <c r="M140" s="43"/>
      <c r="N140" s="41"/>
      <c r="O140" s="42"/>
      <c r="P140" s="316"/>
      <c r="Q140" s="316"/>
      <c r="R140" s="316"/>
      <c r="S140" s="316"/>
      <c r="T140" s="264"/>
    </row>
    <row r="141" spans="1:20" ht="12.75" customHeight="1">
      <c r="A141" s="319"/>
      <c r="B141" s="336"/>
      <c r="C141" s="346"/>
      <c r="D141" s="319"/>
      <c r="E141" s="331"/>
      <c r="F141" s="349"/>
      <c r="G141" s="317"/>
      <c r="H141" s="316"/>
      <c r="I141" s="317"/>
      <c r="J141" s="316"/>
      <c r="K141" s="40"/>
      <c r="L141" s="40"/>
      <c r="M141" s="40"/>
      <c r="N141" s="41"/>
      <c r="O141" s="42"/>
      <c r="P141" s="316"/>
      <c r="Q141" s="316"/>
      <c r="R141" s="316"/>
      <c r="S141" s="316"/>
      <c r="T141" s="264"/>
    </row>
    <row r="142" spans="1:20" ht="12.75" customHeight="1">
      <c r="A142" s="222"/>
      <c r="B142" s="170"/>
      <c r="C142" s="193" t="s">
        <v>1590</v>
      </c>
      <c r="D142" s="337"/>
      <c r="E142" s="227"/>
      <c r="F142" s="187">
        <f t="shared" si="65"/>
        <v>0</v>
      </c>
      <c r="G142" s="219"/>
      <c r="H142" s="190">
        <f t="shared" si="66"/>
        <v>0</v>
      </c>
      <c r="I142" s="219"/>
      <c r="J142" s="190">
        <f t="shared" si="67"/>
        <v>0</v>
      </c>
      <c r="K142" s="68"/>
      <c r="L142" s="68"/>
      <c r="M142" s="68"/>
      <c r="N142" s="76"/>
      <c r="O142" s="69">
        <f t="shared" si="98"/>
        <v>0</v>
      </c>
      <c r="P142" s="190">
        <f t="shared" ref="P142" si="134">E142*F142</f>
        <v>0</v>
      </c>
      <c r="Q142" s="190">
        <f t="shared" ref="Q142" si="135">SUM(O142:O145)</f>
        <v>0</v>
      </c>
      <c r="R142" s="190">
        <f t="shared" ref="R142" si="136">Q142*1.02*1.05*$R$15</f>
        <v>0</v>
      </c>
      <c r="S142" s="260">
        <f t="shared" ref="S142" si="137">F142*$S$18</f>
        <v>0</v>
      </c>
      <c r="T142" s="260">
        <f t="shared" ref="T142" si="138">S142*E142</f>
        <v>0</v>
      </c>
    </row>
    <row r="143" spans="1:20" ht="12.75" customHeight="1">
      <c r="A143" s="223"/>
      <c r="B143" s="171"/>
      <c r="C143" s="194"/>
      <c r="D143" s="338"/>
      <c r="E143" s="228"/>
      <c r="F143" s="187"/>
      <c r="G143" s="220"/>
      <c r="H143" s="190"/>
      <c r="I143" s="220"/>
      <c r="J143" s="190"/>
      <c r="K143" s="68"/>
      <c r="L143" s="68"/>
      <c r="M143" s="68"/>
      <c r="N143" s="76"/>
      <c r="O143" s="69">
        <f t="shared" si="98"/>
        <v>0</v>
      </c>
      <c r="P143" s="190"/>
      <c r="Q143" s="190"/>
      <c r="R143" s="190"/>
      <c r="S143" s="260"/>
      <c r="T143" s="260"/>
    </row>
    <row r="144" spans="1:20" ht="12.75" customHeight="1">
      <c r="A144" s="223"/>
      <c r="B144" s="171"/>
      <c r="C144" s="194"/>
      <c r="D144" s="338"/>
      <c r="E144" s="228"/>
      <c r="F144" s="187"/>
      <c r="G144" s="220"/>
      <c r="H144" s="190"/>
      <c r="I144" s="220"/>
      <c r="J144" s="190"/>
      <c r="K144" s="68"/>
      <c r="L144" s="68"/>
      <c r="M144" s="70"/>
      <c r="N144" s="72"/>
      <c r="O144" s="69">
        <f t="shared" si="98"/>
        <v>0</v>
      </c>
      <c r="P144" s="190"/>
      <c r="Q144" s="190"/>
      <c r="R144" s="190"/>
      <c r="S144" s="260"/>
      <c r="T144" s="260"/>
    </row>
    <row r="145" spans="1:20" ht="12.75" customHeight="1">
      <c r="A145" s="224"/>
      <c r="B145" s="172"/>
      <c r="C145" s="195"/>
      <c r="D145" s="339"/>
      <c r="E145" s="229"/>
      <c r="F145" s="187"/>
      <c r="G145" s="221"/>
      <c r="H145" s="190"/>
      <c r="I145" s="221"/>
      <c r="J145" s="190"/>
      <c r="K145" s="68"/>
      <c r="L145" s="68"/>
      <c r="M145" s="68"/>
      <c r="N145" s="76"/>
      <c r="O145" s="69">
        <f t="shared" si="98"/>
        <v>0</v>
      </c>
      <c r="P145" s="190"/>
      <c r="Q145" s="190"/>
      <c r="R145" s="190"/>
      <c r="S145" s="260"/>
      <c r="T145" s="260"/>
    </row>
    <row r="146" spans="1:20" ht="12.75" customHeight="1">
      <c r="A146" s="222">
        <v>1</v>
      </c>
      <c r="B146" s="170" t="s">
        <v>614</v>
      </c>
      <c r="C146" s="170" t="s">
        <v>685</v>
      </c>
      <c r="D146" s="381" t="s">
        <v>281</v>
      </c>
      <c r="E146" s="290">
        <v>9</v>
      </c>
      <c r="F146" s="187">
        <f t="shared" ref="F146:F174" si="139">H146+J146+R146</f>
        <v>56.613059999999997</v>
      </c>
      <c r="G146" s="219"/>
      <c r="H146" s="190">
        <f t="shared" ref="H146:H174" si="140">G146*$P$8/1000</f>
        <v>0</v>
      </c>
      <c r="I146" s="219"/>
      <c r="J146" s="190">
        <f t="shared" ref="J146:J174" si="141">I146*$P$9/1000</f>
        <v>0</v>
      </c>
      <c r="K146" s="68" t="s">
        <v>56</v>
      </c>
      <c r="L146" s="68" t="s">
        <v>281</v>
      </c>
      <c r="M146" s="68">
        <v>1</v>
      </c>
      <c r="N146" s="76">
        <v>50</v>
      </c>
      <c r="O146" s="69">
        <f t="shared" si="98"/>
        <v>50</v>
      </c>
      <c r="P146" s="190">
        <f t="shared" ref="P146" si="142">E146*F146</f>
        <v>509.51754</v>
      </c>
      <c r="Q146" s="190">
        <f t="shared" ref="Q146" si="143">SUM(O146:O149)</f>
        <v>50</v>
      </c>
      <c r="R146" s="190">
        <f t="shared" ref="R146" si="144">Q146*1.02*1.05*$R$15</f>
        <v>56.613059999999997</v>
      </c>
      <c r="S146" s="260">
        <f t="shared" ref="S146" si="145">F146*$S$18</f>
        <v>73.307353775534452</v>
      </c>
      <c r="T146" s="260">
        <f t="shared" ref="T146" si="146">S146*E146</f>
        <v>659.76618397981008</v>
      </c>
    </row>
    <row r="147" spans="1:20" ht="12.75" customHeight="1">
      <c r="A147" s="223"/>
      <c r="B147" s="171"/>
      <c r="C147" s="171"/>
      <c r="D147" s="382"/>
      <c r="E147" s="291"/>
      <c r="F147" s="187"/>
      <c r="G147" s="220"/>
      <c r="H147" s="190"/>
      <c r="I147" s="220"/>
      <c r="J147" s="190"/>
      <c r="K147" s="68"/>
      <c r="L147" s="68"/>
      <c r="M147" s="68"/>
      <c r="N147" s="76"/>
      <c r="O147" s="69">
        <f t="shared" si="98"/>
        <v>0</v>
      </c>
      <c r="P147" s="190"/>
      <c r="Q147" s="190"/>
      <c r="R147" s="190"/>
      <c r="S147" s="260"/>
      <c r="T147" s="260"/>
    </row>
    <row r="148" spans="1:20" ht="12.75" customHeight="1">
      <c r="A148" s="223"/>
      <c r="B148" s="171"/>
      <c r="C148" s="171"/>
      <c r="D148" s="382"/>
      <c r="E148" s="291"/>
      <c r="F148" s="187"/>
      <c r="G148" s="220"/>
      <c r="H148" s="190"/>
      <c r="I148" s="220"/>
      <c r="J148" s="190"/>
      <c r="K148" s="68"/>
      <c r="L148" s="68"/>
      <c r="M148" s="70"/>
      <c r="N148" s="76"/>
      <c r="O148" s="69">
        <f t="shared" si="98"/>
        <v>0</v>
      </c>
      <c r="P148" s="190"/>
      <c r="Q148" s="190"/>
      <c r="R148" s="190"/>
      <c r="S148" s="260"/>
      <c r="T148" s="260"/>
    </row>
    <row r="149" spans="1:20" ht="12.75" customHeight="1">
      <c r="A149" s="224"/>
      <c r="B149" s="172"/>
      <c r="C149" s="172"/>
      <c r="D149" s="383"/>
      <c r="E149" s="292"/>
      <c r="F149" s="187"/>
      <c r="G149" s="221"/>
      <c r="H149" s="190"/>
      <c r="I149" s="221"/>
      <c r="J149" s="190"/>
      <c r="K149" s="68"/>
      <c r="L149" s="68"/>
      <c r="M149" s="68"/>
      <c r="N149" s="76"/>
      <c r="O149" s="69">
        <f t="shared" si="98"/>
        <v>0</v>
      </c>
      <c r="P149" s="190"/>
      <c r="Q149" s="190"/>
      <c r="R149" s="190"/>
      <c r="S149" s="260"/>
      <c r="T149" s="260"/>
    </row>
    <row r="150" spans="1:20" ht="12.75" customHeight="1">
      <c r="A150" s="222">
        <v>2</v>
      </c>
      <c r="B150" s="170" t="s">
        <v>614</v>
      </c>
      <c r="C150" s="170" t="s">
        <v>686</v>
      </c>
      <c r="D150" s="381" t="s">
        <v>281</v>
      </c>
      <c r="E150" s="290">
        <v>5</v>
      </c>
      <c r="F150" s="187">
        <f t="shared" si="139"/>
        <v>33.967835999999998</v>
      </c>
      <c r="G150" s="219"/>
      <c r="H150" s="190">
        <f t="shared" si="140"/>
        <v>0</v>
      </c>
      <c r="I150" s="219"/>
      <c r="J150" s="190">
        <f t="shared" si="141"/>
        <v>0</v>
      </c>
      <c r="K150" s="68" t="s">
        <v>56</v>
      </c>
      <c r="L150" s="68" t="s">
        <v>281</v>
      </c>
      <c r="M150" s="68">
        <v>1</v>
      </c>
      <c r="N150" s="76">
        <v>30</v>
      </c>
      <c r="O150" s="69">
        <f t="shared" si="98"/>
        <v>30</v>
      </c>
      <c r="P150" s="190">
        <f t="shared" ref="P150" si="147">E150*F150</f>
        <v>169.83918</v>
      </c>
      <c r="Q150" s="190">
        <f t="shared" ref="Q150" si="148">SUM(O150:O153)</f>
        <v>30</v>
      </c>
      <c r="R150" s="190">
        <f t="shared" ref="R150" si="149">Q150*1.02*1.05*$R$15</f>
        <v>33.967835999999998</v>
      </c>
      <c r="S150" s="260">
        <f t="shared" ref="S150" si="150">F150*$S$18</f>
        <v>43.984412265320671</v>
      </c>
      <c r="T150" s="260">
        <f t="shared" ref="T150" si="151">S150*E150</f>
        <v>219.92206132660334</v>
      </c>
    </row>
    <row r="151" spans="1:20" ht="12.75" customHeight="1">
      <c r="A151" s="223"/>
      <c r="B151" s="171"/>
      <c r="C151" s="171"/>
      <c r="D151" s="382"/>
      <c r="E151" s="291"/>
      <c r="F151" s="187"/>
      <c r="G151" s="220"/>
      <c r="H151" s="190"/>
      <c r="I151" s="220"/>
      <c r="J151" s="190"/>
      <c r="K151" s="68"/>
      <c r="L151" s="68"/>
      <c r="M151" s="68"/>
      <c r="N151" s="76"/>
      <c r="O151" s="69">
        <f t="shared" si="98"/>
        <v>0</v>
      </c>
      <c r="P151" s="190"/>
      <c r="Q151" s="190"/>
      <c r="R151" s="190"/>
      <c r="S151" s="260"/>
      <c r="T151" s="260"/>
    </row>
    <row r="152" spans="1:20" ht="12.75" customHeight="1">
      <c r="A152" s="223"/>
      <c r="B152" s="171"/>
      <c r="C152" s="171"/>
      <c r="D152" s="382"/>
      <c r="E152" s="291"/>
      <c r="F152" s="187"/>
      <c r="G152" s="220"/>
      <c r="H152" s="190"/>
      <c r="I152" s="220"/>
      <c r="J152" s="190"/>
      <c r="K152" s="68"/>
      <c r="L152" s="68"/>
      <c r="M152" s="70"/>
      <c r="N152" s="76"/>
      <c r="O152" s="69">
        <f t="shared" si="98"/>
        <v>0</v>
      </c>
      <c r="P152" s="190"/>
      <c r="Q152" s="190"/>
      <c r="R152" s="190"/>
      <c r="S152" s="260"/>
      <c r="T152" s="260"/>
    </row>
    <row r="153" spans="1:20" ht="12.75" customHeight="1">
      <c r="A153" s="224"/>
      <c r="B153" s="172"/>
      <c r="C153" s="172"/>
      <c r="D153" s="383"/>
      <c r="E153" s="292"/>
      <c r="F153" s="187"/>
      <c r="G153" s="221"/>
      <c r="H153" s="190"/>
      <c r="I153" s="221"/>
      <c r="J153" s="190"/>
      <c r="K153" s="68"/>
      <c r="L153" s="68"/>
      <c r="M153" s="68"/>
      <c r="N153" s="76"/>
      <c r="O153" s="69">
        <f t="shared" si="98"/>
        <v>0</v>
      </c>
      <c r="P153" s="190"/>
      <c r="Q153" s="190"/>
      <c r="R153" s="190"/>
      <c r="S153" s="260"/>
      <c r="T153" s="260"/>
    </row>
    <row r="154" spans="1:20" ht="12.75" customHeight="1">
      <c r="A154" s="230">
        <v>3</v>
      </c>
      <c r="B154" s="170" t="s">
        <v>614</v>
      </c>
      <c r="C154" s="170" t="s">
        <v>1721</v>
      </c>
      <c r="D154" s="337" t="s">
        <v>688</v>
      </c>
      <c r="E154" s="192">
        <v>1</v>
      </c>
      <c r="F154" s="187">
        <f t="shared" si="139"/>
        <v>1833.1847999999998</v>
      </c>
      <c r="G154" s="191"/>
      <c r="H154" s="190">
        <f t="shared" si="140"/>
        <v>0</v>
      </c>
      <c r="I154" s="344"/>
      <c r="J154" s="190">
        <f t="shared" si="141"/>
        <v>0</v>
      </c>
      <c r="K154" s="68" t="s">
        <v>1143</v>
      </c>
      <c r="L154" s="68" t="s">
        <v>281</v>
      </c>
      <c r="M154" s="68">
        <v>1</v>
      </c>
      <c r="N154" s="76">
        <v>1700</v>
      </c>
      <c r="O154" s="69">
        <f t="shared" si="98"/>
        <v>1700</v>
      </c>
      <c r="P154" s="190">
        <f t="shared" ref="P154" si="152">E154*F154</f>
        <v>1833.1847999999998</v>
      </c>
      <c r="Q154" s="190">
        <f t="shared" ref="Q154" si="153">SUM(O154:O157)</f>
        <v>1700</v>
      </c>
      <c r="R154" s="190">
        <f>Q154*1.02*$R$15</f>
        <v>1833.1847999999998</v>
      </c>
      <c r="S154" s="190">
        <f>(F154-S479)*$S$18</f>
        <v>172.45888583171063</v>
      </c>
      <c r="T154" s="260">
        <f t="shared" ref="T154" si="154">S154*E154</f>
        <v>172.45888583171063</v>
      </c>
    </row>
    <row r="155" spans="1:20" ht="12.75" customHeight="1">
      <c r="A155" s="231"/>
      <c r="B155" s="171"/>
      <c r="C155" s="171"/>
      <c r="D155" s="338"/>
      <c r="E155" s="192"/>
      <c r="F155" s="187"/>
      <c r="G155" s="191"/>
      <c r="H155" s="190"/>
      <c r="I155" s="344"/>
      <c r="J155" s="190"/>
      <c r="K155" s="68"/>
      <c r="L155" s="68"/>
      <c r="M155" s="68"/>
      <c r="N155" s="76"/>
      <c r="O155" s="69">
        <f t="shared" si="98"/>
        <v>0</v>
      </c>
      <c r="P155" s="190"/>
      <c r="Q155" s="190"/>
      <c r="R155" s="190"/>
      <c r="S155" s="190"/>
      <c r="T155" s="260"/>
    </row>
    <row r="156" spans="1:20" ht="12.75" customHeight="1">
      <c r="A156" s="231"/>
      <c r="B156" s="171"/>
      <c r="C156" s="171"/>
      <c r="D156" s="338"/>
      <c r="E156" s="192"/>
      <c r="F156" s="187"/>
      <c r="G156" s="191"/>
      <c r="H156" s="190"/>
      <c r="I156" s="344"/>
      <c r="J156" s="190"/>
      <c r="K156" s="68"/>
      <c r="L156" s="68"/>
      <c r="M156" s="70"/>
      <c r="N156" s="76"/>
      <c r="O156" s="69">
        <f t="shared" si="98"/>
        <v>0</v>
      </c>
      <c r="P156" s="190"/>
      <c r="Q156" s="190"/>
      <c r="R156" s="190"/>
      <c r="S156" s="190"/>
      <c r="T156" s="260"/>
    </row>
    <row r="157" spans="1:20" ht="30.75" customHeight="1">
      <c r="A157" s="232"/>
      <c r="B157" s="172"/>
      <c r="C157" s="172"/>
      <c r="D157" s="339"/>
      <c r="E157" s="192"/>
      <c r="F157" s="187"/>
      <c r="G157" s="191"/>
      <c r="H157" s="190"/>
      <c r="I157" s="344"/>
      <c r="J157" s="190"/>
      <c r="K157" s="68"/>
      <c r="L157" s="68"/>
      <c r="M157" s="68"/>
      <c r="N157" s="76"/>
      <c r="O157" s="69">
        <f t="shared" si="98"/>
        <v>0</v>
      </c>
      <c r="P157" s="190"/>
      <c r="Q157" s="190"/>
      <c r="R157" s="190"/>
      <c r="S157" s="190"/>
      <c r="T157" s="260"/>
    </row>
    <row r="158" spans="1:20" ht="15.75" customHeight="1">
      <c r="A158" s="230">
        <v>4</v>
      </c>
      <c r="B158" s="170" t="s">
        <v>614</v>
      </c>
      <c r="C158" s="170" t="s">
        <v>1657</v>
      </c>
      <c r="D158" s="337" t="s">
        <v>688</v>
      </c>
      <c r="E158" s="192">
        <v>1</v>
      </c>
      <c r="F158" s="187">
        <f t="shared" ref="F158" si="155">H158+J158+R158</f>
        <v>533.78027999999995</v>
      </c>
      <c r="G158" s="191"/>
      <c r="H158" s="190">
        <f t="shared" ref="H158" si="156">G158*$P$8/1000</f>
        <v>0</v>
      </c>
      <c r="I158" s="344"/>
      <c r="J158" s="190">
        <f t="shared" ref="J158" si="157">I158*$P$9/1000</f>
        <v>0</v>
      </c>
      <c r="K158" s="68" t="s">
        <v>1143</v>
      </c>
      <c r="L158" s="68" t="s">
        <v>281</v>
      </c>
      <c r="M158" s="68">
        <v>1</v>
      </c>
      <c r="N158" s="76">
        <v>495</v>
      </c>
      <c r="O158" s="69">
        <f t="shared" si="98"/>
        <v>495</v>
      </c>
      <c r="P158" s="190">
        <f t="shared" ref="P158" si="158">E158*F158</f>
        <v>533.78027999999995</v>
      </c>
      <c r="Q158" s="190">
        <f t="shared" ref="Q158" si="159">SUM(O158:O161)</f>
        <v>495</v>
      </c>
      <c r="R158" s="190">
        <f>Q158*1.02*$R$15</f>
        <v>533.78027999999995</v>
      </c>
      <c r="S158" s="190">
        <f t="shared" ref="S158" si="160">(F158-S483)*$S$18</f>
        <v>50.215969698056938</v>
      </c>
      <c r="T158" s="260">
        <f t="shared" ref="T158" si="161">S158*E158</f>
        <v>50.215969698056938</v>
      </c>
    </row>
    <row r="159" spans="1:20" ht="15.75" customHeight="1">
      <c r="A159" s="231"/>
      <c r="B159" s="171"/>
      <c r="C159" s="171"/>
      <c r="D159" s="338"/>
      <c r="E159" s="192"/>
      <c r="F159" s="187"/>
      <c r="G159" s="191"/>
      <c r="H159" s="190"/>
      <c r="I159" s="344"/>
      <c r="J159" s="190"/>
      <c r="K159" s="68"/>
      <c r="L159" s="68"/>
      <c r="M159" s="68"/>
      <c r="N159" s="76"/>
      <c r="O159" s="69">
        <f t="shared" si="98"/>
        <v>0</v>
      </c>
      <c r="P159" s="190"/>
      <c r="Q159" s="190"/>
      <c r="R159" s="190"/>
      <c r="S159" s="190"/>
      <c r="T159" s="260"/>
    </row>
    <row r="160" spans="1:20" ht="15.75" customHeight="1">
      <c r="A160" s="231"/>
      <c r="B160" s="171"/>
      <c r="C160" s="171"/>
      <c r="D160" s="338"/>
      <c r="E160" s="192"/>
      <c r="F160" s="187"/>
      <c r="G160" s="191"/>
      <c r="H160" s="190"/>
      <c r="I160" s="344"/>
      <c r="J160" s="190"/>
      <c r="K160" s="68"/>
      <c r="L160" s="68"/>
      <c r="M160" s="70"/>
      <c r="N160" s="76"/>
      <c r="O160" s="69">
        <f t="shared" si="98"/>
        <v>0</v>
      </c>
      <c r="P160" s="190"/>
      <c r="Q160" s="190"/>
      <c r="R160" s="190"/>
      <c r="S160" s="190"/>
      <c r="T160" s="260"/>
    </row>
    <row r="161" spans="1:20" ht="24.75" customHeight="1">
      <c r="A161" s="232"/>
      <c r="B161" s="172"/>
      <c r="C161" s="172"/>
      <c r="D161" s="339"/>
      <c r="E161" s="192"/>
      <c r="F161" s="187"/>
      <c r="G161" s="191"/>
      <c r="H161" s="190"/>
      <c r="I161" s="344"/>
      <c r="J161" s="190"/>
      <c r="K161" s="68"/>
      <c r="L161" s="68"/>
      <c r="M161" s="68"/>
      <c r="N161" s="76"/>
      <c r="O161" s="69">
        <f t="shared" si="98"/>
        <v>0</v>
      </c>
      <c r="P161" s="190"/>
      <c r="Q161" s="190"/>
      <c r="R161" s="190"/>
      <c r="S161" s="190"/>
      <c r="T161" s="260"/>
    </row>
    <row r="162" spans="1:20" ht="13.5" customHeight="1">
      <c r="A162" s="230">
        <v>5</v>
      </c>
      <c r="B162" s="170" t="s">
        <v>614</v>
      </c>
      <c r="C162" s="170" t="s">
        <v>1650</v>
      </c>
      <c r="D162" s="337" t="s">
        <v>688</v>
      </c>
      <c r="E162" s="192">
        <v>1</v>
      </c>
      <c r="F162" s="187">
        <f t="shared" ref="F162:F166" si="162">H162+J162+R162</f>
        <v>1725.3503999999998</v>
      </c>
      <c r="G162" s="191"/>
      <c r="H162" s="190">
        <f t="shared" ref="H162:H166" si="163">G162*$P$8/1000</f>
        <v>0</v>
      </c>
      <c r="I162" s="344"/>
      <c r="J162" s="190">
        <f t="shared" ref="J162:J166" si="164">I162*$P$9/1000</f>
        <v>0</v>
      </c>
      <c r="K162" s="68" t="s">
        <v>689</v>
      </c>
      <c r="L162" s="68" t="s">
        <v>281</v>
      </c>
      <c r="M162" s="68">
        <v>1</v>
      </c>
      <c r="N162" s="76">
        <v>1600</v>
      </c>
      <c r="O162" s="69">
        <f t="shared" si="98"/>
        <v>1600</v>
      </c>
      <c r="P162" s="190">
        <f t="shared" ref="P162" si="165">E162*F162</f>
        <v>1725.3503999999998</v>
      </c>
      <c r="Q162" s="190">
        <f t="shared" ref="Q162" si="166">SUM(O162:O165)</f>
        <v>1600</v>
      </c>
      <c r="R162" s="190">
        <f t="shared" ref="R162" si="167">Q162*1.02*$R$15</f>
        <v>1725.3503999999998</v>
      </c>
      <c r="S162" s="190">
        <f t="shared" ref="S162" si="168">(F162-S487)*$S$18</f>
        <v>162.31424548866886</v>
      </c>
      <c r="T162" s="260">
        <f t="shared" ref="T162" si="169">S162*E162</f>
        <v>162.31424548866886</v>
      </c>
    </row>
    <row r="163" spans="1:20" ht="13.5" customHeight="1">
      <c r="A163" s="231"/>
      <c r="B163" s="171"/>
      <c r="C163" s="171"/>
      <c r="D163" s="338"/>
      <c r="E163" s="192"/>
      <c r="F163" s="187"/>
      <c r="G163" s="191"/>
      <c r="H163" s="190"/>
      <c r="I163" s="344"/>
      <c r="J163" s="190"/>
      <c r="K163" s="68"/>
      <c r="L163" s="68"/>
      <c r="M163" s="68"/>
      <c r="N163" s="76"/>
      <c r="O163" s="69">
        <f t="shared" si="98"/>
        <v>0</v>
      </c>
      <c r="P163" s="190"/>
      <c r="Q163" s="190"/>
      <c r="R163" s="190"/>
      <c r="S163" s="190"/>
      <c r="T163" s="260"/>
    </row>
    <row r="164" spans="1:20" ht="13.5" customHeight="1">
      <c r="A164" s="231"/>
      <c r="B164" s="171"/>
      <c r="C164" s="171"/>
      <c r="D164" s="338"/>
      <c r="E164" s="192"/>
      <c r="F164" s="187"/>
      <c r="G164" s="191"/>
      <c r="H164" s="190"/>
      <c r="I164" s="344"/>
      <c r="J164" s="190"/>
      <c r="K164" s="68"/>
      <c r="L164" s="68"/>
      <c r="M164" s="70"/>
      <c r="N164" s="76"/>
      <c r="O164" s="69">
        <f t="shared" si="98"/>
        <v>0</v>
      </c>
      <c r="P164" s="190"/>
      <c r="Q164" s="190"/>
      <c r="R164" s="190"/>
      <c r="S164" s="190"/>
      <c r="T164" s="260"/>
    </row>
    <row r="165" spans="1:20" ht="28.5" customHeight="1">
      <c r="A165" s="232"/>
      <c r="B165" s="172"/>
      <c r="C165" s="172"/>
      <c r="D165" s="339"/>
      <c r="E165" s="192"/>
      <c r="F165" s="187"/>
      <c r="G165" s="191"/>
      <c r="H165" s="190"/>
      <c r="I165" s="344"/>
      <c r="J165" s="190"/>
      <c r="K165" s="68"/>
      <c r="L165" s="68"/>
      <c r="M165" s="68"/>
      <c r="N165" s="76"/>
      <c r="O165" s="69">
        <f t="shared" si="98"/>
        <v>0</v>
      </c>
      <c r="P165" s="190"/>
      <c r="Q165" s="190"/>
      <c r="R165" s="190"/>
      <c r="S165" s="190"/>
      <c r="T165" s="260"/>
    </row>
    <row r="166" spans="1:20" ht="13.5" customHeight="1">
      <c r="A166" s="230">
        <v>6</v>
      </c>
      <c r="B166" s="170" t="s">
        <v>614</v>
      </c>
      <c r="C166" s="170" t="s">
        <v>1722</v>
      </c>
      <c r="D166" s="337" t="s">
        <v>688</v>
      </c>
      <c r="E166" s="192">
        <v>4</v>
      </c>
      <c r="F166" s="187">
        <f t="shared" si="162"/>
        <v>478.78473599999995</v>
      </c>
      <c r="G166" s="191"/>
      <c r="H166" s="190">
        <f t="shared" si="163"/>
        <v>0</v>
      </c>
      <c r="I166" s="344"/>
      <c r="J166" s="190">
        <f t="shared" si="164"/>
        <v>0</v>
      </c>
      <c r="K166" s="68" t="s">
        <v>689</v>
      </c>
      <c r="L166" s="68" t="s">
        <v>281</v>
      </c>
      <c r="M166" s="68">
        <v>1</v>
      </c>
      <c r="N166" s="76">
        <v>444</v>
      </c>
      <c r="O166" s="69">
        <f t="shared" si="98"/>
        <v>444</v>
      </c>
      <c r="P166" s="190">
        <f t="shared" ref="P166" si="170">E166*F166</f>
        <v>1915.1389439999998</v>
      </c>
      <c r="Q166" s="190">
        <f t="shared" ref="Q166" si="171">SUM(O166:O169)</f>
        <v>444</v>
      </c>
      <c r="R166" s="190">
        <f t="shared" ref="R166" si="172">Q166*1.02*$R$15</f>
        <v>478.78473599999995</v>
      </c>
      <c r="S166" s="190">
        <f t="shared" ref="S166" si="173">(F166-S491)*$S$18</f>
        <v>45.042203123105615</v>
      </c>
      <c r="T166" s="260">
        <f t="shared" ref="T166" si="174">S166*E166</f>
        <v>180.16881249242246</v>
      </c>
    </row>
    <row r="167" spans="1:20" ht="13.5" customHeight="1">
      <c r="A167" s="231"/>
      <c r="B167" s="171"/>
      <c r="C167" s="171"/>
      <c r="D167" s="338"/>
      <c r="E167" s="192"/>
      <c r="F167" s="187"/>
      <c r="G167" s="191"/>
      <c r="H167" s="190"/>
      <c r="I167" s="344"/>
      <c r="J167" s="190"/>
      <c r="K167" s="68"/>
      <c r="L167" s="68"/>
      <c r="M167" s="68"/>
      <c r="N167" s="76"/>
      <c r="O167" s="69">
        <f t="shared" si="98"/>
        <v>0</v>
      </c>
      <c r="P167" s="190"/>
      <c r="Q167" s="190"/>
      <c r="R167" s="190"/>
      <c r="S167" s="190"/>
      <c r="T167" s="260"/>
    </row>
    <row r="168" spans="1:20" ht="13.5" customHeight="1">
      <c r="A168" s="231"/>
      <c r="B168" s="171"/>
      <c r="C168" s="171"/>
      <c r="D168" s="338"/>
      <c r="E168" s="192"/>
      <c r="F168" s="187"/>
      <c r="G168" s="191"/>
      <c r="H168" s="190"/>
      <c r="I168" s="344"/>
      <c r="J168" s="190"/>
      <c r="K168" s="68"/>
      <c r="L168" s="68"/>
      <c r="M168" s="70"/>
      <c r="N168" s="76"/>
      <c r="O168" s="69">
        <f t="shared" si="98"/>
        <v>0</v>
      </c>
      <c r="P168" s="190"/>
      <c r="Q168" s="190"/>
      <c r="R168" s="190"/>
      <c r="S168" s="190"/>
      <c r="T168" s="260"/>
    </row>
    <row r="169" spans="1:20" ht="13.5" customHeight="1">
      <c r="A169" s="232"/>
      <c r="B169" s="172"/>
      <c r="C169" s="172"/>
      <c r="D169" s="339"/>
      <c r="E169" s="192"/>
      <c r="F169" s="187"/>
      <c r="G169" s="191"/>
      <c r="H169" s="190"/>
      <c r="I169" s="344"/>
      <c r="J169" s="190"/>
      <c r="K169" s="68"/>
      <c r="L169" s="68"/>
      <c r="M169" s="68"/>
      <c r="N169" s="76"/>
      <c r="O169" s="69">
        <f t="shared" si="98"/>
        <v>0</v>
      </c>
      <c r="P169" s="190"/>
      <c r="Q169" s="190"/>
      <c r="R169" s="190"/>
      <c r="S169" s="190"/>
      <c r="T169" s="260"/>
    </row>
    <row r="170" spans="1:20" ht="12.75" customHeight="1">
      <c r="A170" s="222">
        <v>6</v>
      </c>
      <c r="B170" s="166" t="s">
        <v>892</v>
      </c>
      <c r="C170" s="237" t="s">
        <v>1166</v>
      </c>
      <c r="D170" s="396" t="s">
        <v>353</v>
      </c>
      <c r="E170" s="354">
        <v>150</v>
      </c>
      <c r="F170" s="187">
        <f t="shared" si="139"/>
        <v>2.0723451971999998</v>
      </c>
      <c r="G170" s="392">
        <v>0.35599999999999998</v>
      </c>
      <c r="H170" s="190">
        <f t="shared" si="140"/>
        <v>0.86757912000000004</v>
      </c>
      <c r="I170" s="393">
        <v>4.9000000000000002E-2</v>
      </c>
      <c r="J170" s="190">
        <f t="shared" si="141"/>
        <v>0.15063089999999998</v>
      </c>
      <c r="K170" s="140" t="s">
        <v>48</v>
      </c>
      <c r="L170" s="140" t="s">
        <v>414</v>
      </c>
      <c r="M170" s="140">
        <v>2.5999999999999999E-2</v>
      </c>
      <c r="N170" s="76">
        <v>26</v>
      </c>
      <c r="O170" s="69">
        <f t="shared" si="98"/>
        <v>0.67599999999999993</v>
      </c>
      <c r="P170" s="190">
        <f t="shared" ref="P170" si="175">E170*F170</f>
        <v>310.85177957999997</v>
      </c>
      <c r="Q170" s="190">
        <f t="shared" ref="Q170" si="176">SUM(O170:O173)</f>
        <v>0.93099999999999994</v>
      </c>
      <c r="R170" s="190">
        <f t="shared" ref="R170" si="177">Q170*1.02*1.05*$R$15</f>
        <v>1.0541351771999998</v>
      </c>
      <c r="S170" s="260">
        <f t="shared" ref="S170" si="178">F170*$S$18</f>
        <v>2.6834469381476658</v>
      </c>
      <c r="T170" s="260">
        <f t="shared" ref="T170" si="179">S170*E170</f>
        <v>402.51704072214989</v>
      </c>
    </row>
    <row r="171" spans="1:20" ht="12.75" customHeight="1">
      <c r="A171" s="223"/>
      <c r="B171" s="166"/>
      <c r="C171" s="237"/>
      <c r="D171" s="396"/>
      <c r="E171" s="354"/>
      <c r="F171" s="187"/>
      <c r="G171" s="392"/>
      <c r="H171" s="190"/>
      <c r="I171" s="394"/>
      <c r="J171" s="190"/>
      <c r="K171" s="68"/>
      <c r="L171" s="76"/>
      <c r="M171" s="68"/>
      <c r="N171" s="76"/>
      <c r="O171" s="69">
        <f t="shared" si="98"/>
        <v>0</v>
      </c>
      <c r="P171" s="190"/>
      <c r="Q171" s="190"/>
      <c r="R171" s="190"/>
      <c r="S171" s="260"/>
      <c r="T171" s="260"/>
    </row>
    <row r="172" spans="1:20" ht="12.75" customHeight="1">
      <c r="A172" s="223"/>
      <c r="B172" s="166"/>
      <c r="C172" s="237"/>
      <c r="D172" s="396"/>
      <c r="E172" s="354"/>
      <c r="F172" s="187"/>
      <c r="G172" s="392"/>
      <c r="H172" s="190"/>
      <c r="I172" s="394"/>
      <c r="J172" s="190"/>
      <c r="K172" s="68" t="s">
        <v>635</v>
      </c>
      <c r="L172" s="68" t="s">
        <v>30</v>
      </c>
      <c r="M172" s="138">
        <v>1.02</v>
      </c>
      <c r="N172" s="76">
        <v>0.25</v>
      </c>
      <c r="O172" s="69">
        <f t="shared" si="98"/>
        <v>0.255</v>
      </c>
      <c r="P172" s="190"/>
      <c r="Q172" s="190"/>
      <c r="R172" s="190"/>
      <c r="S172" s="260"/>
      <c r="T172" s="260"/>
    </row>
    <row r="173" spans="1:20" ht="12.75" customHeight="1">
      <c r="A173" s="224"/>
      <c r="B173" s="166"/>
      <c r="C173" s="237"/>
      <c r="D173" s="396"/>
      <c r="E173" s="354"/>
      <c r="F173" s="187"/>
      <c r="G173" s="392"/>
      <c r="H173" s="190"/>
      <c r="I173" s="395"/>
      <c r="J173" s="190"/>
      <c r="K173" s="68"/>
      <c r="L173" s="68"/>
      <c r="M173" s="68"/>
      <c r="N173" s="76"/>
      <c r="O173" s="69">
        <f t="shared" si="98"/>
        <v>0</v>
      </c>
      <c r="P173" s="190"/>
      <c r="Q173" s="190"/>
      <c r="R173" s="190"/>
      <c r="S173" s="260"/>
      <c r="T173" s="260"/>
    </row>
    <row r="174" spans="1:20" ht="12.75" customHeight="1">
      <c r="A174" s="222">
        <v>8</v>
      </c>
      <c r="B174" s="166" t="s">
        <v>1150</v>
      </c>
      <c r="C174" s="166" t="s">
        <v>1687</v>
      </c>
      <c r="D174" s="390" t="s">
        <v>30</v>
      </c>
      <c r="E174" s="391">
        <v>150</v>
      </c>
      <c r="F174" s="187">
        <f t="shared" si="139"/>
        <v>1.9494578882639995</v>
      </c>
      <c r="G174" s="168">
        <v>0.17399999999999999</v>
      </c>
      <c r="H174" s="190">
        <f t="shared" si="140"/>
        <v>0.42404147999999997</v>
      </c>
      <c r="I174" s="168">
        <v>1.4E-2</v>
      </c>
      <c r="J174" s="190">
        <f t="shared" si="141"/>
        <v>4.3037399999999996E-2</v>
      </c>
      <c r="K174" s="68" t="s">
        <v>1151</v>
      </c>
      <c r="L174" s="68" t="s">
        <v>39</v>
      </c>
      <c r="M174" s="138">
        <v>1.18</v>
      </c>
      <c r="N174" s="76">
        <v>0.83</v>
      </c>
      <c r="O174" s="69">
        <f t="shared" si="98"/>
        <v>0.97939999999999994</v>
      </c>
      <c r="P174" s="190">
        <f t="shared" ref="P174" si="180">E174*F174</f>
        <v>292.41868323959994</v>
      </c>
      <c r="Q174" s="190">
        <f t="shared" ref="Q174" si="181">SUM(O174:O177)</f>
        <v>1.3092199999999998</v>
      </c>
      <c r="R174" s="190">
        <f t="shared" ref="R174" si="182">Q174*1.02*1.05*$R$15</f>
        <v>1.4823790082639996</v>
      </c>
      <c r="S174" s="260">
        <f t="shared" ref="S174" si="183">F174*$S$18</f>
        <v>2.5243221102246607</v>
      </c>
      <c r="T174" s="260">
        <f t="shared" ref="T174" si="184">S174*E174</f>
        <v>378.64831653369913</v>
      </c>
    </row>
    <row r="175" spans="1:20" ht="12.75" customHeight="1">
      <c r="A175" s="223"/>
      <c r="B175" s="166"/>
      <c r="C175" s="166"/>
      <c r="D175" s="390"/>
      <c r="E175" s="391"/>
      <c r="F175" s="187"/>
      <c r="G175" s="168"/>
      <c r="H175" s="190"/>
      <c r="I175" s="168"/>
      <c r="J175" s="190"/>
      <c r="K175" s="68" t="s">
        <v>1152</v>
      </c>
      <c r="L175" s="68" t="s">
        <v>39</v>
      </c>
      <c r="M175" s="68">
        <v>0.3</v>
      </c>
      <c r="N175" s="76">
        <v>0.28699999999999998</v>
      </c>
      <c r="O175" s="69">
        <f t="shared" si="98"/>
        <v>8.6099999999999996E-2</v>
      </c>
      <c r="P175" s="190"/>
      <c r="Q175" s="190"/>
      <c r="R175" s="190"/>
      <c r="S175" s="260"/>
      <c r="T175" s="260"/>
    </row>
    <row r="176" spans="1:20" ht="12.75" customHeight="1">
      <c r="A176" s="223"/>
      <c r="B176" s="166"/>
      <c r="C176" s="166"/>
      <c r="D176" s="390"/>
      <c r="E176" s="391"/>
      <c r="F176" s="187"/>
      <c r="G176" s="168"/>
      <c r="H176" s="190"/>
      <c r="I176" s="168"/>
      <c r="J176" s="190"/>
      <c r="K176" s="68" t="s">
        <v>347</v>
      </c>
      <c r="L176" s="68" t="s">
        <v>39</v>
      </c>
      <c r="M176" s="68">
        <v>0.24</v>
      </c>
      <c r="N176" s="76">
        <v>0.113</v>
      </c>
      <c r="O176" s="69">
        <f t="shared" si="98"/>
        <v>2.7119999999999998E-2</v>
      </c>
      <c r="P176" s="190"/>
      <c r="Q176" s="190"/>
      <c r="R176" s="190"/>
      <c r="S176" s="260"/>
      <c r="T176" s="260"/>
    </row>
    <row r="177" spans="1:20" ht="12.75" customHeight="1">
      <c r="A177" s="224"/>
      <c r="B177" s="166"/>
      <c r="C177" s="166"/>
      <c r="D177" s="390"/>
      <c r="E177" s="391"/>
      <c r="F177" s="187"/>
      <c r="G177" s="168"/>
      <c r="H177" s="190"/>
      <c r="I177" s="168"/>
      <c r="J177" s="190"/>
      <c r="K177" s="68" t="s">
        <v>1153</v>
      </c>
      <c r="L177" s="68" t="s">
        <v>39</v>
      </c>
      <c r="M177" s="68">
        <v>0.2</v>
      </c>
      <c r="N177" s="76">
        <v>1.083</v>
      </c>
      <c r="O177" s="69">
        <f t="shared" si="98"/>
        <v>0.21660000000000001</v>
      </c>
      <c r="P177" s="190"/>
      <c r="Q177" s="190"/>
      <c r="R177" s="190"/>
      <c r="S177" s="260"/>
      <c r="T177" s="260"/>
    </row>
    <row r="178" spans="1:20" ht="12.75" customHeight="1">
      <c r="A178" s="222">
        <v>9</v>
      </c>
      <c r="B178" s="166" t="s">
        <v>614</v>
      </c>
      <c r="C178" s="166" t="s">
        <v>1685</v>
      </c>
      <c r="D178" s="165" t="s">
        <v>30</v>
      </c>
      <c r="E178" s="187">
        <v>160</v>
      </c>
      <c r="F178" s="187">
        <f t="shared" ref="F178" si="185">H178+J178+R178</f>
        <v>1.57804524</v>
      </c>
      <c r="G178" s="168">
        <v>0.09</v>
      </c>
      <c r="H178" s="190">
        <f t="shared" ref="H178" si="186">G178*$P$8/1000</f>
        <v>0.21933179999999999</v>
      </c>
      <c r="I178" s="168"/>
      <c r="J178" s="190">
        <f t="shared" ref="J178" si="187">I178*$P$9/1000</f>
        <v>0</v>
      </c>
      <c r="K178" s="68" t="s">
        <v>1686</v>
      </c>
      <c r="L178" s="68" t="s">
        <v>30</v>
      </c>
      <c r="M178" s="68">
        <v>1</v>
      </c>
      <c r="N178" s="76">
        <v>1.2</v>
      </c>
      <c r="O178" s="69">
        <f t="shared" si="98"/>
        <v>1.2</v>
      </c>
      <c r="P178" s="190">
        <f t="shared" ref="P178" si="188">E178*F178</f>
        <v>252.4872384</v>
      </c>
      <c r="Q178" s="190">
        <f t="shared" ref="Q178" si="189">SUM(O178:O181)</f>
        <v>1.2</v>
      </c>
      <c r="R178" s="190">
        <f t="shared" ref="R178" si="190">Q178*1.02*1.05*$R$15</f>
        <v>1.3587134400000001</v>
      </c>
      <c r="S178" s="260">
        <f t="shared" ref="S178" si="191">F178*$S$18</f>
        <v>2.043385760855855</v>
      </c>
      <c r="T178" s="260">
        <f t="shared" ref="T178" si="192">S178*E178</f>
        <v>326.94172173693681</v>
      </c>
    </row>
    <row r="179" spans="1:20" ht="12.75" customHeight="1">
      <c r="A179" s="223"/>
      <c r="B179" s="166"/>
      <c r="C179" s="166"/>
      <c r="D179" s="165"/>
      <c r="E179" s="187"/>
      <c r="F179" s="187"/>
      <c r="G179" s="168"/>
      <c r="H179" s="190"/>
      <c r="I179" s="168"/>
      <c r="J179" s="190"/>
      <c r="K179" s="68"/>
      <c r="L179" s="68"/>
      <c r="M179" s="68"/>
      <c r="N179" s="76"/>
      <c r="O179" s="69">
        <f t="shared" si="98"/>
        <v>0</v>
      </c>
      <c r="P179" s="190"/>
      <c r="Q179" s="190"/>
      <c r="R179" s="190"/>
      <c r="S179" s="260"/>
      <c r="T179" s="260"/>
    </row>
    <row r="180" spans="1:20" ht="12.75" customHeight="1">
      <c r="A180" s="223"/>
      <c r="B180" s="166"/>
      <c r="C180" s="166"/>
      <c r="D180" s="165"/>
      <c r="E180" s="187"/>
      <c r="F180" s="187"/>
      <c r="G180" s="168"/>
      <c r="H180" s="190"/>
      <c r="I180" s="168"/>
      <c r="J180" s="190"/>
      <c r="K180" s="68"/>
      <c r="L180" s="68"/>
      <c r="M180" s="70"/>
      <c r="N180" s="76"/>
      <c r="O180" s="69">
        <f t="shared" si="98"/>
        <v>0</v>
      </c>
      <c r="P180" s="190"/>
      <c r="Q180" s="190"/>
      <c r="R180" s="190"/>
      <c r="S180" s="260"/>
      <c r="T180" s="260"/>
    </row>
    <row r="181" spans="1:20" ht="12.75" customHeight="1">
      <c r="A181" s="224"/>
      <c r="B181" s="166"/>
      <c r="C181" s="166"/>
      <c r="D181" s="165"/>
      <c r="E181" s="187"/>
      <c r="F181" s="187"/>
      <c r="G181" s="168"/>
      <c r="H181" s="190"/>
      <c r="I181" s="168"/>
      <c r="J181" s="190"/>
      <c r="K181" s="68"/>
      <c r="L181" s="68"/>
      <c r="M181" s="68"/>
      <c r="N181" s="76"/>
      <c r="O181" s="69">
        <f t="shared" si="98"/>
        <v>0</v>
      </c>
      <c r="P181" s="190"/>
      <c r="Q181" s="190"/>
      <c r="R181" s="190"/>
      <c r="S181" s="260"/>
      <c r="T181" s="260"/>
    </row>
    <row r="182" spans="1:20" ht="12.75" customHeight="1">
      <c r="A182" s="222">
        <v>10</v>
      </c>
      <c r="B182" s="170" t="s">
        <v>614</v>
      </c>
      <c r="C182" s="387" t="s">
        <v>1723</v>
      </c>
      <c r="D182" s="234" t="s">
        <v>1574</v>
      </c>
      <c r="E182" s="290">
        <v>54</v>
      </c>
      <c r="F182" s="187">
        <f t="shared" ref="F182" si="193">H182+J182+R182</f>
        <v>23.59676622972</v>
      </c>
      <c r="G182" s="168">
        <v>1.35</v>
      </c>
      <c r="H182" s="190">
        <f t="shared" ref="H182" si="194">G182*$P$8/1000</f>
        <v>3.2899770000000004</v>
      </c>
      <c r="I182" s="375">
        <v>2.2400000000000002</v>
      </c>
      <c r="J182" s="190">
        <f t="shared" ref="J182" si="195">I182*$P$9/1000</f>
        <v>6.8859840000000005</v>
      </c>
      <c r="K182" s="68" t="s">
        <v>988</v>
      </c>
      <c r="L182" s="68" t="s">
        <v>631</v>
      </c>
      <c r="M182" s="68">
        <v>1</v>
      </c>
      <c r="N182" s="157">
        <v>11.8531</v>
      </c>
      <c r="O182" s="69">
        <f t="shared" ref="O182:O362" si="196">M182*N182</f>
        <v>11.8531</v>
      </c>
      <c r="P182" s="190">
        <f t="shared" ref="P182" si="197">E182*F182</f>
        <v>1274.2253764048801</v>
      </c>
      <c r="Q182" s="190">
        <f t="shared" ref="Q182" si="198">SUM(O182:O185)</f>
        <v>11.8531</v>
      </c>
      <c r="R182" s="190">
        <f t="shared" ref="R182" si="199">Q182*1.02*1.05*$R$15</f>
        <v>13.420805229719999</v>
      </c>
      <c r="S182" s="260">
        <f t="shared" ref="S182" si="200">F182*$S$18</f>
        <v>30.555078456466905</v>
      </c>
      <c r="T182" s="260">
        <f t="shared" ref="T182" si="201">S182*E182</f>
        <v>1649.9742366492128</v>
      </c>
    </row>
    <row r="183" spans="1:20" ht="12.75" customHeight="1">
      <c r="A183" s="223"/>
      <c r="B183" s="171"/>
      <c r="C183" s="388"/>
      <c r="D183" s="377"/>
      <c r="E183" s="291"/>
      <c r="F183" s="187"/>
      <c r="G183" s="168"/>
      <c r="H183" s="190"/>
      <c r="I183" s="375"/>
      <c r="J183" s="190"/>
      <c r="K183" s="68"/>
      <c r="L183" s="68"/>
      <c r="M183" s="68"/>
      <c r="N183" s="76"/>
      <c r="O183" s="69"/>
      <c r="P183" s="190"/>
      <c r="Q183" s="190"/>
      <c r="R183" s="190"/>
      <c r="S183" s="260"/>
      <c r="T183" s="260"/>
    </row>
    <row r="184" spans="1:20" ht="12.75" customHeight="1">
      <c r="A184" s="223"/>
      <c r="B184" s="171"/>
      <c r="C184" s="388"/>
      <c r="D184" s="377"/>
      <c r="E184" s="291"/>
      <c r="F184" s="187"/>
      <c r="G184" s="168"/>
      <c r="H184" s="190"/>
      <c r="I184" s="375"/>
      <c r="J184" s="190"/>
      <c r="K184" s="68"/>
      <c r="L184" s="68"/>
      <c r="M184" s="68"/>
      <c r="N184" s="76"/>
      <c r="O184" s="69"/>
      <c r="P184" s="190"/>
      <c r="Q184" s="190"/>
      <c r="R184" s="190"/>
      <c r="S184" s="260"/>
      <c r="T184" s="260"/>
    </row>
    <row r="185" spans="1:20" ht="12.75" customHeight="1">
      <c r="A185" s="224"/>
      <c r="B185" s="172"/>
      <c r="C185" s="389"/>
      <c r="D185" s="377"/>
      <c r="E185" s="292"/>
      <c r="F185" s="187"/>
      <c r="G185" s="168"/>
      <c r="H185" s="190"/>
      <c r="I185" s="375"/>
      <c r="J185" s="190"/>
      <c r="K185" s="68"/>
      <c r="L185" s="68"/>
      <c r="M185" s="68"/>
      <c r="N185" s="76"/>
      <c r="O185" s="69">
        <f t="shared" si="196"/>
        <v>0</v>
      </c>
      <c r="P185" s="190"/>
      <c r="Q185" s="190"/>
      <c r="R185" s="190"/>
      <c r="S185" s="260"/>
      <c r="T185" s="260"/>
    </row>
    <row r="186" spans="1:20" ht="12.75" customHeight="1">
      <c r="A186" s="222">
        <v>11</v>
      </c>
      <c r="B186" s="166" t="s">
        <v>140</v>
      </c>
      <c r="C186" s="166" t="s">
        <v>1644</v>
      </c>
      <c r="D186" s="165" t="s">
        <v>30</v>
      </c>
      <c r="E186" s="165">
        <v>24</v>
      </c>
      <c r="F186" s="187">
        <f t="shared" ref="F186" si="202">H186+J186+R186</f>
        <v>1.2875095958544001</v>
      </c>
      <c r="G186" s="168">
        <v>0.38400000000000001</v>
      </c>
      <c r="H186" s="190">
        <f t="shared" ref="H186" si="203">G186*$P$8/1000</f>
        <v>0.93581568000000004</v>
      </c>
      <c r="I186" s="168"/>
      <c r="J186" s="190">
        <f t="shared" ref="J186" si="204">I186*$P$9/1000</f>
        <v>0</v>
      </c>
      <c r="K186" s="68" t="s">
        <v>1009</v>
      </c>
      <c r="L186" s="68" t="s">
        <v>39</v>
      </c>
      <c r="M186" s="68">
        <v>0.24399999999999999</v>
      </c>
      <c r="N186" s="76">
        <v>1.2729999999999999</v>
      </c>
      <c r="O186" s="69">
        <f t="shared" si="196"/>
        <v>0.31061199999999994</v>
      </c>
      <c r="P186" s="190">
        <f t="shared" ref="P186" si="205">E186*F186</f>
        <v>30.900230300505601</v>
      </c>
      <c r="Q186" s="190">
        <f t="shared" ref="Q186" si="206">SUM(O186:O189)</f>
        <v>0.31061199999999994</v>
      </c>
      <c r="R186" s="190">
        <f t="shared" ref="R186" si="207">Q186*1.02*1.05*$R$15</f>
        <v>0.35169391585439991</v>
      </c>
      <c r="S186" s="260">
        <f t="shared" ref="S186" si="208">F186*$S$18</f>
        <v>1.6671757617887797</v>
      </c>
      <c r="T186" s="260">
        <f t="shared" ref="T186" si="209">S186*E186</f>
        <v>40.012218282930711</v>
      </c>
    </row>
    <row r="187" spans="1:20" ht="12.75" customHeight="1">
      <c r="A187" s="223"/>
      <c r="B187" s="166"/>
      <c r="C187" s="166"/>
      <c r="D187" s="165"/>
      <c r="E187" s="165"/>
      <c r="F187" s="187"/>
      <c r="G187" s="168"/>
      <c r="H187" s="190"/>
      <c r="I187" s="168"/>
      <c r="J187" s="190"/>
      <c r="K187" s="68"/>
      <c r="L187" s="68"/>
      <c r="M187" s="68"/>
      <c r="N187" s="76"/>
      <c r="O187" s="69">
        <f t="shared" si="196"/>
        <v>0</v>
      </c>
      <c r="P187" s="190"/>
      <c r="Q187" s="190"/>
      <c r="R187" s="190"/>
      <c r="S187" s="260"/>
      <c r="T187" s="260"/>
    </row>
    <row r="188" spans="1:20" ht="12.75" customHeight="1">
      <c r="A188" s="223"/>
      <c r="B188" s="166"/>
      <c r="C188" s="166"/>
      <c r="D188" s="165"/>
      <c r="E188" s="165"/>
      <c r="F188" s="187"/>
      <c r="G188" s="168"/>
      <c r="H188" s="190"/>
      <c r="I188" s="168"/>
      <c r="J188" s="190"/>
      <c r="K188" s="68"/>
      <c r="L188" s="68"/>
      <c r="M188" s="70"/>
      <c r="N188" s="76"/>
      <c r="O188" s="69">
        <f t="shared" si="196"/>
        <v>0</v>
      </c>
      <c r="P188" s="190"/>
      <c r="Q188" s="190"/>
      <c r="R188" s="190"/>
      <c r="S188" s="260"/>
      <c r="T188" s="260"/>
    </row>
    <row r="189" spans="1:20" ht="12.75" customHeight="1">
      <c r="A189" s="224"/>
      <c r="B189" s="166"/>
      <c r="C189" s="166"/>
      <c r="D189" s="165"/>
      <c r="E189" s="165"/>
      <c r="F189" s="187"/>
      <c r="G189" s="168"/>
      <c r="H189" s="190"/>
      <c r="I189" s="168"/>
      <c r="J189" s="190"/>
      <c r="K189" s="68"/>
      <c r="L189" s="68"/>
      <c r="M189" s="68"/>
      <c r="N189" s="76"/>
      <c r="O189" s="69">
        <f t="shared" si="196"/>
        <v>0</v>
      </c>
      <c r="P189" s="190"/>
      <c r="Q189" s="190"/>
      <c r="R189" s="190"/>
      <c r="S189" s="260"/>
      <c r="T189" s="260"/>
    </row>
    <row r="190" spans="1:20" ht="12.75" customHeight="1">
      <c r="A190" s="222">
        <v>12</v>
      </c>
      <c r="B190" s="166" t="s">
        <v>662</v>
      </c>
      <c r="C190" s="166" t="s">
        <v>1690</v>
      </c>
      <c r="D190" s="165" t="s">
        <v>47</v>
      </c>
      <c r="E190" s="385">
        <v>1.25</v>
      </c>
      <c r="F190" s="187">
        <f t="shared" ref="F190:F194" si="210">H190+J190+R190</f>
        <v>7.4424775199999988</v>
      </c>
      <c r="G190" s="386">
        <v>0.45</v>
      </c>
      <c r="H190" s="190">
        <f t="shared" ref="H190:H194" si="211">G190*$P$8/1000</f>
        <v>1.0966590000000001</v>
      </c>
      <c r="I190" s="386">
        <v>0.37</v>
      </c>
      <c r="J190" s="190">
        <f t="shared" ref="J190:J194" si="212">I190*$P$9/1000</f>
        <v>1.1374169999999999</v>
      </c>
      <c r="K190" s="68" t="s">
        <v>52</v>
      </c>
      <c r="L190" s="68" t="s">
        <v>47</v>
      </c>
      <c r="M190" s="68">
        <v>1.1499999999999999</v>
      </c>
      <c r="N190" s="76">
        <v>4</v>
      </c>
      <c r="O190" s="69">
        <f t="shared" si="196"/>
        <v>4.5999999999999996</v>
      </c>
      <c r="P190" s="190">
        <f t="shared" ref="P190" si="213">E190*F190</f>
        <v>9.3030968999999981</v>
      </c>
      <c r="Q190" s="190">
        <f t="shared" ref="Q190" si="214">SUM(O190:O193)</f>
        <v>4.5999999999999996</v>
      </c>
      <c r="R190" s="190">
        <f t="shared" ref="R190" si="215">Q190*1.02*1.05*$R$15</f>
        <v>5.2084015199999989</v>
      </c>
      <c r="S190" s="260">
        <f t="shared" ref="S190" si="216">F190*$S$18</f>
        <v>9.6371461377481129</v>
      </c>
      <c r="T190" s="260">
        <f t="shared" ref="T190" si="217">S190*E190</f>
        <v>12.046432672185141</v>
      </c>
    </row>
    <row r="191" spans="1:20" ht="12.75" customHeight="1">
      <c r="A191" s="223"/>
      <c r="B191" s="166"/>
      <c r="C191" s="166"/>
      <c r="D191" s="165"/>
      <c r="E191" s="385"/>
      <c r="F191" s="187"/>
      <c r="G191" s="386"/>
      <c r="H191" s="190"/>
      <c r="I191" s="386"/>
      <c r="J191" s="190"/>
      <c r="K191" s="114"/>
      <c r="L191" s="114"/>
      <c r="M191" s="114"/>
      <c r="N191" s="76"/>
      <c r="O191" s="69">
        <f t="shared" si="196"/>
        <v>0</v>
      </c>
      <c r="P191" s="190"/>
      <c r="Q191" s="190"/>
      <c r="R191" s="190"/>
      <c r="S191" s="260"/>
      <c r="T191" s="260"/>
    </row>
    <row r="192" spans="1:20" ht="12.75" customHeight="1">
      <c r="A192" s="223"/>
      <c r="B192" s="166"/>
      <c r="C192" s="166"/>
      <c r="D192" s="165"/>
      <c r="E192" s="385"/>
      <c r="F192" s="187"/>
      <c r="G192" s="386"/>
      <c r="H192" s="190"/>
      <c r="I192" s="386"/>
      <c r="J192" s="190"/>
      <c r="K192" s="114"/>
      <c r="L192" s="114"/>
      <c r="M192" s="114"/>
      <c r="N192" s="76"/>
      <c r="O192" s="69">
        <f t="shared" si="196"/>
        <v>0</v>
      </c>
      <c r="P192" s="190"/>
      <c r="Q192" s="190"/>
      <c r="R192" s="190"/>
      <c r="S192" s="260"/>
      <c r="T192" s="260"/>
    </row>
    <row r="193" spans="1:20" ht="12.75" customHeight="1">
      <c r="A193" s="224"/>
      <c r="B193" s="166"/>
      <c r="C193" s="166"/>
      <c r="D193" s="165"/>
      <c r="E193" s="385"/>
      <c r="F193" s="187"/>
      <c r="G193" s="386"/>
      <c r="H193" s="190"/>
      <c r="I193" s="386"/>
      <c r="J193" s="190"/>
      <c r="K193" s="114"/>
      <c r="L193" s="114"/>
      <c r="M193" s="114"/>
      <c r="N193" s="76"/>
      <c r="O193" s="69">
        <f t="shared" si="196"/>
        <v>0</v>
      </c>
      <c r="P193" s="190"/>
      <c r="Q193" s="190"/>
      <c r="R193" s="190"/>
      <c r="S193" s="260"/>
      <c r="T193" s="260"/>
    </row>
    <row r="194" spans="1:20" ht="12.75" customHeight="1">
      <c r="A194" s="222">
        <v>13</v>
      </c>
      <c r="B194" s="166" t="s">
        <v>664</v>
      </c>
      <c r="C194" s="166" t="s">
        <v>1691</v>
      </c>
      <c r="D194" s="165" t="s">
        <v>47</v>
      </c>
      <c r="E194" s="165">
        <v>1.25</v>
      </c>
      <c r="F194" s="187">
        <f t="shared" si="210"/>
        <v>31.728049206000001</v>
      </c>
      <c r="G194" s="168">
        <v>0.7</v>
      </c>
      <c r="H194" s="190">
        <f t="shared" si="211"/>
        <v>1.7059139999999999</v>
      </c>
      <c r="I194" s="168">
        <v>0.28000000000000003</v>
      </c>
      <c r="J194" s="190">
        <f t="shared" si="212"/>
        <v>0.86074800000000007</v>
      </c>
      <c r="K194" s="68" t="s">
        <v>666</v>
      </c>
      <c r="L194" s="68" t="s">
        <v>47</v>
      </c>
      <c r="M194" s="68">
        <v>1.02</v>
      </c>
      <c r="N194" s="76">
        <v>25.25</v>
      </c>
      <c r="O194" s="69">
        <f t="shared" si="196"/>
        <v>25.754999999999999</v>
      </c>
      <c r="P194" s="190">
        <f t="shared" ref="P194" si="218">E194*F194</f>
        <v>39.660061507500004</v>
      </c>
      <c r="Q194" s="190">
        <f t="shared" ref="Q194" si="219">SUM(O194:O197)</f>
        <v>25.754999999999999</v>
      </c>
      <c r="R194" s="190">
        <f t="shared" ref="R194" si="220">Q194*1.02*1.05*$R$15</f>
        <v>29.161387206000001</v>
      </c>
      <c r="S194" s="260">
        <f t="shared" ref="S194" si="221">F194*$S$18</f>
        <v>41.084147858317621</v>
      </c>
      <c r="T194" s="260">
        <f t="shared" ref="T194" si="222">S194*E194</f>
        <v>51.35518482289703</v>
      </c>
    </row>
    <row r="195" spans="1:20" ht="12.75" customHeight="1">
      <c r="A195" s="223"/>
      <c r="B195" s="166"/>
      <c r="C195" s="166"/>
      <c r="D195" s="165"/>
      <c r="E195" s="165"/>
      <c r="F195" s="187"/>
      <c r="G195" s="168"/>
      <c r="H195" s="190"/>
      <c r="I195" s="168"/>
      <c r="J195" s="190"/>
      <c r="K195" s="68"/>
      <c r="L195" s="68"/>
      <c r="M195" s="68"/>
      <c r="N195" s="76"/>
      <c r="O195" s="69">
        <f t="shared" si="196"/>
        <v>0</v>
      </c>
      <c r="P195" s="190"/>
      <c r="Q195" s="190"/>
      <c r="R195" s="190"/>
      <c r="S195" s="260"/>
      <c r="T195" s="260"/>
    </row>
    <row r="196" spans="1:20" ht="12.75" customHeight="1">
      <c r="A196" s="223"/>
      <c r="B196" s="166"/>
      <c r="C196" s="166"/>
      <c r="D196" s="165"/>
      <c r="E196" s="165"/>
      <c r="F196" s="187"/>
      <c r="G196" s="168"/>
      <c r="H196" s="190"/>
      <c r="I196" s="168"/>
      <c r="J196" s="190"/>
      <c r="K196" s="68"/>
      <c r="L196" s="68"/>
      <c r="M196" s="70"/>
      <c r="N196" s="76"/>
      <c r="O196" s="69">
        <f t="shared" si="196"/>
        <v>0</v>
      </c>
      <c r="P196" s="190"/>
      <c r="Q196" s="190"/>
      <c r="R196" s="190"/>
      <c r="S196" s="260"/>
      <c r="T196" s="260"/>
    </row>
    <row r="197" spans="1:20" ht="12.75" customHeight="1">
      <c r="A197" s="224"/>
      <c r="B197" s="166"/>
      <c r="C197" s="166"/>
      <c r="D197" s="165"/>
      <c r="E197" s="165"/>
      <c r="F197" s="187"/>
      <c r="G197" s="168"/>
      <c r="H197" s="190"/>
      <c r="I197" s="168"/>
      <c r="J197" s="190"/>
      <c r="K197" s="68"/>
      <c r="L197" s="68"/>
      <c r="M197" s="68"/>
      <c r="N197" s="76"/>
      <c r="O197" s="69">
        <f t="shared" si="196"/>
        <v>0</v>
      </c>
      <c r="P197" s="190"/>
      <c r="Q197" s="190"/>
      <c r="R197" s="190"/>
      <c r="S197" s="260"/>
      <c r="T197" s="260"/>
    </row>
    <row r="198" spans="1:20" ht="12.75" customHeight="1">
      <c r="A198" s="222">
        <v>14</v>
      </c>
      <c r="B198" s="166" t="s">
        <v>1439</v>
      </c>
      <c r="C198" s="166" t="s">
        <v>1692</v>
      </c>
      <c r="D198" s="165" t="s">
        <v>47</v>
      </c>
      <c r="E198" s="165">
        <v>1.88</v>
      </c>
      <c r="F198" s="187">
        <f t="shared" ref="F198:F206" si="223">H198+J198+R198</f>
        <v>38.819263257575038</v>
      </c>
      <c r="G198" s="168">
        <v>1</v>
      </c>
      <c r="H198" s="190">
        <f t="shared" ref="H198:H206" si="224">G198*$P$8/1000</f>
        <v>2.43702</v>
      </c>
      <c r="I198" s="168">
        <v>0.77</v>
      </c>
      <c r="J198" s="190">
        <f t="shared" ref="J198:J206" si="225">I198*$P$9/1000</f>
        <v>2.367057</v>
      </c>
      <c r="K198" s="68" t="s">
        <v>46</v>
      </c>
      <c r="L198" s="68" t="s">
        <v>47</v>
      </c>
      <c r="M198" s="68">
        <v>1.0149999999999999</v>
      </c>
      <c r="N198" s="76">
        <v>29.216999999999999</v>
      </c>
      <c r="O198" s="69">
        <f t="shared" si="196"/>
        <v>29.655254999999997</v>
      </c>
      <c r="P198" s="190">
        <f t="shared" ref="P198" si="226">E198*F198</f>
        <v>72.980214924241068</v>
      </c>
      <c r="Q198" s="190">
        <f t="shared" ref="Q198" si="227">SUM(O198:O201)</f>
        <v>30.041819199999999</v>
      </c>
      <c r="R198" s="190">
        <f t="shared" ref="R198" si="228">Q198*1.02*1.05*$R$15</f>
        <v>34.015186257575039</v>
      </c>
      <c r="S198" s="260">
        <f t="shared" ref="S198" si="229">F198*$S$18</f>
        <v>50.266448500198706</v>
      </c>
      <c r="T198" s="260">
        <f t="shared" ref="T198" si="230">S198*E198</f>
        <v>94.500923180373562</v>
      </c>
    </row>
    <row r="199" spans="1:20" ht="12.75" customHeight="1">
      <c r="A199" s="223"/>
      <c r="B199" s="166"/>
      <c r="C199" s="166"/>
      <c r="D199" s="165"/>
      <c r="E199" s="165"/>
      <c r="F199" s="187"/>
      <c r="G199" s="168"/>
      <c r="H199" s="190"/>
      <c r="I199" s="168"/>
      <c r="J199" s="190"/>
      <c r="K199" s="68" t="s">
        <v>678</v>
      </c>
      <c r="L199" s="68" t="s">
        <v>30</v>
      </c>
      <c r="M199" s="68">
        <v>7.5399999999999995E-2</v>
      </c>
      <c r="N199" s="76">
        <v>3.8889999999999998</v>
      </c>
      <c r="O199" s="69">
        <f t="shared" si="196"/>
        <v>0.29323059999999995</v>
      </c>
      <c r="P199" s="190"/>
      <c r="Q199" s="190"/>
      <c r="R199" s="190"/>
      <c r="S199" s="260"/>
      <c r="T199" s="260"/>
    </row>
    <row r="200" spans="1:20" ht="12.75" customHeight="1">
      <c r="A200" s="223"/>
      <c r="B200" s="166"/>
      <c r="C200" s="166"/>
      <c r="D200" s="165"/>
      <c r="E200" s="165"/>
      <c r="F200" s="187"/>
      <c r="G200" s="168"/>
      <c r="H200" s="190"/>
      <c r="I200" s="168"/>
      <c r="J200" s="190"/>
      <c r="K200" s="68" t="s">
        <v>867</v>
      </c>
      <c r="L200" s="68" t="s">
        <v>47</v>
      </c>
      <c r="M200" s="70">
        <v>8.0000000000000004E-4</v>
      </c>
      <c r="N200" s="76">
        <v>116.667</v>
      </c>
      <c r="O200" s="69">
        <f t="shared" si="196"/>
        <v>9.3333600000000003E-2</v>
      </c>
      <c r="P200" s="190"/>
      <c r="Q200" s="190"/>
      <c r="R200" s="190"/>
      <c r="S200" s="260"/>
      <c r="T200" s="260"/>
    </row>
    <row r="201" spans="1:20" ht="12.75" customHeight="1">
      <c r="A201" s="224"/>
      <c r="B201" s="166"/>
      <c r="C201" s="166"/>
      <c r="D201" s="165"/>
      <c r="E201" s="165"/>
      <c r="F201" s="187"/>
      <c r="G201" s="168"/>
      <c r="H201" s="190"/>
      <c r="I201" s="168"/>
      <c r="J201" s="190"/>
      <c r="K201" s="68"/>
      <c r="L201" s="68"/>
      <c r="M201" s="68"/>
      <c r="N201" s="76"/>
      <c r="O201" s="69">
        <f t="shared" si="196"/>
        <v>0</v>
      </c>
      <c r="P201" s="190"/>
      <c r="Q201" s="190"/>
      <c r="R201" s="190"/>
      <c r="S201" s="260"/>
      <c r="T201" s="260"/>
    </row>
    <row r="202" spans="1:20" ht="12.75" customHeight="1">
      <c r="A202" s="222">
        <v>15</v>
      </c>
      <c r="B202" s="166" t="s">
        <v>38</v>
      </c>
      <c r="C202" s="234" t="s">
        <v>1688</v>
      </c>
      <c r="D202" s="234" t="s">
        <v>36</v>
      </c>
      <c r="E202" s="285">
        <v>0.13</v>
      </c>
      <c r="F202" s="187">
        <f t="shared" si="223"/>
        <v>277.40399400000001</v>
      </c>
      <c r="G202" s="219"/>
      <c r="H202" s="190">
        <f t="shared" si="224"/>
        <v>0</v>
      </c>
      <c r="I202" s="219"/>
      <c r="J202" s="190">
        <f t="shared" si="225"/>
        <v>0</v>
      </c>
      <c r="K202" s="68" t="s">
        <v>862</v>
      </c>
      <c r="L202" s="68" t="s">
        <v>36</v>
      </c>
      <c r="M202" s="68">
        <v>1</v>
      </c>
      <c r="N202" s="76">
        <v>245</v>
      </c>
      <c r="O202" s="69">
        <f t="shared" si="196"/>
        <v>245</v>
      </c>
      <c r="P202" s="190">
        <f t="shared" ref="P202" si="231">E202*F202</f>
        <v>36.062519220000006</v>
      </c>
      <c r="Q202" s="190">
        <f t="shared" ref="Q202" si="232">SUM(O202:O205)</f>
        <v>245</v>
      </c>
      <c r="R202" s="190">
        <f t="shared" ref="R202" si="233">Q202*1.02*1.05*$R$15</f>
        <v>277.40399400000001</v>
      </c>
      <c r="S202" s="260">
        <f t="shared" ref="S202" si="234">F202*$S$18</f>
        <v>359.20603350011879</v>
      </c>
      <c r="T202" s="260">
        <f t="shared" ref="T202" si="235">S202*E202</f>
        <v>46.696784355015446</v>
      </c>
    </row>
    <row r="203" spans="1:20" ht="12.75" customHeight="1">
      <c r="A203" s="223"/>
      <c r="B203" s="166"/>
      <c r="C203" s="234"/>
      <c r="D203" s="377"/>
      <c r="E203" s="285"/>
      <c r="F203" s="187"/>
      <c r="G203" s="220"/>
      <c r="H203" s="190"/>
      <c r="I203" s="220"/>
      <c r="J203" s="190"/>
      <c r="K203" s="68"/>
      <c r="L203" s="68"/>
      <c r="M203" s="68"/>
      <c r="N203" s="76"/>
      <c r="O203" s="69">
        <f t="shared" si="196"/>
        <v>0</v>
      </c>
      <c r="P203" s="190"/>
      <c r="Q203" s="190"/>
      <c r="R203" s="190"/>
      <c r="S203" s="260"/>
      <c r="T203" s="260"/>
    </row>
    <row r="204" spans="1:20" ht="12.75" customHeight="1">
      <c r="A204" s="223"/>
      <c r="B204" s="166"/>
      <c r="C204" s="234"/>
      <c r="D204" s="377"/>
      <c r="E204" s="285"/>
      <c r="F204" s="187"/>
      <c r="G204" s="220"/>
      <c r="H204" s="190"/>
      <c r="I204" s="220"/>
      <c r="J204" s="190"/>
      <c r="K204" s="68"/>
      <c r="L204" s="68"/>
      <c r="M204" s="68"/>
      <c r="N204" s="76"/>
      <c r="O204" s="69">
        <f t="shared" si="196"/>
        <v>0</v>
      </c>
      <c r="P204" s="190"/>
      <c r="Q204" s="190"/>
      <c r="R204" s="190"/>
      <c r="S204" s="260"/>
      <c r="T204" s="260"/>
    </row>
    <row r="205" spans="1:20" ht="12.75" customHeight="1">
      <c r="A205" s="224"/>
      <c r="B205" s="166"/>
      <c r="C205" s="234"/>
      <c r="D205" s="377"/>
      <c r="E205" s="285"/>
      <c r="F205" s="187"/>
      <c r="G205" s="221"/>
      <c r="H205" s="190"/>
      <c r="I205" s="221"/>
      <c r="J205" s="190"/>
      <c r="K205" s="68"/>
      <c r="L205" s="68"/>
      <c r="M205" s="68"/>
      <c r="N205" s="76"/>
      <c r="O205" s="69">
        <f t="shared" si="196"/>
        <v>0</v>
      </c>
      <c r="P205" s="190"/>
      <c r="Q205" s="190"/>
      <c r="R205" s="190"/>
      <c r="S205" s="260"/>
      <c r="T205" s="260"/>
    </row>
    <row r="206" spans="1:20" ht="12.75" customHeight="1">
      <c r="A206" s="222">
        <v>16</v>
      </c>
      <c r="B206" s="166" t="s">
        <v>38</v>
      </c>
      <c r="C206" s="234" t="s">
        <v>1689</v>
      </c>
      <c r="D206" s="234" t="s">
        <v>36</v>
      </c>
      <c r="E206" s="285">
        <v>0.06</v>
      </c>
      <c r="F206" s="187">
        <f t="shared" si="223"/>
        <v>306.65369757959996</v>
      </c>
      <c r="G206" s="219"/>
      <c r="H206" s="190">
        <f t="shared" si="224"/>
        <v>0</v>
      </c>
      <c r="I206" s="219"/>
      <c r="J206" s="190">
        <f t="shared" si="225"/>
        <v>0</v>
      </c>
      <c r="K206" s="68" t="s">
        <v>862</v>
      </c>
      <c r="L206" s="68" t="s">
        <v>36</v>
      </c>
      <c r="M206" s="68">
        <v>1</v>
      </c>
      <c r="N206" s="76">
        <v>270.83300000000003</v>
      </c>
      <c r="O206" s="69">
        <f t="shared" si="196"/>
        <v>270.83300000000003</v>
      </c>
      <c r="P206" s="190">
        <f t="shared" ref="P206" si="236">E206*F206</f>
        <v>18.399221854775998</v>
      </c>
      <c r="Q206" s="190">
        <f t="shared" ref="Q206" si="237">SUM(O206:O209)</f>
        <v>270.83300000000003</v>
      </c>
      <c r="R206" s="190">
        <f t="shared" ref="R206" si="238">Q206*1.02*1.05*$R$15</f>
        <v>306.65369757959996</v>
      </c>
      <c r="S206" s="260">
        <f t="shared" ref="S206" si="239">F206*$S$18</f>
        <v>397.08101090178639</v>
      </c>
      <c r="T206" s="260">
        <f t="shared" ref="T206" si="240">S206*E206</f>
        <v>23.824860654107184</v>
      </c>
    </row>
    <row r="207" spans="1:20" ht="12.75" customHeight="1">
      <c r="A207" s="223"/>
      <c r="B207" s="166"/>
      <c r="C207" s="234"/>
      <c r="D207" s="377"/>
      <c r="E207" s="285"/>
      <c r="F207" s="187"/>
      <c r="G207" s="220"/>
      <c r="H207" s="190"/>
      <c r="I207" s="220"/>
      <c r="J207" s="190"/>
      <c r="K207" s="68"/>
      <c r="L207" s="68"/>
      <c r="M207" s="68"/>
      <c r="N207" s="68"/>
      <c r="O207" s="69">
        <f t="shared" si="196"/>
        <v>0</v>
      </c>
      <c r="P207" s="190"/>
      <c r="Q207" s="190"/>
      <c r="R207" s="190"/>
      <c r="S207" s="260"/>
      <c r="T207" s="260"/>
    </row>
    <row r="208" spans="1:20" ht="12.75" customHeight="1">
      <c r="A208" s="223"/>
      <c r="B208" s="166"/>
      <c r="C208" s="234"/>
      <c r="D208" s="377"/>
      <c r="E208" s="285"/>
      <c r="F208" s="187"/>
      <c r="G208" s="220"/>
      <c r="H208" s="190"/>
      <c r="I208" s="220"/>
      <c r="J208" s="190"/>
      <c r="K208" s="68"/>
      <c r="L208" s="68"/>
      <c r="M208" s="70"/>
      <c r="N208" s="76"/>
      <c r="O208" s="69">
        <f t="shared" si="196"/>
        <v>0</v>
      </c>
      <c r="P208" s="190"/>
      <c r="Q208" s="190"/>
      <c r="R208" s="190"/>
      <c r="S208" s="260"/>
      <c r="T208" s="260"/>
    </row>
    <row r="209" spans="1:20" ht="12.75" customHeight="1">
      <c r="A209" s="224"/>
      <c r="B209" s="166"/>
      <c r="C209" s="234"/>
      <c r="D209" s="377"/>
      <c r="E209" s="285"/>
      <c r="F209" s="187"/>
      <c r="G209" s="221"/>
      <c r="H209" s="190"/>
      <c r="I209" s="221"/>
      <c r="J209" s="190"/>
      <c r="K209" s="68"/>
      <c r="L209" s="68"/>
      <c r="M209" s="68"/>
      <c r="N209" s="76"/>
      <c r="O209" s="69">
        <f t="shared" si="196"/>
        <v>0</v>
      </c>
      <c r="P209" s="190"/>
      <c r="Q209" s="190"/>
      <c r="R209" s="190"/>
      <c r="S209" s="260"/>
      <c r="T209" s="260"/>
    </row>
    <row r="210" spans="1:20" ht="12.75" customHeight="1">
      <c r="A210" s="222">
        <v>17</v>
      </c>
      <c r="B210" s="166" t="s">
        <v>667</v>
      </c>
      <c r="C210" s="170" t="s">
        <v>1694</v>
      </c>
      <c r="D210" s="337" t="s">
        <v>30</v>
      </c>
      <c r="E210" s="227">
        <v>12.5</v>
      </c>
      <c r="F210" s="187">
        <f t="shared" ref="F210:F214" si="241">H210+J210+R210</f>
        <v>12.0713630832</v>
      </c>
      <c r="G210" s="168">
        <v>2.15</v>
      </c>
      <c r="H210" s="190">
        <f t="shared" ref="H210:H214" si="242">G210*$P$8/1000</f>
        <v>5.2395930000000002</v>
      </c>
      <c r="I210" s="168">
        <v>3.5999999999999997E-2</v>
      </c>
      <c r="J210" s="190">
        <f t="shared" ref="J210:J214" si="243">I210*$P$9/1000</f>
        <v>0.11066759999999999</v>
      </c>
      <c r="K210" s="68" t="s">
        <v>668</v>
      </c>
      <c r="L210" s="68" t="s">
        <v>30</v>
      </c>
      <c r="M210" s="68">
        <v>1</v>
      </c>
      <c r="N210" s="73">
        <v>5</v>
      </c>
      <c r="O210" s="69">
        <f t="shared" si="196"/>
        <v>5</v>
      </c>
      <c r="P210" s="190">
        <f t="shared" ref="P210" si="244">E210*F210</f>
        <v>150.89203853999999</v>
      </c>
      <c r="Q210" s="190">
        <f t="shared" ref="Q210" si="245">SUM(O210:O213)</f>
        <v>5.9359999999999999</v>
      </c>
      <c r="R210" s="190">
        <f t="shared" ref="R210" si="246">Q210*1.02*1.05*$R$15</f>
        <v>6.7211024831999993</v>
      </c>
      <c r="S210" s="260">
        <f t="shared" ref="S210" si="247">F210*$S$18</f>
        <v>15.631016661050801</v>
      </c>
      <c r="T210" s="260">
        <f t="shared" ref="T210" si="248">S210*E210</f>
        <v>195.38770826313501</v>
      </c>
    </row>
    <row r="211" spans="1:20" ht="12.75" customHeight="1">
      <c r="A211" s="223"/>
      <c r="B211" s="166"/>
      <c r="C211" s="171"/>
      <c r="D211" s="338"/>
      <c r="E211" s="228"/>
      <c r="F211" s="187"/>
      <c r="G211" s="168"/>
      <c r="H211" s="190"/>
      <c r="I211" s="168"/>
      <c r="J211" s="190"/>
      <c r="K211" s="68"/>
      <c r="L211" s="68"/>
      <c r="M211" s="68"/>
      <c r="N211" s="76"/>
      <c r="O211" s="69">
        <f t="shared" si="196"/>
        <v>0</v>
      </c>
      <c r="P211" s="190"/>
      <c r="Q211" s="190"/>
      <c r="R211" s="190"/>
      <c r="S211" s="260"/>
      <c r="T211" s="260"/>
    </row>
    <row r="212" spans="1:20" ht="12.75" customHeight="1">
      <c r="A212" s="223"/>
      <c r="B212" s="166"/>
      <c r="C212" s="171"/>
      <c r="D212" s="338"/>
      <c r="E212" s="228"/>
      <c r="F212" s="187"/>
      <c r="G212" s="168"/>
      <c r="H212" s="190"/>
      <c r="I212" s="168"/>
      <c r="J212" s="190"/>
      <c r="K212" s="68" t="s">
        <v>48</v>
      </c>
      <c r="L212" s="68" t="s">
        <v>42</v>
      </c>
      <c r="M212" s="73">
        <v>0.03</v>
      </c>
      <c r="N212" s="71">
        <v>31.2</v>
      </c>
      <c r="O212" s="69">
        <f t="shared" si="196"/>
        <v>0.93599999999999994</v>
      </c>
      <c r="P212" s="190"/>
      <c r="Q212" s="190"/>
      <c r="R212" s="190"/>
      <c r="S212" s="260"/>
      <c r="T212" s="260"/>
    </row>
    <row r="213" spans="1:20" ht="20.25" customHeight="1">
      <c r="A213" s="224"/>
      <c r="B213" s="166"/>
      <c r="C213" s="172"/>
      <c r="D213" s="339"/>
      <c r="E213" s="229"/>
      <c r="F213" s="187"/>
      <c r="G213" s="168"/>
      <c r="H213" s="190"/>
      <c r="I213" s="168"/>
      <c r="J213" s="190"/>
      <c r="K213" s="68"/>
      <c r="L213" s="68"/>
      <c r="M213" s="68"/>
      <c r="N213" s="76"/>
      <c r="O213" s="69">
        <f t="shared" si="196"/>
        <v>0</v>
      </c>
      <c r="P213" s="190"/>
      <c r="Q213" s="190"/>
      <c r="R213" s="190"/>
      <c r="S213" s="260"/>
      <c r="T213" s="260"/>
    </row>
    <row r="214" spans="1:20" ht="14.25" customHeight="1">
      <c r="A214" s="222">
        <v>18</v>
      </c>
      <c r="B214" s="166" t="s">
        <v>1242</v>
      </c>
      <c r="C214" s="170" t="s">
        <v>1693</v>
      </c>
      <c r="D214" s="337" t="s">
        <v>30</v>
      </c>
      <c r="E214" s="293">
        <v>2.16</v>
      </c>
      <c r="F214" s="187">
        <f t="shared" si="241"/>
        <v>23.608984659839997</v>
      </c>
      <c r="G214" s="168">
        <v>6.7</v>
      </c>
      <c r="H214" s="190">
        <f t="shared" si="242"/>
        <v>16.328033999999999</v>
      </c>
      <c r="I214" s="168">
        <v>0.15</v>
      </c>
      <c r="J214" s="190">
        <f t="shared" si="243"/>
        <v>0.46111499999999994</v>
      </c>
      <c r="K214" s="115" t="s">
        <v>668</v>
      </c>
      <c r="L214" s="115" t="s">
        <v>30</v>
      </c>
      <c r="M214" s="68">
        <v>0.98</v>
      </c>
      <c r="N214" s="73">
        <v>5</v>
      </c>
      <c r="O214" s="69">
        <f t="shared" si="196"/>
        <v>4.9000000000000004</v>
      </c>
      <c r="P214" s="190">
        <f t="shared" ref="P214" si="249">E214*F214</f>
        <v>50.995406865254395</v>
      </c>
      <c r="Q214" s="190">
        <f t="shared" ref="Q214" si="250">SUM(O214:O217)</f>
        <v>6.0232000000000001</v>
      </c>
      <c r="R214" s="190">
        <f t="shared" ref="R214" si="251">Q214*1.02*1.05*$R$15</f>
        <v>6.8198356598399998</v>
      </c>
      <c r="S214" s="260">
        <f t="shared" ref="S214" si="252">F214*$S$18</f>
        <v>30.57089990790211</v>
      </c>
      <c r="T214" s="260">
        <f t="shared" ref="T214" si="253">S214*E214</f>
        <v>66.033143801068562</v>
      </c>
    </row>
    <row r="215" spans="1:20" ht="14.25" customHeight="1">
      <c r="A215" s="223"/>
      <c r="B215" s="166"/>
      <c r="C215" s="171"/>
      <c r="D215" s="338"/>
      <c r="E215" s="294"/>
      <c r="F215" s="187"/>
      <c r="G215" s="168"/>
      <c r="H215" s="190"/>
      <c r="I215" s="168"/>
      <c r="J215" s="190"/>
      <c r="K215" s="115"/>
      <c r="L215" s="115"/>
      <c r="M215" s="68"/>
      <c r="N215" s="129"/>
      <c r="O215" s="69">
        <f t="shared" si="196"/>
        <v>0</v>
      </c>
      <c r="P215" s="190"/>
      <c r="Q215" s="190"/>
      <c r="R215" s="190"/>
      <c r="S215" s="260"/>
      <c r="T215" s="260"/>
    </row>
    <row r="216" spans="1:20" ht="14.25" customHeight="1">
      <c r="A216" s="223"/>
      <c r="B216" s="166"/>
      <c r="C216" s="171"/>
      <c r="D216" s="338"/>
      <c r="E216" s="294"/>
      <c r="F216" s="187"/>
      <c r="G216" s="168"/>
      <c r="H216" s="190"/>
      <c r="I216" s="168"/>
      <c r="J216" s="190"/>
      <c r="K216" s="115" t="s">
        <v>48</v>
      </c>
      <c r="L216" s="115" t="s">
        <v>42</v>
      </c>
      <c r="M216" s="73">
        <v>3.5999999999999997E-2</v>
      </c>
      <c r="N216" s="117">
        <v>31.2</v>
      </c>
      <c r="O216" s="69">
        <f t="shared" si="196"/>
        <v>1.1232</v>
      </c>
      <c r="P216" s="190"/>
      <c r="Q216" s="190"/>
      <c r="R216" s="190"/>
      <c r="S216" s="260"/>
      <c r="T216" s="260"/>
    </row>
    <row r="217" spans="1:20" ht="14.25" customHeight="1">
      <c r="A217" s="224"/>
      <c r="B217" s="166"/>
      <c r="C217" s="172"/>
      <c r="D217" s="339"/>
      <c r="E217" s="295"/>
      <c r="F217" s="187"/>
      <c r="G217" s="168"/>
      <c r="H217" s="190"/>
      <c r="I217" s="168"/>
      <c r="J217" s="190"/>
      <c r="K217" s="68"/>
      <c r="L217" s="68"/>
      <c r="M217" s="68"/>
      <c r="N217" s="76"/>
      <c r="O217" s="69">
        <f t="shared" si="196"/>
        <v>0</v>
      </c>
      <c r="P217" s="190"/>
      <c r="Q217" s="190"/>
      <c r="R217" s="190"/>
      <c r="S217" s="260"/>
      <c r="T217" s="260"/>
    </row>
    <row r="218" spans="1:20" ht="12.75" customHeight="1">
      <c r="A218" s="222">
        <v>19</v>
      </c>
      <c r="B218" s="166" t="s">
        <v>1245</v>
      </c>
      <c r="C218" s="170" t="s">
        <v>1695</v>
      </c>
      <c r="D218" s="222" t="s">
        <v>43</v>
      </c>
      <c r="E218" s="227">
        <v>10.5</v>
      </c>
      <c r="F218" s="187">
        <f t="shared" ref="F218" si="254">H218+J218+R218</f>
        <v>6.2708731800000006</v>
      </c>
      <c r="G218" s="168">
        <v>0.64</v>
      </c>
      <c r="H218" s="190">
        <f t="shared" ref="H218" si="255">G218*$P$8/1000</f>
        <v>1.5596928000000001</v>
      </c>
      <c r="I218" s="168">
        <v>4.0000000000000001E-3</v>
      </c>
      <c r="J218" s="190">
        <f t="shared" ref="J218" si="256">I218*$P$9/1000</f>
        <v>1.2296400000000001E-2</v>
      </c>
      <c r="K218" s="68" t="s">
        <v>674</v>
      </c>
      <c r="L218" s="68" t="s">
        <v>43</v>
      </c>
      <c r="M218" s="68">
        <v>1</v>
      </c>
      <c r="N218" s="76">
        <v>4.1500000000000004</v>
      </c>
      <c r="O218" s="69">
        <f t="shared" si="196"/>
        <v>4.1500000000000004</v>
      </c>
      <c r="P218" s="190">
        <f t="shared" ref="P218" si="257">E218*F218</f>
        <v>65.844168390000007</v>
      </c>
      <c r="Q218" s="190">
        <f t="shared" ref="Q218" si="258">SUM(O218:O221)</f>
        <v>4.1500000000000004</v>
      </c>
      <c r="R218" s="190">
        <f t="shared" ref="R218" si="259">Q218*1.02*1.05*$R$15</f>
        <v>4.6988839800000006</v>
      </c>
      <c r="S218" s="260">
        <f t="shared" ref="S218" si="260">F218*$S$18</f>
        <v>8.1200542540496983</v>
      </c>
      <c r="T218" s="260">
        <f t="shared" ref="T218" si="261">S218*E218</f>
        <v>85.260569667521835</v>
      </c>
    </row>
    <row r="219" spans="1:20" ht="12.75" customHeight="1">
      <c r="A219" s="223"/>
      <c r="B219" s="166"/>
      <c r="C219" s="171"/>
      <c r="D219" s="223"/>
      <c r="E219" s="228"/>
      <c r="F219" s="187"/>
      <c r="G219" s="168"/>
      <c r="H219" s="190"/>
      <c r="I219" s="168"/>
      <c r="J219" s="190"/>
      <c r="K219" s="68"/>
      <c r="L219" s="68"/>
      <c r="M219" s="68"/>
      <c r="N219" s="76"/>
      <c r="O219" s="69">
        <f t="shared" si="196"/>
        <v>0</v>
      </c>
      <c r="P219" s="190"/>
      <c r="Q219" s="190"/>
      <c r="R219" s="190"/>
      <c r="S219" s="260"/>
      <c r="T219" s="260"/>
    </row>
    <row r="220" spans="1:20" ht="12.75" customHeight="1">
      <c r="A220" s="223"/>
      <c r="B220" s="166"/>
      <c r="C220" s="171"/>
      <c r="D220" s="223"/>
      <c r="E220" s="228"/>
      <c r="F220" s="187"/>
      <c r="G220" s="168"/>
      <c r="H220" s="190"/>
      <c r="I220" s="168"/>
      <c r="J220" s="190"/>
      <c r="K220" s="68"/>
      <c r="L220" s="68"/>
      <c r="M220" s="70"/>
      <c r="N220" s="76"/>
      <c r="O220" s="69">
        <f t="shared" si="196"/>
        <v>0</v>
      </c>
      <c r="P220" s="190"/>
      <c r="Q220" s="190"/>
      <c r="R220" s="190"/>
      <c r="S220" s="260"/>
      <c r="T220" s="260"/>
    </row>
    <row r="221" spans="1:20" ht="12.75" customHeight="1">
      <c r="A221" s="224"/>
      <c r="B221" s="166"/>
      <c r="C221" s="172"/>
      <c r="D221" s="224"/>
      <c r="E221" s="229"/>
      <c r="F221" s="187"/>
      <c r="G221" s="168"/>
      <c r="H221" s="190"/>
      <c r="I221" s="168"/>
      <c r="J221" s="190"/>
      <c r="K221" s="68"/>
      <c r="L221" s="68"/>
      <c r="M221" s="68"/>
      <c r="N221" s="76"/>
      <c r="O221" s="69">
        <f t="shared" si="196"/>
        <v>0</v>
      </c>
      <c r="P221" s="190"/>
      <c r="Q221" s="190"/>
      <c r="R221" s="190"/>
      <c r="S221" s="260"/>
      <c r="T221" s="260"/>
    </row>
    <row r="222" spans="1:20" ht="12.75" customHeight="1">
      <c r="A222" s="222"/>
      <c r="B222" s="166" t="s">
        <v>1724</v>
      </c>
      <c r="C222" s="166" t="s">
        <v>1725</v>
      </c>
      <c r="D222" s="165" t="s">
        <v>42</v>
      </c>
      <c r="E222" s="187">
        <v>3.36</v>
      </c>
      <c r="F222" s="187">
        <f>H222+J222+R222</f>
        <v>69.467484349161595</v>
      </c>
      <c r="G222" s="168">
        <v>6.07</v>
      </c>
      <c r="H222" s="190">
        <f t="shared" ref="H222" si="262">G222*$P$8/1000</f>
        <v>14.7927114</v>
      </c>
      <c r="I222" s="168">
        <v>0.97</v>
      </c>
      <c r="J222" s="190">
        <f t="shared" ref="J222" si="263">I222*$P$9/1000</f>
        <v>2.9818769999999999</v>
      </c>
      <c r="K222" s="68" t="s">
        <v>46</v>
      </c>
      <c r="L222" s="68" t="s">
        <v>47</v>
      </c>
      <c r="M222" s="68">
        <v>1.0149999999999999</v>
      </c>
      <c r="N222" s="76">
        <v>29.856000000000002</v>
      </c>
      <c r="O222" s="69">
        <f t="shared" si="196"/>
        <v>30.303839999999997</v>
      </c>
      <c r="P222" s="190">
        <f t="shared" ref="P222" si="264">E222*F222</f>
        <v>233.41074741318295</v>
      </c>
      <c r="Q222" s="190">
        <f t="shared" ref="Q222" si="265">SUM(O222:O225)</f>
        <v>45.654567999999998</v>
      </c>
      <c r="R222" s="190">
        <f t="shared" ref="R222" si="266">Q222*1.02*1.05*$R$15</f>
        <v>51.692895949161596</v>
      </c>
      <c r="S222" s="260">
        <f t="shared" ref="S222" si="267">F222*$S$18</f>
        <v>89.95234405418806</v>
      </c>
      <c r="T222" s="260">
        <f t="shared" ref="T222" si="268">S222*E222</f>
        <v>302.23987602207188</v>
      </c>
    </row>
    <row r="223" spans="1:20" ht="12.75" customHeight="1">
      <c r="A223" s="223"/>
      <c r="B223" s="166"/>
      <c r="C223" s="166"/>
      <c r="D223" s="165"/>
      <c r="E223" s="187"/>
      <c r="F223" s="187"/>
      <c r="G223" s="168"/>
      <c r="H223" s="190"/>
      <c r="I223" s="168"/>
      <c r="J223" s="190"/>
      <c r="K223" s="68" t="s">
        <v>678</v>
      </c>
      <c r="L223" s="68" t="s">
        <v>30</v>
      </c>
      <c r="M223" s="68">
        <v>2.5499999999999998</v>
      </c>
      <c r="N223" s="76">
        <v>3.8889999999999998</v>
      </c>
      <c r="O223" s="69">
        <f t="shared" si="196"/>
        <v>9.9169499999999982</v>
      </c>
      <c r="P223" s="190"/>
      <c r="Q223" s="190"/>
      <c r="R223" s="190"/>
      <c r="S223" s="260"/>
      <c r="T223" s="260"/>
    </row>
    <row r="224" spans="1:20" ht="12.75" customHeight="1">
      <c r="A224" s="223"/>
      <c r="B224" s="166"/>
      <c r="C224" s="166"/>
      <c r="D224" s="165"/>
      <c r="E224" s="187"/>
      <c r="F224" s="187"/>
      <c r="G224" s="168"/>
      <c r="H224" s="190"/>
      <c r="I224" s="168"/>
      <c r="J224" s="190"/>
      <c r="K224" s="68" t="s">
        <v>867</v>
      </c>
      <c r="L224" s="68" t="s">
        <v>42</v>
      </c>
      <c r="M224" s="70">
        <v>3.4000000000000002E-2</v>
      </c>
      <c r="N224" s="132">
        <v>116.667</v>
      </c>
      <c r="O224" s="69">
        <f t="shared" si="196"/>
        <v>3.9666780000000004</v>
      </c>
      <c r="P224" s="190"/>
      <c r="Q224" s="190"/>
      <c r="R224" s="190"/>
      <c r="S224" s="260"/>
      <c r="T224" s="260"/>
    </row>
    <row r="225" spans="1:20" ht="12.75" customHeight="1">
      <c r="A225" s="224"/>
      <c r="B225" s="166"/>
      <c r="C225" s="166"/>
      <c r="D225" s="165"/>
      <c r="E225" s="187"/>
      <c r="F225" s="187"/>
      <c r="G225" s="168"/>
      <c r="H225" s="190"/>
      <c r="I225" s="168"/>
      <c r="J225" s="190"/>
      <c r="K225" s="68" t="s">
        <v>1212</v>
      </c>
      <c r="L225" s="68" t="s">
        <v>39</v>
      </c>
      <c r="M225" s="68">
        <v>1.7</v>
      </c>
      <c r="N225" s="76">
        <v>0.86299999999999999</v>
      </c>
      <c r="O225" s="69">
        <f t="shared" si="196"/>
        <v>1.4670999999999998</v>
      </c>
      <c r="P225" s="190"/>
      <c r="Q225" s="190"/>
      <c r="R225" s="190"/>
      <c r="S225" s="260"/>
      <c r="T225" s="260"/>
    </row>
    <row r="226" spans="1:20" ht="12.75" customHeight="1">
      <c r="A226" s="222"/>
      <c r="B226" s="166" t="s">
        <v>38</v>
      </c>
      <c r="C226" s="166" t="s">
        <v>1727</v>
      </c>
      <c r="D226" s="165" t="s">
        <v>36</v>
      </c>
      <c r="E226" s="378">
        <v>0.1</v>
      </c>
      <c r="F226" s="187">
        <f>H226+J226+R226</f>
        <v>300.049218</v>
      </c>
      <c r="G226" s="191"/>
      <c r="H226" s="190">
        <f t="shared" ref="H226:H230" si="269">G226*$P$4/1000</f>
        <v>0</v>
      </c>
      <c r="I226" s="168"/>
      <c r="J226" s="190">
        <f t="shared" ref="J226" si="270">I226*$P$5/1000</f>
        <v>0</v>
      </c>
      <c r="K226" s="68" t="s">
        <v>862</v>
      </c>
      <c r="L226" s="68" t="s">
        <v>36</v>
      </c>
      <c r="M226" s="68">
        <v>1</v>
      </c>
      <c r="N226" s="76">
        <v>265</v>
      </c>
      <c r="O226" s="69">
        <f t="shared" si="196"/>
        <v>265</v>
      </c>
      <c r="P226" s="190">
        <f t="shared" ref="P226" si="271">E226*F226</f>
        <v>30.004921800000002</v>
      </c>
      <c r="Q226" s="190">
        <f t="shared" ref="Q226" si="272">SUM(O226:O229)</f>
        <v>265</v>
      </c>
      <c r="R226" s="190">
        <f t="shared" ref="R226" si="273">Q226*1.02*1.05*$R$15</f>
        <v>300.049218</v>
      </c>
      <c r="S226" s="260">
        <f t="shared" ref="S226" si="274">F226*$S$18</f>
        <v>388.5289750103326</v>
      </c>
      <c r="T226" s="260">
        <f t="shared" ref="T226" si="275">S226*E226</f>
        <v>38.852897501033262</v>
      </c>
    </row>
    <row r="227" spans="1:20" ht="12.75" customHeight="1">
      <c r="A227" s="223"/>
      <c r="B227" s="166"/>
      <c r="C227" s="166"/>
      <c r="D227" s="165"/>
      <c r="E227" s="378"/>
      <c r="F227" s="187"/>
      <c r="G227" s="191"/>
      <c r="H227" s="190"/>
      <c r="I227" s="168"/>
      <c r="J227" s="190"/>
      <c r="K227" s="68"/>
      <c r="L227" s="68"/>
      <c r="M227" s="68"/>
      <c r="N227" s="76"/>
      <c r="O227" s="69">
        <f t="shared" si="196"/>
        <v>0</v>
      </c>
      <c r="P227" s="190"/>
      <c r="Q227" s="190"/>
      <c r="R227" s="190"/>
      <c r="S227" s="260"/>
      <c r="T227" s="260"/>
    </row>
    <row r="228" spans="1:20" ht="12.75" customHeight="1">
      <c r="A228" s="223"/>
      <c r="B228" s="166"/>
      <c r="C228" s="166"/>
      <c r="D228" s="165"/>
      <c r="E228" s="378"/>
      <c r="F228" s="187"/>
      <c r="G228" s="191"/>
      <c r="H228" s="190"/>
      <c r="I228" s="168"/>
      <c r="J228" s="190"/>
      <c r="K228" s="68"/>
      <c r="L228" s="68"/>
      <c r="M228" s="70"/>
      <c r="N228" s="76"/>
      <c r="O228" s="69">
        <f t="shared" si="196"/>
        <v>0</v>
      </c>
      <c r="P228" s="190"/>
      <c r="Q228" s="190"/>
      <c r="R228" s="190"/>
      <c r="S228" s="260"/>
      <c r="T228" s="260"/>
    </row>
    <row r="229" spans="1:20" ht="12.75" customHeight="1">
      <c r="A229" s="224"/>
      <c r="B229" s="166"/>
      <c r="C229" s="166"/>
      <c r="D229" s="165"/>
      <c r="E229" s="378"/>
      <c r="F229" s="187"/>
      <c r="G229" s="191"/>
      <c r="H229" s="190"/>
      <c r="I229" s="168"/>
      <c r="J229" s="190"/>
      <c r="K229" s="68"/>
      <c r="L229" s="68"/>
      <c r="M229" s="68"/>
      <c r="N229" s="76"/>
      <c r="O229" s="69">
        <f t="shared" si="196"/>
        <v>0</v>
      </c>
      <c r="P229" s="190"/>
      <c r="Q229" s="190"/>
      <c r="R229" s="190"/>
      <c r="S229" s="260"/>
      <c r="T229" s="260"/>
    </row>
    <row r="230" spans="1:20" ht="12.75" customHeight="1">
      <c r="A230" s="222"/>
      <c r="B230" s="166" t="s">
        <v>38</v>
      </c>
      <c r="C230" s="166" t="s">
        <v>1728</v>
      </c>
      <c r="D230" s="165" t="s">
        <v>36</v>
      </c>
      <c r="E230" s="169">
        <v>0.08</v>
      </c>
      <c r="F230" s="187">
        <f>H230+J230+R230</f>
        <v>344.39649242039997</v>
      </c>
      <c r="G230" s="168"/>
      <c r="H230" s="190">
        <f t="shared" si="269"/>
        <v>0</v>
      </c>
      <c r="I230" s="344"/>
      <c r="J230" s="190">
        <f t="shared" ref="J230" si="276">I230*$P$5/1000</f>
        <v>0</v>
      </c>
      <c r="K230" s="68" t="s">
        <v>1669</v>
      </c>
      <c r="L230" s="68" t="s">
        <v>36</v>
      </c>
      <c r="M230" s="68">
        <v>1</v>
      </c>
      <c r="N230" s="76">
        <v>304.16699999999997</v>
      </c>
      <c r="O230" s="69">
        <f t="shared" si="196"/>
        <v>304.16699999999997</v>
      </c>
      <c r="P230" s="190">
        <f t="shared" ref="P230" si="277">E230*F230</f>
        <v>27.551719393631998</v>
      </c>
      <c r="Q230" s="190">
        <f t="shared" ref="Q230" si="278">SUM(O230:O233)</f>
        <v>304.16699999999997</v>
      </c>
      <c r="R230" s="190">
        <f t="shared" ref="R230" si="279">Q230*1.02*1.05*$R$15</f>
        <v>344.39649242039997</v>
      </c>
      <c r="S230" s="260">
        <f t="shared" ref="S230" si="280">F230*$S$18</f>
        <v>445.95355751685969</v>
      </c>
      <c r="T230" s="260">
        <f t="shared" ref="T230" si="281">S230*E230</f>
        <v>35.676284601348776</v>
      </c>
    </row>
    <row r="231" spans="1:20" ht="12.75" customHeight="1">
      <c r="A231" s="223"/>
      <c r="B231" s="166"/>
      <c r="C231" s="166"/>
      <c r="D231" s="165"/>
      <c r="E231" s="169"/>
      <c r="F231" s="187"/>
      <c r="G231" s="168"/>
      <c r="H231" s="190"/>
      <c r="I231" s="344"/>
      <c r="J231" s="190"/>
      <c r="K231" s="68"/>
      <c r="L231" s="68"/>
      <c r="M231" s="68"/>
      <c r="N231" s="76"/>
      <c r="O231" s="69">
        <f t="shared" si="196"/>
        <v>0</v>
      </c>
      <c r="P231" s="190"/>
      <c r="Q231" s="190"/>
      <c r="R231" s="190"/>
      <c r="S231" s="260"/>
      <c r="T231" s="260"/>
    </row>
    <row r="232" spans="1:20" ht="12.75" customHeight="1">
      <c r="A232" s="223"/>
      <c r="B232" s="166"/>
      <c r="C232" s="166"/>
      <c r="D232" s="165"/>
      <c r="E232" s="169"/>
      <c r="F232" s="187"/>
      <c r="G232" s="168"/>
      <c r="H232" s="190"/>
      <c r="I232" s="344"/>
      <c r="J232" s="190"/>
      <c r="K232" s="68"/>
      <c r="L232" s="68"/>
      <c r="M232" s="68"/>
      <c r="N232" s="76"/>
      <c r="O232" s="69">
        <f t="shared" si="196"/>
        <v>0</v>
      </c>
      <c r="P232" s="190"/>
      <c r="Q232" s="190"/>
      <c r="R232" s="190"/>
      <c r="S232" s="260"/>
      <c r="T232" s="260"/>
    </row>
    <row r="233" spans="1:20" ht="12.75" customHeight="1">
      <c r="A233" s="224"/>
      <c r="B233" s="166"/>
      <c r="C233" s="166"/>
      <c r="D233" s="165"/>
      <c r="E233" s="169"/>
      <c r="F233" s="187"/>
      <c r="G233" s="168"/>
      <c r="H233" s="190"/>
      <c r="I233" s="344"/>
      <c r="J233" s="190"/>
      <c r="K233" s="68"/>
      <c r="L233" s="68"/>
      <c r="M233" s="68"/>
      <c r="N233" s="76"/>
      <c r="O233" s="69">
        <f t="shared" si="196"/>
        <v>0</v>
      </c>
      <c r="P233" s="190"/>
      <c r="Q233" s="190"/>
      <c r="R233" s="190"/>
      <c r="S233" s="260"/>
      <c r="T233" s="260"/>
    </row>
    <row r="234" spans="1:20" ht="12.75" customHeight="1">
      <c r="A234" s="222"/>
      <c r="B234" s="166" t="s">
        <v>859</v>
      </c>
      <c r="C234" s="166" t="s">
        <v>1730</v>
      </c>
      <c r="D234" s="187" t="s">
        <v>35</v>
      </c>
      <c r="E234" s="354">
        <v>95</v>
      </c>
      <c r="F234" s="187">
        <f t="shared" ref="F234" si="282">H234+J234+R234</f>
        <v>0.31402788000000004</v>
      </c>
      <c r="G234" s="168">
        <v>0.11700000000000001</v>
      </c>
      <c r="H234" s="190">
        <f t="shared" ref="H234" si="283">G234*$P$8/1000</f>
        <v>0.28513134000000001</v>
      </c>
      <c r="I234" s="344">
        <v>9.4000000000000004E-3</v>
      </c>
      <c r="J234" s="190">
        <f t="shared" ref="J234" si="284">I234*$P$9/1000</f>
        <v>2.8896540000000002E-2</v>
      </c>
      <c r="K234" s="68"/>
      <c r="L234" s="68"/>
      <c r="M234" s="68"/>
      <c r="N234" s="76"/>
      <c r="O234" s="69">
        <f t="shared" si="196"/>
        <v>0</v>
      </c>
      <c r="P234" s="190">
        <f t="shared" ref="P234" si="285">E234*F234</f>
        <v>29.832648600000002</v>
      </c>
      <c r="Q234" s="190">
        <f t="shared" ref="Q234" si="286">SUM(O234:O237)</f>
        <v>0</v>
      </c>
      <c r="R234" s="190">
        <f t="shared" ref="R234" si="287">Q234*1.02*1.05*$R$15</f>
        <v>0</v>
      </c>
      <c r="S234" s="260">
        <f t="shared" ref="S234" si="288">F234*$S$18</f>
        <v>0.40662972279790355</v>
      </c>
      <c r="T234" s="260">
        <f t="shared" ref="T234" si="289">S234*E234</f>
        <v>38.629823665800835</v>
      </c>
    </row>
    <row r="235" spans="1:20" ht="12.75" customHeight="1">
      <c r="A235" s="223"/>
      <c r="B235" s="166"/>
      <c r="C235" s="166"/>
      <c r="D235" s="187"/>
      <c r="E235" s="354"/>
      <c r="F235" s="187"/>
      <c r="G235" s="168"/>
      <c r="H235" s="190"/>
      <c r="I235" s="344"/>
      <c r="J235" s="190"/>
      <c r="K235" s="68"/>
      <c r="L235" s="68"/>
      <c r="M235" s="68"/>
      <c r="N235" s="76"/>
      <c r="O235" s="69">
        <f t="shared" si="196"/>
        <v>0</v>
      </c>
      <c r="P235" s="190"/>
      <c r="Q235" s="190"/>
      <c r="R235" s="190"/>
      <c r="S235" s="260"/>
      <c r="T235" s="260"/>
    </row>
    <row r="236" spans="1:20" ht="12.75" customHeight="1">
      <c r="A236" s="223"/>
      <c r="B236" s="166"/>
      <c r="C236" s="166"/>
      <c r="D236" s="187"/>
      <c r="E236" s="354"/>
      <c r="F236" s="187"/>
      <c r="G236" s="168"/>
      <c r="H236" s="190"/>
      <c r="I236" s="344"/>
      <c r="J236" s="190"/>
      <c r="K236" s="68"/>
      <c r="L236" s="68"/>
      <c r="M236" s="138"/>
      <c r="N236" s="76"/>
      <c r="O236" s="69">
        <f t="shared" si="196"/>
        <v>0</v>
      </c>
      <c r="P236" s="190"/>
      <c r="Q236" s="190"/>
      <c r="R236" s="190"/>
      <c r="S236" s="260"/>
      <c r="T236" s="260"/>
    </row>
    <row r="237" spans="1:20" ht="12.75" customHeight="1">
      <c r="A237" s="224"/>
      <c r="B237" s="166"/>
      <c r="C237" s="166"/>
      <c r="D237" s="187"/>
      <c r="E237" s="354"/>
      <c r="F237" s="187"/>
      <c r="G237" s="168"/>
      <c r="H237" s="190"/>
      <c r="I237" s="344"/>
      <c r="J237" s="190"/>
      <c r="K237" s="68"/>
      <c r="L237" s="68"/>
      <c r="M237" s="68"/>
      <c r="N237" s="76"/>
      <c r="O237" s="69">
        <f t="shared" si="196"/>
        <v>0</v>
      </c>
      <c r="P237" s="190"/>
      <c r="Q237" s="190"/>
      <c r="R237" s="190"/>
      <c r="S237" s="260"/>
      <c r="T237" s="260"/>
    </row>
    <row r="238" spans="1:20" ht="12.75" customHeight="1">
      <c r="A238" s="222"/>
      <c r="B238" s="166" t="s">
        <v>38</v>
      </c>
      <c r="C238" s="166" t="s">
        <v>1726</v>
      </c>
      <c r="D238" s="165" t="s">
        <v>36</v>
      </c>
      <c r="E238" s="378">
        <v>0.12</v>
      </c>
      <c r="F238" s="187">
        <f>H238+J238+R238</f>
        <v>300.049218</v>
      </c>
      <c r="G238" s="191"/>
      <c r="H238" s="190">
        <f t="shared" ref="H238" si="290">G238*$P$4/1000</f>
        <v>0</v>
      </c>
      <c r="I238" s="168"/>
      <c r="J238" s="190">
        <f t="shared" ref="J238" si="291">I238*$P$5/1000</f>
        <v>0</v>
      </c>
      <c r="K238" s="68" t="s">
        <v>862</v>
      </c>
      <c r="L238" s="68" t="s">
        <v>36</v>
      </c>
      <c r="M238" s="68">
        <v>1</v>
      </c>
      <c r="N238" s="76">
        <v>265</v>
      </c>
      <c r="O238" s="69">
        <f t="shared" si="196"/>
        <v>265</v>
      </c>
      <c r="P238" s="190">
        <f t="shared" ref="P238" si="292">E238*F238</f>
        <v>36.005906159999995</v>
      </c>
      <c r="Q238" s="190">
        <f t="shared" ref="Q238" si="293">SUM(O238:O241)</f>
        <v>265</v>
      </c>
      <c r="R238" s="190">
        <f t="shared" ref="R238" si="294">Q238*1.02*1.05*$R$15</f>
        <v>300.049218</v>
      </c>
      <c r="S238" s="260">
        <f t="shared" ref="S238" si="295">F238*$S$18</f>
        <v>388.5289750103326</v>
      </c>
      <c r="T238" s="260">
        <f t="shared" ref="T238" si="296">S238*E238</f>
        <v>46.623477001239912</v>
      </c>
    </row>
    <row r="239" spans="1:20" ht="12.75" customHeight="1">
      <c r="A239" s="223"/>
      <c r="B239" s="166"/>
      <c r="C239" s="166"/>
      <c r="D239" s="165"/>
      <c r="E239" s="378"/>
      <c r="F239" s="187"/>
      <c r="G239" s="191"/>
      <c r="H239" s="190"/>
      <c r="I239" s="168"/>
      <c r="J239" s="190"/>
      <c r="K239" s="68"/>
      <c r="L239" s="68"/>
      <c r="M239" s="68"/>
      <c r="N239" s="76"/>
      <c r="O239" s="69">
        <f t="shared" si="196"/>
        <v>0</v>
      </c>
      <c r="P239" s="190"/>
      <c r="Q239" s="190"/>
      <c r="R239" s="190"/>
      <c r="S239" s="260"/>
      <c r="T239" s="260"/>
    </row>
    <row r="240" spans="1:20" ht="12.75" customHeight="1">
      <c r="A240" s="223"/>
      <c r="B240" s="166"/>
      <c r="C240" s="166"/>
      <c r="D240" s="165"/>
      <c r="E240" s="378"/>
      <c r="F240" s="187"/>
      <c r="G240" s="191"/>
      <c r="H240" s="190"/>
      <c r="I240" s="168"/>
      <c r="J240" s="190"/>
      <c r="K240" s="68"/>
      <c r="L240" s="68"/>
      <c r="M240" s="70"/>
      <c r="N240" s="76"/>
      <c r="O240" s="69">
        <f t="shared" si="196"/>
        <v>0</v>
      </c>
      <c r="P240" s="190"/>
      <c r="Q240" s="190"/>
      <c r="R240" s="190"/>
      <c r="S240" s="260"/>
      <c r="T240" s="260"/>
    </row>
    <row r="241" spans="1:20" ht="12.75" customHeight="1">
      <c r="A241" s="224"/>
      <c r="B241" s="166"/>
      <c r="C241" s="166"/>
      <c r="D241" s="165"/>
      <c r="E241" s="378"/>
      <c r="F241" s="187"/>
      <c r="G241" s="191"/>
      <c r="H241" s="190"/>
      <c r="I241" s="168"/>
      <c r="J241" s="190"/>
      <c r="K241" s="68"/>
      <c r="L241" s="68"/>
      <c r="M241" s="68"/>
      <c r="N241" s="76"/>
      <c r="O241" s="69">
        <f t="shared" si="196"/>
        <v>0</v>
      </c>
      <c r="P241" s="190"/>
      <c r="Q241" s="190"/>
      <c r="R241" s="190"/>
      <c r="S241" s="260"/>
      <c r="T241" s="260"/>
    </row>
    <row r="242" spans="1:20" ht="12.75" customHeight="1">
      <c r="A242" s="222"/>
      <c r="B242" s="384" t="s">
        <v>863</v>
      </c>
      <c r="C242" s="166" t="s">
        <v>864</v>
      </c>
      <c r="D242" s="165" t="s">
        <v>47</v>
      </c>
      <c r="E242" s="285">
        <v>5.0000000000000001E-3</v>
      </c>
      <c r="F242" s="187">
        <f t="shared" ref="F242" si="297">H242+J242+R242</f>
        <v>686.47000800000001</v>
      </c>
      <c r="G242" s="168">
        <v>38.700000000000003</v>
      </c>
      <c r="H242" s="190">
        <f t="shared" ref="H242" si="298">G242*$P$8/1000</f>
        <v>94.312674000000001</v>
      </c>
      <c r="I242" s="168">
        <v>1.1000000000000001</v>
      </c>
      <c r="J242" s="190">
        <f t="shared" ref="J242" si="299">I242*$P$9/1000</f>
        <v>3.38151</v>
      </c>
      <c r="K242" s="68" t="s">
        <v>865</v>
      </c>
      <c r="L242" s="68" t="s">
        <v>47</v>
      </c>
      <c r="M242" s="68">
        <v>1.04</v>
      </c>
      <c r="N242" s="76">
        <v>500</v>
      </c>
      <c r="O242" s="69">
        <f t="shared" si="196"/>
        <v>520</v>
      </c>
      <c r="P242" s="190">
        <f t="shared" ref="P242" si="300">E242*F242</f>
        <v>3.4323500400000002</v>
      </c>
      <c r="Q242" s="190">
        <f t="shared" ref="Q242" si="301">SUM(O242:O245)</f>
        <v>520</v>
      </c>
      <c r="R242" s="190">
        <f t="shared" ref="R242" si="302">Q242*1.02*1.05*$R$15</f>
        <v>588.77582399999994</v>
      </c>
      <c r="S242" s="260">
        <f t="shared" ref="S242" si="303">F242*$S$18</f>
        <v>888.89912915412037</v>
      </c>
      <c r="T242" s="260">
        <f t="shared" ref="T242" si="304">S242*E242</f>
        <v>4.4444956457706022</v>
      </c>
    </row>
    <row r="243" spans="1:20" ht="12.75" customHeight="1">
      <c r="A243" s="223"/>
      <c r="B243" s="384"/>
      <c r="C243" s="166"/>
      <c r="D243" s="165"/>
      <c r="E243" s="285"/>
      <c r="F243" s="187"/>
      <c r="G243" s="168"/>
      <c r="H243" s="190"/>
      <c r="I243" s="168"/>
      <c r="J243" s="190"/>
      <c r="K243" s="68"/>
      <c r="L243" s="68"/>
      <c r="M243" s="68"/>
      <c r="N243" s="76"/>
      <c r="O243" s="69">
        <f t="shared" si="196"/>
        <v>0</v>
      </c>
      <c r="P243" s="190"/>
      <c r="Q243" s="190"/>
      <c r="R243" s="190"/>
      <c r="S243" s="260"/>
      <c r="T243" s="260"/>
    </row>
    <row r="244" spans="1:20" ht="12.75" customHeight="1">
      <c r="A244" s="223"/>
      <c r="B244" s="384"/>
      <c r="C244" s="166"/>
      <c r="D244" s="165"/>
      <c r="E244" s="285"/>
      <c r="F244" s="187"/>
      <c r="G244" s="168"/>
      <c r="H244" s="190"/>
      <c r="I244" s="168"/>
      <c r="J244" s="190"/>
      <c r="K244" s="68"/>
      <c r="L244" s="68"/>
      <c r="M244" s="138"/>
      <c r="N244" s="76"/>
      <c r="O244" s="69">
        <f t="shared" si="196"/>
        <v>0</v>
      </c>
      <c r="P244" s="190"/>
      <c r="Q244" s="190"/>
      <c r="R244" s="190"/>
      <c r="S244" s="260"/>
      <c r="T244" s="260"/>
    </row>
    <row r="245" spans="1:20" ht="12.75" customHeight="1">
      <c r="A245" s="224"/>
      <c r="B245" s="384"/>
      <c r="C245" s="166"/>
      <c r="D245" s="165"/>
      <c r="E245" s="285"/>
      <c r="F245" s="187"/>
      <c r="G245" s="168"/>
      <c r="H245" s="190"/>
      <c r="I245" s="168"/>
      <c r="J245" s="190"/>
      <c r="K245" s="68"/>
      <c r="L245" s="68"/>
      <c r="M245" s="68"/>
      <c r="N245" s="76"/>
      <c r="O245" s="69">
        <f t="shared" si="196"/>
        <v>0</v>
      </c>
      <c r="P245" s="190"/>
      <c r="Q245" s="190"/>
      <c r="R245" s="190"/>
      <c r="S245" s="260"/>
      <c r="T245" s="260"/>
    </row>
    <row r="246" spans="1:20" ht="12.75" customHeight="1">
      <c r="A246" s="222"/>
      <c r="B246" s="166" t="s">
        <v>859</v>
      </c>
      <c r="C246" s="166" t="s">
        <v>1731</v>
      </c>
      <c r="D246" s="187" t="s">
        <v>35</v>
      </c>
      <c r="E246" s="354">
        <v>40</v>
      </c>
      <c r="F246" s="187">
        <f t="shared" ref="F246:F250" si="305">H246+J246+R246</f>
        <v>0.31402788000000004</v>
      </c>
      <c r="G246" s="168">
        <v>0.11700000000000001</v>
      </c>
      <c r="H246" s="190">
        <f t="shared" ref="H246:H250" si="306">G246*$P$8/1000</f>
        <v>0.28513134000000001</v>
      </c>
      <c r="I246" s="344">
        <v>9.4000000000000004E-3</v>
      </c>
      <c r="J246" s="190">
        <f t="shared" ref="J246:J250" si="307">I246*$P$9/1000</f>
        <v>2.8896540000000002E-2</v>
      </c>
      <c r="K246" s="68"/>
      <c r="L246" s="68"/>
      <c r="M246" s="68"/>
      <c r="N246" s="76"/>
      <c r="O246" s="69">
        <f t="shared" si="196"/>
        <v>0</v>
      </c>
      <c r="P246" s="190">
        <f t="shared" ref="P246" si="308">E246*F246</f>
        <v>12.561115200000001</v>
      </c>
      <c r="Q246" s="190">
        <f t="shared" ref="Q246" si="309">SUM(O246:O249)</f>
        <v>0</v>
      </c>
      <c r="R246" s="190">
        <f t="shared" ref="R246" si="310">Q246*1.02*1.05*$R$15</f>
        <v>0</v>
      </c>
      <c r="S246" s="260">
        <f t="shared" ref="S246" si="311">F246*$S$18</f>
        <v>0.40662972279790355</v>
      </c>
      <c r="T246" s="260">
        <f t="shared" ref="T246" si="312">S246*E246</f>
        <v>16.265188911916141</v>
      </c>
    </row>
    <row r="247" spans="1:20" ht="12.75" customHeight="1">
      <c r="A247" s="223"/>
      <c r="B247" s="166"/>
      <c r="C247" s="166"/>
      <c r="D247" s="187"/>
      <c r="E247" s="354"/>
      <c r="F247" s="187"/>
      <c r="G247" s="168"/>
      <c r="H247" s="190"/>
      <c r="I247" s="344"/>
      <c r="J247" s="190"/>
      <c r="K247" s="68"/>
      <c r="L247" s="68"/>
      <c r="M247" s="68"/>
      <c r="N247" s="76"/>
      <c r="O247" s="69">
        <f t="shared" si="196"/>
        <v>0</v>
      </c>
      <c r="P247" s="190"/>
      <c r="Q247" s="190"/>
      <c r="R247" s="190"/>
      <c r="S247" s="260"/>
      <c r="T247" s="260"/>
    </row>
    <row r="248" spans="1:20" ht="12.75" customHeight="1">
      <c r="A248" s="223"/>
      <c r="B248" s="166"/>
      <c r="C248" s="166"/>
      <c r="D248" s="187"/>
      <c r="E248" s="354"/>
      <c r="F248" s="187"/>
      <c r="G248" s="168"/>
      <c r="H248" s="190"/>
      <c r="I248" s="344"/>
      <c r="J248" s="190"/>
      <c r="K248" s="68"/>
      <c r="L248" s="68"/>
      <c r="M248" s="138"/>
      <c r="N248" s="76"/>
      <c r="O248" s="69">
        <f t="shared" si="196"/>
        <v>0</v>
      </c>
      <c r="P248" s="190"/>
      <c r="Q248" s="190"/>
      <c r="R248" s="190"/>
      <c r="S248" s="260"/>
      <c r="T248" s="260"/>
    </row>
    <row r="249" spans="1:20" ht="12.75" customHeight="1">
      <c r="A249" s="224"/>
      <c r="B249" s="166"/>
      <c r="C249" s="166"/>
      <c r="D249" s="187"/>
      <c r="E249" s="354"/>
      <c r="F249" s="187"/>
      <c r="G249" s="168"/>
      <c r="H249" s="190"/>
      <c r="I249" s="344"/>
      <c r="J249" s="190"/>
      <c r="K249" s="68"/>
      <c r="L249" s="68"/>
      <c r="M249" s="68"/>
      <c r="N249" s="76"/>
      <c r="O249" s="69">
        <f t="shared" si="196"/>
        <v>0</v>
      </c>
      <c r="P249" s="190"/>
      <c r="Q249" s="190"/>
      <c r="R249" s="190"/>
      <c r="S249" s="260"/>
      <c r="T249" s="260"/>
    </row>
    <row r="250" spans="1:20" ht="12.75" customHeight="1">
      <c r="A250" s="222"/>
      <c r="B250" s="166" t="s">
        <v>38</v>
      </c>
      <c r="C250" s="166" t="s">
        <v>861</v>
      </c>
      <c r="D250" s="165" t="s">
        <v>36</v>
      </c>
      <c r="E250" s="285">
        <v>0.05</v>
      </c>
      <c r="F250" s="187">
        <f t="shared" si="305"/>
        <v>339.67836</v>
      </c>
      <c r="G250" s="168"/>
      <c r="H250" s="190">
        <f t="shared" si="306"/>
        <v>0</v>
      </c>
      <c r="I250" s="350"/>
      <c r="J250" s="190">
        <f t="shared" si="307"/>
        <v>0</v>
      </c>
      <c r="K250" s="68" t="s">
        <v>862</v>
      </c>
      <c r="L250" s="68" t="s">
        <v>36</v>
      </c>
      <c r="M250" s="68">
        <v>1</v>
      </c>
      <c r="N250" s="76">
        <v>300</v>
      </c>
      <c r="O250" s="69">
        <f t="shared" si="196"/>
        <v>300</v>
      </c>
      <c r="P250" s="190">
        <f t="shared" ref="P250" si="313">E250*F250</f>
        <v>16.983917999999999</v>
      </c>
      <c r="Q250" s="190">
        <f t="shared" ref="Q250" si="314">SUM(O250:O253)</f>
        <v>300</v>
      </c>
      <c r="R250" s="190">
        <f t="shared" ref="R250" si="315">Q250*1.02*1.05*$R$15</f>
        <v>339.67836</v>
      </c>
      <c r="S250" s="260">
        <f t="shared" ref="S250" si="316">F250*$S$18</f>
        <v>439.84412265320668</v>
      </c>
      <c r="T250" s="260">
        <f t="shared" ref="T250" si="317">S250*E250</f>
        <v>21.992206132660336</v>
      </c>
    </row>
    <row r="251" spans="1:20" ht="12.75" customHeight="1">
      <c r="A251" s="223"/>
      <c r="B251" s="166"/>
      <c r="C251" s="166"/>
      <c r="D251" s="165"/>
      <c r="E251" s="285"/>
      <c r="F251" s="187"/>
      <c r="G251" s="168"/>
      <c r="H251" s="190"/>
      <c r="I251" s="350"/>
      <c r="J251" s="190"/>
      <c r="K251" s="68"/>
      <c r="L251" s="68"/>
      <c r="M251" s="68"/>
      <c r="N251" s="76"/>
      <c r="O251" s="69">
        <f t="shared" si="196"/>
        <v>0</v>
      </c>
      <c r="P251" s="190"/>
      <c r="Q251" s="190"/>
      <c r="R251" s="190"/>
      <c r="S251" s="260"/>
      <c r="T251" s="260"/>
    </row>
    <row r="252" spans="1:20" ht="12.75" customHeight="1">
      <c r="A252" s="223"/>
      <c r="B252" s="166"/>
      <c r="C252" s="166"/>
      <c r="D252" s="165"/>
      <c r="E252" s="285"/>
      <c r="F252" s="187"/>
      <c r="G252" s="168"/>
      <c r="H252" s="190"/>
      <c r="I252" s="350"/>
      <c r="J252" s="190"/>
      <c r="K252" s="68"/>
      <c r="L252" s="68"/>
      <c r="M252" s="138"/>
      <c r="N252" s="76"/>
      <c r="O252" s="69">
        <f t="shared" si="196"/>
        <v>0</v>
      </c>
      <c r="P252" s="190"/>
      <c r="Q252" s="190"/>
      <c r="R252" s="190"/>
      <c r="S252" s="260"/>
      <c r="T252" s="260"/>
    </row>
    <row r="253" spans="1:20" ht="12.75" customHeight="1">
      <c r="A253" s="224"/>
      <c r="B253" s="166"/>
      <c r="C253" s="166"/>
      <c r="D253" s="165"/>
      <c r="E253" s="285"/>
      <c r="F253" s="187"/>
      <c r="G253" s="168"/>
      <c r="H253" s="190"/>
      <c r="I253" s="350"/>
      <c r="J253" s="190"/>
      <c r="K253" s="68"/>
      <c r="L253" s="68"/>
      <c r="M253" s="68"/>
      <c r="N253" s="76"/>
      <c r="O253" s="69">
        <f t="shared" si="196"/>
        <v>0</v>
      </c>
      <c r="P253" s="190"/>
      <c r="Q253" s="190"/>
      <c r="R253" s="190"/>
      <c r="S253" s="260"/>
      <c r="T253" s="260"/>
    </row>
    <row r="254" spans="1:20" ht="12.75" customHeight="1">
      <c r="A254" s="222"/>
      <c r="B254" s="384" t="s">
        <v>863</v>
      </c>
      <c r="C254" s="166" t="s">
        <v>864</v>
      </c>
      <c r="D254" s="165" t="s">
        <v>47</v>
      </c>
      <c r="E254" s="285">
        <v>3.0000000000000001E-3</v>
      </c>
      <c r="F254" s="187">
        <f t="shared" ref="F254:F258" si="318">H254+J254+R254</f>
        <v>686.47000800000001</v>
      </c>
      <c r="G254" s="168">
        <v>38.700000000000003</v>
      </c>
      <c r="H254" s="190">
        <f t="shared" ref="H254:H258" si="319">G254*$P$8/1000</f>
        <v>94.312674000000001</v>
      </c>
      <c r="I254" s="168">
        <v>1.1000000000000001</v>
      </c>
      <c r="J254" s="190">
        <f t="shared" ref="J254:J258" si="320">I254*$P$9/1000</f>
        <v>3.38151</v>
      </c>
      <c r="K254" s="68" t="s">
        <v>865</v>
      </c>
      <c r="L254" s="68" t="s">
        <v>47</v>
      </c>
      <c r="M254" s="68">
        <v>1.04</v>
      </c>
      <c r="N254" s="76">
        <v>500</v>
      </c>
      <c r="O254" s="69">
        <f t="shared" si="196"/>
        <v>520</v>
      </c>
      <c r="P254" s="190">
        <f t="shared" ref="P254" si="321">E254*F254</f>
        <v>2.059410024</v>
      </c>
      <c r="Q254" s="190">
        <f t="shared" ref="Q254" si="322">SUM(O254:O257)</f>
        <v>520</v>
      </c>
      <c r="R254" s="190">
        <f t="shared" ref="R254" si="323">Q254*1.02*1.05*$R$15</f>
        <v>588.77582399999994</v>
      </c>
      <c r="S254" s="260">
        <f t="shared" ref="S254" si="324">F254*$S$18</f>
        <v>888.89912915412037</v>
      </c>
      <c r="T254" s="260">
        <f t="shared" ref="T254" si="325">S254*E254</f>
        <v>2.666697387462361</v>
      </c>
    </row>
    <row r="255" spans="1:20" ht="12.75" customHeight="1">
      <c r="A255" s="223"/>
      <c r="B255" s="384"/>
      <c r="C255" s="166"/>
      <c r="D255" s="165"/>
      <c r="E255" s="285"/>
      <c r="F255" s="187"/>
      <c r="G255" s="168"/>
      <c r="H255" s="190"/>
      <c r="I255" s="168"/>
      <c r="J255" s="190"/>
      <c r="K255" s="68"/>
      <c r="L255" s="68"/>
      <c r="M255" s="68"/>
      <c r="N255" s="76"/>
      <c r="O255" s="69">
        <f t="shared" si="196"/>
        <v>0</v>
      </c>
      <c r="P255" s="190"/>
      <c r="Q255" s="190"/>
      <c r="R255" s="190"/>
      <c r="S255" s="260"/>
      <c r="T255" s="260"/>
    </row>
    <row r="256" spans="1:20" ht="12.75" customHeight="1">
      <c r="A256" s="223"/>
      <c r="B256" s="384"/>
      <c r="C256" s="166"/>
      <c r="D256" s="165"/>
      <c r="E256" s="285"/>
      <c r="F256" s="187"/>
      <c r="G256" s="168"/>
      <c r="H256" s="190"/>
      <c r="I256" s="168"/>
      <c r="J256" s="190"/>
      <c r="K256" s="68"/>
      <c r="L256" s="68"/>
      <c r="M256" s="138"/>
      <c r="N256" s="76"/>
      <c r="O256" s="69">
        <f t="shared" si="196"/>
        <v>0</v>
      </c>
      <c r="P256" s="190"/>
      <c r="Q256" s="190"/>
      <c r="R256" s="190"/>
      <c r="S256" s="260"/>
      <c r="T256" s="260"/>
    </row>
    <row r="257" spans="1:20" ht="12.75" customHeight="1">
      <c r="A257" s="224"/>
      <c r="B257" s="384"/>
      <c r="C257" s="166"/>
      <c r="D257" s="165"/>
      <c r="E257" s="285"/>
      <c r="F257" s="187"/>
      <c r="G257" s="168"/>
      <c r="H257" s="190"/>
      <c r="I257" s="168"/>
      <c r="J257" s="190"/>
      <c r="K257" s="68"/>
      <c r="L257" s="68"/>
      <c r="M257" s="68"/>
      <c r="N257" s="76"/>
      <c r="O257" s="69">
        <f t="shared" si="196"/>
        <v>0</v>
      </c>
      <c r="P257" s="190"/>
      <c r="Q257" s="190"/>
      <c r="R257" s="190"/>
      <c r="S257" s="260"/>
      <c r="T257" s="260"/>
    </row>
    <row r="258" spans="1:20" ht="12.75" customHeight="1">
      <c r="A258" s="222"/>
      <c r="B258" s="384" t="s">
        <v>866</v>
      </c>
      <c r="C258" s="166" t="s">
        <v>923</v>
      </c>
      <c r="D258" s="165" t="s">
        <v>47</v>
      </c>
      <c r="E258" s="285">
        <v>2.9</v>
      </c>
      <c r="F258" s="187">
        <f t="shared" si="318"/>
        <v>46.109207793800159</v>
      </c>
      <c r="G258" s="168">
        <v>1.55</v>
      </c>
      <c r="H258" s="190">
        <f t="shared" si="319"/>
        <v>3.7773809999999997</v>
      </c>
      <c r="I258" s="168">
        <v>0.33</v>
      </c>
      <c r="J258" s="190">
        <f t="shared" si="320"/>
        <v>1.014453</v>
      </c>
      <c r="K258" s="68" t="s">
        <v>137</v>
      </c>
      <c r="L258" s="68" t="s">
        <v>39</v>
      </c>
      <c r="M258" s="68">
        <v>0.9</v>
      </c>
      <c r="N258" s="76">
        <v>1.1879999999999999</v>
      </c>
      <c r="O258" s="69">
        <f t="shared" si="196"/>
        <v>1.0691999999999999</v>
      </c>
      <c r="P258" s="190">
        <f t="shared" ref="P258" si="326">E258*F258</f>
        <v>133.71670260202046</v>
      </c>
      <c r="Q258" s="190">
        <f t="shared" ref="Q258" si="327">SUM(O258:O261)</f>
        <v>36.4910268</v>
      </c>
      <c r="R258" s="190">
        <f t="shared" ref="R258" si="328">Q258*1.02*1.05*$R$15</f>
        <v>41.317373793800158</v>
      </c>
      <c r="S258" s="260">
        <f t="shared" ref="S258" si="329">F258*$S$18</f>
        <v>59.706082095716759</v>
      </c>
      <c r="T258" s="260">
        <f t="shared" ref="T258" si="330">S258*E258</f>
        <v>173.14763807757859</v>
      </c>
    </row>
    <row r="259" spans="1:20" ht="12.75" customHeight="1">
      <c r="A259" s="223"/>
      <c r="B259" s="384"/>
      <c r="C259" s="166"/>
      <c r="D259" s="165"/>
      <c r="E259" s="285"/>
      <c r="F259" s="187"/>
      <c r="G259" s="168"/>
      <c r="H259" s="190"/>
      <c r="I259" s="168"/>
      <c r="J259" s="190"/>
      <c r="K259" s="68" t="s">
        <v>867</v>
      </c>
      <c r="L259" s="68" t="s">
        <v>414</v>
      </c>
      <c r="M259" s="68">
        <v>1.5599999999999999E-2</v>
      </c>
      <c r="N259" s="68">
        <v>127.083</v>
      </c>
      <c r="O259" s="69">
        <f t="shared" si="196"/>
        <v>1.9824947999999998</v>
      </c>
      <c r="P259" s="190"/>
      <c r="Q259" s="190"/>
      <c r="R259" s="190"/>
      <c r="S259" s="260"/>
      <c r="T259" s="260"/>
    </row>
    <row r="260" spans="1:20" ht="12.75" customHeight="1">
      <c r="A260" s="223"/>
      <c r="B260" s="384"/>
      <c r="C260" s="166"/>
      <c r="D260" s="165"/>
      <c r="E260" s="285"/>
      <c r="F260" s="187"/>
      <c r="G260" s="168"/>
      <c r="H260" s="190"/>
      <c r="I260" s="168"/>
      <c r="J260" s="190"/>
      <c r="K260" s="68" t="s">
        <v>46</v>
      </c>
      <c r="L260" s="68" t="s">
        <v>47</v>
      </c>
      <c r="M260" s="68">
        <v>1.02</v>
      </c>
      <c r="N260" s="76">
        <v>29.806000000000001</v>
      </c>
      <c r="O260" s="69">
        <f t="shared" si="196"/>
        <v>30.40212</v>
      </c>
      <c r="P260" s="190"/>
      <c r="Q260" s="190"/>
      <c r="R260" s="190"/>
      <c r="S260" s="260"/>
      <c r="T260" s="260"/>
    </row>
    <row r="261" spans="1:20" ht="12.75" customHeight="1">
      <c r="A261" s="224"/>
      <c r="B261" s="384"/>
      <c r="C261" s="166"/>
      <c r="D261" s="165"/>
      <c r="E261" s="285"/>
      <c r="F261" s="187"/>
      <c r="G261" s="168"/>
      <c r="H261" s="190"/>
      <c r="I261" s="168"/>
      <c r="J261" s="190"/>
      <c r="K261" s="68" t="s">
        <v>678</v>
      </c>
      <c r="L261" s="68" t="s">
        <v>30</v>
      </c>
      <c r="M261" s="68">
        <v>0.71699999999999997</v>
      </c>
      <c r="N261" s="76">
        <v>4.2359999999999998</v>
      </c>
      <c r="O261" s="69">
        <f t="shared" si="196"/>
        <v>3.0372119999999998</v>
      </c>
      <c r="P261" s="190"/>
      <c r="Q261" s="190"/>
      <c r="R261" s="190"/>
      <c r="S261" s="260"/>
      <c r="T261" s="260"/>
    </row>
    <row r="262" spans="1:20" ht="12.75" customHeight="1">
      <c r="A262" s="222"/>
      <c r="B262" s="166" t="s">
        <v>38</v>
      </c>
      <c r="C262" s="166" t="s">
        <v>1727</v>
      </c>
      <c r="D262" s="165" t="s">
        <v>36</v>
      </c>
      <c r="E262" s="378">
        <v>0.06</v>
      </c>
      <c r="F262" s="187">
        <f>H262+J262+R262</f>
        <v>300.049218</v>
      </c>
      <c r="G262" s="191"/>
      <c r="H262" s="190">
        <f t="shared" ref="H262" si="331">G262*$P$4/1000</f>
        <v>0</v>
      </c>
      <c r="I262" s="168"/>
      <c r="J262" s="190">
        <f t="shared" ref="J262" si="332">I262*$P$5/1000</f>
        <v>0</v>
      </c>
      <c r="K262" s="68" t="s">
        <v>862</v>
      </c>
      <c r="L262" s="68" t="s">
        <v>36</v>
      </c>
      <c r="M262" s="68">
        <v>1</v>
      </c>
      <c r="N262" s="76">
        <v>265</v>
      </c>
      <c r="O262" s="69">
        <f t="shared" si="196"/>
        <v>265</v>
      </c>
      <c r="P262" s="190">
        <f t="shared" ref="P262" si="333">E262*F262</f>
        <v>18.002953079999997</v>
      </c>
      <c r="Q262" s="190">
        <f t="shared" ref="Q262" si="334">SUM(O262:O265)</f>
        <v>265</v>
      </c>
      <c r="R262" s="190">
        <f t="shared" ref="R262" si="335">Q262*1.02*1.05*$R$15</f>
        <v>300.049218</v>
      </c>
      <c r="S262" s="260">
        <f t="shared" ref="S262" si="336">F262*$S$18</f>
        <v>388.5289750103326</v>
      </c>
      <c r="T262" s="260">
        <f t="shared" ref="T262" si="337">S262*E262</f>
        <v>23.311738500619956</v>
      </c>
    </row>
    <row r="263" spans="1:20" ht="12.75" customHeight="1">
      <c r="A263" s="223"/>
      <c r="B263" s="166"/>
      <c r="C263" s="166"/>
      <c r="D263" s="165"/>
      <c r="E263" s="378"/>
      <c r="F263" s="187"/>
      <c r="G263" s="191"/>
      <c r="H263" s="190"/>
      <c r="I263" s="168"/>
      <c r="J263" s="190"/>
      <c r="K263" s="68"/>
      <c r="L263" s="68"/>
      <c r="M263" s="68"/>
      <c r="N263" s="76"/>
      <c r="O263" s="69">
        <f t="shared" si="196"/>
        <v>0</v>
      </c>
      <c r="P263" s="190"/>
      <c r="Q263" s="190"/>
      <c r="R263" s="190"/>
      <c r="S263" s="260"/>
      <c r="T263" s="260"/>
    </row>
    <row r="264" spans="1:20" ht="12.75" customHeight="1">
      <c r="A264" s="223"/>
      <c r="B264" s="166"/>
      <c r="C264" s="166"/>
      <c r="D264" s="165"/>
      <c r="E264" s="378"/>
      <c r="F264" s="187"/>
      <c r="G264" s="191"/>
      <c r="H264" s="190"/>
      <c r="I264" s="168"/>
      <c r="J264" s="190"/>
      <c r="K264" s="68"/>
      <c r="L264" s="68"/>
      <c r="M264" s="70"/>
      <c r="N264" s="76"/>
      <c r="O264" s="69">
        <f t="shared" si="196"/>
        <v>0</v>
      </c>
      <c r="P264" s="190"/>
      <c r="Q264" s="190"/>
      <c r="R264" s="190"/>
      <c r="S264" s="260"/>
      <c r="T264" s="260"/>
    </row>
    <row r="265" spans="1:20" ht="12.75" customHeight="1">
      <c r="A265" s="224"/>
      <c r="B265" s="166"/>
      <c r="C265" s="166"/>
      <c r="D265" s="165"/>
      <c r="E265" s="378"/>
      <c r="F265" s="187"/>
      <c r="G265" s="191"/>
      <c r="H265" s="190"/>
      <c r="I265" s="168"/>
      <c r="J265" s="190"/>
      <c r="K265" s="68"/>
      <c r="L265" s="68"/>
      <c r="M265" s="68"/>
      <c r="N265" s="76"/>
      <c r="O265" s="69">
        <f t="shared" si="196"/>
        <v>0</v>
      </c>
      <c r="P265" s="190"/>
      <c r="Q265" s="190"/>
      <c r="R265" s="190"/>
      <c r="S265" s="260"/>
      <c r="T265" s="260"/>
    </row>
    <row r="266" spans="1:20" ht="12.75" customHeight="1">
      <c r="A266" s="222"/>
      <c r="B266" s="166" t="s">
        <v>38</v>
      </c>
      <c r="C266" s="166" t="s">
        <v>1728</v>
      </c>
      <c r="D266" s="165" t="s">
        <v>36</v>
      </c>
      <c r="E266" s="169">
        <v>0.04</v>
      </c>
      <c r="F266" s="187">
        <f>H266+J266+R266</f>
        <v>344.39649242039997</v>
      </c>
      <c r="G266" s="168"/>
      <c r="H266" s="190">
        <f t="shared" ref="H266" si="338">G266*$P$4/1000</f>
        <v>0</v>
      </c>
      <c r="I266" s="344"/>
      <c r="J266" s="190">
        <f t="shared" ref="J266" si="339">I266*$P$5/1000</f>
        <v>0</v>
      </c>
      <c r="K266" s="68" t="s">
        <v>1669</v>
      </c>
      <c r="L266" s="68" t="s">
        <v>36</v>
      </c>
      <c r="M266" s="68">
        <v>1</v>
      </c>
      <c r="N266" s="76">
        <v>304.16699999999997</v>
      </c>
      <c r="O266" s="69">
        <f t="shared" si="196"/>
        <v>304.16699999999997</v>
      </c>
      <c r="P266" s="190">
        <f t="shared" ref="P266" si="340">E266*F266</f>
        <v>13.775859696815999</v>
      </c>
      <c r="Q266" s="190">
        <f t="shared" ref="Q266" si="341">SUM(O266:O269)</f>
        <v>304.16699999999997</v>
      </c>
      <c r="R266" s="190">
        <f t="shared" ref="R266" si="342">Q266*1.02*1.05*$R$15</f>
        <v>344.39649242039997</v>
      </c>
      <c r="S266" s="260">
        <f t="shared" ref="S266" si="343">F266*$S$18</f>
        <v>445.95355751685969</v>
      </c>
      <c r="T266" s="260">
        <f t="shared" ref="T266" si="344">S266*E266</f>
        <v>17.838142300674388</v>
      </c>
    </row>
    <row r="267" spans="1:20" ht="12.75" customHeight="1">
      <c r="A267" s="223"/>
      <c r="B267" s="166"/>
      <c r="C267" s="166"/>
      <c r="D267" s="165"/>
      <c r="E267" s="169"/>
      <c r="F267" s="187"/>
      <c r="G267" s="168"/>
      <c r="H267" s="190"/>
      <c r="I267" s="344"/>
      <c r="J267" s="190"/>
      <c r="K267" s="68"/>
      <c r="L267" s="68"/>
      <c r="M267" s="68"/>
      <c r="N267" s="76"/>
      <c r="O267" s="69">
        <f t="shared" si="196"/>
        <v>0</v>
      </c>
      <c r="P267" s="190"/>
      <c r="Q267" s="190"/>
      <c r="R267" s="190"/>
      <c r="S267" s="260"/>
      <c r="T267" s="260"/>
    </row>
    <row r="268" spans="1:20" ht="12.75" customHeight="1">
      <c r="A268" s="223"/>
      <c r="B268" s="166"/>
      <c r="C268" s="166"/>
      <c r="D268" s="165"/>
      <c r="E268" s="169"/>
      <c r="F268" s="187"/>
      <c r="G268" s="168"/>
      <c r="H268" s="190"/>
      <c r="I268" s="344"/>
      <c r="J268" s="190"/>
      <c r="K268" s="68"/>
      <c r="L268" s="68"/>
      <c r="M268" s="68"/>
      <c r="N268" s="76"/>
      <c r="O268" s="69">
        <f t="shared" si="196"/>
        <v>0</v>
      </c>
      <c r="P268" s="190"/>
      <c r="Q268" s="190"/>
      <c r="R268" s="190"/>
      <c r="S268" s="260"/>
      <c r="T268" s="260"/>
    </row>
    <row r="269" spans="1:20" ht="12.75" customHeight="1">
      <c r="A269" s="224"/>
      <c r="B269" s="166"/>
      <c r="C269" s="166"/>
      <c r="D269" s="165"/>
      <c r="E269" s="169"/>
      <c r="F269" s="187"/>
      <c r="G269" s="168"/>
      <c r="H269" s="190"/>
      <c r="I269" s="344"/>
      <c r="J269" s="190"/>
      <c r="K269" s="68"/>
      <c r="L269" s="68"/>
      <c r="M269" s="68"/>
      <c r="N269" s="76"/>
      <c r="O269" s="69">
        <f t="shared" si="196"/>
        <v>0</v>
      </c>
      <c r="P269" s="190"/>
      <c r="Q269" s="190"/>
      <c r="R269" s="190"/>
      <c r="S269" s="260"/>
      <c r="T269" s="260"/>
    </row>
    <row r="270" spans="1:20" ht="12.75" customHeight="1">
      <c r="A270" s="222"/>
      <c r="B270" s="166" t="s">
        <v>729</v>
      </c>
      <c r="C270" s="166" t="s">
        <v>1732</v>
      </c>
      <c r="D270" s="165" t="s">
        <v>42</v>
      </c>
      <c r="E270" s="187">
        <v>180</v>
      </c>
      <c r="F270" s="187">
        <f t="shared" ref="F270" si="345">H270+J270+R270</f>
        <v>2.6530178555999999</v>
      </c>
      <c r="G270" s="168"/>
      <c r="H270" s="190">
        <f t="shared" ref="H270" si="346">G270*$P$8/1000</f>
        <v>0</v>
      </c>
      <c r="I270" s="344">
        <v>2.0299999999999999E-2</v>
      </c>
      <c r="J270" s="190">
        <f t="shared" ref="J270" si="347">I270*$P$9/1000</f>
        <v>6.2404229999999991E-2</v>
      </c>
      <c r="K270" s="68" t="s">
        <v>53</v>
      </c>
      <c r="L270" s="68" t="s">
        <v>47</v>
      </c>
      <c r="M270" s="68">
        <v>1.1000000000000001</v>
      </c>
      <c r="N270" s="76">
        <v>2.08</v>
      </c>
      <c r="O270" s="69">
        <f t="shared" si="196"/>
        <v>2.2880000000000003</v>
      </c>
      <c r="P270" s="190">
        <f t="shared" ref="P270" si="348">E270*F270</f>
        <v>477.54321400800001</v>
      </c>
      <c r="Q270" s="190">
        <f t="shared" ref="Q270" si="349">SUM(O270:O273)</f>
        <v>2.2880000000000003</v>
      </c>
      <c r="R270" s="190">
        <f t="shared" ref="R270" si="350">Q270*1.02*1.05*$R$15</f>
        <v>2.5906136256000001</v>
      </c>
      <c r="S270" s="260">
        <f t="shared" ref="S270" si="351">F270*$S$18</f>
        <v>3.4353507567561081</v>
      </c>
      <c r="T270" s="260">
        <f t="shared" ref="T270" si="352">S270*E270</f>
        <v>618.36313621609952</v>
      </c>
    </row>
    <row r="271" spans="1:20" ht="12.75" customHeight="1">
      <c r="A271" s="223"/>
      <c r="B271" s="166"/>
      <c r="C271" s="166"/>
      <c r="D271" s="165"/>
      <c r="E271" s="187"/>
      <c r="F271" s="187"/>
      <c r="G271" s="168"/>
      <c r="H271" s="190"/>
      <c r="I271" s="344"/>
      <c r="J271" s="190"/>
      <c r="K271" s="68"/>
      <c r="L271" s="68"/>
      <c r="M271" s="68"/>
      <c r="N271" s="76"/>
      <c r="O271" s="69">
        <f t="shared" si="196"/>
        <v>0</v>
      </c>
      <c r="P271" s="190"/>
      <c r="Q271" s="190"/>
      <c r="R271" s="190"/>
      <c r="S271" s="260"/>
      <c r="T271" s="260"/>
    </row>
    <row r="272" spans="1:20" ht="12.75" customHeight="1">
      <c r="A272" s="223"/>
      <c r="B272" s="166"/>
      <c r="C272" s="166"/>
      <c r="D272" s="165"/>
      <c r="E272" s="187"/>
      <c r="F272" s="187"/>
      <c r="G272" s="168"/>
      <c r="H272" s="190"/>
      <c r="I272" s="344"/>
      <c r="J272" s="190"/>
      <c r="K272" s="68"/>
      <c r="L272" s="68"/>
      <c r="M272" s="68"/>
      <c r="N272" s="76"/>
      <c r="O272" s="69">
        <f t="shared" si="196"/>
        <v>0</v>
      </c>
      <c r="P272" s="190"/>
      <c r="Q272" s="190"/>
      <c r="R272" s="190"/>
      <c r="S272" s="260"/>
      <c r="T272" s="260"/>
    </row>
    <row r="273" spans="1:20" ht="12.75" customHeight="1">
      <c r="A273" s="224"/>
      <c r="B273" s="166"/>
      <c r="C273" s="166"/>
      <c r="D273" s="165"/>
      <c r="E273" s="187"/>
      <c r="F273" s="187"/>
      <c r="G273" s="168"/>
      <c r="H273" s="190"/>
      <c r="I273" s="344"/>
      <c r="J273" s="190"/>
      <c r="K273" s="68"/>
      <c r="L273" s="68"/>
      <c r="M273" s="68"/>
      <c r="N273" s="76"/>
      <c r="O273" s="69">
        <f t="shared" si="196"/>
        <v>0</v>
      </c>
      <c r="P273" s="190"/>
      <c r="Q273" s="190"/>
      <c r="R273" s="190"/>
      <c r="S273" s="260"/>
      <c r="T273" s="260"/>
    </row>
    <row r="274" spans="1:20" ht="12.75" customHeight="1">
      <c r="A274" s="319"/>
      <c r="B274" s="336"/>
      <c r="C274" s="346" t="s">
        <v>462</v>
      </c>
      <c r="D274" s="319"/>
      <c r="E274" s="331"/>
      <c r="F274" s="347"/>
      <c r="G274" s="317"/>
      <c r="H274" s="316"/>
      <c r="I274" s="317"/>
      <c r="J274" s="316"/>
      <c r="K274" s="40"/>
      <c r="L274" s="40"/>
      <c r="M274" s="40"/>
      <c r="N274" s="41"/>
      <c r="O274" s="42"/>
      <c r="P274" s="316"/>
      <c r="Q274" s="316"/>
      <c r="R274" s="316"/>
      <c r="S274" s="316"/>
      <c r="T274" s="345">
        <f>SUM(T146:T273)</f>
        <v>6158.0969021227838</v>
      </c>
    </row>
    <row r="275" spans="1:20" ht="12.75" customHeight="1">
      <c r="A275" s="319"/>
      <c r="B275" s="336"/>
      <c r="C275" s="346"/>
      <c r="D275" s="319"/>
      <c r="E275" s="331"/>
      <c r="F275" s="348"/>
      <c r="G275" s="317"/>
      <c r="H275" s="316"/>
      <c r="I275" s="317"/>
      <c r="J275" s="316"/>
      <c r="K275" s="40"/>
      <c r="L275" s="40"/>
      <c r="M275" s="40"/>
      <c r="N275" s="41"/>
      <c r="O275" s="42"/>
      <c r="P275" s="316"/>
      <c r="Q275" s="316"/>
      <c r="R275" s="316"/>
      <c r="S275" s="316"/>
      <c r="T275" s="345"/>
    </row>
    <row r="276" spans="1:20" ht="12.75" customHeight="1">
      <c r="A276" s="319"/>
      <c r="B276" s="336"/>
      <c r="C276" s="346"/>
      <c r="D276" s="319"/>
      <c r="E276" s="331"/>
      <c r="F276" s="348"/>
      <c r="G276" s="317"/>
      <c r="H276" s="316"/>
      <c r="I276" s="317"/>
      <c r="J276" s="316"/>
      <c r="K276" s="40"/>
      <c r="L276" s="40"/>
      <c r="M276" s="43"/>
      <c r="N276" s="41"/>
      <c r="O276" s="42"/>
      <c r="P276" s="316"/>
      <c r="Q276" s="316"/>
      <c r="R276" s="316"/>
      <c r="S276" s="316"/>
      <c r="T276" s="345"/>
    </row>
    <row r="277" spans="1:20" ht="12.75" customHeight="1">
      <c r="A277" s="319"/>
      <c r="B277" s="336"/>
      <c r="C277" s="346"/>
      <c r="D277" s="319"/>
      <c r="E277" s="331"/>
      <c r="F277" s="349"/>
      <c r="G277" s="317"/>
      <c r="H277" s="316"/>
      <c r="I277" s="317"/>
      <c r="J277" s="316"/>
      <c r="K277" s="40"/>
      <c r="L277" s="40"/>
      <c r="M277" s="40"/>
      <c r="N277" s="41"/>
      <c r="O277" s="42"/>
      <c r="P277" s="316"/>
      <c r="Q277" s="316"/>
      <c r="R277" s="316"/>
      <c r="S277" s="316"/>
      <c r="T277" s="345"/>
    </row>
    <row r="278" spans="1:20" ht="12.75" customHeight="1">
      <c r="A278" s="319"/>
      <c r="B278" s="336"/>
      <c r="C278" s="346" t="s">
        <v>463</v>
      </c>
      <c r="D278" s="319"/>
      <c r="E278" s="331"/>
      <c r="F278" s="347"/>
      <c r="G278" s="317"/>
      <c r="H278" s="316"/>
      <c r="I278" s="317"/>
      <c r="J278" s="316"/>
      <c r="K278" s="40"/>
      <c r="L278" s="40"/>
      <c r="M278" s="40"/>
      <c r="N278" s="41"/>
      <c r="O278" s="42"/>
      <c r="P278" s="316"/>
      <c r="Q278" s="316"/>
      <c r="R278" s="316"/>
      <c r="S278" s="316"/>
      <c r="T278" s="264" t="e">
        <f>(T274*100%)/$T$916</f>
        <v>#DIV/0!</v>
      </c>
    </row>
    <row r="279" spans="1:20" ht="12.75" customHeight="1">
      <c r="A279" s="319"/>
      <c r="B279" s="336"/>
      <c r="C279" s="346"/>
      <c r="D279" s="319"/>
      <c r="E279" s="331"/>
      <c r="F279" s="348"/>
      <c r="G279" s="317"/>
      <c r="H279" s="316"/>
      <c r="I279" s="317"/>
      <c r="J279" s="316"/>
      <c r="K279" s="40"/>
      <c r="L279" s="40"/>
      <c r="M279" s="40"/>
      <c r="N279" s="41"/>
      <c r="O279" s="42"/>
      <c r="P279" s="316"/>
      <c r="Q279" s="316"/>
      <c r="R279" s="316"/>
      <c r="S279" s="316"/>
      <c r="T279" s="264"/>
    </row>
    <row r="280" spans="1:20" ht="12.75" customHeight="1">
      <c r="A280" s="319"/>
      <c r="B280" s="336"/>
      <c r="C280" s="346"/>
      <c r="D280" s="319"/>
      <c r="E280" s="331"/>
      <c r="F280" s="348"/>
      <c r="G280" s="317"/>
      <c r="H280" s="316"/>
      <c r="I280" s="317"/>
      <c r="J280" s="316"/>
      <c r="K280" s="40"/>
      <c r="L280" s="40"/>
      <c r="M280" s="43"/>
      <c r="N280" s="41"/>
      <c r="O280" s="42"/>
      <c r="P280" s="316"/>
      <c r="Q280" s="316"/>
      <c r="R280" s="316"/>
      <c r="S280" s="316"/>
      <c r="T280" s="264"/>
    </row>
    <row r="281" spans="1:20" ht="12.75" customHeight="1">
      <c r="A281" s="319"/>
      <c r="B281" s="336"/>
      <c r="C281" s="346"/>
      <c r="D281" s="319"/>
      <c r="E281" s="331"/>
      <c r="F281" s="349"/>
      <c r="G281" s="317"/>
      <c r="H281" s="316"/>
      <c r="I281" s="317"/>
      <c r="J281" s="316"/>
      <c r="K281" s="40"/>
      <c r="L281" s="40"/>
      <c r="M281" s="40"/>
      <c r="N281" s="41"/>
      <c r="O281" s="42"/>
      <c r="P281" s="316"/>
      <c r="Q281" s="316"/>
      <c r="R281" s="316"/>
      <c r="S281" s="316"/>
      <c r="T281" s="264"/>
    </row>
    <row r="282" spans="1:20" ht="12.75" customHeight="1">
      <c r="A282" s="165"/>
      <c r="B282" s="166"/>
      <c r="C282" s="186" t="s">
        <v>1696</v>
      </c>
      <c r="D282" s="381"/>
      <c r="E282" s="192"/>
      <c r="F282" s="187">
        <f t="shared" ref="F282" si="353">H282+J282+R282</f>
        <v>0</v>
      </c>
      <c r="G282" s="168"/>
      <c r="H282" s="190">
        <f t="shared" ref="H282" si="354">G282*$P$8/1000</f>
        <v>0</v>
      </c>
      <c r="I282" s="344"/>
      <c r="J282" s="190">
        <f t="shared" ref="J282" si="355">I282*$P$9/1000</f>
        <v>0</v>
      </c>
      <c r="K282" s="68"/>
      <c r="L282" s="68"/>
      <c r="M282" s="68"/>
      <c r="N282" s="76"/>
      <c r="O282" s="69">
        <f t="shared" si="196"/>
        <v>0</v>
      </c>
      <c r="P282" s="190">
        <f t="shared" ref="P282" si="356">E282*F282</f>
        <v>0</v>
      </c>
      <c r="Q282" s="190">
        <f t="shared" ref="Q282" si="357">SUM(O282:O285)</f>
        <v>0</v>
      </c>
      <c r="R282" s="190">
        <f t="shared" ref="R282" si="358">Q282*1.02*1.05*$R$15</f>
        <v>0</v>
      </c>
      <c r="S282" s="260">
        <f t="shared" ref="S282" si="359">F282*$S$18</f>
        <v>0</v>
      </c>
      <c r="T282" s="260">
        <f t="shared" ref="T282" si="360">S282*E282</f>
        <v>0</v>
      </c>
    </row>
    <row r="283" spans="1:20" ht="12.75" customHeight="1">
      <c r="A283" s="165"/>
      <c r="B283" s="166"/>
      <c r="C283" s="186"/>
      <c r="D283" s="382"/>
      <c r="E283" s="192"/>
      <c r="F283" s="187"/>
      <c r="G283" s="168"/>
      <c r="H283" s="190"/>
      <c r="I283" s="344"/>
      <c r="J283" s="190"/>
      <c r="K283" s="68"/>
      <c r="L283" s="68"/>
      <c r="M283" s="68"/>
      <c r="N283" s="76"/>
      <c r="O283" s="69">
        <f t="shared" si="196"/>
        <v>0</v>
      </c>
      <c r="P283" s="190"/>
      <c r="Q283" s="190"/>
      <c r="R283" s="190"/>
      <c r="S283" s="260"/>
      <c r="T283" s="260"/>
    </row>
    <row r="284" spans="1:20" ht="12.75" customHeight="1">
      <c r="A284" s="165"/>
      <c r="B284" s="166"/>
      <c r="C284" s="186"/>
      <c r="D284" s="382"/>
      <c r="E284" s="192"/>
      <c r="F284" s="187"/>
      <c r="G284" s="168"/>
      <c r="H284" s="190"/>
      <c r="I284" s="344"/>
      <c r="J284" s="190"/>
      <c r="K284" s="68"/>
      <c r="L284" s="68"/>
      <c r="M284" s="68"/>
      <c r="N284" s="76"/>
      <c r="O284" s="69">
        <f t="shared" si="196"/>
        <v>0</v>
      </c>
      <c r="P284" s="190"/>
      <c r="Q284" s="190"/>
      <c r="R284" s="190"/>
      <c r="S284" s="260"/>
      <c r="T284" s="260"/>
    </row>
    <row r="285" spans="1:20" ht="12.75" customHeight="1">
      <c r="A285" s="165"/>
      <c r="B285" s="166"/>
      <c r="C285" s="186"/>
      <c r="D285" s="383"/>
      <c r="E285" s="192"/>
      <c r="F285" s="187"/>
      <c r="G285" s="168"/>
      <c r="H285" s="190"/>
      <c r="I285" s="344"/>
      <c r="J285" s="190"/>
      <c r="K285" s="68"/>
      <c r="L285" s="68"/>
      <c r="M285" s="68"/>
      <c r="N285" s="76"/>
      <c r="O285" s="69">
        <f t="shared" si="196"/>
        <v>0</v>
      </c>
      <c r="P285" s="190"/>
      <c r="Q285" s="190"/>
      <c r="R285" s="190"/>
      <c r="S285" s="260"/>
      <c r="T285" s="260"/>
    </row>
    <row r="286" spans="1:20" ht="12.75" customHeight="1">
      <c r="A286" s="165">
        <v>1</v>
      </c>
      <c r="B286" s="234" t="s">
        <v>1422</v>
      </c>
      <c r="C286" s="166" t="s">
        <v>656</v>
      </c>
      <c r="D286" s="165" t="s">
        <v>47</v>
      </c>
      <c r="E286" s="285">
        <v>16.7</v>
      </c>
      <c r="F286" s="187">
        <f t="shared" ref="F286" si="361">H286+J286+R286</f>
        <v>0.52135806839999999</v>
      </c>
      <c r="G286" s="380">
        <v>6.77E-3</v>
      </c>
      <c r="H286" s="190">
        <f t="shared" ref="H286" si="362">G286*$P$8/1000</f>
        <v>1.6498625399999998E-2</v>
      </c>
      <c r="I286" s="344">
        <v>0.16422999999999999</v>
      </c>
      <c r="J286" s="190">
        <f t="shared" ref="J286" si="363">I286*$P$9/1000</f>
        <v>0.50485944299999996</v>
      </c>
      <c r="K286" s="68"/>
      <c r="L286" s="68"/>
      <c r="M286" s="68"/>
      <c r="N286" s="76"/>
      <c r="O286" s="69">
        <f t="shared" si="196"/>
        <v>0</v>
      </c>
      <c r="P286" s="190">
        <f t="shared" ref="P286" si="364">E286*F286</f>
        <v>8.7066797422799986</v>
      </c>
      <c r="Q286" s="190">
        <f t="shared" ref="Q286" si="365">SUM(O286:O289)</f>
        <v>0</v>
      </c>
      <c r="R286" s="190">
        <f t="shared" ref="R286" si="366">Q286*1.02*1.05*$R$15</f>
        <v>0</v>
      </c>
      <c r="S286" s="260">
        <f t="shared" ref="S286" si="367">F286*$S$18</f>
        <v>0.67509829646954411</v>
      </c>
      <c r="T286" s="260">
        <f t="shared" ref="T286" si="368">S286*E286</f>
        <v>11.274141551041387</v>
      </c>
    </row>
    <row r="287" spans="1:20" ht="12.75" customHeight="1">
      <c r="A287" s="165"/>
      <c r="B287" s="234"/>
      <c r="C287" s="166"/>
      <c r="D287" s="165"/>
      <c r="E287" s="285"/>
      <c r="F287" s="187"/>
      <c r="G287" s="380"/>
      <c r="H287" s="190"/>
      <c r="I287" s="344"/>
      <c r="J287" s="190"/>
      <c r="K287" s="68"/>
      <c r="L287" s="68"/>
      <c r="M287" s="68"/>
      <c r="N287" s="76"/>
      <c r="O287" s="69">
        <f t="shared" si="196"/>
        <v>0</v>
      </c>
      <c r="P287" s="190"/>
      <c r="Q287" s="190"/>
      <c r="R287" s="190"/>
      <c r="S287" s="260"/>
      <c r="T287" s="260"/>
    </row>
    <row r="288" spans="1:20" ht="12.75" customHeight="1">
      <c r="A288" s="165"/>
      <c r="B288" s="234"/>
      <c r="C288" s="166"/>
      <c r="D288" s="165"/>
      <c r="E288" s="285"/>
      <c r="F288" s="187"/>
      <c r="G288" s="380"/>
      <c r="H288" s="190"/>
      <c r="I288" s="344"/>
      <c r="J288" s="190"/>
      <c r="K288" s="68"/>
      <c r="L288" s="68"/>
      <c r="M288" s="70"/>
      <c r="N288" s="76"/>
      <c r="O288" s="69">
        <f t="shared" si="196"/>
        <v>0</v>
      </c>
      <c r="P288" s="190"/>
      <c r="Q288" s="190"/>
      <c r="R288" s="190"/>
      <c r="S288" s="260"/>
      <c r="T288" s="260"/>
    </row>
    <row r="289" spans="1:21" ht="12.75" customHeight="1">
      <c r="A289" s="165"/>
      <c r="B289" s="234"/>
      <c r="C289" s="166"/>
      <c r="D289" s="165"/>
      <c r="E289" s="285"/>
      <c r="F289" s="187"/>
      <c r="G289" s="380"/>
      <c r="H289" s="190"/>
      <c r="I289" s="344"/>
      <c r="J289" s="190"/>
      <c r="K289" s="68"/>
      <c r="L289" s="68"/>
      <c r="M289" s="68"/>
      <c r="N289" s="76"/>
      <c r="O289" s="69">
        <f t="shared" si="196"/>
        <v>0</v>
      </c>
      <c r="P289" s="190"/>
      <c r="Q289" s="190"/>
      <c r="R289" s="190"/>
      <c r="S289" s="260"/>
      <c r="T289" s="260"/>
    </row>
    <row r="290" spans="1:21" ht="12.75" customHeight="1">
      <c r="A290" s="165">
        <v>2</v>
      </c>
      <c r="B290" s="166" t="s">
        <v>95</v>
      </c>
      <c r="C290" s="166" t="s">
        <v>1162</v>
      </c>
      <c r="D290" s="165" t="s">
        <v>42</v>
      </c>
      <c r="E290" s="378">
        <v>1.8</v>
      </c>
      <c r="F290" s="187">
        <f t="shared" ref="F290" si="369">H290+J290+R290</f>
        <v>2.6807220000000003</v>
      </c>
      <c r="G290" s="168">
        <v>1.1000000000000001</v>
      </c>
      <c r="H290" s="190">
        <f t="shared" ref="H290" si="370">G290*$P$8/1000</f>
        <v>2.6807220000000003</v>
      </c>
      <c r="I290" s="168"/>
      <c r="J290" s="190">
        <f t="shared" ref="J290" si="371">I290*$P$9/1000</f>
        <v>0</v>
      </c>
      <c r="K290" s="68"/>
      <c r="L290" s="68"/>
      <c r="M290" s="68"/>
      <c r="N290" s="76"/>
      <c r="O290" s="69">
        <f t="shared" si="196"/>
        <v>0</v>
      </c>
      <c r="P290" s="190">
        <f t="shared" ref="P290" si="372">E290*F290</f>
        <v>4.825299600000001</v>
      </c>
      <c r="Q290" s="190">
        <f t="shared" ref="Q290" si="373">SUM(O290:O293)</f>
        <v>0</v>
      </c>
      <c r="R290" s="190">
        <f t="shared" ref="R290" si="374">Q290*1.02*1.05*$R$15</f>
        <v>0</v>
      </c>
      <c r="S290" s="260">
        <f t="shared" ref="S290" si="375">F290*$S$18</f>
        <v>3.4712244140814557</v>
      </c>
      <c r="T290" s="260">
        <f t="shared" ref="T290" si="376">S290*E290</f>
        <v>6.2482039453466207</v>
      </c>
    </row>
    <row r="291" spans="1:21" ht="12.75" customHeight="1">
      <c r="A291" s="165"/>
      <c r="B291" s="166"/>
      <c r="C291" s="166"/>
      <c r="D291" s="165"/>
      <c r="E291" s="378"/>
      <c r="F291" s="187"/>
      <c r="G291" s="168"/>
      <c r="H291" s="190"/>
      <c r="I291" s="168"/>
      <c r="J291" s="190"/>
      <c r="K291" s="68"/>
      <c r="L291" s="68"/>
      <c r="M291" s="68"/>
      <c r="N291" s="76"/>
      <c r="O291" s="69">
        <f t="shared" si="196"/>
        <v>0</v>
      </c>
      <c r="P291" s="190"/>
      <c r="Q291" s="190"/>
      <c r="R291" s="190"/>
      <c r="S291" s="260"/>
      <c r="T291" s="260"/>
    </row>
    <row r="292" spans="1:21" ht="12.75" customHeight="1">
      <c r="A292" s="165"/>
      <c r="B292" s="166"/>
      <c r="C292" s="166"/>
      <c r="D292" s="165"/>
      <c r="E292" s="378"/>
      <c r="F292" s="187"/>
      <c r="G292" s="168"/>
      <c r="H292" s="190"/>
      <c r="I292" s="168"/>
      <c r="J292" s="190"/>
      <c r="K292" s="68"/>
      <c r="L292" s="68"/>
      <c r="M292" s="70"/>
      <c r="N292" s="76"/>
      <c r="O292" s="69">
        <f t="shared" si="196"/>
        <v>0</v>
      </c>
      <c r="P292" s="190"/>
      <c r="Q292" s="190"/>
      <c r="R292" s="190"/>
      <c r="S292" s="260"/>
      <c r="T292" s="260"/>
    </row>
    <row r="293" spans="1:21" ht="12.75" customHeight="1">
      <c r="A293" s="165"/>
      <c r="B293" s="166"/>
      <c r="C293" s="166"/>
      <c r="D293" s="165"/>
      <c r="E293" s="378"/>
      <c r="F293" s="187"/>
      <c r="G293" s="168"/>
      <c r="H293" s="190"/>
      <c r="I293" s="168"/>
      <c r="J293" s="190"/>
      <c r="K293" s="68"/>
      <c r="L293" s="68"/>
      <c r="M293" s="68"/>
      <c r="N293" s="76"/>
      <c r="O293" s="69">
        <f t="shared" si="196"/>
        <v>0</v>
      </c>
      <c r="P293" s="190"/>
      <c r="Q293" s="190"/>
      <c r="R293" s="190"/>
      <c r="S293" s="260"/>
      <c r="T293" s="260"/>
    </row>
    <row r="294" spans="1:21" ht="12.75" customHeight="1">
      <c r="A294" s="165">
        <v>2</v>
      </c>
      <c r="B294" s="170" t="s">
        <v>1423</v>
      </c>
      <c r="C294" s="170" t="s">
        <v>1697</v>
      </c>
      <c r="D294" s="222" t="s">
        <v>47</v>
      </c>
      <c r="E294" s="222">
        <v>1.68</v>
      </c>
      <c r="F294" s="187">
        <f t="shared" ref="F294:F310" si="377">H294+J294+R294</f>
        <v>7.4424775199999988</v>
      </c>
      <c r="G294" s="168">
        <v>0.45</v>
      </c>
      <c r="H294" s="190">
        <f t="shared" ref="H294" si="378">G294*$P$8/1000</f>
        <v>1.0966590000000001</v>
      </c>
      <c r="I294" s="168">
        <v>0.37</v>
      </c>
      <c r="J294" s="190">
        <f t="shared" ref="J294" si="379">I294*$P$9/1000</f>
        <v>1.1374169999999999</v>
      </c>
      <c r="K294" s="68" t="s">
        <v>52</v>
      </c>
      <c r="L294" s="68" t="s">
        <v>47</v>
      </c>
      <c r="M294" s="68">
        <v>1.1499999999999999</v>
      </c>
      <c r="N294" s="76">
        <v>4</v>
      </c>
      <c r="O294" s="69">
        <f t="shared" si="196"/>
        <v>4.5999999999999996</v>
      </c>
      <c r="P294" s="190">
        <f t="shared" ref="P294" si="380">E294*F294</f>
        <v>12.503362233599997</v>
      </c>
      <c r="Q294" s="190">
        <f t="shared" ref="Q294" si="381">SUM(O294:O297)</f>
        <v>4.5999999999999996</v>
      </c>
      <c r="R294" s="190">
        <f t="shared" ref="R294" si="382">Q294*1.02*1.05*$R$15</f>
        <v>5.2084015199999989</v>
      </c>
      <c r="S294" s="260">
        <f t="shared" ref="S294" si="383">F294*$S$18</f>
        <v>9.6371461377481129</v>
      </c>
      <c r="T294" s="260">
        <f t="shared" ref="T294" si="384">S294*E294</f>
        <v>16.190405511416831</v>
      </c>
    </row>
    <row r="295" spans="1:21" ht="12.75" customHeight="1">
      <c r="A295" s="165"/>
      <c r="B295" s="171"/>
      <c r="C295" s="171"/>
      <c r="D295" s="223"/>
      <c r="E295" s="223"/>
      <c r="F295" s="187"/>
      <c r="G295" s="168"/>
      <c r="H295" s="190"/>
      <c r="I295" s="168"/>
      <c r="J295" s="190"/>
      <c r="K295" s="68"/>
      <c r="L295" s="68"/>
      <c r="M295" s="68"/>
      <c r="N295" s="76"/>
      <c r="O295" s="69">
        <f t="shared" si="196"/>
        <v>0</v>
      </c>
      <c r="P295" s="190"/>
      <c r="Q295" s="190"/>
      <c r="R295" s="190"/>
      <c r="S295" s="260"/>
      <c r="T295" s="260"/>
    </row>
    <row r="296" spans="1:21" ht="12.75" customHeight="1">
      <c r="A296" s="165"/>
      <c r="B296" s="171"/>
      <c r="C296" s="171"/>
      <c r="D296" s="223"/>
      <c r="E296" s="223"/>
      <c r="F296" s="187"/>
      <c r="G296" s="168"/>
      <c r="H296" s="190"/>
      <c r="I296" s="168"/>
      <c r="J296" s="190"/>
      <c r="K296" s="68"/>
      <c r="L296" s="68"/>
      <c r="M296" s="73"/>
      <c r="N296" s="76"/>
      <c r="O296" s="69">
        <f t="shared" si="196"/>
        <v>0</v>
      </c>
      <c r="P296" s="190"/>
      <c r="Q296" s="190"/>
      <c r="R296" s="190"/>
      <c r="S296" s="260"/>
      <c r="T296" s="260"/>
    </row>
    <row r="297" spans="1:21" ht="12.75" customHeight="1">
      <c r="A297" s="165"/>
      <c r="B297" s="172"/>
      <c r="C297" s="172"/>
      <c r="D297" s="224"/>
      <c r="E297" s="224"/>
      <c r="F297" s="187"/>
      <c r="G297" s="168"/>
      <c r="H297" s="190"/>
      <c r="I297" s="168"/>
      <c r="J297" s="190"/>
      <c r="K297" s="68"/>
      <c r="L297" s="68"/>
      <c r="M297" s="68"/>
      <c r="N297" s="76"/>
      <c r="O297" s="69">
        <f t="shared" si="196"/>
        <v>0</v>
      </c>
      <c r="P297" s="190"/>
      <c r="Q297" s="190"/>
      <c r="R297" s="190"/>
      <c r="S297" s="260"/>
      <c r="T297" s="260"/>
    </row>
    <row r="298" spans="1:21" ht="12.75" customHeight="1">
      <c r="A298" s="165">
        <v>3</v>
      </c>
      <c r="B298" s="166" t="s">
        <v>664</v>
      </c>
      <c r="C298" s="166" t="s">
        <v>1698</v>
      </c>
      <c r="D298" s="165" t="s">
        <v>47</v>
      </c>
      <c r="E298" s="165">
        <v>1.68</v>
      </c>
      <c r="F298" s="187">
        <f t="shared" ref="F298" si="385">H298+J298+R298</f>
        <v>31.150595994</v>
      </c>
      <c r="G298" s="168">
        <v>0.7</v>
      </c>
      <c r="H298" s="190">
        <f t="shared" ref="H298" si="386">G298*$P$8/1000</f>
        <v>1.7059139999999999</v>
      </c>
      <c r="I298" s="168">
        <v>0.28000000000000003</v>
      </c>
      <c r="J298" s="190">
        <f t="shared" ref="J298" si="387">I298*$P$9/1000</f>
        <v>0.86074800000000007</v>
      </c>
      <c r="K298" s="68" t="s">
        <v>1699</v>
      </c>
      <c r="L298" s="68" t="s">
        <v>47</v>
      </c>
      <c r="M298" s="68">
        <v>1.02</v>
      </c>
      <c r="N298" s="76">
        <v>24.75</v>
      </c>
      <c r="O298" s="69">
        <f t="shared" si="196"/>
        <v>25.245000000000001</v>
      </c>
      <c r="P298" s="190">
        <f t="shared" ref="P298" si="388">E298*F298</f>
        <v>52.333001269919997</v>
      </c>
      <c r="Q298" s="190">
        <f t="shared" ref="Q298" si="389">SUM(O298:O301)</f>
        <v>25.245000000000001</v>
      </c>
      <c r="R298" s="190">
        <f t="shared" ref="R298" si="390">Q298*1.02*1.05*$R$15</f>
        <v>28.583933993999999</v>
      </c>
      <c r="S298" s="260">
        <f t="shared" ref="S298" si="391">F298*$S$18</f>
        <v>40.336412849807168</v>
      </c>
      <c r="T298" s="260">
        <f t="shared" ref="T298" si="392">S298*E298</f>
        <v>67.765173587676045</v>
      </c>
    </row>
    <row r="299" spans="1:21" ht="12.75" customHeight="1">
      <c r="A299" s="165"/>
      <c r="B299" s="166"/>
      <c r="C299" s="166"/>
      <c r="D299" s="165"/>
      <c r="E299" s="165"/>
      <c r="F299" s="187"/>
      <c r="G299" s="168"/>
      <c r="H299" s="190"/>
      <c r="I299" s="168"/>
      <c r="J299" s="190"/>
      <c r="K299" s="68"/>
      <c r="L299" s="68"/>
      <c r="M299" s="68"/>
      <c r="N299" s="76"/>
      <c r="O299" s="69">
        <f t="shared" si="196"/>
        <v>0</v>
      </c>
      <c r="P299" s="190"/>
      <c r="Q299" s="190"/>
      <c r="R299" s="190"/>
      <c r="S299" s="260"/>
      <c r="T299" s="260"/>
    </row>
    <row r="300" spans="1:21" ht="12.75" customHeight="1">
      <c r="A300" s="165"/>
      <c r="B300" s="166"/>
      <c r="C300" s="166"/>
      <c r="D300" s="165"/>
      <c r="E300" s="165"/>
      <c r="F300" s="187"/>
      <c r="G300" s="168"/>
      <c r="H300" s="190"/>
      <c r="I300" s="168"/>
      <c r="J300" s="190"/>
      <c r="K300" s="68"/>
      <c r="L300" s="68"/>
      <c r="M300" s="70"/>
      <c r="N300" s="76"/>
      <c r="O300" s="69">
        <f t="shared" si="196"/>
        <v>0</v>
      </c>
      <c r="P300" s="190"/>
      <c r="Q300" s="190"/>
      <c r="R300" s="190"/>
      <c r="S300" s="260"/>
      <c r="T300" s="260"/>
      <c r="U300" s="133"/>
    </row>
    <row r="301" spans="1:21" ht="12.75" customHeight="1">
      <c r="A301" s="165"/>
      <c r="B301" s="166"/>
      <c r="C301" s="166"/>
      <c r="D301" s="165"/>
      <c r="E301" s="165"/>
      <c r="F301" s="187"/>
      <c r="G301" s="168"/>
      <c r="H301" s="190"/>
      <c r="I301" s="168"/>
      <c r="J301" s="190"/>
      <c r="K301" s="68"/>
      <c r="L301" s="68"/>
      <c r="M301" s="68"/>
      <c r="N301" s="76"/>
      <c r="O301" s="69">
        <f t="shared" si="196"/>
        <v>0</v>
      </c>
      <c r="P301" s="190"/>
      <c r="Q301" s="190"/>
      <c r="R301" s="190"/>
      <c r="S301" s="260"/>
      <c r="T301" s="260"/>
    </row>
    <row r="302" spans="1:21" ht="12.75" customHeight="1">
      <c r="A302" s="165">
        <v>3</v>
      </c>
      <c r="B302" s="166" t="s">
        <v>1424</v>
      </c>
      <c r="C302" s="166" t="s">
        <v>1700</v>
      </c>
      <c r="D302" s="165" t="s">
        <v>47</v>
      </c>
      <c r="E302" s="165">
        <v>6</v>
      </c>
      <c r="F302" s="187">
        <f t="shared" si="377"/>
        <v>67.034368450871995</v>
      </c>
      <c r="G302" s="168">
        <v>6.18</v>
      </c>
      <c r="H302" s="190">
        <f t="shared" ref="H302:H310" si="393">G302*$P$8/1000</f>
        <v>15.060783599999999</v>
      </c>
      <c r="I302" s="168">
        <v>0.96</v>
      </c>
      <c r="J302" s="190">
        <f t="shared" ref="J302:J310" si="394">I302*$P$9/1000</f>
        <v>2.951136</v>
      </c>
      <c r="K302" s="68" t="s">
        <v>1425</v>
      </c>
      <c r="L302" s="68" t="s">
        <v>47</v>
      </c>
      <c r="M302" s="68">
        <v>1.0149999999999999</v>
      </c>
      <c r="N302" s="76">
        <v>30</v>
      </c>
      <c r="O302" s="69">
        <f t="shared" si="196"/>
        <v>30.449999999999996</v>
      </c>
      <c r="P302" s="190">
        <f t="shared" ref="P302" si="395">E302*F302</f>
        <v>402.20621070523197</v>
      </c>
      <c r="Q302" s="190">
        <f t="shared" ref="Q302" si="396">SUM(O302:O305)</f>
        <v>43.296060000000004</v>
      </c>
      <c r="R302" s="190">
        <f t="shared" ref="R302" si="397">Q302*1.02*1.05*$R$15</f>
        <v>49.022448850872003</v>
      </c>
      <c r="S302" s="260">
        <f t="shared" ref="S302" si="398">F302*$S$18</f>
        <v>86.801740855336178</v>
      </c>
      <c r="T302" s="260">
        <f t="shared" ref="T302" si="399">S302*E302</f>
        <v>520.81044513201709</v>
      </c>
    </row>
    <row r="303" spans="1:21" ht="12.75" customHeight="1">
      <c r="A303" s="165"/>
      <c r="B303" s="166"/>
      <c r="C303" s="166"/>
      <c r="D303" s="165"/>
      <c r="E303" s="165"/>
      <c r="F303" s="187"/>
      <c r="G303" s="168"/>
      <c r="H303" s="190"/>
      <c r="I303" s="168"/>
      <c r="J303" s="190"/>
      <c r="K303" s="68" t="s">
        <v>1426</v>
      </c>
      <c r="L303" s="68" t="s">
        <v>47</v>
      </c>
      <c r="M303" s="70">
        <v>0.03</v>
      </c>
      <c r="N303" s="76">
        <v>116.667</v>
      </c>
      <c r="O303" s="69">
        <f t="shared" si="196"/>
        <v>3.5000100000000001</v>
      </c>
      <c r="P303" s="190"/>
      <c r="Q303" s="190"/>
      <c r="R303" s="190"/>
      <c r="S303" s="260"/>
      <c r="T303" s="260"/>
      <c r="U303" s="133"/>
    </row>
    <row r="304" spans="1:21" ht="12.75" customHeight="1">
      <c r="A304" s="165"/>
      <c r="B304" s="166"/>
      <c r="C304" s="166"/>
      <c r="D304" s="165"/>
      <c r="E304" s="165"/>
      <c r="F304" s="187"/>
      <c r="G304" s="168"/>
      <c r="H304" s="190"/>
      <c r="I304" s="168"/>
      <c r="J304" s="190"/>
      <c r="K304" s="68" t="s">
        <v>1427</v>
      </c>
      <c r="L304" s="68" t="s">
        <v>30</v>
      </c>
      <c r="M304" s="68">
        <v>2.0499999999999998</v>
      </c>
      <c r="N304" s="68">
        <v>3.8889999999999998</v>
      </c>
      <c r="O304" s="69">
        <f t="shared" si="196"/>
        <v>7.9724499999999985</v>
      </c>
      <c r="P304" s="190"/>
      <c r="Q304" s="190"/>
      <c r="R304" s="190"/>
      <c r="S304" s="260"/>
      <c r="T304" s="260"/>
    </row>
    <row r="305" spans="1:20" ht="12.75" customHeight="1">
      <c r="A305" s="165"/>
      <c r="B305" s="166"/>
      <c r="C305" s="166"/>
      <c r="D305" s="165"/>
      <c r="E305" s="165"/>
      <c r="F305" s="187"/>
      <c r="G305" s="168"/>
      <c r="H305" s="190"/>
      <c r="I305" s="168"/>
      <c r="J305" s="190"/>
      <c r="K305" s="68" t="s">
        <v>628</v>
      </c>
      <c r="L305" s="68" t="s">
        <v>607</v>
      </c>
      <c r="M305" s="68">
        <v>1.7</v>
      </c>
      <c r="N305" s="76">
        <v>0.80800000000000005</v>
      </c>
      <c r="O305" s="69">
        <f t="shared" si="196"/>
        <v>1.3736000000000002</v>
      </c>
      <c r="P305" s="190"/>
      <c r="Q305" s="190"/>
      <c r="R305" s="190"/>
      <c r="S305" s="260"/>
      <c r="T305" s="260"/>
    </row>
    <row r="306" spans="1:20" ht="12.75" customHeight="1">
      <c r="A306" s="165">
        <v>4</v>
      </c>
      <c r="B306" s="166" t="s">
        <v>614</v>
      </c>
      <c r="C306" s="166" t="s">
        <v>1701</v>
      </c>
      <c r="D306" s="165" t="s">
        <v>1668</v>
      </c>
      <c r="E306" s="169">
        <v>0.192</v>
      </c>
      <c r="F306" s="187">
        <f t="shared" si="377"/>
        <v>277.40399400000001</v>
      </c>
      <c r="G306" s="168"/>
      <c r="H306" s="190">
        <f t="shared" si="393"/>
        <v>0</v>
      </c>
      <c r="I306" s="379"/>
      <c r="J306" s="190">
        <f t="shared" si="394"/>
        <v>0</v>
      </c>
      <c r="K306" s="68" t="s">
        <v>1702</v>
      </c>
      <c r="L306" s="68" t="s">
        <v>621</v>
      </c>
      <c r="M306" s="68">
        <v>1</v>
      </c>
      <c r="N306" s="76">
        <v>245</v>
      </c>
      <c r="O306" s="69">
        <f t="shared" si="196"/>
        <v>245</v>
      </c>
      <c r="P306" s="190">
        <f t="shared" ref="P306" si="400">E306*F306</f>
        <v>53.261566848000001</v>
      </c>
      <c r="Q306" s="190">
        <f t="shared" ref="Q306" si="401">SUM(O306:O309)</f>
        <v>245</v>
      </c>
      <c r="R306" s="190">
        <f t="shared" ref="R306" si="402">Q306*1.02*1.05*$R$15</f>
        <v>277.40399400000001</v>
      </c>
      <c r="S306" s="260">
        <f t="shared" ref="S306" si="403">F306*$S$18</f>
        <v>359.20603350011879</v>
      </c>
      <c r="T306" s="260">
        <f t="shared" ref="T306" si="404">S306*E306</f>
        <v>68.967558432022813</v>
      </c>
    </row>
    <row r="307" spans="1:20" ht="12.75" customHeight="1">
      <c r="A307" s="165"/>
      <c r="B307" s="166"/>
      <c r="C307" s="166"/>
      <c r="D307" s="165"/>
      <c r="E307" s="169"/>
      <c r="F307" s="187"/>
      <c r="G307" s="168"/>
      <c r="H307" s="190"/>
      <c r="I307" s="379"/>
      <c r="J307" s="190"/>
      <c r="K307" s="68"/>
      <c r="L307" s="68"/>
      <c r="M307" s="68"/>
      <c r="N307" s="76"/>
      <c r="O307" s="69">
        <f t="shared" si="196"/>
        <v>0</v>
      </c>
      <c r="P307" s="190"/>
      <c r="Q307" s="190"/>
      <c r="R307" s="190"/>
      <c r="S307" s="260"/>
      <c r="T307" s="260"/>
    </row>
    <row r="308" spans="1:20" ht="12.75" customHeight="1">
      <c r="A308" s="165"/>
      <c r="B308" s="166"/>
      <c r="C308" s="166"/>
      <c r="D308" s="165"/>
      <c r="E308" s="169"/>
      <c r="F308" s="187"/>
      <c r="G308" s="168"/>
      <c r="H308" s="190"/>
      <c r="I308" s="379"/>
      <c r="J308" s="190"/>
      <c r="K308" s="68"/>
      <c r="L308" s="68"/>
      <c r="M308" s="70"/>
      <c r="N308" s="76"/>
      <c r="O308" s="69">
        <f t="shared" si="196"/>
        <v>0</v>
      </c>
      <c r="P308" s="190"/>
      <c r="Q308" s="190"/>
      <c r="R308" s="190"/>
      <c r="S308" s="260"/>
      <c r="T308" s="260"/>
    </row>
    <row r="309" spans="1:20" ht="12.75" customHeight="1">
      <c r="A309" s="165"/>
      <c r="B309" s="166"/>
      <c r="C309" s="166"/>
      <c r="D309" s="165"/>
      <c r="E309" s="169"/>
      <c r="F309" s="187"/>
      <c r="G309" s="168"/>
      <c r="H309" s="190"/>
      <c r="I309" s="379"/>
      <c r="J309" s="190"/>
      <c r="K309" s="68"/>
      <c r="L309" s="68"/>
      <c r="M309" s="68"/>
      <c r="N309" s="76"/>
      <c r="O309" s="69">
        <f t="shared" si="196"/>
        <v>0</v>
      </c>
      <c r="P309" s="190"/>
      <c r="Q309" s="190"/>
      <c r="R309" s="190"/>
      <c r="S309" s="260"/>
      <c r="T309" s="260"/>
    </row>
    <row r="310" spans="1:20" ht="12.75" customHeight="1">
      <c r="A310" s="165">
        <v>5</v>
      </c>
      <c r="B310" s="166" t="s">
        <v>614</v>
      </c>
      <c r="C310" s="166" t="s">
        <v>1703</v>
      </c>
      <c r="D310" s="165" t="s">
        <v>1668</v>
      </c>
      <c r="E310" s="378">
        <v>9.1999999999999998E-2</v>
      </c>
      <c r="F310" s="187">
        <f t="shared" si="377"/>
        <v>306.65369757959996</v>
      </c>
      <c r="G310" s="168"/>
      <c r="H310" s="190">
        <f t="shared" si="393"/>
        <v>0</v>
      </c>
      <c r="I310" s="379"/>
      <c r="J310" s="190">
        <f t="shared" si="394"/>
        <v>0</v>
      </c>
      <c r="K310" s="68" t="s">
        <v>1669</v>
      </c>
      <c r="L310" s="68" t="s">
        <v>621</v>
      </c>
      <c r="M310" s="68">
        <v>1</v>
      </c>
      <c r="N310" s="76">
        <v>270.83300000000003</v>
      </c>
      <c r="O310" s="69">
        <f t="shared" si="196"/>
        <v>270.83300000000003</v>
      </c>
      <c r="P310" s="190">
        <f t="shared" ref="P310" si="405">E310*F310</f>
        <v>28.212140177323196</v>
      </c>
      <c r="Q310" s="190">
        <f t="shared" ref="Q310" si="406">SUM(O310:O313)</f>
        <v>270.83300000000003</v>
      </c>
      <c r="R310" s="190">
        <f t="shared" ref="R310" si="407">Q310*1.02*1.05*$R$15</f>
        <v>306.65369757959996</v>
      </c>
      <c r="S310" s="260">
        <f t="shared" ref="S310" si="408">F310*$S$18</f>
        <v>397.08101090178639</v>
      </c>
      <c r="T310" s="260">
        <f t="shared" ref="T310" si="409">S310*E310</f>
        <v>36.531453002964348</v>
      </c>
    </row>
    <row r="311" spans="1:20" ht="12.75" customHeight="1">
      <c r="A311" s="165"/>
      <c r="B311" s="166"/>
      <c r="C311" s="166"/>
      <c r="D311" s="165"/>
      <c r="E311" s="378"/>
      <c r="F311" s="187"/>
      <c r="G311" s="168"/>
      <c r="H311" s="190"/>
      <c r="I311" s="379"/>
      <c r="J311" s="190"/>
      <c r="K311" s="68"/>
      <c r="L311" s="68"/>
      <c r="M311" s="68"/>
      <c r="N311" s="76"/>
      <c r="O311" s="69">
        <f t="shared" si="196"/>
        <v>0</v>
      </c>
      <c r="P311" s="190"/>
      <c r="Q311" s="190"/>
      <c r="R311" s="190"/>
      <c r="S311" s="260"/>
      <c r="T311" s="260"/>
    </row>
    <row r="312" spans="1:20" ht="12.75" customHeight="1">
      <c r="A312" s="165"/>
      <c r="B312" s="166"/>
      <c r="C312" s="166"/>
      <c r="D312" s="165"/>
      <c r="E312" s="378"/>
      <c r="F312" s="187"/>
      <c r="G312" s="168"/>
      <c r="H312" s="190"/>
      <c r="I312" s="379"/>
      <c r="J312" s="190"/>
      <c r="K312" s="68"/>
      <c r="L312" s="68"/>
      <c r="M312" s="70"/>
      <c r="N312" s="76"/>
      <c r="O312" s="69">
        <f t="shared" si="196"/>
        <v>0</v>
      </c>
      <c r="P312" s="190"/>
      <c r="Q312" s="190"/>
      <c r="R312" s="190"/>
      <c r="S312" s="260"/>
      <c r="T312" s="260"/>
    </row>
    <row r="313" spans="1:20" ht="12.75" customHeight="1">
      <c r="A313" s="165"/>
      <c r="B313" s="166"/>
      <c r="C313" s="166"/>
      <c r="D313" s="165"/>
      <c r="E313" s="378"/>
      <c r="F313" s="187"/>
      <c r="G313" s="168"/>
      <c r="H313" s="190"/>
      <c r="I313" s="379"/>
      <c r="J313" s="190"/>
      <c r="K313" s="68"/>
      <c r="L313" s="68"/>
      <c r="M313" s="68"/>
      <c r="N313" s="76"/>
      <c r="O313" s="69">
        <f t="shared" si="196"/>
        <v>0</v>
      </c>
      <c r="P313" s="190"/>
      <c r="Q313" s="190"/>
      <c r="R313" s="190"/>
      <c r="S313" s="260"/>
      <c r="T313" s="260"/>
    </row>
    <row r="314" spans="1:20" ht="12.75" customHeight="1">
      <c r="A314" s="165"/>
      <c r="B314" s="166" t="s">
        <v>1430</v>
      </c>
      <c r="C314" s="166" t="s">
        <v>1704</v>
      </c>
      <c r="D314" s="165" t="s">
        <v>414</v>
      </c>
      <c r="E314" s="187">
        <v>6.84</v>
      </c>
      <c r="F314" s="187">
        <f t="shared" ref="F314" si="410">H314+J314+R314</f>
        <v>55.232043815046111</v>
      </c>
      <c r="G314" s="168">
        <v>3.17</v>
      </c>
      <c r="H314" s="190">
        <f t="shared" ref="H314" si="411">G314*$P$8/1000</f>
        <v>7.7253534000000004</v>
      </c>
      <c r="I314" s="350">
        <v>1</v>
      </c>
      <c r="J314" s="190">
        <f t="shared" ref="J314" si="412">I314*$P$9/1000</f>
        <v>3.0741000000000001</v>
      </c>
      <c r="K314" s="68" t="s">
        <v>46</v>
      </c>
      <c r="L314" s="68" t="s">
        <v>47</v>
      </c>
      <c r="M314" s="68">
        <v>1.0149999999999999</v>
      </c>
      <c r="N314" s="76">
        <v>29.216999999999999</v>
      </c>
      <c r="O314" s="69">
        <f t="shared" si="196"/>
        <v>29.655254999999997</v>
      </c>
      <c r="P314" s="190">
        <f t="shared" ref="P314" si="413">E314*F314</f>
        <v>377.78717969491538</v>
      </c>
      <c r="Q314" s="190">
        <f t="shared" ref="Q314" si="414">SUM(O314:O318)</f>
        <v>39.242350099999996</v>
      </c>
      <c r="R314" s="190">
        <f t="shared" ref="R314" si="415">Q314*1.02*1.05*$R$15</f>
        <v>44.432590415046107</v>
      </c>
      <c r="S314" s="190">
        <f>F314*S18</f>
        <v>71.519097814098103</v>
      </c>
      <c r="T314" s="190">
        <f>S314*E314</f>
        <v>489.19062904843099</v>
      </c>
    </row>
    <row r="315" spans="1:20" ht="12.75" customHeight="1">
      <c r="A315" s="165"/>
      <c r="B315" s="166"/>
      <c r="C315" s="166"/>
      <c r="D315" s="165"/>
      <c r="E315" s="187"/>
      <c r="F315" s="187"/>
      <c r="G315" s="168"/>
      <c r="H315" s="190"/>
      <c r="I315" s="350"/>
      <c r="J315" s="190"/>
      <c r="K315" s="68" t="s">
        <v>678</v>
      </c>
      <c r="L315" s="68" t="s">
        <v>30</v>
      </c>
      <c r="M315" s="68">
        <v>1.18</v>
      </c>
      <c r="N315" s="76">
        <v>3.8889999999999998</v>
      </c>
      <c r="O315" s="69">
        <f t="shared" si="196"/>
        <v>4.5890199999999997</v>
      </c>
      <c r="P315" s="190"/>
      <c r="Q315" s="190"/>
      <c r="R315" s="190"/>
      <c r="S315" s="190"/>
      <c r="T315" s="190"/>
    </row>
    <row r="316" spans="1:20" ht="12.75" customHeight="1">
      <c r="A316" s="165"/>
      <c r="B316" s="166"/>
      <c r="C316" s="166"/>
      <c r="D316" s="165"/>
      <c r="E316" s="187"/>
      <c r="F316" s="187"/>
      <c r="G316" s="168"/>
      <c r="H316" s="190"/>
      <c r="I316" s="350"/>
      <c r="J316" s="190"/>
      <c r="K316" s="68" t="s">
        <v>867</v>
      </c>
      <c r="L316" s="68" t="s">
        <v>414</v>
      </c>
      <c r="M316" s="68">
        <v>2.53E-2</v>
      </c>
      <c r="N316" s="76">
        <v>116.667</v>
      </c>
      <c r="O316" s="69">
        <f t="shared" si="196"/>
        <v>2.9516751000000001</v>
      </c>
      <c r="P316" s="190"/>
      <c r="Q316" s="190"/>
      <c r="R316" s="190"/>
      <c r="S316" s="190"/>
      <c r="T316" s="190"/>
    </row>
    <row r="317" spans="1:20" ht="12.75" customHeight="1">
      <c r="A317" s="165"/>
      <c r="B317" s="166"/>
      <c r="C317" s="166"/>
      <c r="D317" s="165"/>
      <c r="E317" s="187"/>
      <c r="F317" s="187"/>
      <c r="G317" s="168"/>
      <c r="H317" s="190"/>
      <c r="I317" s="350"/>
      <c r="J317" s="190"/>
      <c r="K317" s="68" t="s">
        <v>137</v>
      </c>
      <c r="L317" s="68" t="s">
        <v>39</v>
      </c>
      <c r="M317" s="68">
        <v>1.4</v>
      </c>
      <c r="N317" s="76">
        <v>1</v>
      </c>
      <c r="O317" s="69">
        <f t="shared" si="196"/>
        <v>1.4</v>
      </c>
      <c r="P317" s="190"/>
      <c r="Q317" s="190"/>
      <c r="R317" s="190"/>
      <c r="S317" s="190"/>
      <c r="T317" s="190"/>
    </row>
    <row r="318" spans="1:20" ht="12.75" customHeight="1">
      <c r="A318" s="165"/>
      <c r="B318" s="166"/>
      <c r="C318" s="166"/>
      <c r="D318" s="165"/>
      <c r="E318" s="187"/>
      <c r="F318" s="187"/>
      <c r="G318" s="168"/>
      <c r="H318" s="190"/>
      <c r="I318" s="350"/>
      <c r="J318" s="190"/>
      <c r="K318" s="68" t="s">
        <v>1212</v>
      </c>
      <c r="L318" s="68" t="s">
        <v>39</v>
      </c>
      <c r="M318" s="68">
        <v>0.8</v>
      </c>
      <c r="N318" s="76">
        <v>0.80800000000000005</v>
      </c>
      <c r="O318" s="69">
        <f t="shared" si="196"/>
        <v>0.64640000000000009</v>
      </c>
      <c r="P318" s="190"/>
      <c r="Q318" s="190"/>
      <c r="R318" s="190"/>
      <c r="S318" s="190"/>
      <c r="T318" s="190"/>
    </row>
    <row r="319" spans="1:20" ht="12.75" customHeight="1">
      <c r="A319" s="165"/>
      <c r="B319" s="166" t="s">
        <v>38</v>
      </c>
      <c r="C319" s="234" t="s">
        <v>1706</v>
      </c>
      <c r="D319" s="234" t="s">
        <v>36</v>
      </c>
      <c r="E319" s="169">
        <v>0.36299999999999999</v>
      </c>
      <c r="F319" s="187">
        <f t="shared" ref="F319" si="416">H319+J319+R319</f>
        <v>277.40399400000001</v>
      </c>
      <c r="G319" s="219"/>
      <c r="H319" s="190">
        <f t="shared" ref="H319" si="417">G319*$P$8/1000</f>
        <v>0</v>
      </c>
      <c r="I319" s="219"/>
      <c r="J319" s="190">
        <f t="shared" ref="J319" si="418">I319*$P$9/1000</f>
        <v>0</v>
      </c>
      <c r="K319" s="68" t="s">
        <v>862</v>
      </c>
      <c r="L319" s="68" t="s">
        <v>36</v>
      </c>
      <c r="M319" s="68">
        <v>1</v>
      </c>
      <c r="N319" s="76">
        <v>245</v>
      </c>
      <c r="O319" s="69">
        <f t="shared" si="196"/>
        <v>245</v>
      </c>
      <c r="P319" s="190">
        <f t="shared" ref="P319" si="419">E319*F319</f>
        <v>100.697649822</v>
      </c>
      <c r="Q319" s="190">
        <f t="shared" ref="Q319" si="420">SUM(O319:O322)</f>
        <v>245</v>
      </c>
      <c r="R319" s="190">
        <f t="shared" ref="R319" si="421">Q319*1.02*1.05*$R$15</f>
        <v>277.40399400000001</v>
      </c>
      <c r="S319" s="260">
        <f t="shared" ref="S319" si="422">F319*$S$18</f>
        <v>359.20603350011879</v>
      </c>
      <c r="T319" s="260">
        <f t="shared" ref="T319" si="423">S319*E319</f>
        <v>130.39179016054311</v>
      </c>
    </row>
    <row r="320" spans="1:20" ht="12.75" customHeight="1">
      <c r="A320" s="165"/>
      <c r="B320" s="166"/>
      <c r="C320" s="234"/>
      <c r="D320" s="377"/>
      <c r="E320" s="169"/>
      <c r="F320" s="187"/>
      <c r="G320" s="220"/>
      <c r="H320" s="190"/>
      <c r="I320" s="220"/>
      <c r="J320" s="190"/>
      <c r="K320" s="68"/>
      <c r="L320" s="68"/>
      <c r="M320" s="68"/>
      <c r="N320" s="76"/>
      <c r="O320" s="69">
        <f t="shared" si="196"/>
        <v>0</v>
      </c>
      <c r="P320" s="190"/>
      <c r="Q320" s="190"/>
      <c r="R320" s="190"/>
      <c r="S320" s="260"/>
      <c r="T320" s="260"/>
    </row>
    <row r="321" spans="1:20" ht="12.75" customHeight="1">
      <c r="A321" s="165"/>
      <c r="B321" s="166"/>
      <c r="C321" s="234"/>
      <c r="D321" s="377"/>
      <c r="E321" s="169"/>
      <c r="F321" s="187"/>
      <c r="G321" s="220"/>
      <c r="H321" s="190"/>
      <c r="I321" s="220"/>
      <c r="J321" s="190"/>
      <c r="K321" s="68"/>
      <c r="L321" s="68"/>
      <c r="M321" s="68"/>
      <c r="N321" s="76"/>
      <c r="O321" s="69">
        <f t="shared" si="196"/>
        <v>0</v>
      </c>
      <c r="P321" s="190"/>
      <c r="Q321" s="190"/>
      <c r="R321" s="190"/>
      <c r="S321" s="260"/>
      <c r="T321" s="260"/>
    </row>
    <row r="322" spans="1:20" ht="12.75" customHeight="1">
      <c r="A322" s="165"/>
      <c r="B322" s="166"/>
      <c r="C322" s="234"/>
      <c r="D322" s="377"/>
      <c r="E322" s="169"/>
      <c r="F322" s="187"/>
      <c r="G322" s="221"/>
      <c r="H322" s="190"/>
      <c r="I322" s="221"/>
      <c r="J322" s="190"/>
      <c r="K322" s="68"/>
      <c r="L322" s="68"/>
      <c r="M322" s="68"/>
      <c r="N322" s="76"/>
      <c r="O322" s="69">
        <f t="shared" si="196"/>
        <v>0</v>
      </c>
      <c r="P322" s="190"/>
      <c r="Q322" s="190"/>
      <c r="R322" s="190"/>
      <c r="S322" s="260"/>
      <c r="T322" s="260"/>
    </row>
    <row r="323" spans="1:20" ht="12.75" customHeight="1">
      <c r="A323" s="165"/>
      <c r="B323" s="166" t="s">
        <v>38</v>
      </c>
      <c r="C323" s="234" t="s">
        <v>1689</v>
      </c>
      <c r="D323" s="234" t="s">
        <v>36</v>
      </c>
      <c r="E323" s="169">
        <v>0.01</v>
      </c>
      <c r="F323" s="187">
        <f t="shared" ref="F323:F327" si="424">H323+J323+R323</f>
        <v>306.65369757959996</v>
      </c>
      <c r="G323" s="219"/>
      <c r="H323" s="190">
        <f t="shared" ref="H323" si="425">G323*$P$8/1000</f>
        <v>0</v>
      </c>
      <c r="I323" s="219"/>
      <c r="J323" s="190">
        <f t="shared" ref="J323" si="426">I323*$P$9/1000</f>
        <v>0</v>
      </c>
      <c r="K323" s="68" t="s">
        <v>862</v>
      </c>
      <c r="L323" s="68" t="s">
        <v>36</v>
      </c>
      <c r="M323" s="68">
        <v>1</v>
      </c>
      <c r="N323" s="76">
        <v>270.83300000000003</v>
      </c>
      <c r="O323" s="69">
        <f t="shared" si="196"/>
        <v>270.83300000000003</v>
      </c>
      <c r="P323" s="190">
        <f t="shared" ref="P323" si="427">E323*F323</f>
        <v>3.0665369757959997</v>
      </c>
      <c r="Q323" s="190">
        <f t="shared" ref="Q323" si="428">SUM(O323:O326)</f>
        <v>270.83300000000003</v>
      </c>
      <c r="R323" s="190">
        <f t="shared" ref="R323" si="429">Q323*1.02*1.05*$R$15</f>
        <v>306.65369757959996</v>
      </c>
      <c r="S323" s="260">
        <f t="shared" ref="S323" si="430">F323*$S$18</f>
        <v>397.08101090178639</v>
      </c>
      <c r="T323" s="260">
        <f t="shared" ref="T323" si="431">S323*E323</f>
        <v>3.9708101090178638</v>
      </c>
    </row>
    <row r="324" spans="1:20" ht="12.75" customHeight="1">
      <c r="A324" s="165"/>
      <c r="B324" s="166"/>
      <c r="C324" s="234"/>
      <c r="D324" s="377"/>
      <c r="E324" s="169"/>
      <c r="F324" s="187"/>
      <c r="G324" s="220"/>
      <c r="H324" s="190"/>
      <c r="I324" s="220"/>
      <c r="J324" s="190"/>
      <c r="K324" s="68"/>
      <c r="L324" s="68"/>
      <c r="M324" s="68"/>
      <c r="N324" s="68"/>
      <c r="O324" s="69">
        <f t="shared" si="196"/>
        <v>0</v>
      </c>
      <c r="P324" s="190"/>
      <c r="Q324" s="190"/>
      <c r="R324" s="190"/>
      <c r="S324" s="260"/>
      <c r="T324" s="260"/>
    </row>
    <row r="325" spans="1:20" ht="12.75" customHeight="1">
      <c r="A325" s="165"/>
      <c r="B325" s="166"/>
      <c r="C325" s="234"/>
      <c r="D325" s="377"/>
      <c r="E325" s="169"/>
      <c r="F325" s="187"/>
      <c r="G325" s="220"/>
      <c r="H325" s="190"/>
      <c r="I325" s="220"/>
      <c r="J325" s="190"/>
      <c r="K325" s="68"/>
      <c r="L325" s="68"/>
      <c r="M325" s="70"/>
      <c r="N325" s="76"/>
      <c r="O325" s="69">
        <f t="shared" si="196"/>
        <v>0</v>
      </c>
      <c r="P325" s="190"/>
      <c r="Q325" s="190"/>
      <c r="R325" s="190"/>
      <c r="S325" s="260"/>
      <c r="T325" s="260"/>
    </row>
    <row r="326" spans="1:20" ht="12.75" customHeight="1">
      <c r="A326" s="165"/>
      <c r="B326" s="166"/>
      <c r="C326" s="234"/>
      <c r="D326" s="377"/>
      <c r="E326" s="169"/>
      <c r="F326" s="187"/>
      <c r="G326" s="221"/>
      <c r="H326" s="190"/>
      <c r="I326" s="221"/>
      <c r="J326" s="190"/>
      <c r="K326" s="68"/>
      <c r="L326" s="68"/>
      <c r="M326" s="68"/>
      <c r="N326" s="76"/>
      <c r="O326" s="69">
        <f t="shared" si="196"/>
        <v>0</v>
      </c>
      <c r="P326" s="190"/>
      <c r="Q326" s="190"/>
      <c r="R326" s="190"/>
      <c r="S326" s="260"/>
      <c r="T326" s="260"/>
    </row>
    <row r="327" spans="1:20" ht="12.75" customHeight="1">
      <c r="A327" s="165"/>
      <c r="B327" s="166" t="s">
        <v>1431</v>
      </c>
      <c r="C327" s="166" t="s">
        <v>1705</v>
      </c>
      <c r="D327" s="165" t="s">
        <v>30</v>
      </c>
      <c r="E327" s="192">
        <v>23</v>
      </c>
      <c r="F327" s="187">
        <f t="shared" si="424"/>
        <v>0.97106454864000002</v>
      </c>
      <c r="G327" s="168">
        <v>0.19500000000000001</v>
      </c>
      <c r="H327" s="190">
        <f t="shared" ref="H327" si="432">G327*$P$8/1000</f>
        <v>0.4752189</v>
      </c>
      <c r="I327" s="168">
        <v>1.4999999999999999E-2</v>
      </c>
      <c r="J327" s="190">
        <f t="shared" ref="J327" si="433">I327*$P$9/1000</f>
        <v>4.61115E-2</v>
      </c>
      <c r="K327" s="68" t="s">
        <v>1432</v>
      </c>
      <c r="L327" s="68" t="s">
        <v>39</v>
      </c>
      <c r="M327" s="68">
        <v>2.4</v>
      </c>
      <c r="N327" s="76">
        <v>0.16550000000000001</v>
      </c>
      <c r="O327" s="69">
        <f t="shared" si="196"/>
        <v>0.3972</v>
      </c>
      <c r="P327" s="190">
        <f t="shared" ref="P327" si="434">E327*F327</f>
        <v>22.334484618720001</v>
      </c>
      <c r="Q327" s="190">
        <f t="shared" ref="Q327" si="435">SUM(O327:O330)</f>
        <v>0.3972</v>
      </c>
      <c r="R327" s="190">
        <f t="shared" ref="R327" si="436">Q327*1.02*1.05*$R$15</f>
        <v>0.44973414864</v>
      </c>
      <c r="S327" s="260">
        <f t="shared" ref="S327" si="437">F327*$S$18</f>
        <v>1.2574160874899212</v>
      </c>
      <c r="T327" s="260">
        <f t="shared" ref="T327" si="438">S327*E327</f>
        <v>28.920570012268186</v>
      </c>
    </row>
    <row r="328" spans="1:20" ht="12.75" customHeight="1">
      <c r="A328" s="165"/>
      <c r="B328" s="166"/>
      <c r="C328" s="166"/>
      <c r="D328" s="165"/>
      <c r="E328" s="192"/>
      <c r="F328" s="187"/>
      <c r="G328" s="168"/>
      <c r="H328" s="190"/>
      <c r="I328" s="168"/>
      <c r="J328" s="190"/>
      <c r="K328" s="68"/>
      <c r="L328" s="68"/>
      <c r="M328" s="68"/>
      <c r="N328" s="68"/>
      <c r="O328" s="69">
        <f t="shared" si="196"/>
        <v>0</v>
      </c>
      <c r="P328" s="190"/>
      <c r="Q328" s="190"/>
      <c r="R328" s="190"/>
      <c r="S328" s="260"/>
      <c r="T328" s="260"/>
    </row>
    <row r="329" spans="1:20" ht="12.75" customHeight="1">
      <c r="A329" s="165"/>
      <c r="B329" s="166"/>
      <c r="C329" s="166"/>
      <c r="D329" s="165"/>
      <c r="E329" s="192"/>
      <c r="F329" s="187"/>
      <c r="G329" s="168"/>
      <c r="H329" s="190"/>
      <c r="I329" s="168"/>
      <c r="J329" s="190"/>
      <c r="K329" s="68"/>
      <c r="L329" s="68"/>
      <c r="M329" s="70"/>
      <c r="N329" s="76"/>
      <c r="O329" s="69">
        <f t="shared" si="196"/>
        <v>0</v>
      </c>
      <c r="P329" s="190"/>
      <c r="Q329" s="190"/>
      <c r="R329" s="190"/>
      <c r="S329" s="260"/>
      <c r="T329" s="260"/>
    </row>
    <row r="330" spans="1:20" ht="12.75" customHeight="1">
      <c r="A330" s="165"/>
      <c r="B330" s="166"/>
      <c r="C330" s="166"/>
      <c r="D330" s="165"/>
      <c r="E330" s="192"/>
      <c r="F330" s="187"/>
      <c r="G330" s="168"/>
      <c r="H330" s="190"/>
      <c r="I330" s="168"/>
      <c r="J330" s="190"/>
      <c r="K330" s="68"/>
      <c r="L330" s="68"/>
      <c r="M330" s="68"/>
      <c r="N330" s="76"/>
      <c r="O330" s="69">
        <f t="shared" si="196"/>
        <v>0</v>
      </c>
      <c r="P330" s="190"/>
      <c r="Q330" s="190"/>
      <c r="R330" s="190"/>
      <c r="S330" s="260"/>
      <c r="T330" s="260"/>
    </row>
    <row r="331" spans="1:20" ht="12.75" customHeight="1">
      <c r="A331" s="165"/>
      <c r="B331" s="166" t="s">
        <v>61</v>
      </c>
      <c r="C331" s="166" t="s">
        <v>62</v>
      </c>
      <c r="D331" s="165" t="s">
        <v>47</v>
      </c>
      <c r="E331" s="187">
        <v>8.06</v>
      </c>
      <c r="F331" s="187">
        <f t="shared" ref="F331" si="439">H331+J331+R331</f>
        <v>1.3696052400000001</v>
      </c>
      <c r="G331" s="168">
        <v>0.56200000000000006</v>
      </c>
      <c r="H331" s="190">
        <f t="shared" ref="H331" si="440">G331*$P$8/1000</f>
        <v>1.3696052400000001</v>
      </c>
      <c r="I331" s="191"/>
      <c r="J331" s="190">
        <f t="shared" ref="J331" si="441">I331*$P$9/1000</f>
        <v>0</v>
      </c>
      <c r="K331" s="68"/>
      <c r="L331" s="68"/>
      <c r="M331" s="68"/>
      <c r="N331" s="76"/>
      <c r="O331" s="69">
        <f t="shared" si="196"/>
        <v>0</v>
      </c>
      <c r="P331" s="190">
        <f t="shared" ref="P331" si="442">E331*F331</f>
        <v>11.0390182344</v>
      </c>
      <c r="Q331" s="190">
        <f t="shared" ref="Q331" si="443">SUM(O331:O334)</f>
        <v>0</v>
      </c>
      <c r="R331" s="190">
        <f t="shared" ref="R331" si="444">Q331*1.02*1.05*$R$15</f>
        <v>0</v>
      </c>
      <c r="S331" s="260">
        <f t="shared" ref="S331" si="445">F331*$S$18</f>
        <v>1.7734801097397981</v>
      </c>
      <c r="T331" s="260">
        <f t="shared" ref="T331" si="446">S331*E331</f>
        <v>14.294249684502773</v>
      </c>
    </row>
    <row r="332" spans="1:20" ht="12.75" customHeight="1">
      <c r="A332" s="165"/>
      <c r="B332" s="166"/>
      <c r="C332" s="166"/>
      <c r="D332" s="165"/>
      <c r="E332" s="187"/>
      <c r="F332" s="187"/>
      <c r="G332" s="168"/>
      <c r="H332" s="190"/>
      <c r="I332" s="191"/>
      <c r="J332" s="190"/>
      <c r="K332" s="68"/>
      <c r="L332" s="68"/>
      <c r="M332" s="68"/>
      <c r="N332" s="76"/>
      <c r="O332" s="69">
        <f t="shared" si="196"/>
        <v>0</v>
      </c>
      <c r="P332" s="190"/>
      <c r="Q332" s="190"/>
      <c r="R332" s="190"/>
      <c r="S332" s="260"/>
      <c r="T332" s="260"/>
    </row>
    <row r="333" spans="1:20" ht="12.75" customHeight="1">
      <c r="A333" s="165"/>
      <c r="B333" s="166"/>
      <c r="C333" s="166"/>
      <c r="D333" s="165"/>
      <c r="E333" s="187"/>
      <c r="F333" s="187"/>
      <c r="G333" s="168"/>
      <c r="H333" s="190"/>
      <c r="I333" s="191"/>
      <c r="J333" s="190"/>
      <c r="K333" s="68"/>
      <c r="L333" s="68"/>
      <c r="M333" s="68"/>
      <c r="N333" s="76"/>
      <c r="O333" s="69">
        <f t="shared" si="196"/>
        <v>0</v>
      </c>
      <c r="P333" s="190"/>
      <c r="Q333" s="190"/>
      <c r="R333" s="190"/>
      <c r="S333" s="260"/>
      <c r="T333" s="260"/>
    </row>
    <row r="334" spans="1:20" ht="12.75" customHeight="1">
      <c r="A334" s="165"/>
      <c r="B334" s="166"/>
      <c r="C334" s="166"/>
      <c r="D334" s="165"/>
      <c r="E334" s="187"/>
      <c r="F334" s="187"/>
      <c r="G334" s="168"/>
      <c r="H334" s="190"/>
      <c r="I334" s="191"/>
      <c r="J334" s="190"/>
      <c r="K334" s="68"/>
      <c r="L334" s="68"/>
      <c r="M334" s="68"/>
      <c r="N334" s="76"/>
      <c r="O334" s="69">
        <f t="shared" si="196"/>
        <v>0</v>
      </c>
      <c r="P334" s="190"/>
      <c r="Q334" s="190"/>
      <c r="R334" s="190"/>
      <c r="S334" s="260"/>
      <c r="T334" s="260"/>
    </row>
    <row r="335" spans="1:20" ht="12.75" customHeight="1">
      <c r="A335" s="165"/>
      <c r="B335" s="166" t="s">
        <v>573</v>
      </c>
      <c r="C335" s="166" t="s">
        <v>1661</v>
      </c>
      <c r="D335" s="165" t="s">
        <v>36</v>
      </c>
      <c r="E335" s="187">
        <v>12.53</v>
      </c>
      <c r="F335" s="187">
        <f t="shared" ref="F335" si="447">H335+J335+R335</f>
        <v>1.8970379999999998</v>
      </c>
      <c r="G335" s="350">
        <v>0.4</v>
      </c>
      <c r="H335" s="190">
        <f t="shared" ref="H335" si="448">G335*$P$8/1000</f>
        <v>0.97480800000000001</v>
      </c>
      <c r="I335" s="350">
        <v>0.3</v>
      </c>
      <c r="J335" s="190">
        <f t="shared" ref="J335" si="449">I335*$P$9/1000</f>
        <v>0.92222999999999988</v>
      </c>
      <c r="K335" s="68"/>
      <c r="L335" s="68"/>
      <c r="M335" s="68"/>
      <c r="N335" s="76"/>
      <c r="O335" s="69">
        <f t="shared" si="196"/>
        <v>0</v>
      </c>
      <c r="P335" s="190">
        <f t="shared" ref="P335" si="450">E335*F335</f>
        <v>23.769886139999997</v>
      </c>
      <c r="Q335" s="190">
        <f t="shared" ref="Q335" si="451">SUM(O335:O338)</f>
        <v>0</v>
      </c>
      <c r="R335" s="190">
        <f t="shared" ref="R335" si="452">Q335*1.02*1.05*$R$15</f>
        <v>0</v>
      </c>
      <c r="S335" s="260">
        <f t="shared" ref="S335" si="453">F335*$S$18</f>
        <v>2.4564444280459723</v>
      </c>
      <c r="T335" s="260">
        <f t="shared" ref="T335" si="454">S335*E335</f>
        <v>30.779248683416032</v>
      </c>
    </row>
    <row r="336" spans="1:20" ht="12.75" customHeight="1">
      <c r="A336" s="165"/>
      <c r="B336" s="166"/>
      <c r="C336" s="166"/>
      <c r="D336" s="165"/>
      <c r="E336" s="187"/>
      <c r="F336" s="187"/>
      <c r="G336" s="350"/>
      <c r="H336" s="190"/>
      <c r="I336" s="350"/>
      <c r="J336" s="190"/>
      <c r="K336" s="68"/>
      <c r="L336" s="68"/>
      <c r="M336" s="68"/>
      <c r="N336" s="76"/>
      <c r="O336" s="69">
        <f t="shared" si="196"/>
        <v>0</v>
      </c>
      <c r="P336" s="190"/>
      <c r="Q336" s="190"/>
      <c r="R336" s="190"/>
      <c r="S336" s="260"/>
      <c r="T336" s="260"/>
    </row>
    <row r="337" spans="1:20" ht="12.75" customHeight="1">
      <c r="A337" s="165"/>
      <c r="B337" s="166"/>
      <c r="C337" s="166"/>
      <c r="D337" s="165"/>
      <c r="E337" s="187"/>
      <c r="F337" s="187"/>
      <c r="G337" s="350"/>
      <c r="H337" s="190"/>
      <c r="I337" s="350"/>
      <c r="J337" s="190"/>
      <c r="K337" s="68"/>
      <c r="L337" s="68"/>
      <c r="M337" s="68"/>
      <c r="N337" s="76"/>
      <c r="O337" s="69">
        <f t="shared" si="196"/>
        <v>0</v>
      </c>
      <c r="P337" s="190"/>
      <c r="Q337" s="190"/>
      <c r="R337" s="190"/>
      <c r="S337" s="260"/>
      <c r="T337" s="260"/>
    </row>
    <row r="338" spans="1:20" ht="12.75" customHeight="1">
      <c r="A338" s="165"/>
      <c r="B338" s="166"/>
      <c r="C338" s="166"/>
      <c r="D338" s="165"/>
      <c r="E338" s="187"/>
      <c r="F338" s="187"/>
      <c r="G338" s="350"/>
      <c r="H338" s="190"/>
      <c r="I338" s="350"/>
      <c r="J338" s="190"/>
      <c r="K338" s="68"/>
      <c r="L338" s="68"/>
      <c r="M338" s="68"/>
      <c r="N338" s="76"/>
      <c r="O338" s="69">
        <f t="shared" si="196"/>
        <v>0</v>
      </c>
      <c r="P338" s="190"/>
      <c r="Q338" s="190"/>
      <c r="R338" s="190"/>
      <c r="S338" s="260"/>
      <c r="T338" s="260"/>
    </row>
    <row r="339" spans="1:20" ht="12.75" customHeight="1">
      <c r="A339" s="165"/>
      <c r="B339" s="166" t="s">
        <v>868</v>
      </c>
      <c r="C339" s="166" t="s">
        <v>1707</v>
      </c>
      <c r="D339" s="165" t="s">
        <v>353</v>
      </c>
      <c r="E339" s="187">
        <v>34.799999999999997</v>
      </c>
      <c r="F339" s="187">
        <f t="shared" ref="F339" si="455">H339+J339+R339</f>
        <v>28.123318821839995</v>
      </c>
      <c r="G339" s="168">
        <v>7.14</v>
      </c>
      <c r="H339" s="190">
        <f t="shared" ref="H339" si="456">G339*$P$8/1000</f>
        <v>17.400322799999998</v>
      </c>
      <c r="I339" s="168">
        <v>0.115</v>
      </c>
      <c r="J339" s="190">
        <f t="shared" ref="J339" si="457">I339*$P$9/1000</f>
        <v>0.35352149999999999</v>
      </c>
      <c r="K339" s="68" t="s">
        <v>668</v>
      </c>
      <c r="L339" s="68" t="s">
        <v>30</v>
      </c>
      <c r="M339" s="68">
        <v>0.97</v>
      </c>
      <c r="N339" s="129">
        <v>8</v>
      </c>
      <c r="O339" s="69">
        <f t="shared" si="196"/>
        <v>7.76</v>
      </c>
      <c r="P339" s="190">
        <f t="shared" ref="P339" si="458">E339*F339</f>
        <v>978.69149500003175</v>
      </c>
      <c r="Q339" s="190">
        <f t="shared" ref="Q339" si="459">SUM(O339:O342)</f>
        <v>9.1582000000000008</v>
      </c>
      <c r="R339" s="190">
        <f t="shared" ref="R339" si="460">Q339*1.02*1.05*$R$15</f>
        <v>10.369474521839999</v>
      </c>
      <c r="S339" s="260">
        <f t="shared" ref="S339" si="461">F339*$S$18</f>
        <v>36.416439638040607</v>
      </c>
      <c r="T339" s="260">
        <f t="shared" ref="T339" si="462">S339*E339</f>
        <v>1267.2920994038129</v>
      </c>
    </row>
    <row r="340" spans="1:20" ht="12.75" customHeight="1">
      <c r="A340" s="165"/>
      <c r="B340" s="166"/>
      <c r="C340" s="166"/>
      <c r="D340" s="165"/>
      <c r="E340" s="187"/>
      <c r="F340" s="187"/>
      <c r="G340" s="168"/>
      <c r="H340" s="190"/>
      <c r="I340" s="168"/>
      <c r="J340" s="190"/>
      <c r="K340" s="68" t="s">
        <v>701</v>
      </c>
      <c r="L340" s="68" t="s">
        <v>30</v>
      </c>
      <c r="M340" s="75">
        <v>1</v>
      </c>
      <c r="N340" s="76">
        <v>0.27500000000000002</v>
      </c>
      <c r="O340" s="69">
        <f t="shared" si="196"/>
        <v>0.27500000000000002</v>
      </c>
      <c r="P340" s="190"/>
      <c r="Q340" s="190"/>
      <c r="R340" s="190"/>
      <c r="S340" s="260"/>
      <c r="T340" s="260"/>
    </row>
    <row r="341" spans="1:20" ht="12.75" customHeight="1">
      <c r="A341" s="165"/>
      <c r="B341" s="166"/>
      <c r="C341" s="166"/>
      <c r="D341" s="165"/>
      <c r="E341" s="187"/>
      <c r="F341" s="187"/>
      <c r="G341" s="168"/>
      <c r="H341" s="190"/>
      <c r="I341" s="168"/>
      <c r="J341" s="190"/>
      <c r="K341" s="68" t="s">
        <v>48</v>
      </c>
      <c r="L341" s="68" t="s">
        <v>42</v>
      </c>
      <c r="M341" s="73">
        <v>3.5999999999999997E-2</v>
      </c>
      <c r="N341" s="71">
        <v>31.2</v>
      </c>
      <c r="O341" s="69">
        <f t="shared" si="196"/>
        <v>1.1232</v>
      </c>
      <c r="P341" s="190"/>
      <c r="Q341" s="190"/>
      <c r="R341" s="190"/>
      <c r="S341" s="260"/>
      <c r="T341" s="260"/>
    </row>
    <row r="342" spans="1:20" ht="12.75" customHeight="1">
      <c r="A342" s="165"/>
      <c r="B342" s="166"/>
      <c r="C342" s="166"/>
      <c r="D342" s="165"/>
      <c r="E342" s="187"/>
      <c r="F342" s="187"/>
      <c r="G342" s="168"/>
      <c r="H342" s="190"/>
      <c r="I342" s="168"/>
      <c r="J342" s="190"/>
      <c r="K342" s="68"/>
      <c r="L342" s="147"/>
      <c r="M342" s="68"/>
      <c r="N342" s="68"/>
      <c r="O342" s="69">
        <f t="shared" si="196"/>
        <v>0</v>
      </c>
      <c r="P342" s="190"/>
      <c r="Q342" s="190"/>
      <c r="R342" s="190"/>
      <c r="S342" s="260"/>
      <c r="T342" s="260"/>
    </row>
    <row r="343" spans="1:20" ht="12.75" customHeight="1">
      <c r="A343" s="165"/>
      <c r="B343" s="234" t="s">
        <v>1433</v>
      </c>
      <c r="C343" s="166" t="s">
        <v>1729</v>
      </c>
      <c r="D343" s="377" t="s">
        <v>1434</v>
      </c>
      <c r="E343" s="187">
        <v>8.4</v>
      </c>
      <c r="F343" s="187">
        <f t="shared" ref="F343" si="463">H343+J343+R343</f>
        <v>36.597083379840001</v>
      </c>
      <c r="G343" s="189">
        <v>10.4</v>
      </c>
      <c r="H343" s="190">
        <f t="shared" ref="H343" si="464">G343*$P$8/1000</f>
        <v>25.345008</v>
      </c>
      <c r="I343" s="189">
        <v>0.3</v>
      </c>
      <c r="J343" s="190">
        <f t="shared" ref="J343" si="465">I343*$P$9/1000</f>
        <v>0.92222999999999988</v>
      </c>
      <c r="K343" s="141" t="s">
        <v>1435</v>
      </c>
      <c r="L343" s="141" t="s">
        <v>1434</v>
      </c>
      <c r="M343" s="141">
        <v>1</v>
      </c>
      <c r="N343" s="73">
        <v>8</v>
      </c>
      <c r="O343" s="69">
        <f t="shared" si="196"/>
        <v>8</v>
      </c>
      <c r="P343" s="190">
        <f t="shared" ref="P343" si="466">E343*F343</f>
        <v>307.41550039065601</v>
      </c>
      <c r="Q343" s="190">
        <f t="shared" ref="Q343" si="467">SUM(O343:O346)</f>
        <v>9.1232000000000006</v>
      </c>
      <c r="R343" s="190">
        <f t="shared" ref="R343" si="468">Q343*1.02*1.05*$R$15</f>
        <v>10.32984537984</v>
      </c>
      <c r="S343" s="260">
        <f t="shared" ref="S343" si="469">F343*$S$18</f>
        <v>47.388983009903775</v>
      </c>
      <c r="T343" s="260">
        <f t="shared" ref="T343" si="470">S343*E343</f>
        <v>398.06745728319174</v>
      </c>
    </row>
    <row r="344" spans="1:20" ht="12.75" customHeight="1">
      <c r="A344" s="165"/>
      <c r="B344" s="234"/>
      <c r="C344" s="166"/>
      <c r="D344" s="377"/>
      <c r="E344" s="187"/>
      <c r="F344" s="187"/>
      <c r="G344" s="189"/>
      <c r="H344" s="190"/>
      <c r="I344" s="189"/>
      <c r="J344" s="190"/>
      <c r="K344" s="141"/>
      <c r="L344" s="141"/>
      <c r="M344" s="141"/>
      <c r="N344" s="76"/>
      <c r="O344" s="69">
        <f t="shared" si="196"/>
        <v>0</v>
      </c>
      <c r="P344" s="190"/>
      <c r="Q344" s="190"/>
      <c r="R344" s="190"/>
      <c r="S344" s="260"/>
      <c r="T344" s="260"/>
    </row>
    <row r="345" spans="1:20" ht="12.75" customHeight="1">
      <c r="A345" s="165"/>
      <c r="B345" s="234"/>
      <c r="C345" s="166"/>
      <c r="D345" s="377"/>
      <c r="E345" s="187"/>
      <c r="F345" s="187"/>
      <c r="G345" s="189"/>
      <c r="H345" s="190"/>
      <c r="I345" s="189"/>
      <c r="J345" s="190"/>
      <c r="K345" s="141" t="s">
        <v>48</v>
      </c>
      <c r="L345" s="141" t="s">
        <v>1436</v>
      </c>
      <c r="M345" s="146">
        <v>3.5999999999999997E-2</v>
      </c>
      <c r="N345" s="71">
        <v>31.2</v>
      </c>
      <c r="O345" s="69">
        <f t="shared" si="196"/>
        <v>1.1232</v>
      </c>
      <c r="P345" s="190"/>
      <c r="Q345" s="190"/>
      <c r="R345" s="190"/>
      <c r="S345" s="260"/>
      <c r="T345" s="260"/>
    </row>
    <row r="346" spans="1:20" ht="12.75" customHeight="1">
      <c r="A346" s="165"/>
      <c r="B346" s="234"/>
      <c r="C346" s="166"/>
      <c r="D346" s="377"/>
      <c r="E346" s="187"/>
      <c r="F346" s="187"/>
      <c r="G346" s="189"/>
      <c r="H346" s="190"/>
      <c r="I346" s="189"/>
      <c r="J346" s="190"/>
      <c r="K346" s="68"/>
      <c r="L346" s="68"/>
      <c r="M346" s="68"/>
      <c r="N346" s="76"/>
      <c r="O346" s="69">
        <f t="shared" si="196"/>
        <v>0</v>
      </c>
      <c r="P346" s="190"/>
      <c r="Q346" s="190"/>
      <c r="R346" s="190"/>
      <c r="S346" s="260"/>
      <c r="T346" s="260"/>
    </row>
    <row r="347" spans="1:20" ht="12.75" customHeight="1">
      <c r="A347" s="319"/>
      <c r="B347" s="336"/>
      <c r="C347" s="346" t="s">
        <v>462</v>
      </c>
      <c r="D347" s="319"/>
      <c r="E347" s="331"/>
      <c r="F347" s="347"/>
      <c r="G347" s="317"/>
      <c r="H347" s="316"/>
      <c r="I347" s="317"/>
      <c r="J347" s="316"/>
      <c r="K347" s="40"/>
      <c r="L347" s="40"/>
      <c r="M347" s="40"/>
      <c r="N347" s="41"/>
      <c r="O347" s="42"/>
      <c r="P347" s="316"/>
      <c r="Q347" s="316"/>
      <c r="R347" s="316"/>
      <c r="S347" s="316"/>
      <c r="T347" s="345">
        <f>SUM(T286:T346)</f>
        <v>3090.694235547669</v>
      </c>
    </row>
    <row r="348" spans="1:20" ht="12.75" customHeight="1">
      <c r="A348" s="319"/>
      <c r="B348" s="336"/>
      <c r="C348" s="346"/>
      <c r="D348" s="319"/>
      <c r="E348" s="331"/>
      <c r="F348" s="348"/>
      <c r="G348" s="317"/>
      <c r="H348" s="316"/>
      <c r="I348" s="317"/>
      <c r="J348" s="316"/>
      <c r="K348" s="40"/>
      <c r="L348" s="40"/>
      <c r="M348" s="40"/>
      <c r="N348" s="41"/>
      <c r="O348" s="42"/>
      <c r="P348" s="316"/>
      <c r="Q348" s="316"/>
      <c r="R348" s="316"/>
      <c r="S348" s="316"/>
      <c r="T348" s="345"/>
    </row>
    <row r="349" spans="1:20" ht="12.75" customHeight="1">
      <c r="A349" s="319"/>
      <c r="B349" s="336"/>
      <c r="C349" s="346"/>
      <c r="D349" s="319"/>
      <c r="E349" s="331"/>
      <c r="F349" s="348"/>
      <c r="G349" s="317"/>
      <c r="H349" s="316"/>
      <c r="I349" s="317"/>
      <c r="J349" s="316"/>
      <c r="K349" s="40"/>
      <c r="L349" s="40"/>
      <c r="M349" s="43"/>
      <c r="N349" s="41"/>
      <c r="O349" s="42"/>
      <c r="P349" s="316"/>
      <c r="Q349" s="316"/>
      <c r="R349" s="316"/>
      <c r="S349" s="316"/>
      <c r="T349" s="345"/>
    </row>
    <row r="350" spans="1:20" ht="12.75" customHeight="1">
      <c r="A350" s="319"/>
      <c r="B350" s="336"/>
      <c r="C350" s="346"/>
      <c r="D350" s="319"/>
      <c r="E350" s="331"/>
      <c r="F350" s="349"/>
      <c r="G350" s="317"/>
      <c r="H350" s="316"/>
      <c r="I350" s="317"/>
      <c r="J350" s="316"/>
      <c r="K350" s="40"/>
      <c r="L350" s="40"/>
      <c r="M350" s="40"/>
      <c r="N350" s="41"/>
      <c r="O350" s="42"/>
      <c r="P350" s="316"/>
      <c r="Q350" s="316"/>
      <c r="R350" s="316"/>
      <c r="S350" s="316"/>
      <c r="T350" s="345"/>
    </row>
    <row r="351" spans="1:20" ht="12.75" customHeight="1">
      <c r="A351" s="319"/>
      <c r="B351" s="336"/>
      <c r="C351" s="346" t="s">
        <v>463</v>
      </c>
      <c r="D351" s="319"/>
      <c r="E351" s="331"/>
      <c r="F351" s="347"/>
      <c r="G351" s="317"/>
      <c r="H351" s="316"/>
      <c r="I351" s="317"/>
      <c r="J351" s="316"/>
      <c r="K351" s="40"/>
      <c r="L351" s="40"/>
      <c r="M351" s="40"/>
      <c r="N351" s="41"/>
      <c r="O351" s="42"/>
      <c r="P351" s="316"/>
      <c r="Q351" s="316"/>
      <c r="R351" s="316"/>
      <c r="S351" s="316"/>
      <c r="T351" s="264" t="e">
        <f>(T347*100%)/$T$916</f>
        <v>#DIV/0!</v>
      </c>
    </row>
    <row r="352" spans="1:20" ht="12.75" customHeight="1">
      <c r="A352" s="319"/>
      <c r="B352" s="336"/>
      <c r="C352" s="346"/>
      <c r="D352" s="319"/>
      <c r="E352" s="331"/>
      <c r="F352" s="348"/>
      <c r="G352" s="317"/>
      <c r="H352" s="316"/>
      <c r="I352" s="317"/>
      <c r="J352" s="316"/>
      <c r="K352" s="40"/>
      <c r="L352" s="40"/>
      <c r="M352" s="40"/>
      <c r="N352" s="41"/>
      <c r="O352" s="42"/>
      <c r="P352" s="316"/>
      <c r="Q352" s="316"/>
      <c r="R352" s="316"/>
      <c r="S352" s="316"/>
      <c r="T352" s="264"/>
    </row>
    <row r="353" spans="1:20" ht="12.75" customHeight="1">
      <c r="A353" s="319"/>
      <c r="B353" s="336"/>
      <c r="C353" s="346"/>
      <c r="D353" s="319"/>
      <c r="E353" s="331"/>
      <c r="F353" s="348"/>
      <c r="G353" s="317"/>
      <c r="H353" s="316"/>
      <c r="I353" s="317"/>
      <c r="J353" s="316"/>
      <c r="K353" s="40"/>
      <c r="L353" s="40"/>
      <c r="M353" s="43"/>
      <c r="N353" s="41"/>
      <c r="O353" s="42"/>
      <c r="P353" s="316"/>
      <c r="Q353" s="316"/>
      <c r="R353" s="316"/>
      <c r="S353" s="316"/>
      <c r="T353" s="264"/>
    </row>
    <row r="354" spans="1:20" ht="12.75" customHeight="1">
      <c r="A354" s="319"/>
      <c r="B354" s="336"/>
      <c r="C354" s="346"/>
      <c r="D354" s="319"/>
      <c r="E354" s="331"/>
      <c r="F354" s="349"/>
      <c r="G354" s="317"/>
      <c r="H354" s="316"/>
      <c r="I354" s="317"/>
      <c r="J354" s="316"/>
      <c r="K354" s="40"/>
      <c r="L354" s="40"/>
      <c r="M354" s="40"/>
      <c r="N354" s="41"/>
      <c r="O354" s="42"/>
      <c r="P354" s="316"/>
      <c r="Q354" s="316"/>
      <c r="R354" s="316"/>
      <c r="S354" s="316"/>
      <c r="T354" s="264"/>
    </row>
    <row r="355" spans="1:20" ht="12.75" customHeight="1">
      <c r="A355" s="165"/>
      <c r="B355" s="296"/>
      <c r="C355" s="241" t="s">
        <v>1244</v>
      </c>
      <c r="D355" s="337"/>
      <c r="E355" s="244"/>
      <c r="F355" s="187">
        <f t="shared" ref="F355" si="471">H355+J355+R355</f>
        <v>0</v>
      </c>
      <c r="G355" s="376"/>
      <c r="H355" s="190">
        <f t="shared" ref="H355" si="472">G355*$P$8/1000</f>
        <v>0</v>
      </c>
      <c r="I355" s="376"/>
      <c r="J355" s="190">
        <f t="shared" ref="J355" si="473">I355*$P$9/1000</f>
        <v>0</v>
      </c>
      <c r="K355" s="115"/>
      <c r="L355" s="115"/>
      <c r="M355" s="117"/>
      <c r="N355" s="129"/>
      <c r="O355" s="69">
        <f t="shared" si="196"/>
        <v>0</v>
      </c>
      <c r="P355" s="190">
        <f t="shared" ref="P355" si="474">E355*F355</f>
        <v>0</v>
      </c>
      <c r="Q355" s="190">
        <f t="shared" ref="Q355" si="475">SUM(O355:O358)</f>
        <v>0</v>
      </c>
      <c r="R355" s="190">
        <f t="shared" ref="R355" si="476">Q355*1.02*1.05*$R$15</f>
        <v>0</v>
      </c>
      <c r="S355" s="260">
        <f t="shared" ref="S355" si="477">F355*$S$18</f>
        <v>0</v>
      </c>
      <c r="T355" s="260">
        <f t="shared" ref="T355" si="478">S355*E355</f>
        <v>0</v>
      </c>
    </row>
    <row r="356" spans="1:20" ht="12.75" customHeight="1">
      <c r="A356" s="165"/>
      <c r="B356" s="297"/>
      <c r="C356" s="242"/>
      <c r="D356" s="338"/>
      <c r="E356" s="245"/>
      <c r="F356" s="187"/>
      <c r="G356" s="300"/>
      <c r="H356" s="190"/>
      <c r="I356" s="300"/>
      <c r="J356" s="190"/>
      <c r="K356" s="68"/>
      <c r="L356" s="68"/>
      <c r="M356" s="68"/>
      <c r="N356" s="76"/>
      <c r="O356" s="69">
        <f t="shared" si="196"/>
        <v>0</v>
      </c>
      <c r="P356" s="190"/>
      <c r="Q356" s="190"/>
      <c r="R356" s="190"/>
      <c r="S356" s="260"/>
      <c r="T356" s="260"/>
    </row>
    <row r="357" spans="1:20" ht="12.75" customHeight="1">
      <c r="A357" s="165"/>
      <c r="B357" s="297"/>
      <c r="C357" s="242"/>
      <c r="D357" s="338"/>
      <c r="E357" s="245"/>
      <c r="F357" s="187"/>
      <c r="G357" s="300"/>
      <c r="H357" s="190"/>
      <c r="I357" s="300"/>
      <c r="J357" s="190"/>
      <c r="K357" s="68"/>
      <c r="L357" s="68"/>
      <c r="M357" s="70"/>
      <c r="N357" s="76"/>
      <c r="O357" s="69">
        <f t="shared" si="196"/>
        <v>0</v>
      </c>
      <c r="P357" s="190"/>
      <c r="Q357" s="190"/>
      <c r="R357" s="190"/>
      <c r="S357" s="260"/>
      <c r="T357" s="260"/>
    </row>
    <row r="358" spans="1:20" ht="12.75" customHeight="1">
      <c r="A358" s="165"/>
      <c r="B358" s="298"/>
      <c r="C358" s="243"/>
      <c r="D358" s="339"/>
      <c r="E358" s="246"/>
      <c r="F358" s="187"/>
      <c r="G358" s="301"/>
      <c r="H358" s="190"/>
      <c r="I358" s="301"/>
      <c r="J358" s="190"/>
      <c r="K358" s="68"/>
      <c r="L358" s="68"/>
      <c r="M358" s="68"/>
      <c r="N358" s="76"/>
      <c r="O358" s="69">
        <f t="shared" si="196"/>
        <v>0</v>
      </c>
      <c r="P358" s="190"/>
      <c r="Q358" s="190"/>
      <c r="R358" s="190"/>
      <c r="S358" s="260"/>
      <c r="T358" s="260"/>
    </row>
    <row r="359" spans="1:20" ht="12.75" customHeight="1">
      <c r="A359" s="165">
        <v>3</v>
      </c>
      <c r="B359" s="166" t="s">
        <v>1516</v>
      </c>
      <c r="C359" s="166" t="s">
        <v>1660</v>
      </c>
      <c r="D359" s="248" t="s">
        <v>1586</v>
      </c>
      <c r="E359" s="165">
        <v>8</v>
      </c>
      <c r="F359" s="187">
        <f t="shared" ref="F359" si="479">H359+J359+R359</f>
        <v>51.178206240000002</v>
      </c>
      <c r="G359" s="375"/>
      <c r="H359" s="190">
        <f t="shared" ref="H359" si="480">G359*$P$8/1000</f>
        <v>0</v>
      </c>
      <c r="I359" s="375"/>
      <c r="J359" s="190">
        <f t="shared" ref="J359" si="481">I359*$P$9/1000</f>
        <v>0</v>
      </c>
      <c r="K359" s="68" t="s">
        <v>56</v>
      </c>
      <c r="L359" s="68" t="s">
        <v>35</v>
      </c>
      <c r="M359" s="68">
        <v>1</v>
      </c>
      <c r="N359" s="76">
        <v>45.2</v>
      </c>
      <c r="O359" s="69">
        <f t="shared" si="196"/>
        <v>45.2</v>
      </c>
      <c r="P359" s="190">
        <f t="shared" ref="P359" si="482">E359*F359</f>
        <v>409.42564992000001</v>
      </c>
      <c r="Q359" s="190">
        <f t="shared" ref="Q359" si="483">SUM(O359:O362)</f>
        <v>45.2</v>
      </c>
      <c r="R359" s="190">
        <f t="shared" ref="R359" si="484">Q359*1.02*1.05*$R$15</f>
        <v>51.178206240000002</v>
      </c>
      <c r="S359" s="260">
        <f t="shared" ref="S359" si="485">F359*$S$18</f>
        <v>66.269847813083146</v>
      </c>
      <c r="T359" s="260">
        <f t="shared" ref="T359" si="486">S359*E359</f>
        <v>530.15878250466517</v>
      </c>
    </row>
    <row r="360" spans="1:20" ht="12.75" customHeight="1">
      <c r="A360" s="165"/>
      <c r="B360" s="166"/>
      <c r="C360" s="166"/>
      <c r="D360" s="249"/>
      <c r="E360" s="165"/>
      <c r="F360" s="187"/>
      <c r="G360" s="375"/>
      <c r="H360" s="190"/>
      <c r="I360" s="375"/>
      <c r="J360" s="190"/>
      <c r="K360" s="68"/>
      <c r="L360" s="68"/>
      <c r="M360" s="68"/>
      <c r="N360" s="76"/>
      <c r="O360" s="69">
        <f t="shared" si="196"/>
        <v>0</v>
      </c>
      <c r="P360" s="190"/>
      <c r="Q360" s="190"/>
      <c r="R360" s="190"/>
      <c r="S360" s="260"/>
      <c r="T360" s="260"/>
    </row>
    <row r="361" spans="1:20" ht="12.75" customHeight="1">
      <c r="A361" s="165"/>
      <c r="B361" s="166"/>
      <c r="C361" s="166"/>
      <c r="D361" s="249"/>
      <c r="E361" s="165"/>
      <c r="F361" s="187"/>
      <c r="G361" s="375"/>
      <c r="H361" s="190"/>
      <c r="I361" s="375"/>
      <c r="J361" s="190"/>
      <c r="K361" s="68"/>
      <c r="L361" s="76"/>
      <c r="M361" s="71"/>
      <c r="N361" s="76"/>
      <c r="O361" s="69">
        <f t="shared" si="196"/>
        <v>0</v>
      </c>
      <c r="P361" s="190"/>
      <c r="Q361" s="190"/>
      <c r="R361" s="190"/>
      <c r="S361" s="260"/>
      <c r="T361" s="260"/>
    </row>
    <row r="362" spans="1:20" ht="12.75" customHeight="1">
      <c r="A362" s="165"/>
      <c r="B362" s="166"/>
      <c r="C362" s="166"/>
      <c r="D362" s="250"/>
      <c r="E362" s="165"/>
      <c r="F362" s="187"/>
      <c r="G362" s="375"/>
      <c r="H362" s="190"/>
      <c r="I362" s="375"/>
      <c r="J362" s="190"/>
      <c r="K362" s="68"/>
      <c r="L362" s="68"/>
      <c r="M362" s="68"/>
      <c r="N362" s="76"/>
      <c r="O362" s="69">
        <f t="shared" si="196"/>
        <v>0</v>
      </c>
      <c r="P362" s="190"/>
      <c r="Q362" s="190"/>
      <c r="R362" s="190"/>
      <c r="S362" s="260"/>
      <c r="T362" s="260"/>
    </row>
    <row r="363" spans="1:20" ht="12.75" customHeight="1">
      <c r="A363" s="319"/>
      <c r="B363" s="336"/>
      <c r="C363" s="346" t="s">
        <v>462</v>
      </c>
      <c r="D363" s="319"/>
      <c r="E363" s="331"/>
      <c r="F363" s="347"/>
      <c r="G363" s="317"/>
      <c r="H363" s="316"/>
      <c r="I363" s="317"/>
      <c r="J363" s="316"/>
      <c r="K363" s="40"/>
      <c r="L363" s="40"/>
      <c r="M363" s="40"/>
      <c r="N363" s="41"/>
      <c r="O363" s="42"/>
      <c r="P363" s="316"/>
      <c r="Q363" s="316"/>
      <c r="R363" s="316"/>
      <c r="S363" s="316"/>
      <c r="T363" s="345">
        <f>SUM(T359)</f>
        <v>530.15878250466517</v>
      </c>
    </row>
    <row r="364" spans="1:20" ht="12.75" customHeight="1">
      <c r="A364" s="319"/>
      <c r="B364" s="336"/>
      <c r="C364" s="346"/>
      <c r="D364" s="319"/>
      <c r="E364" s="331"/>
      <c r="F364" s="348"/>
      <c r="G364" s="317"/>
      <c r="H364" s="316"/>
      <c r="I364" s="317"/>
      <c r="J364" s="316"/>
      <c r="K364" s="40"/>
      <c r="L364" s="40"/>
      <c r="M364" s="40"/>
      <c r="N364" s="41"/>
      <c r="O364" s="42"/>
      <c r="P364" s="316"/>
      <c r="Q364" s="316"/>
      <c r="R364" s="316"/>
      <c r="S364" s="316"/>
      <c r="T364" s="345"/>
    </row>
    <row r="365" spans="1:20" ht="12.75" customHeight="1">
      <c r="A365" s="319"/>
      <c r="B365" s="336"/>
      <c r="C365" s="346"/>
      <c r="D365" s="319"/>
      <c r="E365" s="331"/>
      <c r="F365" s="348"/>
      <c r="G365" s="317"/>
      <c r="H365" s="316"/>
      <c r="I365" s="317"/>
      <c r="J365" s="316"/>
      <c r="K365" s="40"/>
      <c r="L365" s="40"/>
      <c r="M365" s="43"/>
      <c r="N365" s="41"/>
      <c r="O365" s="42"/>
      <c r="P365" s="316"/>
      <c r="Q365" s="316"/>
      <c r="R365" s="316"/>
      <c r="S365" s="316"/>
      <c r="T365" s="345"/>
    </row>
    <row r="366" spans="1:20" ht="12.75" customHeight="1">
      <c r="A366" s="319"/>
      <c r="B366" s="336"/>
      <c r="C366" s="346"/>
      <c r="D366" s="319"/>
      <c r="E366" s="331"/>
      <c r="F366" s="349"/>
      <c r="G366" s="317"/>
      <c r="H366" s="316"/>
      <c r="I366" s="317"/>
      <c r="J366" s="316"/>
      <c r="K366" s="40"/>
      <c r="L366" s="40"/>
      <c r="M366" s="40"/>
      <c r="N366" s="41"/>
      <c r="O366" s="42"/>
      <c r="P366" s="316"/>
      <c r="Q366" s="316"/>
      <c r="R366" s="316"/>
      <c r="S366" s="316"/>
      <c r="T366" s="345"/>
    </row>
    <row r="367" spans="1:20" ht="12.75" customHeight="1">
      <c r="A367" s="319"/>
      <c r="B367" s="336"/>
      <c r="C367" s="346" t="s">
        <v>463</v>
      </c>
      <c r="D367" s="319"/>
      <c r="E367" s="331"/>
      <c r="F367" s="347"/>
      <c r="G367" s="317"/>
      <c r="H367" s="316"/>
      <c r="I367" s="317"/>
      <c r="J367" s="316"/>
      <c r="K367" s="40"/>
      <c r="L367" s="40"/>
      <c r="M367" s="40"/>
      <c r="N367" s="41"/>
      <c r="O367" s="42"/>
      <c r="P367" s="316"/>
      <c r="Q367" s="316"/>
      <c r="R367" s="316"/>
      <c r="S367" s="316"/>
      <c r="T367" s="264" t="e">
        <f>(T363*100%)/$T$916</f>
        <v>#DIV/0!</v>
      </c>
    </row>
    <row r="368" spans="1:20" ht="12.75" customHeight="1">
      <c r="A368" s="319"/>
      <c r="B368" s="336"/>
      <c r="C368" s="346"/>
      <c r="D368" s="319"/>
      <c r="E368" s="331"/>
      <c r="F368" s="348"/>
      <c r="G368" s="317"/>
      <c r="H368" s="316"/>
      <c r="I368" s="317"/>
      <c r="J368" s="316"/>
      <c r="K368" s="40"/>
      <c r="L368" s="40"/>
      <c r="M368" s="40"/>
      <c r="N368" s="41"/>
      <c r="O368" s="42"/>
      <c r="P368" s="316"/>
      <c r="Q368" s="316"/>
      <c r="R368" s="316"/>
      <c r="S368" s="316"/>
      <c r="T368" s="264"/>
    </row>
    <row r="369" spans="1:20" ht="12.75" customHeight="1">
      <c r="A369" s="319"/>
      <c r="B369" s="336"/>
      <c r="C369" s="346"/>
      <c r="D369" s="319"/>
      <c r="E369" s="331"/>
      <c r="F369" s="348"/>
      <c r="G369" s="317"/>
      <c r="H369" s="316"/>
      <c r="I369" s="317"/>
      <c r="J369" s="316"/>
      <c r="K369" s="40"/>
      <c r="L369" s="40"/>
      <c r="M369" s="43"/>
      <c r="N369" s="41"/>
      <c r="O369" s="42"/>
      <c r="P369" s="316"/>
      <c r="Q369" s="316"/>
      <c r="R369" s="316"/>
      <c r="S369" s="316"/>
      <c r="T369" s="264"/>
    </row>
    <row r="370" spans="1:20" ht="12.75" customHeight="1">
      <c r="A370" s="319"/>
      <c r="B370" s="336"/>
      <c r="C370" s="346"/>
      <c r="D370" s="319"/>
      <c r="E370" s="331"/>
      <c r="F370" s="349"/>
      <c r="G370" s="317"/>
      <c r="H370" s="316"/>
      <c r="I370" s="317"/>
      <c r="J370" s="316"/>
      <c r="K370" s="40"/>
      <c r="L370" s="40"/>
      <c r="M370" s="40"/>
      <c r="N370" s="41"/>
      <c r="O370" s="42"/>
      <c r="P370" s="316"/>
      <c r="Q370" s="316"/>
      <c r="R370" s="316"/>
      <c r="S370" s="316"/>
      <c r="T370" s="264"/>
    </row>
    <row r="371" spans="1:20">
      <c r="A371" s="365"/>
      <c r="B371" s="368"/>
      <c r="C371" s="372" t="s">
        <v>1010</v>
      </c>
      <c r="D371" s="365"/>
      <c r="E371" s="371"/>
      <c r="F371" s="371"/>
      <c r="G371" s="366"/>
      <c r="H371" s="367"/>
      <c r="I371" s="366"/>
      <c r="J371" s="367"/>
      <c r="K371" s="22"/>
      <c r="L371" s="22"/>
      <c r="M371" s="22"/>
      <c r="N371" s="37"/>
      <c r="O371" s="20"/>
      <c r="P371" s="367"/>
      <c r="Q371" s="367"/>
      <c r="R371" s="367"/>
      <c r="S371" s="260">
        <f t="shared" ref="S371" si="487">F371*$S$18</f>
        <v>0</v>
      </c>
      <c r="T371" s="260">
        <f t="shared" ref="T371" si="488">S371*E371</f>
        <v>0</v>
      </c>
    </row>
    <row r="372" spans="1:20">
      <c r="A372" s="365"/>
      <c r="B372" s="368"/>
      <c r="C372" s="373"/>
      <c r="D372" s="365"/>
      <c r="E372" s="371"/>
      <c r="F372" s="371"/>
      <c r="G372" s="366"/>
      <c r="H372" s="367"/>
      <c r="I372" s="366"/>
      <c r="J372" s="367"/>
      <c r="K372" s="22"/>
      <c r="L372" s="22"/>
      <c r="M372" s="22"/>
      <c r="N372" s="37"/>
      <c r="O372" s="20"/>
      <c r="P372" s="367"/>
      <c r="Q372" s="367"/>
      <c r="R372" s="367"/>
      <c r="S372" s="260"/>
      <c r="T372" s="260"/>
    </row>
    <row r="373" spans="1:20">
      <c r="A373" s="365"/>
      <c r="B373" s="368"/>
      <c r="C373" s="373"/>
      <c r="D373" s="365"/>
      <c r="E373" s="371"/>
      <c r="F373" s="371"/>
      <c r="G373" s="366"/>
      <c r="H373" s="367"/>
      <c r="I373" s="366"/>
      <c r="J373" s="367"/>
      <c r="K373" s="22"/>
      <c r="L373" s="22"/>
      <c r="M373" s="23"/>
      <c r="N373" s="37"/>
      <c r="O373" s="20"/>
      <c r="P373" s="367"/>
      <c r="Q373" s="367"/>
      <c r="R373" s="367"/>
      <c r="S373" s="260"/>
      <c r="T373" s="260"/>
    </row>
    <row r="374" spans="1:20">
      <c r="A374" s="365"/>
      <c r="B374" s="368"/>
      <c r="C374" s="374"/>
      <c r="D374" s="365"/>
      <c r="E374" s="371"/>
      <c r="F374" s="371"/>
      <c r="G374" s="366"/>
      <c r="H374" s="367"/>
      <c r="I374" s="366"/>
      <c r="J374" s="367"/>
      <c r="K374" s="22"/>
      <c r="L374" s="22"/>
      <c r="M374" s="22"/>
      <c r="N374" s="37"/>
      <c r="O374" s="20"/>
      <c r="P374" s="367"/>
      <c r="Q374" s="367"/>
      <c r="R374" s="367"/>
      <c r="S374" s="260"/>
      <c r="T374" s="260"/>
    </row>
    <row r="375" spans="1:20">
      <c r="A375" s="365"/>
      <c r="B375" s="368"/>
      <c r="C375" s="369" t="s">
        <v>1011</v>
      </c>
      <c r="D375" s="365"/>
      <c r="E375" s="370"/>
      <c r="F375" s="371">
        <f>H375+J375+R375</f>
        <v>0</v>
      </c>
      <c r="G375" s="366"/>
      <c r="H375" s="367">
        <f>G375*$P$8/1000</f>
        <v>0</v>
      </c>
      <c r="I375" s="366"/>
      <c r="J375" s="367">
        <f>I375*$P$9/1000</f>
        <v>0</v>
      </c>
      <c r="K375" s="22"/>
      <c r="L375" s="22"/>
      <c r="M375" s="22"/>
      <c r="N375" s="37"/>
      <c r="O375" s="20">
        <f t="shared" ref="O375:O454" si="489">M375*N375</f>
        <v>0</v>
      </c>
      <c r="P375" s="367">
        <f>E375*F375</f>
        <v>0</v>
      </c>
      <c r="Q375" s="367">
        <f>SUM(O375:O378)</f>
        <v>0</v>
      </c>
      <c r="R375" s="367">
        <f>Q375*1.02*1.05*$R$15</f>
        <v>0</v>
      </c>
      <c r="S375" s="260">
        <f t="shared" ref="S375" si="490">F375*$S$18</f>
        <v>0</v>
      </c>
      <c r="T375" s="260">
        <f t="shared" ref="T375" si="491">S375*E375</f>
        <v>0</v>
      </c>
    </row>
    <row r="376" spans="1:20">
      <c r="A376" s="365"/>
      <c r="B376" s="368"/>
      <c r="C376" s="369"/>
      <c r="D376" s="365"/>
      <c r="E376" s="370"/>
      <c r="F376" s="371"/>
      <c r="G376" s="366"/>
      <c r="H376" s="367"/>
      <c r="I376" s="366"/>
      <c r="J376" s="367"/>
      <c r="K376" s="22"/>
      <c r="L376" s="22"/>
      <c r="M376" s="22"/>
      <c r="N376" s="37"/>
      <c r="O376" s="20">
        <f t="shared" si="489"/>
        <v>0</v>
      </c>
      <c r="P376" s="367"/>
      <c r="Q376" s="367"/>
      <c r="R376" s="367"/>
      <c r="S376" s="260"/>
      <c r="T376" s="260"/>
    </row>
    <row r="377" spans="1:20">
      <c r="A377" s="365"/>
      <c r="B377" s="368"/>
      <c r="C377" s="369"/>
      <c r="D377" s="365"/>
      <c r="E377" s="370"/>
      <c r="F377" s="371"/>
      <c r="G377" s="366"/>
      <c r="H377" s="367"/>
      <c r="I377" s="366"/>
      <c r="J377" s="367"/>
      <c r="K377" s="22"/>
      <c r="L377" s="22"/>
      <c r="M377" s="23"/>
      <c r="N377" s="37"/>
      <c r="O377" s="20">
        <f t="shared" si="489"/>
        <v>0</v>
      </c>
      <c r="P377" s="367"/>
      <c r="Q377" s="367"/>
      <c r="R377" s="367"/>
      <c r="S377" s="260"/>
      <c r="T377" s="260"/>
    </row>
    <row r="378" spans="1:20">
      <c r="A378" s="365"/>
      <c r="B378" s="368"/>
      <c r="C378" s="369"/>
      <c r="D378" s="365"/>
      <c r="E378" s="370"/>
      <c r="F378" s="371"/>
      <c r="G378" s="366"/>
      <c r="H378" s="367"/>
      <c r="I378" s="366"/>
      <c r="J378" s="367"/>
      <c r="K378" s="22"/>
      <c r="L378" s="22"/>
      <c r="M378" s="22"/>
      <c r="N378" s="37"/>
      <c r="O378" s="20">
        <f t="shared" si="489"/>
        <v>0</v>
      </c>
      <c r="P378" s="367"/>
      <c r="Q378" s="367"/>
      <c r="R378" s="367"/>
      <c r="S378" s="260"/>
      <c r="T378" s="260"/>
    </row>
    <row r="379" spans="1:20">
      <c r="A379" s="365">
        <v>1</v>
      </c>
      <c r="B379" s="166" t="s">
        <v>1014</v>
      </c>
      <c r="C379" s="166" t="s">
        <v>1015</v>
      </c>
      <c r="D379" s="165" t="s">
        <v>42</v>
      </c>
      <c r="E379" s="192">
        <v>13</v>
      </c>
      <c r="F379" s="187">
        <f t="shared" ref="F379:F383" si="492">H379+J379+R379</f>
        <v>0.90634825499999994</v>
      </c>
      <c r="G379" s="168">
        <v>1.3299999999999999E-2</v>
      </c>
      <c r="H379" s="190">
        <f t="shared" ref="H379:H383" si="493">G379*$P$8/1000</f>
        <v>3.2412365999999998E-2</v>
      </c>
      <c r="I379" s="344">
        <v>0.28428999999999999</v>
      </c>
      <c r="J379" s="190">
        <f t="shared" ref="J379:J383" si="494">I379*$P$9/1000</f>
        <v>0.87393588899999997</v>
      </c>
      <c r="K379" s="68"/>
      <c r="L379" s="68"/>
      <c r="M379" s="68"/>
      <c r="N379" s="76"/>
      <c r="O379" s="69">
        <f t="shared" si="489"/>
        <v>0</v>
      </c>
      <c r="P379" s="190">
        <f t="shared" ref="P379" si="495">E379*F379</f>
        <v>11.782527314999999</v>
      </c>
      <c r="Q379" s="190">
        <f t="shared" ref="Q379" si="496">SUM(O379:O382)</f>
        <v>0</v>
      </c>
      <c r="R379" s="190">
        <f t="shared" ref="R379" si="497">Q379*1.02*1.05*$R$15</f>
        <v>0</v>
      </c>
      <c r="S379" s="260">
        <f t="shared" ref="S379" si="498">F379*$S$18</f>
        <v>1.1736159849533536</v>
      </c>
      <c r="T379" s="260">
        <f t="shared" ref="T379" si="499">S379*E379</f>
        <v>15.257007804393597</v>
      </c>
    </row>
    <row r="380" spans="1:20">
      <c r="A380" s="365"/>
      <c r="B380" s="166"/>
      <c r="C380" s="166"/>
      <c r="D380" s="165"/>
      <c r="E380" s="192"/>
      <c r="F380" s="187"/>
      <c r="G380" s="168"/>
      <c r="H380" s="190"/>
      <c r="I380" s="344"/>
      <c r="J380" s="190"/>
      <c r="K380" s="68"/>
      <c r="L380" s="68"/>
      <c r="M380" s="68"/>
      <c r="N380" s="76"/>
      <c r="O380" s="69">
        <f t="shared" si="489"/>
        <v>0</v>
      </c>
      <c r="P380" s="190"/>
      <c r="Q380" s="190"/>
      <c r="R380" s="190"/>
      <c r="S380" s="260"/>
      <c r="T380" s="260"/>
    </row>
    <row r="381" spans="1:20">
      <c r="A381" s="365"/>
      <c r="B381" s="166"/>
      <c r="C381" s="166"/>
      <c r="D381" s="165"/>
      <c r="E381" s="192"/>
      <c r="F381" s="187"/>
      <c r="G381" s="168"/>
      <c r="H381" s="190"/>
      <c r="I381" s="344"/>
      <c r="J381" s="190"/>
      <c r="K381" s="68"/>
      <c r="L381" s="68"/>
      <c r="M381" s="70"/>
      <c r="N381" s="76"/>
      <c r="O381" s="69">
        <f t="shared" si="489"/>
        <v>0</v>
      </c>
      <c r="P381" s="190"/>
      <c r="Q381" s="190"/>
      <c r="R381" s="190"/>
      <c r="S381" s="260"/>
      <c r="T381" s="260"/>
    </row>
    <row r="382" spans="1:20">
      <c r="A382" s="365"/>
      <c r="B382" s="166"/>
      <c r="C382" s="166"/>
      <c r="D382" s="165"/>
      <c r="E382" s="192"/>
      <c r="F382" s="187"/>
      <c r="G382" s="168"/>
      <c r="H382" s="190"/>
      <c r="I382" s="344"/>
      <c r="J382" s="190"/>
      <c r="K382" s="68"/>
      <c r="L382" s="68"/>
      <c r="M382" s="68"/>
      <c r="N382" s="76"/>
      <c r="O382" s="69">
        <f t="shared" si="489"/>
        <v>0</v>
      </c>
      <c r="P382" s="190"/>
      <c r="Q382" s="190"/>
      <c r="R382" s="190"/>
      <c r="S382" s="260"/>
      <c r="T382" s="260"/>
    </row>
    <row r="383" spans="1:20">
      <c r="A383" s="365">
        <v>2</v>
      </c>
      <c r="B383" s="166" t="s">
        <v>95</v>
      </c>
      <c r="C383" s="166" t="s">
        <v>1708</v>
      </c>
      <c r="D383" s="165" t="s">
        <v>42</v>
      </c>
      <c r="E383" s="187">
        <v>1.4</v>
      </c>
      <c r="F383" s="187">
        <f t="shared" si="492"/>
        <v>2.6807220000000003</v>
      </c>
      <c r="G383" s="168">
        <v>1.1000000000000001</v>
      </c>
      <c r="H383" s="190">
        <f t="shared" si="493"/>
        <v>2.6807220000000003</v>
      </c>
      <c r="I383" s="168"/>
      <c r="J383" s="190">
        <f t="shared" si="494"/>
        <v>0</v>
      </c>
      <c r="K383" s="68"/>
      <c r="L383" s="68"/>
      <c r="M383" s="68"/>
      <c r="N383" s="76"/>
      <c r="O383" s="69">
        <f t="shared" si="489"/>
        <v>0</v>
      </c>
      <c r="P383" s="190">
        <f t="shared" ref="P383" si="500">E383*F383</f>
        <v>3.7530108000000002</v>
      </c>
      <c r="Q383" s="190">
        <f t="shared" ref="Q383" si="501">SUM(O383:O386)</f>
        <v>0</v>
      </c>
      <c r="R383" s="190">
        <f t="shared" ref="R383" si="502">Q383*1.02*1.05*$R$15</f>
        <v>0</v>
      </c>
      <c r="S383" s="260">
        <f t="shared" ref="S383" si="503">F383*$S$18</f>
        <v>3.4712244140814557</v>
      </c>
      <c r="T383" s="260">
        <f t="shared" ref="T383" si="504">S383*E383</f>
        <v>4.8597141797140377</v>
      </c>
    </row>
    <row r="384" spans="1:20">
      <c r="A384" s="365"/>
      <c r="B384" s="166"/>
      <c r="C384" s="166"/>
      <c r="D384" s="165"/>
      <c r="E384" s="187"/>
      <c r="F384" s="187"/>
      <c r="G384" s="168"/>
      <c r="H384" s="190"/>
      <c r="I384" s="168"/>
      <c r="J384" s="190"/>
      <c r="K384" s="68"/>
      <c r="L384" s="68"/>
      <c r="M384" s="68"/>
      <c r="N384" s="76"/>
      <c r="O384" s="69">
        <f t="shared" si="489"/>
        <v>0</v>
      </c>
      <c r="P384" s="190"/>
      <c r="Q384" s="190"/>
      <c r="R384" s="190"/>
      <c r="S384" s="260"/>
      <c r="T384" s="260"/>
    </row>
    <row r="385" spans="1:20">
      <c r="A385" s="365"/>
      <c r="B385" s="166"/>
      <c r="C385" s="166"/>
      <c r="D385" s="165"/>
      <c r="E385" s="187"/>
      <c r="F385" s="187"/>
      <c r="G385" s="168"/>
      <c r="H385" s="190"/>
      <c r="I385" s="168"/>
      <c r="J385" s="190"/>
      <c r="K385" s="68"/>
      <c r="L385" s="68"/>
      <c r="M385" s="70"/>
      <c r="N385" s="76"/>
      <c r="O385" s="69">
        <f t="shared" si="489"/>
        <v>0</v>
      </c>
      <c r="P385" s="190"/>
      <c r="Q385" s="190"/>
      <c r="R385" s="190"/>
      <c r="S385" s="260"/>
      <c r="T385" s="260"/>
    </row>
    <row r="386" spans="1:20">
      <c r="A386" s="365"/>
      <c r="B386" s="166"/>
      <c r="C386" s="166"/>
      <c r="D386" s="165"/>
      <c r="E386" s="187"/>
      <c r="F386" s="187"/>
      <c r="G386" s="168"/>
      <c r="H386" s="190"/>
      <c r="I386" s="168"/>
      <c r="J386" s="190"/>
      <c r="K386" s="68"/>
      <c r="L386" s="68"/>
      <c r="M386" s="68"/>
      <c r="N386" s="76"/>
      <c r="O386" s="69">
        <f t="shared" si="489"/>
        <v>0</v>
      </c>
      <c r="P386" s="190"/>
      <c r="Q386" s="190"/>
      <c r="R386" s="190"/>
      <c r="S386" s="260"/>
      <c r="T386" s="260"/>
    </row>
    <row r="387" spans="1:20">
      <c r="A387" s="365">
        <v>3</v>
      </c>
      <c r="B387" s="166" t="s">
        <v>729</v>
      </c>
      <c r="C387" s="166" t="s">
        <v>1709</v>
      </c>
      <c r="D387" s="165" t="s">
        <v>42</v>
      </c>
      <c r="E387" s="187">
        <v>14.4</v>
      </c>
      <c r="F387" s="187">
        <f t="shared" ref="F387" si="505">H387+J387+R387</f>
        <v>5.0443535100000005</v>
      </c>
      <c r="G387" s="168"/>
      <c r="H387" s="190">
        <f t="shared" ref="H387" si="506">G387*$P$8/1000</f>
        <v>0</v>
      </c>
      <c r="I387" s="344">
        <v>2.0299999999999999E-2</v>
      </c>
      <c r="J387" s="190">
        <f t="shared" ref="J387" si="507">I387*$P$9/1000</f>
        <v>6.2404229999999991E-2</v>
      </c>
      <c r="K387" s="68" t="s">
        <v>53</v>
      </c>
      <c r="L387" s="68" t="s">
        <v>47</v>
      </c>
      <c r="M387" s="68">
        <v>1.1000000000000001</v>
      </c>
      <c r="N387" s="76">
        <v>4</v>
      </c>
      <c r="O387" s="69">
        <f t="shared" si="489"/>
        <v>4.4000000000000004</v>
      </c>
      <c r="P387" s="190">
        <f t="shared" ref="P387" si="508">E387*F387</f>
        <v>72.638690544000013</v>
      </c>
      <c r="Q387" s="190">
        <f t="shared" ref="Q387" si="509">SUM(O387:O390)</f>
        <v>4.4000000000000004</v>
      </c>
      <c r="R387" s="190">
        <f t="shared" ref="R387" si="510">Q387*1.02*1.05*$R$15</f>
        <v>4.9819492800000003</v>
      </c>
      <c r="S387" s="260">
        <f t="shared" ref="S387" si="511">F387*$S$18</f>
        <v>6.5318533802346845</v>
      </c>
      <c r="T387" s="260">
        <f t="shared" ref="T387" si="512">S387*E387</f>
        <v>94.058688675379457</v>
      </c>
    </row>
    <row r="388" spans="1:20">
      <c r="A388" s="365"/>
      <c r="B388" s="166"/>
      <c r="C388" s="166"/>
      <c r="D388" s="165"/>
      <c r="E388" s="187"/>
      <c r="F388" s="187"/>
      <c r="G388" s="168"/>
      <c r="H388" s="190"/>
      <c r="I388" s="344"/>
      <c r="J388" s="190"/>
      <c r="K388" s="68"/>
      <c r="L388" s="68"/>
      <c r="M388" s="68"/>
      <c r="N388" s="76"/>
      <c r="O388" s="69">
        <f t="shared" si="489"/>
        <v>0</v>
      </c>
      <c r="P388" s="190"/>
      <c r="Q388" s="190"/>
      <c r="R388" s="190"/>
      <c r="S388" s="260"/>
      <c r="T388" s="260"/>
    </row>
    <row r="389" spans="1:20">
      <c r="A389" s="365"/>
      <c r="B389" s="166"/>
      <c r="C389" s="166"/>
      <c r="D389" s="165"/>
      <c r="E389" s="187"/>
      <c r="F389" s="187"/>
      <c r="G389" s="168"/>
      <c r="H389" s="190"/>
      <c r="I389" s="344"/>
      <c r="J389" s="190"/>
      <c r="K389" s="68"/>
      <c r="L389" s="68"/>
      <c r="M389" s="68"/>
      <c r="N389" s="76"/>
      <c r="O389" s="69">
        <f t="shared" si="489"/>
        <v>0</v>
      </c>
      <c r="P389" s="190"/>
      <c r="Q389" s="190"/>
      <c r="R389" s="190"/>
      <c r="S389" s="260"/>
      <c r="T389" s="260"/>
    </row>
    <row r="390" spans="1:20">
      <c r="A390" s="365"/>
      <c r="B390" s="166"/>
      <c r="C390" s="166"/>
      <c r="D390" s="165"/>
      <c r="E390" s="187"/>
      <c r="F390" s="187"/>
      <c r="G390" s="168"/>
      <c r="H390" s="190"/>
      <c r="I390" s="344"/>
      <c r="J390" s="190"/>
      <c r="K390" s="68"/>
      <c r="L390" s="68"/>
      <c r="M390" s="68"/>
      <c r="N390" s="76"/>
      <c r="O390" s="69">
        <f t="shared" si="489"/>
        <v>0</v>
      </c>
      <c r="P390" s="190"/>
      <c r="Q390" s="190"/>
      <c r="R390" s="190"/>
      <c r="S390" s="260"/>
      <c r="T390" s="260"/>
    </row>
    <row r="391" spans="1:20">
      <c r="A391" s="365">
        <v>4</v>
      </c>
      <c r="B391" s="166" t="s">
        <v>1662</v>
      </c>
      <c r="C391" s="166" t="s">
        <v>1663</v>
      </c>
      <c r="D391" s="165" t="s">
        <v>36</v>
      </c>
      <c r="E391" s="192">
        <v>17.3</v>
      </c>
      <c r="F391" s="187">
        <f t="shared" ref="F391" si="513">H391+J391+R391</f>
        <v>0.92222999999999988</v>
      </c>
      <c r="G391" s="350"/>
      <c r="H391" s="190">
        <f t="shared" ref="H391" si="514">G391*$P$8/1000</f>
        <v>0</v>
      </c>
      <c r="I391" s="350">
        <v>0.3</v>
      </c>
      <c r="J391" s="190">
        <f t="shared" ref="J391" si="515">I391*$P$9/1000</f>
        <v>0.92222999999999988</v>
      </c>
      <c r="K391" s="68"/>
      <c r="L391" s="68"/>
      <c r="M391" s="68"/>
      <c r="N391" s="76"/>
      <c r="O391" s="69">
        <f t="shared" si="489"/>
        <v>0</v>
      </c>
      <c r="P391" s="190">
        <f t="shared" ref="P391" si="516">E391*F391</f>
        <v>15.954578999999999</v>
      </c>
      <c r="Q391" s="190">
        <f t="shared" ref="Q391" si="517">SUM(O391:O394)</f>
        <v>0</v>
      </c>
      <c r="R391" s="190">
        <f t="shared" ref="R391" si="518">Q391*1.02*1.05*$R$15</f>
        <v>0</v>
      </c>
      <c r="S391" s="260">
        <f t="shared" ref="S391" si="519">F391*$S$18</f>
        <v>1.194181004743625</v>
      </c>
      <c r="T391" s="260">
        <f t="shared" ref="T391" si="520">S391*E391</f>
        <v>20.659331382064714</v>
      </c>
    </row>
    <row r="392" spans="1:20">
      <c r="A392" s="365"/>
      <c r="B392" s="166"/>
      <c r="C392" s="166"/>
      <c r="D392" s="165"/>
      <c r="E392" s="192"/>
      <c r="F392" s="187"/>
      <c r="G392" s="350"/>
      <c r="H392" s="190"/>
      <c r="I392" s="350"/>
      <c r="J392" s="190"/>
      <c r="K392" s="68"/>
      <c r="L392" s="68"/>
      <c r="M392" s="68"/>
      <c r="N392" s="76"/>
      <c r="O392" s="69">
        <f t="shared" si="489"/>
        <v>0</v>
      </c>
      <c r="P392" s="190"/>
      <c r="Q392" s="190"/>
      <c r="R392" s="190"/>
      <c r="S392" s="260"/>
      <c r="T392" s="260"/>
    </row>
    <row r="393" spans="1:20">
      <c r="A393" s="365"/>
      <c r="B393" s="166"/>
      <c r="C393" s="166"/>
      <c r="D393" s="165"/>
      <c r="E393" s="192"/>
      <c r="F393" s="187"/>
      <c r="G393" s="350"/>
      <c r="H393" s="190"/>
      <c r="I393" s="350"/>
      <c r="J393" s="190"/>
      <c r="K393" s="68"/>
      <c r="L393" s="68"/>
      <c r="M393" s="68"/>
      <c r="N393" s="76"/>
      <c r="O393" s="69">
        <f t="shared" si="489"/>
        <v>0</v>
      </c>
      <c r="P393" s="190"/>
      <c r="Q393" s="190"/>
      <c r="R393" s="190"/>
      <c r="S393" s="260"/>
      <c r="T393" s="260"/>
    </row>
    <row r="394" spans="1:20">
      <c r="A394" s="365"/>
      <c r="B394" s="166"/>
      <c r="C394" s="166"/>
      <c r="D394" s="165"/>
      <c r="E394" s="192"/>
      <c r="F394" s="187"/>
      <c r="G394" s="350"/>
      <c r="H394" s="190"/>
      <c r="I394" s="350"/>
      <c r="J394" s="190"/>
      <c r="K394" s="68"/>
      <c r="L394" s="68"/>
      <c r="M394" s="68"/>
      <c r="N394" s="76"/>
      <c r="O394" s="69">
        <f t="shared" si="489"/>
        <v>0</v>
      </c>
      <c r="P394" s="190"/>
      <c r="Q394" s="190"/>
      <c r="R394" s="190"/>
      <c r="S394" s="260"/>
      <c r="T394" s="260"/>
    </row>
    <row r="395" spans="1:20">
      <c r="A395" s="319"/>
      <c r="B395" s="336"/>
      <c r="C395" s="346" t="s">
        <v>462</v>
      </c>
      <c r="D395" s="319"/>
      <c r="E395" s="331"/>
      <c r="F395" s="347"/>
      <c r="G395" s="317"/>
      <c r="H395" s="316"/>
      <c r="I395" s="317"/>
      <c r="J395" s="316"/>
      <c r="K395" s="40"/>
      <c r="L395" s="40"/>
      <c r="M395" s="40"/>
      <c r="N395" s="41"/>
      <c r="O395" s="42"/>
      <c r="P395" s="316"/>
      <c r="Q395" s="316"/>
      <c r="R395" s="316"/>
      <c r="S395" s="316"/>
      <c r="T395" s="345">
        <f>SUM(T379:T394)</f>
        <v>134.83474204155181</v>
      </c>
    </row>
    <row r="396" spans="1:20">
      <c r="A396" s="319"/>
      <c r="B396" s="336"/>
      <c r="C396" s="346"/>
      <c r="D396" s="319"/>
      <c r="E396" s="331"/>
      <c r="F396" s="348"/>
      <c r="G396" s="317"/>
      <c r="H396" s="316"/>
      <c r="I396" s="317"/>
      <c r="J396" s="316"/>
      <c r="K396" s="40"/>
      <c r="L396" s="40"/>
      <c r="M396" s="40"/>
      <c r="N396" s="41"/>
      <c r="O396" s="42"/>
      <c r="P396" s="316"/>
      <c r="Q396" s="316"/>
      <c r="R396" s="316"/>
      <c r="S396" s="316"/>
      <c r="T396" s="345"/>
    </row>
    <row r="397" spans="1:20">
      <c r="A397" s="319"/>
      <c r="B397" s="336"/>
      <c r="C397" s="346"/>
      <c r="D397" s="319"/>
      <c r="E397" s="331"/>
      <c r="F397" s="348"/>
      <c r="G397" s="317"/>
      <c r="H397" s="316"/>
      <c r="I397" s="317"/>
      <c r="J397" s="316"/>
      <c r="K397" s="40"/>
      <c r="L397" s="40"/>
      <c r="M397" s="43"/>
      <c r="N397" s="41"/>
      <c r="O397" s="42"/>
      <c r="P397" s="316"/>
      <c r="Q397" s="316"/>
      <c r="R397" s="316"/>
      <c r="S397" s="316"/>
      <c r="T397" s="345"/>
    </row>
    <row r="398" spans="1:20">
      <c r="A398" s="319"/>
      <c r="B398" s="336"/>
      <c r="C398" s="346"/>
      <c r="D398" s="319"/>
      <c r="E398" s="331"/>
      <c r="F398" s="349"/>
      <c r="G398" s="317"/>
      <c r="H398" s="316"/>
      <c r="I398" s="317"/>
      <c r="J398" s="316"/>
      <c r="K398" s="40"/>
      <c r="L398" s="40"/>
      <c r="M398" s="40"/>
      <c r="N398" s="41"/>
      <c r="O398" s="42"/>
      <c r="P398" s="316"/>
      <c r="Q398" s="316"/>
      <c r="R398" s="316"/>
      <c r="S398" s="316"/>
      <c r="T398" s="345"/>
    </row>
    <row r="399" spans="1:20">
      <c r="A399" s="319"/>
      <c r="B399" s="336"/>
      <c r="C399" s="346" t="s">
        <v>463</v>
      </c>
      <c r="D399" s="319"/>
      <c r="E399" s="331"/>
      <c r="F399" s="347"/>
      <c r="G399" s="317"/>
      <c r="H399" s="316"/>
      <c r="I399" s="317"/>
      <c r="J399" s="316"/>
      <c r="K399" s="40"/>
      <c r="L399" s="40"/>
      <c r="M399" s="40"/>
      <c r="N399" s="41"/>
      <c r="O399" s="42"/>
      <c r="P399" s="316"/>
      <c r="Q399" s="316"/>
      <c r="R399" s="316"/>
      <c r="S399" s="316"/>
      <c r="T399" s="264" t="e">
        <f>(T395*100%)/$T$916</f>
        <v>#DIV/0!</v>
      </c>
    </row>
    <row r="400" spans="1:20">
      <c r="A400" s="319"/>
      <c r="B400" s="336"/>
      <c r="C400" s="346"/>
      <c r="D400" s="319"/>
      <c r="E400" s="331"/>
      <c r="F400" s="348"/>
      <c r="G400" s="317"/>
      <c r="H400" s="316"/>
      <c r="I400" s="317"/>
      <c r="J400" s="316"/>
      <c r="K400" s="40"/>
      <c r="L400" s="40"/>
      <c r="M400" s="40"/>
      <c r="N400" s="41"/>
      <c r="O400" s="42"/>
      <c r="P400" s="316"/>
      <c r="Q400" s="316"/>
      <c r="R400" s="316"/>
      <c r="S400" s="316"/>
      <c r="T400" s="264"/>
    </row>
    <row r="401" spans="1:20">
      <c r="A401" s="319"/>
      <c r="B401" s="336"/>
      <c r="C401" s="346"/>
      <c r="D401" s="319"/>
      <c r="E401" s="331"/>
      <c r="F401" s="348"/>
      <c r="G401" s="317"/>
      <c r="H401" s="316"/>
      <c r="I401" s="317"/>
      <c r="J401" s="316"/>
      <c r="K401" s="40"/>
      <c r="L401" s="40"/>
      <c r="M401" s="43"/>
      <c r="N401" s="41"/>
      <c r="O401" s="42"/>
      <c r="P401" s="316"/>
      <c r="Q401" s="316"/>
      <c r="R401" s="316"/>
      <c r="S401" s="316"/>
      <c r="T401" s="264"/>
    </row>
    <row r="402" spans="1:20">
      <c r="A402" s="319"/>
      <c r="B402" s="336"/>
      <c r="C402" s="346"/>
      <c r="D402" s="319"/>
      <c r="E402" s="331"/>
      <c r="F402" s="349"/>
      <c r="G402" s="317"/>
      <c r="H402" s="316"/>
      <c r="I402" s="317"/>
      <c r="J402" s="316"/>
      <c r="K402" s="40"/>
      <c r="L402" s="40"/>
      <c r="M402" s="40"/>
      <c r="N402" s="41"/>
      <c r="O402" s="42"/>
      <c r="P402" s="316"/>
      <c r="Q402" s="316"/>
      <c r="R402" s="316"/>
      <c r="S402" s="316"/>
      <c r="T402" s="264"/>
    </row>
    <row r="403" spans="1:20">
      <c r="A403" s="165"/>
      <c r="B403" s="166"/>
      <c r="C403" s="252" t="s">
        <v>119</v>
      </c>
      <c r="D403" s="165"/>
      <c r="E403" s="187"/>
      <c r="F403" s="187">
        <f t="shared" ref="F403:F407" si="521">H403+J403+R403</f>
        <v>0</v>
      </c>
      <c r="G403" s="168"/>
      <c r="H403" s="190">
        <f t="shared" ref="H403:H407" si="522">G403*$P$8/1000</f>
        <v>0</v>
      </c>
      <c r="I403" s="168"/>
      <c r="J403" s="190">
        <f t="shared" ref="J403:J407" si="523">I403*$P$9/1000</f>
        <v>0</v>
      </c>
      <c r="K403" s="68"/>
      <c r="L403" s="68"/>
      <c r="M403" s="68"/>
      <c r="N403" s="76"/>
      <c r="O403" s="69">
        <f t="shared" si="489"/>
        <v>0</v>
      </c>
      <c r="P403" s="190">
        <f t="shared" ref="P403" si="524">E403*F403</f>
        <v>0</v>
      </c>
      <c r="Q403" s="190">
        <f t="shared" ref="Q403" si="525">SUM(O403:O406)</f>
        <v>0</v>
      </c>
      <c r="R403" s="190">
        <f t="shared" ref="R403" si="526">Q403*1.02*1.05*$R$15</f>
        <v>0</v>
      </c>
      <c r="S403" s="260">
        <f t="shared" ref="S403" si="527">F403*$S$18</f>
        <v>0</v>
      </c>
      <c r="T403" s="260">
        <f t="shared" ref="T403" si="528">S403*E403</f>
        <v>0</v>
      </c>
    </row>
    <row r="404" spans="1:20">
      <c r="A404" s="165"/>
      <c r="B404" s="166"/>
      <c r="C404" s="252"/>
      <c r="D404" s="165"/>
      <c r="E404" s="187"/>
      <c r="F404" s="187"/>
      <c r="G404" s="168"/>
      <c r="H404" s="190"/>
      <c r="I404" s="168"/>
      <c r="J404" s="190"/>
      <c r="K404" s="68"/>
      <c r="L404" s="68"/>
      <c r="M404" s="68"/>
      <c r="N404" s="76"/>
      <c r="O404" s="69">
        <f t="shared" si="489"/>
        <v>0</v>
      </c>
      <c r="P404" s="190"/>
      <c r="Q404" s="190"/>
      <c r="R404" s="190"/>
      <c r="S404" s="260"/>
      <c r="T404" s="260"/>
    </row>
    <row r="405" spans="1:20">
      <c r="A405" s="165"/>
      <c r="B405" s="166"/>
      <c r="C405" s="252"/>
      <c r="D405" s="165"/>
      <c r="E405" s="187"/>
      <c r="F405" s="187"/>
      <c r="G405" s="168"/>
      <c r="H405" s="190"/>
      <c r="I405" s="168"/>
      <c r="J405" s="190"/>
      <c r="K405" s="68"/>
      <c r="L405" s="68"/>
      <c r="M405" s="70"/>
      <c r="N405" s="76"/>
      <c r="O405" s="69">
        <f t="shared" si="489"/>
        <v>0</v>
      </c>
      <c r="P405" s="190"/>
      <c r="Q405" s="190"/>
      <c r="R405" s="190"/>
      <c r="S405" s="260"/>
      <c r="T405" s="260"/>
    </row>
    <row r="406" spans="1:20">
      <c r="A406" s="165"/>
      <c r="B406" s="166"/>
      <c r="C406" s="252"/>
      <c r="D406" s="165"/>
      <c r="E406" s="187"/>
      <c r="F406" s="187"/>
      <c r="G406" s="168"/>
      <c r="H406" s="190"/>
      <c r="I406" s="168"/>
      <c r="J406" s="190"/>
      <c r="K406" s="68"/>
      <c r="L406" s="68"/>
      <c r="M406" s="68"/>
      <c r="N406" s="76"/>
      <c r="O406" s="69">
        <f t="shared" si="489"/>
        <v>0</v>
      </c>
      <c r="P406" s="190"/>
      <c r="Q406" s="190"/>
      <c r="R406" s="190"/>
      <c r="S406" s="260"/>
      <c r="T406" s="260"/>
    </row>
    <row r="407" spans="1:20">
      <c r="A407" s="214">
        <v>1</v>
      </c>
      <c r="B407" s="251" t="s">
        <v>1018</v>
      </c>
      <c r="C407" s="251" t="s">
        <v>121</v>
      </c>
      <c r="D407" s="214" t="s">
        <v>122</v>
      </c>
      <c r="E407" s="364">
        <v>1</v>
      </c>
      <c r="F407" s="187">
        <f t="shared" si="521"/>
        <v>5.0937793535999996</v>
      </c>
      <c r="G407" s="185">
        <v>1.24</v>
      </c>
      <c r="H407" s="190">
        <f t="shared" si="522"/>
        <v>3.0219047999999997</v>
      </c>
      <c r="I407" s="185">
        <v>0.59</v>
      </c>
      <c r="J407" s="190">
        <f t="shared" si="523"/>
        <v>1.8137189999999999</v>
      </c>
      <c r="K407" s="115" t="s">
        <v>79</v>
      </c>
      <c r="L407" s="115" t="s">
        <v>43</v>
      </c>
      <c r="M407" s="115">
        <v>0.4</v>
      </c>
      <c r="N407" s="129">
        <v>0.56999999999999995</v>
      </c>
      <c r="O407" s="69">
        <f t="shared" si="489"/>
        <v>0.22799999999999998</v>
      </c>
      <c r="P407" s="190">
        <f t="shared" ref="P407" si="529">E407*F407</f>
        <v>5.0937793535999996</v>
      </c>
      <c r="Q407" s="190">
        <f t="shared" ref="Q407" si="530">SUM(O407:O410)</f>
        <v>0.22799999999999998</v>
      </c>
      <c r="R407" s="190">
        <f t="shared" ref="R407" si="531">Q407*1.02*1.05*$R$15</f>
        <v>0.25815555359999998</v>
      </c>
      <c r="S407" s="260">
        <f t="shared" ref="S407" si="532">F407*$S$18</f>
        <v>6.5958541214495092</v>
      </c>
      <c r="T407" s="260">
        <f t="shared" ref="T407" si="533">S407*E407</f>
        <v>6.5958541214495092</v>
      </c>
    </row>
    <row r="408" spans="1:20">
      <c r="A408" s="214"/>
      <c r="B408" s="251"/>
      <c r="C408" s="251"/>
      <c r="D408" s="214"/>
      <c r="E408" s="364"/>
      <c r="F408" s="187"/>
      <c r="G408" s="185"/>
      <c r="H408" s="190"/>
      <c r="I408" s="185"/>
      <c r="J408" s="190"/>
      <c r="K408" s="115"/>
      <c r="L408" s="115"/>
      <c r="M408" s="115"/>
      <c r="N408" s="129"/>
      <c r="O408" s="69">
        <f t="shared" si="489"/>
        <v>0</v>
      </c>
      <c r="P408" s="190"/>
      <c r="Q408" s="190"/>
      <c r="R408" s="190"/>
      <c r="S408" s="260"/>
      <c r="T408" s="260"/>
    </row>
    <row r="409" spans="1:20">
      <c r="A409" s="214"/>
      <c r="B409" s="251"/>
      <c r="C409" s="251"/>
      <c r="D409" s="214"/>
      <c r="E409" s="364"/>
      <c r="F409" s="187"/>
      <c r="G409" s="185"/>
      <c r="H409" s="190"/>
      <c r="I409" s="185"/>
      <c r="J409" s="190"/>
      <c r="K409" s="115"/>
      <c r="L409" s="115"/>
      <c r="M409" s="139"/>
      <c r="N409" s="129"/>
      <c r="O409" s="69">
        <f t="shared" si="489"/>
        <v>0</v>
      </c>
      <c r="P409" s="190"/>
      <c r="Q409" s="190"/>
      <c r="R409" s="190"/>
      <c r="S409" s="260"/>
      <c r="T409" s="260"/>
    </row>
    <row r="410" spans="1:20">
      <c r="A410" s="214"/>
      <c r="B410" s="251"/>
      <c r="C410" s="251"/>
      <c r="D410" s="214"/>
      <c r="E410" s="364"/>
      <c r="F410" s="187"/>
      <c r="G410" s="185"/>
      <c r="H410" s="190"/>
      <c r="I410" s="185"/>
      <c r="J410" s="190"/>
      <c r="K410" s="115"/>
      <c r="L410" s="115"/>
      <c r="M410" s="115"/>
      <c r="N410" s="129"/>
      <c r="O410" s="69">
        <f t="shared" si="489"/>
        <v>0</v>
      </c>
      <c r="P410" s="190"/>
      <c r="Q410" s="190"/>
      <c r="R410" s="190"/>
      <c r="S410" s="260"/>
      <c r="T410" s="260"/>
    </row>
    <row r="411" spans="1:20">
      <c r="A411" s="214">
        <v>2</v>
      </c>
      <c r="B411" s="251" t="s">
        <v>1019</v>
      </c>
      <c r="C411" s="251" t="s">
        <v>1710</v>
      </c>
      <c r="D411" s="214" t="s">
        <v>43</v>
      </c>
      <c r="E411" s="192">
        <v>80</v>
      </c>
      <c r="F411" s="187">
        <f t="shared" ref="F411" si="534">H411+J411+R411</f>
        <v>0.68874469608000011</v>
      </c>
      <c r="G411" s="168">
        <v>0.06</v>
      </c>
      <c r="H411" s="190">
        <f t="shared" ref="H411" si="535">G411*$P$8/1000</f>
        <v>0.1462212</v>
      </c>
      <c r="I411" s="168">
        <v>0.05</v>
      </c>
      <c r="J411" s="190">
        <f t="shared" ref="J411" si="536">I411*$P$9/1000</f>
        <v>0.15370500000000001</v>
      </c>
      <c r="K411" s="115" t="s">
        <v>79</v>
      </c>
      <c r="L411" s="115" t="s">
        <v>43</v>
      </c>
      <c r="M411" s="68">
        <v>1.01</v>
      </c>
      <c r="N411" s="76">
        <v>0.34</v>
      </c>
      <c r="O411" s="69">
        <f t="shared" si="489"/>
        <v>0.34340000000000004</v>
      </c>
      <c r="P411" s="190">
        <f t="shared" ref="P411" si="537">E411*F411</f>
        <v>55.099575686400009</v>
      </c>
      <c r="Q411" s="190">
        <f t="shared" ref="Q411" si="538">SUM(O411:O414)</f>
        <v>0.34340000000000004</v>
      </c>
      <c r="R411" s="190">
        <f t="shared" ref="R411" si="539">Q411*1.02*1.05*$R$15</f>
        <v>0.38881849608000002</v>
      </c>
      <c r="S411" s="260">
        <f t="shared" ref="S411" si="540">F411*$S$18</f>
        <v>0.89184458668299371</v>
      </c>
      <c r="T411" s="260">
        <f t="shared" ref="T411" si="541">S411*E411</f>
        <v>71.347566934639502</v>
      </c>
    </row>
    <row r="412" spans="1:20">
      <c r="A412" s="214"/>
      <c r="B412" s="251"/>
      <c r="C412" s="251"/>
      <c r="D412" s="214"/>
      <c r="E412" s="192"/>
      <c r="F412" s="187"/>
      <c r="G412" s="168"/>
      <c r="H412" s="190"/>
      <c r="I412" s="168"/>
      <c r="J412" s="190"/>
      <c r="K412" s="68"/>
      <c r="L412" s="68"/>
      <c r="M412" s="68"/>
      <c r="N412" s="76"/>
      <c r="O412" s="69">
        <f t="shared" si="489"/>
        <v>0</v>
      </c>
      <c r="P412" s="190"/>
      <c r="Q412" s="190"/>
      <c r="R412" s="190"/>
      <c r="S412" s="260"/>
      <c r="T412" s="260"/>
    </row>
    <row r="413" spans="1:20">
      <c r="A413" s="214"/>
      <c r="B413" s="251"/>
      <c r="C413" s="251"/>
      <c r="D413" s="214"/>
      <c r="E413" s="192"/>
      <c r="F413" s="187"/>
      <c r="G413" s="168"/>
      <c r="H413" s="190"/>
      <c r="I413" s="168"/>
      <c r="J413" s="190"/>
      <c r="K413" s="68"/>
      <c r="L413" s="68"/>
      <c r="M413" s="70"/>
      <c r="N413" s="76"/>
      <c r="O413" s="69">
        <f t="shared" si="489"/>
        <v>0</v>
      </c>
      <c r="P413" s="190"/>
      <c r="Q413" s="190"/>
      <c r="R413" s="190"/>
      <c r="S413" s="260"/>
      <c r="T413" s="260"/>
    </row>
    <row r="414" spans="1:20">
      <c r="A414" s="214"/>
      <c r="B414" s="251"/>
      <c r="C414" s="251"/>
      <c r="D414" s="214"/>
      <c r="E414" s="192"/>
      <c r="F414" s="187"/>
      <c r="G414" s="168"/>
      <c r="H414" s="190"/>
      <c r="I414" s="168"/>
      <c r="J414" s="190"/>
      <c r="K414" s="68"/>
      <c r="L414" s="68"/>
      <c r="M414" s="68"/>
      <c r="N414" s="76"/>
      <c r="O414" s="69">
        <f t="shared" si="489"/>
        <v>0</v>
      </c>
      <c r="P414" s="190"/>
      <c r="Q414" s="190"/>
      <c r="R414" s="190"/>
      <c r="S414" s="260"/>
      <c r="T414" s="260"/>
    </row>
    <row r="415" spans="1:20">
      <c r="A415" s="214">
        <v>3</v>
      </c>
      <c r="B415" s="251" t="s">
        <v>1019</v>
      </c>
      <c r="C415" s="251" t="s">
        <v>1711</v>
      </c>
      <c r="D415" s="214" t="s">
        <v>43</v>
      </c>
      <c r="E415" s="192">
        <v>60</v>
      </c>
      <c r="F415" s="187">
        <f t="shared" ref="F415" si="542">H415+J415+R415</f>
        <v>0.55723255770000002</v>
      </c>
      <c r="G415" s="168">
        <v>0.06</v>
      </c>
      <c r="H415" s="190">
        <f t="shared" ref="H415" si="543">G415*$P$8/1000</f>
        <v>0.1462212</v>
      </c>
      <c r="I415" s="168">
        <v>0.05</v>
      </c>
      <c r="J415" s="190">
        <f t="shared" ref="J415" si="544">I415*$P$9/1000</f>
        <v>0.15370500000000001</v>
      </c>
      <c r="K415" s="115" t="s">
        <v>79</v>
      </c>
      <c r="L415" s="115" t="s">
        <v>43</v>
      </c>
      <c r="M415" s="68">
        <v>1.01</v>
      </c>
      <c r="N415" s="76">
        <v>0.22500000000000001</v>
      </c>
      <c r="O415" s="69">
        <f t="shared" si="489"/>
        <v>0.22725000000000001</v>
      </c>
      <c r="P415" s="190">
        <f t="shared" ref="P415" si="545">E415*F415</f>
        <v>33.433953461999998</v>
      </c>
      <c r="Q415" s="190">
        <f t="shared" ref="Q415" si="546">SUM(O415:O418)</f>
        <v>0.22725000000000001</v>
      </c>
      <c r="R415" s="190">
        <f t="shared" ref="R415" si="547">Q415*1.02*1.05*$R$15</f>
        <v>0.25730635769999999</v>
      </c>
      <c r="S415" s="260">
        <f t="shared" ref="S415" si="548">F415*$S$18</f>
        <v>0.721551603862427</v>
      </c>
      <c r="T415" s="260">
        <f t="shared" ref="T415" si="549">S415*E415</f>
        <v>43.293096231745622</v>
      </c>
    </row>
    <row r="416" spans="1:20">
      <c r="A416" s="214"/>
      <c r="B416" s="251"/>
      <c r="C416" s="251"/>
      <c r="D416" s="214"/>
      <c r="E416" s="192"/>
      <c r="F416" s="187"/>
      <c r="G416" s="168"/>
      <c r="H416" s="190"/>
      <c r="I416" s="168"/>
      <c r="J416" s="190"/>
      <c r="K416" s="68"/>
      <c r="L416" s="68"/>
      <c r="M416" s="68"/>
      <c r="N416" s="76"/>
      <c r="O416" s="69">
        <f t="shared" si="489"/>
        <v>0</v>
      </c>
      <c r="P416" s="190"/>
      <c r="Q416" s="190"/>
      <c r="R416" s="190"/>
      <c r="S416" s="260"/>
      <c r="T416" s="260"/>
    </row>
    <row r="417" spans="1:20">
      <c r="A417" s="214"/>
      <c r="B417" s="251"/>
      <c r="C417" s="251"/>
      <c r="D417" s="214"/>
      <c r="E417" s="192"/>
      <c r="F417" s="187"/>
      <c r="G417" s="168"/>
      <c r="H417" s="190"/>
      <c r="I417" s="168"/>
      <c r="J417" s="190"/>
      <c r="K417" s="68"/>
      <c r="L417" s="68"/>
      <c r="M417" s="70"/>
      <c r="N417" s="76"/>
      <c r="O417" s="69">
        <f t="shared" si="489"/>
        <v>0</v>
      </c>
      <c r="P417" s="190"/>
      <c r="Q417" s="190"/>
      <c r="R417" s="190"/>
      <c r="S417" s="260"/>
      <c r="T417" s="260"/>
    </row>
    <row r="418" spans="1:20">
      <c r="A418" s="214"/>
      <c r="B418" s="251"/>
      <c r="C418" s="251"/>
      <c r="D418" s="214"/>
      <c r="E418" s="192"/>
      <c r="F418" s="187"/>
      <c r="G418" s="168"/>
      <c r="H418" s="190"/>
      <c r="I418" s="168"/>
      <c r="J418" s="190"/>
      <c r="K418" s="68"/>
      <c r="L418" s="68"/>
      <c r="M418" s="68"/>
      <c r="N418" s="76"/>
      <c r="O418" s="69">
        <f t="shared" si="489"/>
        <v>0</v>
      </c>
      <c r="P418" s="190"/>
      <c r="Q418" s="190"/>
      <c r="R418" s="190"/>
      <c r="S418" s="260"/>
      <c r="T418" s="260"/>
    </row>
    <row r="419" spans="1:20">
      <c r="A419" s="214">
        <v>4</v>
      </c>
      <c r="B419" s="251" t="s">
        <v>1019</v>
      </c>
      <c r="C419" s="251" t="s">
        <v>1712</v>
      </c>
      <c r="D419" s="214" t="s">
        <v>43</v>
      </c>
      <c r="E419" s="192">
        <v>20</v>
      </c>
      <c r="F419" s="187">
        <f t="shared" ref="F419" si="550">H419+J419+R419</f>
        <v>0.46117151749200003</v>
      </c>
      <c r="G419" s="168">
        <v>0.06</v>
      </c>
      <c r="H419" s="190">
        <f t="shared" ref="H419" si="551">G419*$P$8/1000</f>
        <v>0.1462212</v>
      </c>
      <c r="I419" s="168">
        <v>0.05</v>
      </c>
      <c r="J419" s="190">
        <f t="shared" ref="J419" si="552">I419*$P$9/1000</f>
        <v>0.15370500000000001</v>
      </c>
      <c r="K419" s="115" t="s">
        <v>79</v>
      </c>
      <c r="L419" s="115" t="s">
        <v>43</v>
      </c>
      <c r="M419" s="68">
        <v>1.01</v>
      </c>
      <c r="N419" s="76">
        <v>0.14099999999999999</v>
      </c>
      <c r="O419" s="69">
        <f t="shared" si="489"/>
        <v>0.14240999999999998</v>
      </c>
      <c r="P419" s="190">
        <f t="shared" ref="P419" si="553">E419*F419</f>
        <v>9.223430349840001</v>
      </c>
      <c r="Q419" s="190">
        <f t="shared" ref="Q419" si="554">SUM(O419:O422)</f>
        <v>0.14240999999999998</v>
      </c>
      <c r="R419" s="190">
        <f t="shared" ref="R419" si="555">Q419*1.02*1.05*$R$15</f>
        <v>0.16124531749199997</v>
      </c>
      <c r="S419" s="260">
        <f t="shared" ref="S419" si="556">F419*$S$18</f>
        <v>0.59716368597610026</v>
      </c>
      <c r="T419" s="260">
        <f t="shared" ref="T419" si="557">S419*E419</f>
        <v>11.943273719522004</v>
      </c>
    </row>
    <row r="420" spans="1:20">
      <c r="A420" s="214"/>
      <c r="B420" s="251"/>
      <c r="C420" s="251"/>
      <c r="D420" s="214"/>
      <c r="E420" s="192"/>
      <c r="F420" s="187"/>
      <c r="G420" s="168"/>
      <c r="H420" s="190"/>
      <c r="I420" s="168"/>
      <c r="J420" s="190"/>
      <c r="K420" s="68"/>
      <c r="L420" s="68"/>
      <c r="M420" s="68"/>
      <c r="N420" s="76"/>
      <c r="O420" s="69">
        <f t="shared" si="489"/>
        <v>0</v>
      </c>
      <c r="P420" s="190"/>
      <c r="Q420" s="190"/>
      <c r="R420" s="190"/>
      <c r="S420" s="260"/>
      <c r="T420" s="260"/>
    </row>
    <row r="421" spans="1:20">
      <c r="A421" s="214"/>
      <c r="B421" s="251"/>
      <c r="C421" s="251"/>
      <c r="D421" s="214"/>
      <c r="E421" s="192"/>
      <c r="F421" s="187"/>
      <c r="G421" s="168"/>
      <c r="H421" s="190"/>
      <c r="I421" s="168"/>
      <c r="J421" s="190"/>
      <c r="K421" s="68"/>
      <c r="L421" s="68"/>
      <c r="M421" s="70"/>
      <c r="N421" s="76"/>
      <c r="O421" s="69">
        <f t="shared" si="489"/>
        <v>0</v>
      </c>
      <c r="P421" s="190"/>
      <c r="Q421" s="190"/>
      <c r="R421" s="190"/>
      <c r="S421" s="260"/>
      <c r="T421" s="260"/>
    </row>
    <row r="422" spans="1:20">
      <c r="A422" s="214"/>
      <c r="B422" s="251"/>
      <c r="C422" s="251"/>
      <c r="D422" s="214"/>
      <c r="E422" s="192"/>
      <c r="F422" s="187"/>
      <c r="G422" s="168"/>
      <c r="H422" s="190"/>
      <c r="I422" s="168"/>
      <c r="J422" s="190"/>
      <c r="K422" s="68"/>
      <c r="L422" s="68"/>
      <c r="M422" s="68"/>
      <c r="N422" s="76"/>
      <c r="O422" s="69">
        <f t="shared" si="489"/>
        <v>0</v>
      </c>
      <c r="P422" s="190"/>
      <c r="Q422" s="190"/>
      <c r="R422" s="190"/>
      <c r="S422" s="260"/>
      <c r="T422" s="260"/>
    </row>
    <row r="423" spans="1:20">
      <c r="A423" s="214">
        <v>5</v>
      </c>
      <c r="B423" s="296" t="s">
        <v>1024</v>
      </c>
      <c r="C423" s="170" t="s">
        <v>1713</v>
      </c>
      <c r="D423" s="222" t="s">
        <v>35</v>
      </c>
      <c r="E423" s="290">
        <v>32</v>
      </c>
      <c r="F423" s="187">
        <f t="shared" ref="F423" si="558">H423+J423+R423</f>
        <v>1.3441738560000003</v>
      </c>
      <c r="G423" s="219">
        <v>0.23100000000000001</v>
      </c>
      <c r="H423" s="190">
        <f t="shared" ref="H423" si="559">G423*$P$8/1000</f>
        <v>0.5629516200000001</v>
      </c>
      <c r="I423" s="219">
        <v>0.151</v>
      </c>
      <c r="J423" s="190">
        <f t="shared" ref="J423" si="560">I423*$P$9/1000</f>
        <v>0.46418910000000002</v>
      </c>
      <c r="K423" s="115" t="s">
        <v>135</v>
      </c>
      <c r="L423" s="68" t="s">
        <v>35</v>
      </c>
      <c r="M423" s="68">
        <v>1</v>
      </c>
      <c r="N423" s="76">
        <v>0.28000000000000003</v>
      </c>
      <c r="O423" s="69">
        <f t="shared" si="489"/>
        <v>0.28000000000000003</v>
      </c>
      <c r="P423" s="190">
        <f t="shared" ref="P423" si="561">E423*F423</f>
        <v>43.013563392000009</v>
      </c>
      <c r="Q423" s="190">
        <f t="shared" ref="Q423" si="562">SUM(O423:O426)</f>
        <v>0.28000000000000003</v>
      </c>
      <c r="R423" s="190">
        <f t="shared" ref="R423" si="563">Q423*1.02*1.05*$R$15</f>
        <v>0.31703313599999999</v>
      </c>
      <c r="S423" s="260">
        <f t="shared" ref="S423" si="564">F423*$S$18</f>
        <v>1.7405494138210569</v>
      </c>
      <c r="T423" s="260">
        <f t="shared" ref="T423" si="565">S423*E423</f>
        <v>55.69758124227382</v>
      </c>
    </row>
    <row r="424" spans="1:20">
      <c r="A424" s="214"/>
      <c r="B424" s="297"/>
      <c r="C424" s="171"/>
      <c r="D424" s="223"/>
      <c r="E424" s="291"/>
      <c r="F424" s="187"/>
      <c r="G424" s="220"/>
      <c r="H424" s="190"/>
      <c r="I424" s="220"/>
      <c r="J424" s="190"/>
      <c r="K424" s="68"/>
      <c r="L424" s="68"/>
      <c r="M424" s="68"/>
      <c r="N424" s="76"/>
      <c r="O424" s="69">
        <f t="shared" si="489"/>
        <v>0</v>
      </c>
      <c r="P424" s="190"/>
      <c r="Q424" s="190"/>
      <c r="R424" s="190"/>
      <c r="S424" s="260"/>
      <c r="T424" s="260"/>
    </row>
    <row r="425" spans="1:20">
      <c r="A425" s="214"/>
      <c r="B425" s="297"/>
      <c r="C425" s="171"/>
      <c r="D425" s="223"/>
      <c r="E425" s="291"/>
      <c r="F425" s="187"/>
      <c r="G425" s="220"/>
      <c r="H425" s="190"/>
      <c r="I425" s="220"/>
      <c r="J425" s="190"/>
      <c r="K425" s="68"/>
      <c r="L425" s="68"/>
      <c r="M425" s="70"/>
      <c r="N425" s="76"/>
      <c r="O425" s="69">
        <f t="shared" si="489"/>
        <v>0</v>
      </c>
      <c r="P425" s="190"/>
      <c r="Q425" s="190"/>
      <c r="R425" s="190"/>
      <c r="S425" s="260"/>
      <c r="T425" s="260"/>
    </row>
    <row r="426" spans="1:20">
      <c r="A426" s="214"/>
      <c r="B426" s="298"/>
      <c r="C426" s="172"/>
      <c r="D426" s="224"/>
      <c r="E426" s="292"/>
      <c r="F426" s="187"/>
      <c r="G426" s="221"/>
      <c r="H426" s="190"/>
      <c r="I426" s="221"/>
      <c r="J426" s="190"/>
      <c r="K426" s="68"/>
      <c r="L426" s="68"/>
      <c r="M426" s="68"/>
      <c r="N426" s="76"/>
      <c r="O426" s="69">
        <f t="shared" si="489"/>
        <v>0</v>
      </c>
      <c r="P426" s="190"/>
      <c r="Q426" s="190"/>
      <c r="R426" s="190"/>
      <c r="S426" s="260"/>
      <c r="T426" s="260"/>
    </row>
    <row r="427" spans="1:20">
      <c r="A427" s="214">
        <v>6</v>
      </c>
      <c r="B427" s="251" t="s">
        <v>38</v>
      </c>
      <c r="C427" s="251" t="s">
        <v>1029</v>
      </c>
      <c r="D427" s="214" t="s">
        <v>35</v>
      </c>
      <c r="E427" s="354">
        <v>26</v>
      </c>
      <c r="F427" s="187">
        <f t="shared" ref="F427:F451" si="566">H427+J427+R427</f>
        <v>1.3587134400000001</v>
      </c>
      <c r="G427" s="168"/>
      <c r="H427" s="190">
        <f t="shared" ref="H427:H451" si="567">G427*$P$8/1000</f>
        <v>0</v>
      </c>
      <c r="I427" s="168"/>
      <c r="J427" s="190">
        <f t="shared" ref="J427:J451" si="568">I427*$P$9/1000</f>
        <v>0</v>
      </c>
      <c r="K427" s="115" t="s">
        <v>151</v>
      </c>
      <c r="L427" s="115" t="s">
        <v>35</v>
      </c>
      <c r="M427" s="115">
        <v>1</v>
      </c>
      <c r="N427" s="129">
        <v>1.2</v>
      </c>
      <c r="O427" s="69">
        <f t="shared" si="489"/>
        <v>1.2</v>
      </c>
      <c r="P427" s="190">
        <f t="shared" ref="P427" si="569">E427*F427</f>
        <v>35.326549440000001</v>
      </c>
      <c r="Q427" s="190">
        <f t="shared" ref="Q427" si="570">SUM(O427:O430)</f>
        <v>1.2</v>
      </c>
      <c r="R427" s="190">
        <f t="shared" ref="R427" si="571">Q427*1.02*1.05*$R$15</f>
        <v>1.3587134400000001</v>
      </c>
      <c r="S427" s="260">
        <f t="shared" ref="S427" si="572">F427*$S$18</f>
        <v>1.7593764906128269</v>
      </c>
      <c r="T427" s="260">
        <f t="shared" ref="T427" si="573">S427*E427</f>
        <v>45.743788755933501</v>
      </c>
    </row>
    <row r="428" spans="1:20">
      <c r="A428" s="214"/>
      <c r="B428" s="251"/>
      <c r="C428" s="253"/>
      <c r="D428" s="214"/>
      <c r="E428" s="354"/>
      <c r="F428" s="187"/>
      <c r="G428" s="168"/>
      <c r="H428" s="190"/>
      <c r="I428" s="168"/>
      <c r="J428" s="190"/>
      <c r="K428" s="68"/>
      <c r="L428" s="68"/>
      <c r="M428" s="68"/>
      <c r="N428" s="76"/>
      <c r="O428" s="69">
        <f t="shared" si="489"/>
        <v>0</v>
      </c>
      <c r="P428" s="190"/>
      <c r="Q428" s="190"/>
      <c r="R428" s="190"/>
      <c r="S428" s="260"/>
      <c r="T428" s="260"/>
    </row>
    <row r="429" spans="1:20">
      <c r="A429" s="214"/>
      <c r="B429" s="251"/>
      <c r="C429" s="253"/>
      <c r="D429" s="214"/>
      <c r="E429" s="354"/>
      <c r="F429" s="187"/>
      <c r="G429" s="168"/>
      <c r="H429" s="190"/>
      <c r="I429" s="168"/>
      <c r="J429" s="190"/>
      <c r="K429" s="68"/>
      <c r="L429" s="68"/>
      <c r="M429" s="70"/>
      <c r="N429" s="76"/>
      <c r="O429" s="69">
        <f t="shared" si="489"/>
        <v>0</v>
      </c>
      <c r="P429" s="190"/>
      <c r="Q429" s="190"/>
      <c r="R429" s="190"/>
      <c r="S429" s="260"/>
      <c r="T429" s="260"/>
    </row>
    <row r="430" spans="1:20">
      <c r="A430" s="214"/>
      <c r="B430" s="251"/>
      <c r="C430" s="253"/>
      <c r="D430" s="214"/>
      <c r="E430" s="354"/>
      <c r="F430" s="187"/>
      <c r="G430" s="168"/>
      <c r="H430" s="190"/>
      <c r="I430" s="168"/>
      <c r="J430" s="190"/>
      <c r="K430" s="68"/>
      <c r="L430" s="68"/>
      <c r="M430" s="68"/>
      <c r="N430" s="76"/>
      <c r="O430" s="69">
        <f t="shared" si="489"/>
        <v>0</v>
      </c>
      <c r="P430" s="190"/>
      <c r="Q430" s="190"/>
      <c r="R430" s="190"/>
      <c r="S430" s="260"/>
      <c r="T430" s="260"/>
    </row>
    <row r="431" spans="1:20" ht="24">
      <c r="A431" s="361">
        <v>7</v>
      </c>
      <c r="B431" s="296" t="s">
        <v>1053</v>
      </c>
      <c r="C431" s="170" t="s">
        <v>1054</v>
      </c>
      <c r="D431" s="222" t="s">
        <v>35</v>
      </c>
      <c r="E431" s="290">
        <v>2</v>
      </c>
      <c r="F431" s="293">
        <f t="shared" ref="F431:F435" si="574">H431+J431+R431</f>
        <v>3.7016000471999999</v>
      </c>
      <c r="G431" s="219">
        <v>0.77</v>
      </c>
      <c r="H431" s="248">
        <f t="shared" ref="H431:H435" si="575">G431*$P$8/1000</f>
        <v>1.8765054000000001</v>
      </c>
      <c r="I431" s="219">
        <v>0.26</v>
      </c>
      <c r="J431" s="248">
        <f t="shared" ref="J431:J435" si="576">I431*$P$9/1000</f>
        <v>0.79926599999999992</v>
      </c>
      <c r="K431" s="143" t="s">
        <v>1055</v>
      </c>
      <c r="L431" s="142" t="s">
        <v>281</v>
      </c>
      <c r="M431" s="68">
        <v>1</v>
      </c>
      <c r="N431" s="76">
        <v>0.249</v>
      </c>
      <c r="O431" s="69">
        <f t="shared" si="489"/>
        <v>0.249</v>
      </c>
      <c r="P431" s="248">
        <f t="shared" ref="P431" si="577">E431*F431</f>
        <v>7.4032000943999998</v>
      </c>
      <c r="Q431" s="248">
        <f t="shared" ref="Q431" si="578">SUM(O431:O434)</f>
        <v>0.90599999999999992</v>
      </c>
      <c r="R431" s="248">
        <f t="shared" ref="R431" si="579">Q431*1.02*1.05*$R$15</f>
        <v>1.0258286472</v>
      </c>
      <c r="S431" s="260">
        <f t="shared" ref="S431" si="580">F431*$S$18</f>
        <v>4.7931432110475107</v>
      </c>
      <c r="T431" s="260">
        <f t="shared" ref="T431" si="581">S431*E431</f>
        <v>9.5862864220950215</v>
      </c>
    </row>
    <row r="432" spans="1:20">
      <c r="A432" s="362"/>
      <c r="B432" s="297"/>
      <c r="C432" s="171"/>
      <c r="D432" s="223"/>
      <c r="E432" s="291"/>
      <c r="F432" s="294"/>
      <c r="G432" s="220"/>
      <c r="H432" s="356"/>
      <c r="I432" s="220"/>
      <c r="J432" s="356"/>
      <c r="K432" s="68" t="s">
        <v>1056</v>
      </c>
      <c r="L432" s="68" t="s">
        <v>631</v>
      </c>
      <c r="M432" s="68">
        <v>0.5</v>
      </c>
      <c r="N432" s="76">
        <v>0.188</v>
      </c>
      <c r="O432" s="69">
        <f t="shared" si="489"/>
        <v>9.4E-2</v>
      </c>
      <c r="P432" s="356"/>
      <c r="Q432" s="356"/>
      <c r="R432" s="356"/>
      <c r="S432" s="260"/>
      <c r="T432" s="260"/>
    </row>
    <row r="433" spans="1:20">
      <c r="A433" s="362"/>
      <c r="B433" s="297"/>
      <c r="C433" s="171"/>
      <c r="D433" s="223"/>
      <c r="E433" s="291"/>
      <c r="F433" s="294"/>
      <c r="G433" s="220"/>
      <c r="H433" s="356"/>
      <c r="I433" s="220"/>
      <c r="J433" s="356"/>
      <c r="K433" s="68" t="s">
        <v>1057</v>
      </c>
      <c r="L433" s="68" t="s">
        <v>281</v>
      </c>
      <c r="M433" s="75">
        <v>1</v>
      </c>
      <c r="N433" s="76">
        <v>0.56299999999999994</v>
      </c>
      <c r="O433" s="69">
        <f t="shared" si="489"/>
        <v>0.56299999999999994</v>
      </c>
      <c r="P433" s="356"/>
      <c r="Q433" s="356"/>
      <c r="R433" s="356"/>
      <c r="S433" s="260"/>
      <c r="T433" s="260"/>
    </row>
    <row r="434" spans="1:20">
      <c r="A434" s="363"/>
      <c r="B434" s="298"/>
      <c r="C434" s="172"/>
      <c r="D434" s="224"/>
      <c r="E434" s="292"/>
      <c r="F434" s="295"/>
      <c r="G434" s="221"/>
      <c r="H434" s="357"/>
      <c r="I434" s="221"/>
      <c r="J434" s="357"/>
      <c r="K434" s="68"/>
      <c r="L434" s="68"/>
      <c r="M434" s="68"/>
      <c r="N434" s="76"/>
      <c r="O434" s="69">
        <f t="shared" si="489"/>
        <v>0</v>
      </c>
      <c r="P434" s="357"/>
      <c r="Q434" s="357"/>
      <c r="R434" s="357"/>
      <c r="S434" s="260"/>
      <c r="T434" s="260"/>
    </row>
    <row r="435" spans="1:20" ht="24">
      <c r="A435" s="361">
        <v>8</v>
      </c>
      <c r="B435" s="296" t="s">
        <v>1058</v>
      </c>
      <c r="C435" s="170" t="s">
        <v>1059</v>
      </c>
      <c r="D435" s="222" t="s">
        <v>747</v>
      </c>
      <c r="E435" s="290">
        <v>20</v>
      </c>
      <c r="F435" s="293">
        <f t="shared" si="574"/>
        <v>0.11795182860000002</v>
      </c>
      <c r="G435" s="219">
        <v>9.3000000000000005E-4</v>
      </c>
      <c r="H435" s="248">
        <f t="shared" si="575"/>
        <v>2.2664286000000002E-3</v>
      </c>
      <c r="I435" s="358">
        <v>8.0000000000000004E-4</v>
      </c>
      <c r="J435" s="248">
        <f t="shared" si="576"/>
        <v>2.4592800000000003E-3</v>
      </c>
      <c r="K435" s="143" t="s">
        <v>1060</v>
      </c>
      <c r="L435" s="143" t="s">
        <v>631</v>
      </c>
      <c r="M435" s="68">
        <v>1</v>
      </c>
      <c r="N435" s="76">
        <v>0.1</v>
      </c>
      <c r="O435" s="69">
        <f t="shared" si="489"/>
        <v>0.1</v>
      </c>
      <c r="P435" s="248">
        <f t="shared" ref="P435" si="582">E435*F435</f>
        <v>2.3590365720000004</v>
      </c>
      <c r="Q435" s="248">
        <f t="shared" ref="Q435" si="583">SUM(O435:O438)</f>
        <v>0.1</v>
      </c>
      <c r="R435" s="248">
        <f t="shared" ref="R435" si="584">Q435*1.02*1.05*$R$15</f>
        <v>0.11322612000000001</v>
      </c>
      <c r="S435" s="260">
        <f t="shared" ref="S435" si="585">F435*$S$18</f>
        <v>0.15273395268956322</v>
      </c>
      <c r="T435" s="260">
        <f t="shared" ref="T435" si="586">S435*E435</f>
        <v>3.0546790537912645</v>
      </c>
    </row>
    <row r="436" spans="1:20">
      <c r="A436" s="362"/>
      <c r="B436" s="297"/>
      <c r="C436" s="171"/>
      <c r="D436" s="223"/>
      <c r="E436" s="291"/>
      <c r="F436" s="294"/>
      <c r="G436" s="220"/>
      <c r="H436" s="356"/>
      <c r="I436" s="359"/>
      <c r="J436" s="356"/>
      <c r="K436" s="68"/>
      <c r="L436" s="68"/>
      <c r="M436" s="68"/>
      <c r="N436" s="76"/>
      <c r="O436" s="69">
        <f t="shared" si="489"/>
        <v>0</v>
      </c>
      <c r="P436" s="356"/>
      <c r="Q436" s="356"/>
      <c r="R436" s="356"/>
      <c r="S436" s="260"/>
      <c r="T436" s="260"/>
    </row>
    <row r="437" spans="1:20">
      <c r="A437" s="362"/>
      <c r="B437" s="297"/>
      <c r="C437" s="171"/>
      <c r="D437" s="223"/>
      <c r="E437" s="291"/>
      <c r="F437" s="294"/>
      <c r="G437" s="220"/>
      <c r="H437" s="356"/>
      <c r="I437" s="359"/>
      <c r="J437" s="356"/>
      <c r="K437" s="68"/>
      <c r="L437" s="68"/>
      <c r="M437" s="75"/>
      <c r="N437" s="76"/>
      <c r="O437" s="69">
        <f t="shared" si="489"/>
        <v>0</v>
      </c>
      <c r="P437" s="356"/>
      <c r="Q437" s="356"/>
      <c r="R437" s="356"/>
      <c r="S437" s="260"/>
      <c r="T437" s="260"/>
    </row>
    <row r="438" spans="1:20">
      <c r="A438" s="363"/>
      <c r="B438" s="298"/>
      <c r="C438" s="172"/>
      <c r="D438" s="224"/>
      <c r="E438" s="292"/>
      <c r="F438" s="295"/>
      <c r="G438" s="221"/>
      <c r="H438" s="357"/>
      <c r="I438" s="360"/>
      <c r="J438" s="357"/>
      <c r="K438" s="68"/>
      <c r="L438" s="68"/>
      <c r="M438" s="68"/>
      <c r="N438" s="76"/>
      <c r="O438" s="69">
        <f t="shared" si="489"/>
        <v>0</v>
      </c>
      <c r="P438" s="357"/>
      <c r="Q438" s="357"/>
      <c r="R438" s="357"/>
      <c r="S438" s="260"/>
      <c r="T438" s="260"/>
    </row>
    <row r="439" spans="1:20">
      <c r="A439" s="214">
        <v>9</v>
      </c>
      <c r="B439" s="251" t="s">
        <v>614</v>
      </c>
      <c r="C439" s="251" t="s">
        <v>130</v>
      </c>
      <c r="D439" s="214" t="s">
        <v>131</v>
      </c>
      <c r="E439" s="354">
        <v>2</v>
      </c>
      <c r="F439" s="187">
        <f t="shared" si="566"/>
        <v>8.4947221439999989</v>
      </c>
      <c r="G439" s="185">
        <v>1.89</v>
      </c>
      <c r="H439" s="190">
        <f t="shared" si="567"/>
        <v>4.6059677999999993</v>
      </c>
      <c r="I439" s="185">
        <v>0.3</v>
      </c>
      <c r="J439" s="190">
        <f t="shared" si="568"/>
        <v>0.92222999999999988</v>
      </c>
      <c r="K439" s="115" t="s">
        <v>56</v>
      </c>
      <c r="L439" s="129"/>
      <c r="M439" s="115">
        <v>1</v>
      </c>
      <c r="N439" s="129">
        <v>2.62</v>
      </c>
      <c r="O439" s="69">
        <f t="shared" si="489"/>
        <v>2.62</v>
      </c>
      <c r="P439" s="190">
        <f t="shared" ref="P439" si="587">E439*F439</f>
        <v>16.989444287999998</v>
      </c>
      <c r="Q439" s="190">
        <f t="shared" ref="Q439" si="588">SUM(O439:O442)</f>
        <v>2.62</v>
      </c>
      <c r="R439" s="190">
        <f t="shared" ref="R439" si="589">Q439*1.02*1.05*$R$15</f>
        <v>2.9665243439999998</v>
      </c>
      <c r="S439" s="260">
        <f t="shared" ref="S439" si="590">F439*$S$18</f>
        <v>10.999681017685219</v>
      </c>
      <c r="T439" s="260">
        <f t="shared" ref="T439" si="591">S439*E439</f>
        <v>21.999362035370439</v>
      </c>
    </row>
    <row r="440" spans="1:20">
      <c r="A440" s="214"/>
      <c r="B440" s="251"/>
      <c r="C440" s="251"/>
      <c r="D440" s="214"/>
      <c r="E440" s="354"/>
      <c r="F440" s="187"/>
      <c r="G440" s="185"/>
      <c r="H440" s="190"/>
      <c r="I440" s="185"/>
      <c r="J440" s="190"/>
      <c r="K440" s="68"/>
      <c r="L440" s="68"/>
      <c r="M440" s="68"/>
      <c r="N440" s="76"/>
      <c r="O440" s="69">
        <f t="shared" si="489"/>
        <v>0</v>
      </c>
      <c r="P440" s="190"/>
      <c r="Q440" s="190"/>
      <c r="R440" s="190"/>
      <c r="S440" s="260"/>
      <c r="T440" s="260"/>
    </row>
    <row r="441" spans="1:20">
      <c r="A441" s="214"/>
      <c r="B441" s="251"/>
      <c r="C441" s="251"/>
      <c r="D441" s="214"/>
      <c r="E441" s="354"/>
      <c r="F441" s="187"/>
      <c r="G441" s="185"/>
      <c r="H441" s="190"/>
      <c r="I441" s="185"/>
      <c r="J441" s="190"/>
      <c r="K441" s="68"/>
      <c r="L441" s="68"/>
      <c r="M441" s="70"/>
      <c r="N441" s="76"/>
      <c r="O441" s="69">
        <f t="shared" si="489"/>
        <v>0</v>
      </c>
      <c r="P441" s="190"/>
      <c r="Q441" s="190"/>
      <c r="R441" s="190"/>
      <c r="S441" s="260"/>
      <c r="T441" s="260"/>
    </row>
    <row r="442" spans="1:20">
      <c r="A442" s="214"/>
      <c r="B442" s="251"/>
      <c r="C442" s="251"/>
      <c r="D442" s="214"/>
      <c r="E442" s="354"/>
      <c r="F442" s="187"/>
      <c r="G442" s="185"/>
      <c r="H442" s="190"/>
      <c r="I442" s="185"/>
      <c r="J442" s="190"/>
      <c r="K442" s="68"/>
      <c r="L442" s="68"/>
      <c r="M442" s="68"/>
      <c r="N442" s="76"/>
      <c r="O442" s="69">
        <f t="shared" si="489"/>
        <v>0</v>
      </c>
      <c r="P442" s="190"/>
      <c r="Q442" s="190"/>
      <c r="R442" s="190"/>
      <c r="S442" s="260"/>
      <c r="T442" s="260"/>
    </row>
    <row r="443" spans="1:20">
      <c r="A443" s="214">
        <v>10</v>
      </c>
      <c r="B443" s="170" t="s">
        <v>1030</v>
      </c>
      <c r="C443" s="166" t="s">
        <v>1031</v>
      </c>
      <c r="D443" s="214" t="s">
        <v>47</v>
      </c>
      <c r="E443" s="187">
        <v>0.8</v>
      </c>
      <c r="F443" s="187">
        <f t="shared" si="566"/>
        <v>132.87568459031399</v>
      </c>
      <c r="G443" s="168">
        <v>8.7799999999999994</v>
      </c>
      <c r="H443" s="190">
        <f t="shared" si="567"/>
        <v>21.397035599999999</v>
      </c>
      <c r="I443" s="168">
        <v>0.92</v>
      </c>
      <c r="J443" s="190">
        <f t="shared" si="568"/>
        <v>2.8281719999999999</v>
      </c>
      <c r="K443" s="68" t="s">
        <v>46</v>
      </c>
      <c r="L443" s="115" t="s">
        <v>47</v>
      </c>
      <c r="M443" s="68">
        <v>1.0149999999999999</v>
      </c>
      <c r="N443" s="76">
        <v>27.5</v>
      </c>
      <c r="O443" s="69">
        <f t="shared" si="489"/>
        <v>27.912499999999998</v>
      </c>
      <c r="P443" s="190">
        <f t="shared" ref="P443" si="592">E443*F443</f>
        <v>106.3005476722512</v>
      </c>
      <c r="Q443" s="190">
        <f t="shared" ref="Q443" si="593">SUM(O443:O446)</f>
        <v>95.958844999999997</v>
      </c>
      <c r="R443" s="190">
        <f t="shared" ref="R443" si="594">Q443*1.02*1.05*$R$15</f>
        <v>108.65047699031399</v>
      </c>
      <c r="S443" s="260">
        <f t="shared" ref="S443" si="595">F443*$S$18</f>
        <v>172.05861718883381</v>
      </c>
      <c r="T443" s="260">
        <f t="shared" ref="T443" si="596">S443*E443</f>
        <v>137.64689375106704</v>
      </c>
    </row>
    <row r="444" spans="1:20">
      <c r="A444" s="214"/>
      <c r="B444" s="171"/>
      <c r="C444" s="166"/>
      <c r="D444" s="214"/>
      <c r="E444" s="187"/>
      <c r="F444" s="187"/>
      <c r="G444" s="168"/>
      <c r="H444" s="190"/>
      <c r="I444" s="168"/>
      <c r="J444" s="190"/>
      <c r="K444" s="68" t="s">
        <v>678</v>
      </c>
      <c r="L444" s="115" t="s">
        <v>30</v>
      </c>
      <c r="M444" s="68">
        <v>1.28</v>
      </c>
      <c r="N444" s="76">
        <v>4.1669999999999998</v>
      </c>
      <c r="O444" s="69">
        <f t="shared" si="489"/>
        <v>5.3337599999999998</v>
      </c>
      <c r="P444" s="190"/>
      <c r="Q444" s="190"/>
      <c r="R444" s="190"/>
      <c r="S444" s="260"/>
      <c r="T444" s="260"/>
    </row>
    <row r="445" spans="1:20">
      <c r="A445" s="214"/>
      <c r="B445" s="171"/>
      <c r="C445" s="166"/>
      <c r="D445" s="214"/>
      <c r="E445" s="187"/>
      <c r="F445" s="187"/>
      <c r="G445" s="168"/>
      <c r="H445" s="190"/>
      <c r="I445" s="168"/>
      <c r="J445" s="190"/>
      <c r="K445" s="68" t="s">
        <v>1032</v>
      </c>
      <c r="L445" s="115" t="s">
        <v>47</v>
      </c>
      <c r="M445" s="70">
        <v>8.6999999999999994E-3</v>
      </c>
      <c r="N445" s="68">
        <v>125</v>
      </c>
      <c r="O445" s="69">
        <f t="shared" si="489"/>
        <v>1.0874999999999999</v>
      </c>
      <c r="P445" s="190"/>
      <c r="Q445" s="190"/>
      <c r="R445" s="190"/>
      <c r="S445" s="260"/>
      <c r="T445" s="260"/>
    </row>
    <row r="446" spans="1:20">
      <c r="A446" s="214"/>
      <c r="B446" s="172"/>
      <c r="C446" s="166"/>
      <c r="D446" s="214"/>
      <c r="E446" s="187"/>
      <c r="F446" s="187"/>
      <c r="G446" s="168"/>
      <c r="H446" s="190"/>
      <c r="I446" s="168"/>
      <c r="J446" s="190"/>
      <c r="K446" s="68" t="s">
        <v>862</v>
      </c>
      <c r="L446" s="68" t="s">
        <v>39</v>
      </c>
      <c r="M446" s="68">
        <v>0.255</v>
      </c>
      <c r="N446" s="76">
        <v>241.667</v>
      </c>
      <c r="O446" s="69">
        <f t="shared" si="489"/>
        <v>61.625084999999999</v>
      </c>
      <c r="P446" s="190"/>
      <c r="Q446" s="190"/>
      <c r="R446" s="190"/>
      <c r="S446" s="260"/>
      <c r="T446" s="260"/>
    </row>
    <row r="447" spans="1:20">
      <c r="A447" s="214">
        <v>11</v>
      </c>
      <c r="B447" s="166" t="s">
        <v>38</v>
      </c>
      <c r="C447" s="166" t="s">
        <v>1033</v>
      </c>
      <c r="D447" s="165" t="s">
        <v>35</v>
      </c>
      <c r="E447" s="354">
        <v>2</v>
      </c>
      <c r="F447" s="187">
        <f t="shared" si="566"/>
        <v>4.0761403200000004</v>
      </c>
      <c r="G447" s="168"/>
      <c r="H447" s="190">
        <f t="shared" si="567"/>
        <v>0</v>
      </c>
      <c r="I447" s="168"/>
      <c r="J447" s="190">
        <f t="shared" si="568"/>
        <v>0</v>
      </c>
      <c r="K447" s="68" t="s">
        <v>1034</v>
      </c>
      <c r="L447" s="68"/>
      <c r="M447" s="68"/>
      <c r="N447" s="76"/>
      <c r="O447" s="69">
        <f t="shared" si="489"/>
        <v>0</v>
      </c>
      <c r="P447" s="190">
        <f t="shared" ref="P447" si="597">E447*F447</f>
        <v>8.1522806400000007</v>
      </c>
      <c r="Q447" s="190">
        <f t="shared" ref="Q447" si="598">SUM(O447:O450)</f>
        <v>3.6</v>
      </c>
      <c r="R447" s="190">
        <f t="shared" ref="R447" si="599">Q447*1.02*1.05*$R$15</f>
        <v>4.0761403200000004</v>
      </c>
      <c r="S447" s="260">
        <f t="shared" ref="S447" si="600">F447*$S$18</f>
        <v>5.278129471838481</v>
      </c>
      <c r="T447" s="260">
        <f t="shared" ref="T447" si="601">S447*E447</f>
        <v>10.556258943676962</v>
      </c>
    </row>
    <row r="448" spans="1:20">
      <c r="A448" s="214"/>
      <c r="B448" s="166"/>
      <c r="C448" s="166"/>
      <c r="D448" s="165"/>
      <c r="E448" s="354"/>
      <c r="F448" s="187"/>
      <c r="G448" s="168"/>
      <c r="H448" s="190"/>
      <c r="I448" s="168"/>
      <c r="J448" s="190"/>
      <c r="K448" s="68" t="s">
        <v>1035</v>
      </c>
      <c r="L448" s="68" t="s">
        <v>35</v>
      </c>
      <c r="M448" s="68">
        <v>1</v>
      </c>
      <c r="N448" s="76">
        <v>3.6</v>
      </c>
      <c r="O448" s="69">
        <f t="shared" si="489"/>
        <v>3.6</v>
      </c>
      <c r="P448" s="190"/>
      <c r="Q448" s="190"/>
      <c r="R448" s="190"/>
      <c r="S448" s="260"/>
      <c r="T448" s="260"/>
    </row>
    <row r="449" spans="1:20">
      <c r="A449" s="214"/>
      <c r="B449" s="166"/>
      <c r="C449" s="166"/>
      <c r="D449" s="165"/>
      <c r="E449" s="354"/>
      <c r="F449" s="187"/>
      <c r="G449" s="168"/>
      <c r="H449" s="190"/>
      <c r="I449" s="168"/>
      <c r="J449" s="190"/>
      <c r="K449" s="68"/>
      <c r="L449" s="68"/>
      <c r="M449" s="70"/>
      <c r="N449" s="76"/>
      <c r="O449" s="69">
        <f t="shared" si="489"/>
        <v>0</v>
      </c>
      <c r="P449" s="190"/>
      <c r="Q449" s="190"/>
      <c r="R449" s="190"/>
      <c r="S449" s="260"/>
      <c r="T449" s="260"/>
    </row>
    <row r="450" spans="1:20">
      <c r="A450" s="214"/>
      <c r="B450" s="166"/>
      <c r="C450" s="166"/>
      <c r="D450" s="165"/>
      <c r="E450" s="354"/>
      <c r="F450" s="187"/>
      <c r="G450" s="168"/>
      <c r="H450" s="190"/>
      <c r="I450" s="168"/>
      <c r="J450" s="190"/>
      <c r="K450" s="68"/>
      <c r="L450" s="68"/>
      <c r="M450" s="68"/>
      <c r="N450" s="76"/>
      <c r="O450" s="69">
        <f t="shared" si="489"/>
        <v>0</v>
      </c>
      <c r="P450" s="190"/>
      <c r="Q450" s="190"/>
      <c r="R450" s="190"/>
      <c r="S450" s="260"/>
      <c r="T450" s="260"/>
    </row>
    <row r="451" spans="1:20">
      <c r="A451" s="214">
        <v>12</v>
      </c>
      <c r="B451" s="251" t="s">
        <v>1037</v>
      </c>
      <c r="C451" s="166" t="s">
        <v>1038</v>
      </c>
      <c r="D451" s="165" t="s">
        <v>1039</v>
      </c>
      <c r="E451" s="285">
        <f>(E411+E415+E419)/1000</f>
        <v>0.16</v>
      </c>
      <c r="F451" s="187">
        <f t="shared" si="566"/>
        <v>82.691262590399987</v>
      </c>
      <c r="G451" s="168">
        <v>29.8</v>
      </c>
      <c r="H451" s="190">
        <f t="shared" si="567"/>
        <v>72.623195999999993</v>
      </c>
      <c r="I451" s="168"/>
      <c r="J451" s="190">
        <f t="shared" si="568"/>
        <v>0</v>
      </c>
      <c r="K451" s="68" t="s">
        <v>59</v>
      </c>
      <c r="L451" s="115" t="s">
        <v>47</v>
      </c>
      <c r="M451" s="68">
        <v>57</v>
      </c>
      <c r="N451" s="76">
        <v>0.156</v>
      </c>
      <c r="O451" s="69">
        <f t="shared" si="489"/>
        <v>8.8919999999999995</v>
      </c>
      <c r="P451" s="190">
        <f t="shared" ref="P451" si="602">E451*F451</f>
        <v>13.230602014463997</v>
      </c>
      <c r="Q451" s="190">
        <f t="shared" ref="Q451" si="603">SUM(O451:O454)</f>
        <v>8.8919999999999995</v>
      </c>
      <c r="R451" s="190">
        <f t="shared" ref="R451" si="604">Q451*1.02*1.05*$R$15</f>
        <v>10.068066590399999</v>
      </c>
      <c r="S451" s="260">
        <f t="shared" ref="S451" si="605">F451*$S$18</f>
        <v>107.07560483146591</v>
      </c>
      <c r="T451" s="260">
        <f t="shared" ref="T451" si="606">S451*E451</f>
        <v>17.132096773034547</v>
      </c>
    </row>
    <row r="452" spans="1:20">
      <c r="A452" s="214"/>
      <c r="B452" s="251"/>
      <c r="C452" s="166"/>
      <c r="D452" s="165"/>
      <c r="E452" s="285"/>
      <c r="F452" s="187"/>
      <c r="G452" s="168"/>
      <c r="H452" s="190"/>
      <c r="I452" s="168"/>
      <c r="J452" s="190"/>
      <c r="K452" s="68"/>
      <c r="L452" s="68"/>
      <c r="M452" s="68"/>
      <c r="N452" s="76"/>
      <c r="O452" s="69">
        <f t="shared" si="489"/>
        <v>0</v>
      </c>
      <c r="P452" s="190"/>
      <c r="Q452" s="190"/>
      <c r="R452" s="190"/>
      <c r="S452" s="260"/>
      <c r="T452" s="260"/>
    </row>
    <row r="453" spans="1:20">
      <c r="A453" s="214"/>
      <c r="B453" s="251"/>
      <c r="C453" s="166"/>
      <c r="D453" s="165"/>
      <c r="E453" s="285"/>
      <c r="F453" s="187"/>
      <c r="G453" s="168"/>
      <c r="H453" s="190"/>
      <c r="I453" s="168"/>
      <c r="J453" s="190"/>
      <c r="K453" s="68"/>
      <c r="L453" s="68"/>
      <c r="M453" s="75"/>
      <c r="N453" s="76"/>
      <c r="O453" s="69">
        <f t="shared" si="489"/>
        <v>0</v>
      </c>
      <c r="P453" s="190"/>
      <c r="Q453" s="190"/>
      <c r="R453" s="190"/>
      <c r="S453" s="260"/>
      <c r="T453" s="260"/>
    </row>
    <row r="454" spans="1:20">
      <c r="A454" s="214"/>
      <c r="B454" s="251"/>
      <c r="C454" s="166"/>
      <c r="D454" s="165"/>
      <c r="E454" s="285"/>
      <c r="F454" s="187"/>
      <c r="G454" s="168"/>
      <c r="H454" s="190"/>
      <c r="I454" s="168"/>
      <c r="J454" s="190"/>
      <c r="K454" s="68"/>
      <c r="L454" s="68"/>
      <c r="M454" s="68"/>
      <c r="N454" s="76"/>
      <c r="O454" s="69">
        <f t="shared" si="489"/>
        <v>0</v>
      </c>
      <c r="P454" s="190"/>
      <c r="Q454" s="190"/>
      <c r="R454" s="190"/>
      <c r="S454" s="260"/>
      <c r="T454" s="260"/>
    </row>
    <row r="455" spans="1:20">
      <c r="A455" s="214">
        <v>13</v>
      </c>
      <c r="B455" s="170" t="s">
        <v>418</v>
      </c>
      <c r="C455" s="170" t="s">
        <v>1714</v>
      </c>
      <c r="D455" s="165" t="s">
        <v>35</v>
      </c>
      <c r="E455" s="354">
        <v>2</v>
      </c>
      <c r="F455" s="187">
        <f t="shared" ref="F455" si="607">H455+J455+R455</f>
        <v>3.6127383000000002</v>
      </c>
      <c r="G455" s="355">
        <v>0.97</v>
      </c>
      <c r="H455" s="190">
        <f t="shared" ref="H455" si="608">G455*$P$8/1000</f>
        <v>2.3639093999999998</v>
      </c>
      <c r="I455" s="191">
        <v>0.13</v>
      </c>
      <c r="J455" s="190">
        <f t="shared" ref="J455" si="609">I455*$P$9/1000</f>
        <v>0.39963299999999996</v>
      </c>
      <c r="K455" s="141" t="s">
        <v>403</v>
      </c>
      <c r="L455" s="68" t="s">
        <v>35</v>
      </c>
      <c r="M455" s="68">
        <v>1</v>
      </c>
      <c r="N455" s="132">
        <v>0.75</v>
      </c>
      <c r="O455" s="69">
        <f t="shared" ref="O455:O458" si="610">M455*N455</f>
        <v>0.75</v>
      </c>
      <c r="P455" s="190">
        <f t="shared" ref="P455" si="611">E455*F455</f>
        <v>7.2254766000000004</v>
      </c>
      <c r="Q455" s="190">
        <f t="shared" ref="Q455" si="612">SUM(O455:O458)</f>
        <v>0.75</v>
      </c>
      <c r="R455" s="190">
        <f t="shared" ref="R455" si="613">Q455*1.02*1.05*$R$15</f>
        <v>0.8491959</v>
      </c>
      <c r="S455" s="260">
        <f t="shared" ref="S455" si="614">F455*$S$18</f>
        <v>4.6780775435301134</v>
      </c>
      <c r="T455" s="260">
        <f t="shared" ref="T455" si="615">S455*E455</f>
        <v>9.3561550870602268</v>
      </c>
    </row>
    <row r="456" spans="1:20">
      <c r="A456" s="214"/>
      <c r="B456" s="171"/>
      <c r="C456" s="171"/>
      <c r="D456" s="165"/>
      <c r="E456" s="354"/>
      <c r="F456" s="187"/>
      <c r="G456" s="249"/>
      <c r="H456" s="190"/>
      <c r="I456" s="191"/>
      <c r="J456" s="190"/>
      <c r="K456" s="141"/>
      <c r="L456" s="141"/>
      <c r="M456" s="141"/>
      <c r="N456" s="132"/>
      <c r="O456" s="69">
        <f t="shared" si="610"/>
        <v>0</v>
      </c>
      <c r="P456" s="190"/>
      <c r="Q456" s="190"/>
      <c r="R456" s="190"/>
      <c r="S456" s="260"/>
      <c r="T456" s="260"/>
    </row>
    <row r="457" spans="1:20">
      <c r="A457" s="214"/>
      <c r="B457" s="171"/>
      <c r="C457" s="171"/>
      <c r="D457" s="165"/>
      <c r="E457" s="354"/>
      <c r="F457" s="187"/>
      <c r="G457" s="249"/>
      <c r="H457" s="190"/>
      <c r="I457" s="191"/>
      <c r="J457" s="190"/>
      <c r="K457" s="141"/>
      <c r="L457" s="141"/>
      <c r="M457" s="141"/>
      <c r="N457" s="132"/>
      <c r="O457" s="69">
        <f t="shared" si="610"/>
        <v>0</v>
      </c>
      <c r="P457" s="190"/>
      <c r="Q457" s="190"/>
      <c r="R457" s="190"/>
      <c r="S457" s="260"/>
      <c r="T457" s="260"/>
    </row>
    <row r="458" spans="1:20">
      <c r="A458" s="214"/>
      <c r="B458" s="172"/>
      <c r="C458" s="172"/>
      <c r="D458" s="165"/>
      <c r="E458" s="354"/>
      <c r="F458" s="187"/>
      <c r="G458" s="250"/>
      <c r="H458" s="190"/>
      <c r="I458" s="191"/>
      <c r="J458" s="190"/>
      <c r="K458" s="141"/>
      <c r="L458" s="141"/>
      <c r="M458" s="141"/>
      <c r="N458" s="132"/>
      <c r="O458" s="69">
        <f t="shared" si="610"/>
        <v>0</v>
      </c>
      <c r="P458" s="190"/>
      <c r="Q458" s="190"/>
      <c r="R458" s="190"/>
      <c r="S458" s="260"/>
      <c r="T458" s="260"/>
    </row>
    <row r="459" spans="1:20">
      <c r="A459" s="319"/>
      <c r="B459" s="336"/>
      <c r="C459" s="346" t="s">
        <v>462</v>
      </c>
      <c r="D459" s="319"/>
      <c r="E459" s="331"/>
      <c r="F459" s="347"/>
      <c r="G459" s="317"/>
      <c r="H459" s="316"/>
      <c r="I459" s="317"/>
      <c r="J459" s="316"/>
      <c r="K459" s="40"/>
      <c r="L459" s="40"/>
      <c r="M459" s="40"/>
      <c r="N459" s="41"/>
      <c r="O459" s="42"/>
      <c r="P459" s="316"/>
      <c r="Q459" s="316"/>
      <c r="R459" s="316"/>
      <c r="S459" s="316"/>
      <c r="T459" s="345">
        <f>SUM(T407:T458)</f>
        <v>443.9528930716595</v>
      </c>
    </row>
    <row r="460" spans="1:20">
      <c r="A460" s="319"/>
      <c r="B460" s="336"/>
      <c r="C460" s="346"/>
      <c r="D460" s="319"/>
      <c r="E460" s="331"/>
      <c r="F460" s="348"/>
      <c r="G460" s="317"/>
      <c r="H460" s="316"/>
      <c r="I460" s="317"/>
      <c r="J460" s="316"/>
      <c r="K460" s="40"/>
      <c r="L460" s="40"/>
      <c r="M460" s="40"/>
      <c r="N460" s="41"/>
      <c r="O460" s="42"/>
      <c r="P460" s="316"/>
      <c r="Q460" s="316"/>
      <c r="R460" s="316"/>
      <c r="S460" s="316"/>
      <c r="T460" s="345"/>
    </row>
    <row r="461" spans="1:20">
      <c r="A461" s="319"/>
      <c r="B461" s="336"/>
      <c r="C461" s="346"/>
      <c r="D461" s="319"/>
      <c r="E461" s="331"/>
      <c r="F461" s="348"/>
      <c r="G461" s="317"/>
      <c r="H461" s="316"/>
      <c r="I461" s="317"/>
      <c r="J461" s="316"/>
      <c r="K461" s="40"/>
      <c r="L461" s="40"/>
      <c r="M461" s="43"/>
      <c r="N461" s="41"/>
      <c r="O461" s="42"/>
      <c r="P461" s="316"/>
      <c r="Q461" s="316"/>
      <c r="R461" s="316"/>
      <c r="S461" s="316"/>
      <c r="T461" s="345"/>
    </row>
    <row r="462" spans="1:20">
      <c r="A462" s="319"/>
      <c r="B462" s="336"/>
      <c r="C462" s="346"/>
      <c r="D462" s="319"/>
      <c r="E462" s="331"/>
      <c r="F462" s="349"/>
      <c r="G462" s="317"/>
      <c r="H462" s="316"/>
      <c r="I462" s="317"/>
      <c r="J462" s="316"/>
      <c r="K462" s="40"/>
      <c r="L462" s="40"/>
      <c r="M462" s="40"/>
      <c r="N462" s="41"/>
      <c r="O462" s="42"/>
      <c r="P462" s="316"/>
      <c r="Q462" s="316"/>
      <c r="R462" s="316"/>
      <c r="S462" s="316"/>
      <c r="T462" s="345"/>
    </row>
    <row r="463" spans="1:20">
      <c r="A463" s="319"/>
      <c r="B463" s="336"/>
      <c r="C463" s="346" t="s">
        <v>463</v>
      </c>
      <c r="D463" s="319"/>
      <c r="E463" s="331"/>
      <c r="F463" s="347"/>
      <c r="G463" s="317"/>
      <c r="H463" s="316"/>
      <c r="I463" s="317"/>
      <c r="J463" s="316"/>
      <c r="K463" s="40"/>
      <c r="L463" s="40"/>
      <c r="M463" s="40"/>
      <c r="N463" s="41"/>
      <c r="O463" s="42"/>
      <c r="P463" s="316"/>
      <c r="Q463" s="316"/>
      <c r="R463" s="316"/>
      <c r="S463" s="316"/>
      <c r="T463" s="264" t="e">
        <f>(T459*100%)/$T$916</f>
        <v>#DIV/0!</v>
      </c>
    </row>
    <row r="464" spans="1:20">
      <c r="A464" s="319"/>
      <c r="B464" s="336"/>
      <c r="C464" s="346"/>
      <c r="D464" s="319"/>
      <c r="E464" s="331"/>
      <c r="F464" s="348"/>
      <c r="G464" s="317"/>
      <c r="H464" s="316"/>
      <c r="I464" s="317"/>
      <c r="J464" s="316"/>
      <c r="K464" s="40"/>
      <c r="L464" s="40"/>
      <c r="M464" s="40"/>
      <c r="N464" s="41"/>
      <c r="O464" s="42"/>
      <c r="P464" s="316"/>
      <c r="Q464" s="316"/>
      <c r="R464" s="316"/>
      <c r="S464" s="316"/>
      <c r="T464" s="264"/>
    </row>
    <row r="465" spans="1:20">
      <c r="A465" s="319"/>
      <c r="B465" s="336"/>
      <c r="C465" s="346"/>
      <c r="D465" s="319"/>
      <c r="E465" s="331"/>
      <c r="F465" s="348"/>
      <c r="G465" s="317"/>
      <c r="H465" s="316"/>
      <c r="I465" s="317"/>
      <c r="J465" s="316"/>
      <c r="K465" s="40"/>
      <c r="L465" s="40"/>
      <c r="M465" s="43"/>
      <c r="N465" s="41"/>
      <c r="O465" s="42"/>
      <c r="P465" s="316"/>
      <c r="Q465" s="316"/>
      <c r="R465" s="316"/>
      <c r="S465" s="316"/>
      <c r="T465" s="264"/>
    </row>
    <row r="466" spans="1:20">
      <c r="A466" s="319"/>
      <c r="B466" s="336"/>
      <c r="C466" s="346"/>
      <c r="D466" s="319"/>
      <c r="E466" s="331"/>
      <c r="F466" s="349"/>
      <c r="G466" s="317"/>
      <c r="H466" s="316"/>
      <c r="I466" s="317"/>
      <c r="J466" s="316"/>
      <c r="K466" s="40"/>
      <c r="L466" s="40"/>
      <c r="M466" s="40"/>
      <c r="N466" s="41"/>
      <c r="O466" s="42"/>
      <c r="P466" s="316"/>
      <c r="Q466" s="316"/>
      <c r="R466" s="316"/>
      <c r="S466" s="316"/>
      <c r="T466" s="264"/>
    </row>
    <row r="467" spans="1:20">
      <c r="A467" s="307"/>
      <c r="B467" s="340"/>
      <c r="C467" s="310" t="s">
        <v>1676</v>
      </c>
      <c r="D467" s="314"/>
      <c r="E467" s="314"/>
      <c r="F467" s="341" t="e">
        <f>H467+J467+R467</f>
        <v>#VALUE!</v>
      </c>
      <c r="G467" s="313"/>
      <c r="H467" s="305">
        <f>G467*$P$7/1000</f>
        <v>0</v>
      </c>
      <c r="I467" s="332"/>
      <c r="J467" s="305">
        <f>I467*$P$8/1000</f>
        <v>0</v>
      </c>
      <c r="K467" s="59"/>
      <c r="L467" s="59"/>
      <c r="M467" s="59"/>
      <c r="N467" s="54"/>
      <c r="O467" s="60">
        <f t="shared" ref="O467:O478" si="616">M467*N467</f>
        <v>0</v>
      </c>
      <c r="P467" s="333" t="e">
        <f>E467*F467</f>
        <v>#VALUE!</v>
      </c>
      <c r="Q467" s="333">
        <f>SUM(O467:O470)</f>
        <v>0</v>
      </c>
      <c r="R467" s="333" t="e">
        <f>Q467*1.02*1.05*$R$14</f>
        <v>#VALUE!</v>
      </c>
      <c r="S467" s="305"/>
      <c r="T467" s="342">
        <f>T459+T395+T363+T347+T274+T134+T110+T78+T54</f>
        <v>15027.179887560962</v>
      </c>
    </row>
    <row r="468" spans="1:20">
      <c r="A468" s="308"/>
      <c r="B468" s="340"/>
      <c r="C468" s="311"/>
      <c r="D468" s="314"/>
      <c r="E468" s="314"/>
      <c r="F468" s="341"/>
      <c r="G468" s="313"/>
      <c r="H468" s="305"/>
      <c r="I468" s="332"/>
      <c r="J468" s="305"/>
      <c r="K468" s="59"/>
      <c r="L468" s="59"/>
      <c r="M468" s="59"/>
      <c r="N468" s="54"/>
      <c r="O468" s="60">
        <f t="shared" si="616"/>
        <v>0</v>
      </c>
      <c r="P468" s="334"/>
      <c r="Q468" s="334"/>
      <c r="R468" s="334"/>
      <c r="S468" s="305"/>
      <c r="T468" s="342"/>
    </row>
    <row r="469" spans="1:20">
      <c r="A469" s="308"/>
      <c r="B469" s="340"/>
      <c r="C469" s="311"/>
      <c r="D469" s="314"/>
      <c r="E469" s="314"/>
      <c r="F469" s="341"/>
      <c r="G469" s="313"/>
      <c r="H469" s="305"/>
      <c r="I469" s="332"/>
      <c r="J469" s="305"/>
      <c r="K469" s="59"/>
      <c r="L469" s="59"/>
      <c r="M469" s="153"/>
      <c r="N469" s="154"/>
      <c r="O469" s="60">
        <f t="shared" si="616"/>
        <v>0</v>
      </c>
      <c r="P469" s="334"/>
      <c r="Q469" s="334"/>
      <c r="R469" s="334"/>
      <c r="S469" s="305"/>
      <c r="T469" s="342"/>
    </row>
    <row r="470" spans="1:20">
      <c r="A470" s="309"/>
      <c r="B470" s="340"/>
      <c r="C470" s="312"/>
      <c r="D470" s="314"/>
      <c r="E470" s="314"/>
      <c r="F470" s="341"/>
      <c r="G470" s="313"/>
      <c r="H470" s="305"/>
      <c r="I470" s="332"/>
      <c r="J470" s="305"/>
      <c r="K470" s="59"/>
      <c r="L470" s="59"/>
      <c r="M470" s="59"/>
      <c r="N470" s="54"/>
      <c r="O470" s="60">
        <f t="shared" si="616"/>
        <v>0</v>
      </c>
      <c r="P470" s="335"/>
      <c r="Q470" s="335"/>
      <c r="R470" s="335"/>
      <c r="S470" s="305"/>
      <c r="T470" s="342"/>
    </row>
    <row r="471" spans="1:20">
      <c r="A471" s="199"/>
      <c r="B471" s="211"/>
      <c r="C471" s="202" t="s">
        <v>1620</v>
      </c>
      <c r="D471" s="211"/>
      <c r="E471" s="211"/>
      <c r="F471" s="331" t="e">
        <f>H471+J471+R471</f>
        <v>#VALUE!</v>
      </c>
      <c r="G471" s="317"/>
      <c r="H471" s="316">
        <f>G471*$P$7/1000</f>
        <v>0</v>
      </c>
      <c r="I471" s="343"/>
      <c r="J471" s="316">
        <f>I471*$P$8/1000</f>
        <v>0</v>
      </c>
      <c r="K471" s="40"/>
      <c r="L471" s="40"/>
      <c r="M471" s="40"/>
      <c r="N471" s="41"/>
      <c r="O471" s="42">
        <f t="shared" si="616"/>
        <v>0</v>
      </c>
      <c r="P471" s="261" t="e">
        <f>E471*F471</f>
        <v>#VALUE!</v>
      </c>
      <c r="Q471" s="261">
        <f>SUM(O471:O474)</f>
        <v>0</v>
      </c>
      <c r="R471" s="261" t="e">
        <f>Q471*1.02*1.05*$R$14</f>
        <v>#VALUE!</v>
      </c>
      <c r="S471" s="316"/>
      <c r="T471" s="264" t="e">
        <f>(T467*100%)/$T$916</f>
        <v>#DIV/0!</v>
      </c>
    </row>
    <row r="472" spans="1:20">
      <c r="A472" s="200"/>
      <c r="B472" s="212"/>
      <c r="C472" s="203"/>
      <c r="D472" s="212"/>
      <c r="E472" s="212"/>
      <c r="F472" s="331"/>
      <c r="G472" s="317"/>
      <c r="H472" s="316"/>
      <c r="I472" s="343"/>
      <c r="J472" s="316"/>
      <c r="K472" s="40"/>
      <c r="L472" s="40"/>
      <c r="M472" s="40"/>
      <c r="N472" s="41"/>
      <c r="O472" s="42">
        <f t="shared" si="616"/>
        <v>0</v>
      </c>
      <c r="P472" s="262"/>
      <c r="Q472" s="262"/>
      <c r="R472" s="262"/>
      <c r="S472" s="316"/>
      <c r="T472" s="264"/>
    </row>
    <row r="473" spans="1:20">
      <c r="A473" s="200"/>
      <c r="B473" s="212"/>
      <c r="C473" s="203"/>
      <c r="D473" s="212"/>
      <c r="E473" s="212"/>
      <c r="F473" s="331"/>
      <c r="G473" s="317"/>
      <c r="H473" s="316"/>
      <c r="I473" s="343"/>
      <c r="J473" s="316"/>
      <c r="K473" s="40"/>
      <c r="L473" s="40"/>
      <c r="M473" s="155"/>
      <c r="N473" s="156"/>
      <c r="O473" s="42">
        <f t="shared" si="616"/>
        <v>0</v>
      </c>
      <c r="P473" s="262"/>
      <c r="Q473" s="262"/>
      <c r="R473" s="262"/>
      <c r="S473" s="316"/>
      <c r="T473" s="264"/>
    </row>
    <row r="474" spans="1:20">
      <c r="A474" s="201"/>
      <c r="B474" s="213"/>
      <c r="C474" s="204"/>
      <c r="D474" s="213"/>
      <c r="E474" s="213"/>
      <c r="F474" s="331"/>
      <c r="G474" s="317"/>
      <c r="H474" s="316"/>
      <c r="I474" s="343"/>
      <c r="J474" s="316"/>
      <c r="K474" s="40"/>
      <c r="L474" s="40"/>
      <c r="M474" s="40"/>
      <c r="N474" s="41"/>
      <c r="O474" s="42">
        <f t="shared" si="616"/>
        <v>0</v>
      </c>
      <c r="P474" s="263"/>
      <c r="Q474" s="263"/>
      <c r="R474" s="263"/>
      <c r="S474" s="316"/>
      <c r="T474" s="264"/>
    </row>
    <row r="475" spans="1:20">
      <c r="A475" s="199"/>
      <c r="B475" s="336"/>
      <c r="C475" s="202" t="s">
        <v>1677</v>
      </c>
      <c r="D475" s="319"/>
      <c r="E475" s="211"/>
      <c r="F475" s="331">
        <f>H475+J475+R475</f>
        <v>0</v>
      </c>
      <c r="G475" s="317"/>
      <c r="H475" s="316">
        <f>G475*$P$7/1000</f>
        <v>0</v>
      </c>
      <c r="I475" s="343"/>
      <c r="J475" s="316">
        <f>I475*$P$8/1000</f>
        <v>0</v>
      </c>
      <c r="K475" s="40"/>
      <c r="L475" s="40"/>
      <c r="M475" s="40"/>
      <c r="N475" s="41"/>
      <c r="O475" s="42">
        <f t="shared" si="616"/>
        <v>0</v>
      </c>
      <c r="P475" s="261">
        <f>E475*F475</f>
        <v>0</v>
      </c>
      <c r="Q475" s="261">
        <f>SUM(O475:O478)</f>
        <v>0</v>
      </c>
      <c r="R475" s="261">
        <f>Q475*1.02*1.05*$R$15</f>
        <v>0</v>
      </c>
      <c r="S475" s="316"/>
      <c r="T475" s="316"/>
    </row>
    <row r="476" spans="1:20">
      <c r="A476" s="200"/>
      <c r="B476" s="336"/>
      <c r="C476" s="203"/>
      <c r="D476" s="319"/>
      <c r="E476" s="212"/>
      <c r="F476" s="331"/>
      <c r="G476" s="317"/>
      <c r="H476" s="316"/>
      <c r="I476" s="343"/>
      <c r="J476" s="316"/>
      <c r="K476" s="40"/>
      <c r="L476" s="40"/>
      <c r="M476" s="40"/>
      <c r="N476" s="41"/>
      <c r="O476" s="42">
        <f t="shared" si="616"/>
        <v>0</v>
      </c>
      <c r="P476" s="262"/>
      <c r="Q476" s="262"/>
      <c r="R476" s="262"/>
      <c r="S476" s="316"/>
      <c r="T476" s="316"/>
    </row>
    <row r="477" spans="1:20">
      <c r="A477" s="200"/>
      <c r="B477" s="336"/>
      <c r="C477" s="203"/>
      <c r="D477" s="319"/>
      <c r="E477" s="212"/>
      <c r="F477" s="331"/>
      <c r="G477" s="317"/>
      <c r="H477" s="316"/>
      <c r="I477" s="343"/>
      <c r="J477" s="316"/>
      <c r="K477" s="40"/>
      <c r="L477" s="40"/>
      <c r="M477" s="155"/>
      <c r="N477" s="156"/>
      <c r="O477" s="42">
        <f t="shared" si="616"/>
        <v>0</v>
      </c>
      <c r="P477" s="262"/>
      <c r="Q477" s="262"/>
      <c r="R477" s="262"/>
      <c r="S477" s="316"/>
      <c r="T477" s="316"/>
    </row>
    <row r="478" spans="1:20">
      <c r="A478" s="201"/>
      <c r="B478" s="336"/>
      <c r="C478" s="204"/>
      <c r="D478" s="319"/>
      <c r="E478" s="213"/>
      <c r="F478" s="331"/>
      <c r="G478" s="317"/>
      <c r="H478" s="316"/>
      <c r="I478" s="343"/>
      <c r="J478" s="316"/>
      <c r="K478" s="40"/>
      <c r="L478" s="40"/>
      <c r="M478" s="40"/>
      <c r="N478" s="41"/>
      <c r="O478" s="42">
        <f t="shared" si="616"/>
        <v>0</v>
      </c>
      <c r="P478" s="263"/>
      <c r="Q478" s="263"/>
      <c r="R478" s="263"/>
      <c r="S478" s="316"/>
      <c r="T478" s="316"/>
    </row>
    <row r="479" spans="1:20" ht="12.75" customHeight="1">
      <c r="A479" s="230">
        <v>1</v>
      </c>
      <c r="B479" s="170" t="s">
        <v>614</v>
      </c>
      <c r="C479" s="170" t="s">
        <v>1721</v>
      </c>
      <c r="D479" s="337" t="s">
        <v>688</v>
      </c>
      <c r="E479" s="192">
        <v>1</v>
      </c>
      <c r="F479" s="187"/>
      <c r="G479" s="191"/>
      <c r="H479" s="190"/>
      <c r="I479" s="344"/>
      <c r="J479" s="190"/>
      <c r="K479" s="68"/>
      <c r="L479" s="68"/>
      <c r="M479" s="68"/>
      <c r="N479" s="76">
        <v>1700</v>
      </c>
      <c r="O479" s="69"/>
      <c r="P479" s="190"/>
      <c r="Q479" s="190"/>
      <c r="R479" s="190"/>
      <c r="S479" s="260">
        <f>N479</f>
        <v>1700</v>
      </c>
      <c r="T479" s="260">
        <f t="shared" ref="T479" si="617">S479*E479</f>
        <v>1700</v>
      </c>
    </row>
    <row r="480" spans="1:20">
      <c r="A480" s="231"/>
      <c r="B480" s="171"/>
      <c r="C480" s="171"/>
      <c r="D480" s="338"/>
      <c r="E480" s="192"/>
      <c r="F480" s="187"/>
      <c r="G480" s="191"/>
      <c r="H480" s="190"/>
      <c r="I480" s="344"/>
      <c r="J480" s="190"/>
      <c r="K480" s="68"/>
      <c r="L480" s="68"/>
      <c r="M480" s="68"/>
      <c r="N480" s="76"/>
      <c r="O480" s="69"/>
      <c r="P480" s="190"/>
      <c r="Q480" s="190"/>
      <c r="R480" s="190"/>
      <c r="S480" s="260"/>
      <c r="T480" s="260"/>
    </row>
    <row r="481" spans="1:20">
      <c r="A481" s="231"/>
      <c r="B481" s="171"/>
      <c r="C481" s="171"/>
      <c r="D481" s="338"/>
      <c r="E481" s="192"/>
      <c r="F481" s="187"/>
      <c r="G481" s="191"/>
      <c r="H481" s="190"/>
      <c r="I481" s="344"/>
      <c r="J481" s="190"/>
      <c r="K481" s="68"/>
      <c r="L481" s="68"/>
      <c r="M481" s="70"/>
      <c r="N481" s="76"/>
      <c r="O481" s="69"/>
      <c r="P481" s="190"/>
      <c r="Q481" s="190"/>
      <c r="R481" s="190"/>
      <c r="S481" s="260"/>
      <c r="T481" s="260"/>
    </row>
    <row r="482" spans="1:20" ht="28.5" customHeight="1">
      <c r="A482" s="232"/>
      <c r="B482" s="172"/>
      <c r="C482" s="172"/>
      <c r="D482" s="339"/>
      <c r="E482" s="192"/>
      <c r="F482" s="187"/>
      <c r="G482" s="191"/>
      <c r="H482" s="190"/>
      <c r="I482" s="344"/>
      <c r="J482" s="190"/>
      <c r="K482" s="68"/>
      <c r="L482" s="68"/>
      <c r="M482" s="68"/>
      <c r="N482" s="76"/>
      <c r="O482" s="69"/>
      <c r="P482" s="190"/>
      <c r="Q482" s="190"/>
      <c r="R482" s="190"/>
      <c r="S482" s="260"/>
      <c r="T482" s="260"/>
    </row>
    <row r="483" spans="1:20" ht="15.75" customHeight="1">
      <c r="A483" s="230">
        <v>2</v>
      </c>
      <c r="B483" s="170" t="s">
        <v>614</v>
      </c>
      <c r="C483" s="170" t="s">
        <v>1657</v>
      </c>
      <c r="D483" s="337" t="s">
        <v>688</v>
      </c>
      <c r="E483" s="192">
        <v>1</v>
      </c>
      <c r="F483" s="187"/>
      <c r="G483" s="191"/>
      <c r="H483" s="190"/>
      <c r="I483" s="344"/>
      <c r="J483" s="190"/>
      <c r="K483" s="68"/>
      <c r="L483" s="68"/>
      <c r="M483" s="68"/>
      <c r="N483" s="76">
        <v>495</v>
      </c>
      <c r="O483" s="69"/>
      <c r="P483" s="190"/>
      <c r="Q483" s="190"/>
      <c r="R483" s="190"/>
      <c r="S483" s="260">
        <f t="shared" ref="S483" si="618">N483</f>
        <v>495</v>
      </c>
      <c r="T483" s="260">
        <f t="shared" ref="T483" si="619">S483*E483</f>
        <v>495</v>
      </c>
    </row>
    <row r="484" spans="1:20" ht="15.75" customHeight="1">
      <c r="A484" s="231"/>
      <c r="B484" s="171"/>
      <c r="C484" s="171"/>
      <c r="D484" s="338"/>
      <c r="E484" s="192"/>
      <c r="F484" s="187"/>
      <c r="G484" s="191"/>
      <c r="H484" s="190"/>
      <c r="I484" s="344"/>
      <c r="J484" s="190"/>
      <c r="K484" s="68"/>
      <c r="L484" s="68"/>
      <c r="M484" s="68"/>
      <c r="N484" s="76"/>
      <c r="O484" s="69"/>
      <c r="P484" s="190"/>
      <c r="Q484" s="190"/>
      <c r="R484" s="190"/>
      <c r="S484" s="260"/>
      <c r="T484" s="260"/>
    </row>
    <row r="485" spans="1:20" ht="15.75" customHeight="1">
      <c r="A485" s="231"/>
      <c r="B485" s="171"/>
      <c r="C485" s="171"/>
      <c r="D485" s="338"/>
      <c r="E485" s="192"/>
      <c r="F485" s="187"/>
      <c r="G485" s="191"/>
      <c r="H485" s="190"/>
      <c r="I485" s="344"/>
      <c r="J485" s="190"/>
      <c r="K485" s="68"/>
      <c r="L485" s="68"/>
      <c r="M485" s="70"/>
      <c r="N485" s="76"/>
      <c r="O485" s="69"/>
      <c r="P485" s="190"/>
      <c r="Q485" s="190"/>
      <c r="R485" s="190"/>
      <c r="S485" s="260"/>
      <c r="T485" s="260"/>
    </row>
    <row r="486" spans="1:20" ht="15.75" customHeight="1">
      <c r="A486" s="232"/>
      <c r="B486" s="172"/>
      <c r="C486" s="172"/>
      <c r="D486" s="339"/>
      <c r="E486" s="192"/>
      <c r="F486" s="187"/>
      <c r="G486" s="191"/>
      <c r="H486" s="190"/>
      <c r="I486" s="344"/>
      <c r="J486" s="190"/>
      <c r="K486" s="68"/>
      <c r="L486" s="68"/>
      <c r="M486" s="68"/>
      <c r="N486" s="76"/>
      <c r="O486" s="69"/>
      <c r="P486" s="190"/>
      <c r="Q486" s="190"/>
      <c r="R486" s="190"/>
      <c r="S486" s="260"/>
      <c r="T486" s="260"/>
    </row>
    <row r="487" spans="1:20" ht="15.75" customHeight="1">
      <c r="A487" s="230">
        <v>3</v>
      </c>
      <c r="B487" s="170" t="s">
        <v>614</v>
      </c>
      <c r="C487" s="170" t="s">
        <v>1650</v>
      </c>
      <c r="D487" s="337" t="s">
        <v>688</v>
      </c>
      <c r="E487" s="192">
        <v>1</v>
      </c>
      <c r="F487" s="187"/>
      <c r="G487" s="191"/>
      <c r="H487" s="190"/>
      <c r="I487" s="344"/>
      <c r="J487" s="190"/>
      <c r="K487" s="68"/>
      <c r="L487" s="68"/>
      <c r="M487" s="68"/>
      <c r="N487" s="76">
        <v>1600</v>
      </c>
      <c r="O487" s="69"/>
      <c r="P487" s="190"/>
      <c r="Q487" s="190"/>
      <c r="R487" s="190"/>
      <c r="S487" s="260">
        <f t="shared" ref="S487" si="620">N487</f>
        <v>1600</v>
      </c>
      <c r="T487" s="260">
        <f t="shared" ref="T487" si="621">S487*E487</f>
        <v>1600</v>
      </c>
    </row>
    <row r="488" spans="1:20" ht="15.75" customHeight="1">
      <c r="A488" s="231"/>
      <c r="B488" s="171"/>
      <c r="C488" s="171"/>
      <c r="D488" s="338"/>
      <c r="E488" s="192"/>
      <c r="F488" s="187"/>
      <c r="G488" s="191"/>
      <c r="H488" s="190"/>
      <c r="I488" s="344"/>
      <c r="J488" s="190"/>
      <c r="K488" s="68"/>
      <c r="L488" s="68"/>
      <c r="M488" s="68"/>
      <c r="N488" s="76"/>
      <c r="O488" s="69"/>
      <c r="P488" s="190"/>
      <c r="Q488" s="190"/>
      <c r="R488" s="190"/>
      <c r="S488" s="260"/>
      <c r="T488" s="260"/>
    </row>
    <row r="489" spans="1:20" ht="15.75" customHeight="1">
      <c r="A489" s="231"/>
      <c r="B489" s="171"/>
      <c r="C489" s="171"/>
      <c r="D489" s="338"/>
      <c r="E489" s="192"/>
      <c r="F489" s="187"/>
      <c r="G489" s="191"/>
      <c r="H489" s="190"/>
      <c r="I489" s="344"/>
      <c r="J489" s="190"/>
      <c r="K489" s="68"/>
      <c r="L489" s="68"/>
      <c r="M489" s="70"/>
      <c r="N489" s="76"/>
      <c r="O489" s="69"/>
      <c r="P489" s="190"/>
      <c r="Q489" s="190"/>
      <c r="R489" s="190"/>
      <c r="S489" s="260"/>
      <c r="T489" s="260"/>
    </row>
    <row r="490" spans="1:20" ht="15.75" customHeight="1">
      <c r="A490" s="232"/>
      <c r="B490" s="172"/>
      <c r="C490" s="172"/>
      <c r="D490" s="339"/>
      <c r="E490" s="192"/>
      <c r="F490" s="187"/>
      <c r="G490" s="191"/>
      <c r="H490" s="190"/>
      <c r="I490" s="344"/>
      <c r="J490" s="190"/>
      <c r="K490" s="68"/>
      <c r="L490" s="68"/>
      <c r="M490" s="68"/>
      <c r="N490" s="76"/>
      <c r="O490" s="69"/>
      <c r="P490" s="190"/>
      <c r="Q490" s="190"/>
      <c r="R490" s="190"/>
      <c r="S490" s="260"/>
      <c r="T490" s="260"/>
    </row>
    <row r="491" spans="1:20" ht="15.75" customHeight="1">
      <c r="A491" s="230">
        <v>4</v>
      </c>
      <c r="B491" s="170" t="s">
        <v>614</v>
      </c>
      <c r="C491" s="170" t="s">
        <v>1722</v>
      </c>
      <c r="D491" s="337" t="s">
        <v>688</v>
      </c>
      <c r="E491" s="192">
        <v>4</v>
      </c>
      <c r="F491" s="187"/>
      <c r="G491" s="191"/>
      <c r="H491" s="190"/>
      <c r="I491" s="344"/>
      <c r="J491" s="190"/>
      <c r="K491" s="68"/>
      <c r="L491" s="68"/>
      <c r="M491" s="68"/>
      <c r="N491" s="76">
        <v>444</v>
      </c>
      <c r="O491" s="69"/>
      <c r="P491" s="190"/>
      <c r="Q491" s="190"/>
      <c r="R491" s="190"/>
      <c r="S491" s="260">
        <f t="shared" ref="S491" si="622">N491</f>
        <v>444</v>
      </c>
      <c r="T491" s="260">
        <f t="shared" ref="T491" si="623">S491*E491</f>
        <v>1776</v>
      </c>
    </row>
    <row r="492" spans="1:20" ht="15.75" customHeight="1">
      <c r="A492" s="231"/>
      <c r="B492" s="171"/>
      <c r="C492" s="171"/>
      <c r="D492" s="338"/>
      <c r="E492" s="192"/>
      <c r="F492" s="187"/>
      <c r="G492" s="191"/>
      <c r="H492" s="190"/>
      <c r="I492" s="344"/>
      <c r="J492" s="190"/>
      <c r="K492" s="68"/>
      <c r="L492" s="68"/>
      <c r="M492" s="68"/>
      <c r="N492" s="76"/>
      <c r="O492" s="69"/>
      <c r="P492" s="190"/>
      <c r="Q492" s="190"/>
      <c r="R492" s="190"/>
      <c r="S492" s="260"/>
      <c r="T492" s="260"/>
    </row>
    <row r="493" spans="1:20" ht="15.75" customHeight="1">
      <c r="A493" s="231"/>
      <c r="B493" s="171"/>
      <c r="C493" s="171"/>
      <c r="D493" s="338"/>
      <c r="E493" s="192"/>
      <c r="F493" s="187"/>
      <c r="G493" s="191"/>
      <c r="H493" s="190"/>
      <c r="I493" s="344"/>
      <c r="J493" s="190"/>
      <c r="K493" s="68"/>
      <c r="L493" s="68"/>
      <c r="M493" s="70"/>
      <c r="N493" s="76"/>
      <c r="O493" s="69"/>
      <c r="P493" s="190"/>
      <c r="Q493" s="190"/>
      <c r="R493" s="190"/>
      <c r="S493" s="260"/>
      <c r="T493" s="260"/>
    </row>
    <row r="494" spans="1:20" ht="15.75" customHeight="1">
      <c r="A494" s="232"/>
      <c r="B494" s="172"/>
      <c r="C494" s="172"/>
      <c r="D494" s="339"/>
      <c r="E494" s="192"/>
      <c r="F494" s="187"/>
      <c r="G494" s="191"/>
      <c r="H494" s="190"/>
      <c r="I494" s="344"/>
      <c r="J494" s="190"/>
      <c r="K494" s="68"/>
      <c r="L494" s="68"/>
      <c r="M494" s="68"/>
      <c r="N494" s="76"/>
      <c r="O494" s="69"/>
      <c r="P494" s="190"/>
      <c r="Q494" s="190"/>
      <c r="R494" s="190"/>
      <c r="S494" s="260"/>
      <c r="T494" s="260"/>
    </row>
    <row r="495" spans="1:20">
      <c r="A495" s="307"/>
      <c r="B495" s="340"/>
      <c r="C495" s="310" t="s">
        <v>1678</v>
      </c>
      <c r="D495" s="307"/>
      <c r="E495" s="307"/>
      <c r="F495" s="341">
        <f>H495+J495+R495</f>
        <v>0</v>
      </c>
      <c r="G495" s="313"/>
      <c r="H495" s="305">
        <f>G495*$P$7/1000</f>
        <v>0</v>
      </c>
      <c r="I495" s="332"/>
      <c r="J495" s="305">
        <f>I495*$P$8/1000</f>
        <v>0</v>
      </c>
      <c r="K495" s="59"/>
      <c r="L495" s="59"/>
      <c r="M495" s="59"/>
      <c r="N495" s="54"/>
      <c r="O495" s="60">
        <f t="shared" ref="O495:O518" si="624">M495*N495</f>
        <v>0</v>
      </c>
      <c r="P495" s="333">
        <f>E495*F495</f>
        <v>0</v>
      </c>
      <c r="Q495" s="333">
        <f>SUM(O495:O498)</f>
        <v>0</v>
      </c>
      <c r="R495" s="333">
        <f>Q495*1.02*1.05*$R$15</f>
        <v>0</v>
      </c>
      <c r="S495" s="305"/>
      <c r="T495" s="342">
        <f>SUM(T479:T494)</f>
        <v>5571</v>
      </c>
    </row>
    <row r="496" spans="1:20">
      <c r="A496" s="308"/>
      <c r="B496" s="340"/>
      <c r="C496" s="311"/>
      <c r="D496" s="308"/>
      <c r="E496" s="308"/>
      <c r="F496" s="341"/>
      <c r="G496" s="313"/>
      <c r="H496" s="305"/>
      <c r="I496" s="332"/>
      <c r="J496" s="305"/>
      <c r="K496" s="59"/>
      <c r="L496" s="59"/>
      <c r="M496" s="59"/>
      <c r="N496" s="54"/>
      <c r="O496" s="60">
        <f t="shared" si="624"/>
        <v>0</v>
      </c>
      <c r="P496" s="334"/>
      <c r="Q496" s="334"/>
      <c r="R496" s="334"/>
      <c r="S496" s="305"/>
      <c r="T496" s="342"/>
    </row>
    <row r="497" spans="1:20">
      <c r="A497" s="308"/>
      <c r="B497" s="340"/>
      <c r="C497" s="311"/>
      <c r="D497" s="308"/>
      <c r="E497" s="308"/>
      <c r="F497" s="341"/>
      <c r="G497" s="313"/>
      <c r="H497" s="305"/>
      <c r="I497" s="332"/>
      <c r="J497" s="305"/>
      <c r="K497" s="59"/>
      <c r="L497" s="59"/>
      <c r="M497" s="153"/>
      <c r="N497" s="154"/>
      <c r="O497" s="60">
        <f t="shared" si="624"/>
        <v>0</v>
      </c>
      <c r="P497" s="334"/>
      <c r="Q497" s="334"/>
      <c r="R497" s="334"/>
      <c r="S497" s="305"/>
      <c r="T497" s="342"/>
    </row>
    <row r="498" spans="1:20">
      <c r="A498" s="309"/>
      <c r="B498" s="340"/>
      <c r="C498" s="312"/>
      <c r="D498" s="309"/>
      <c r="E498" s="309"/>
      <c r="F498" s="341"/>
      <c r="G498" s="313"/>
      <c r="H498" s="305"/>
      <c r="I498" s="332"/>
      <c r="J498" s="305"/>
      <c r="K498" s="59"/>
      <c r="L498" s="59"/>
      <c r="M498" s="59"/>
      <c r="N498" s="54"/>
      <c r="O498" s="60">
        <f t="shared" si="624"/>
        <v>0</v>
      </c>
      <c r="P498" s="335"/>
      <c r="Q498" s="335"/>
      <c r="R498" s="335"/>
      <c r="S498" s="305"/>
      <c r="T498" s="342"/>
    </row>
    <row r="499" spans="1:20">
      <c r="A499" s="199"/>
      <c r="B499" s="336"/>
      <c r="C499" s="202" t="s">
        <v>1679</v>
      </c>
      <c r="D499" s="319"/>
      <c r="E499" s="319"/>
      <c r="F499" s="331">
        <f>H499+J499+R499</f>
        <v>0</v>
      </c>
      <c r="G499" s="317"/>
      <c r="H499" s="316">
        <f>G499*$P$7/1000</f>
        <v>0</v>
      </c>
      <c r="I499" s="343"/>
      <c r="J499" s="316">
        <f>I499*$P$8/1000</f>
        <v>0</v>
      </c>
      <c r="K499" s="40"/>
      <c r="L499" s="40"/>
      <c r="M499" s="40"/>
      <c r="N499" s="41"/>
      <c r="O499" s="42">
        <f t="shared" si="624"/>
        <v>0</v>
      </c>
      <c r="P499" s="261">
        <f>E499*F499</f>
        <v>0</v>
      </c>
      <c r="Q499" s="261">
        <f>SUM(O499:O502)</f>
        <v>0</v>
      </c>
      <c r="R499" s="261">
        <f>Q499*1.02*1.05*$R$15</f>
        <v>0</v>
      </c>
      <c r="S499" s="316"/>
      <c r="T499" s="264" t="e">
        <f>(T495*100%)/$T$916</f>
        <v>#DIV/0!</v>
      </c>
    </row>
    <row r="500" spans="1:20">
      <c r="A500" s="200"/>
      <c r="B500" s="336"/>
      <c r="C500" s="203"/>
      <c r="D500" s="319"/>
      <c r="E500" s="319"/>
      <c r="F500" s="331"/>
      <c r="G500" s="317"/>
      <c r="H500" s="316"/>
      <c r="I500" s="343"/>
      <c r="J500" s="316"/>
      <c r="K500" s="40"/>
      <c r="L500" s="40"/>
      <c r="M500" s="40"/>
      <c r="N500" s="41"/>
      <c r="O500" s="42">
        <f t="shared" si="624"/>
        <v>0</v>
      </c>
      <c r="P500" s="262"/>
      <c r="Q500" s="262"/>
      <c r="R500" s="262"/>
      <c r="S500" s="316"/>
      <c r="T500" s="264"/>
    </row>
    <row r="501" spans="1:20">
      <c r="A501" s="200"/>
      <c r="B501" s="336"/>
      <c r="C501" s="203"/>
      <c r="D501" s="319"/>
      <c r="E501" s="319"/>
      <c r="F501" s="331"/>
      <c r="G501" s="317"/>
      <c r="H501" s="316"/>
      <c r="I501" s="343"/>
      <c r="J501" s="316"/>
      <c r="K501" s="40"/>
      <c r="L501" s="40"/>
      <c r="M501" s="155"/>
      <c r="N501" s="156"/>
      <c r="O501" s="42">
        <f t="shared" si="624"/>
        <v>0</v>
      </c>
      <c r="P501" s="262"/>
      <c r="Q501" s="262"/>
      <c r="R501" s="262"/>
      <c r="S501" s="316"/>
      <c r="T501" s="264"/>
    </row>
    <row r="502" spans="1:20">
      <c r="A502" s="201"/>
      <c r="B502" s="336"/>
      <c r="C502" s="204"/>
      <c r="D502" s="319"/>
      <c r="E502" s="319"/>
      <c r="F502" s="331"/>
      <c r="G502" s="317"/>
      <c r="H502" s="316"/>
      <c r="I502" s="343"/>
      <c r="J502" s="316"/>
      <c r="K502" s="40"/>
      <c r="L502" s="40"/>
      <c r="M502" s="40"/>
      <c r="N502" s="41"/>
      <c r="O502" s="42">
        <f t="shared" si="624"/>
        <v>0</v>
      </c>
      <c r="P502" s="263"/>
      <c r="Q502" s="263"/>
      <c r="R502" s="263"/>
      <c r="S502" s="316"/>
      <c r="T502" s="264"/>
    </row>
    <row r="503" spans="1:20">
      <c r="A503" s="307"/>
      <c r="B503" s="340"/>
      <c r="C503" s="310" t="s">
        <v>1680</v>
      </c>
      <c r="D503" s="314"/>
      <c r="E503" s="314"/>
      <c r="F503" s="341">
        <f>H503+J503+R503</f>
        <v>0</v>
      </c>
      <c r="G503" s="313"/>
      <c r="H503" s="305">
        <f>G503*$P$7/1000</f>
        <v>0</v>
      </c>
      <c r="I503" s="332"/>
      <c r="J503" s="305">
        <f>I503*$P$8/1000</f>
        <v>0</v>
      </c>
      <c r="K503" s="59"/>
      <c r="L503" s="59"/>
      <c r="M503" s="59"/>
      <c r="N503" s="54"/>
      <c r="O503" s="60">
        <f t="shared" si="624"/>
        <v>0</v>
      </c>
      <c r="P503" s="333">
        <f>E503*F503</f>
        <v>0</v>
      </c>
      <c r="Q503" s="333">
        <f>SUM(O503:O506)</f>
        <v>0</v>
      </c>
      <c r="R503" s="333">
        <f>Q503*1.02*1.05*$R$15</f>
        <v>0</v>
      </c>
      <c r="S503" s="305"/>
      <c r="T503" s="342">
        <f>T495+T467</f>
        <v>20598.17988756096</v>
      </c>
    </row>
    <row r="504" spans="1:20">
      <c r="A504" s="308"/>
      <c r="B504" s="340"/>
      <c r="C504" s="311"/>
      <c r="D504" s="314"/>
      <c r="E504" s="314"/>
      <c r="F504" s="341"/>
      <c r="G504" s="313"/>
      <c r="H504" s="305"/>
      <c r="I504" s="332"/>
      <c r="J504" s="305"/>
      <c r="K504" s="59"/>
      <c r="L504" s="59"/>
      <c r="M504" s="59"/>
      <c r="N504" s="54"/>
      <c r="O504" s="60">
        <f t="shared" si="624"/>
        <v>0</v>
      </c>
      <c r="P504" s="334"/>
      <c r="Q504" s="334"/>
      <c r="R504" s="334"/>
      <c r="S504" s="305"/>
      <c r="T504" s="342"/>
    </row>
    <row r="505" spans="1:20">
      <c r="A505" s="308"/>
      <c r="B505" s="340"/>
      <c r="C505" s="311"/>
      <c r="D505" s="314"/>
      <c r="E505" s="314"/>
      <c r="F505" s="341"/>
      <c r="G505" s="313"/>
      <c r="H505" s="305"/>
      <c r="I505" s="332"/>
      <c r="J505" s="305"/>
      <c r="K505" s="59"/>
      <c r="L505" s="59"/>
      <c r="M505" s="153"/>
      <c r="N505" s="154"/>
      <c r="O505" s="60">
        <f t="shared" si="624"/>
        <v>0</v>
      </c>
      <c r="P505" s="334"/>
      <c r="Q505" s="334"/>
      <c r="R505" s="334"/>
      <c r="S505" s="305"/>
      <c r="T505" s="342"/>
    </row>
    <row r="506" spans="1:20">
      <c r="A506" s="309"/>
      <c r="B506" s="340"/>
      <c r="C506" s="312"/>
      <c r="D506" s="314"/>
      <c r="E506" s="314"/>
      <c r="F506" s="341"/>
      <c r="G506" s="313"/>
      <c r="H506" s="305"/>
      <c r="I506" s="332"/>
      <c r="J506" s="305"/>
      <c r="K506" s="59"/>
      <c r="L506" s="59"/>
      <c r="M506" s="59"/>
      <c r="N506" s="54"/>
      <c r="O506" s="60">
        <f t="shared" si="624"/>
        <v>0</v>
      </c>
      <c r="P506" s="335"/>
      <c r="Q506" s="335"/>
      <c r="R506" s="335"/>
      <c r="S506" s="305"/>
      <c r="T506" s="342"/>
    </row>
    <row r="507" spans="1:20">
      <c r="A507" s="199"/>
      <c r="B507" s="336"/>
      <c r="C507" s="202" t="s">
        <v>1681</v>
      </c>
      <c r="D507" s="319"/>
      <c r="E507" s="319"/>
      <c r="F507" s="331">
        <f>H507+J507+R507</f>
        <v>0</v>
      </c>
      <c r="G507" s="317"/>
      <c r="H507" s="316">
        <f>G507*$P$7/1000</f>
        <v>0</v>
      </c>
      <c r="I507" s="343"/>
      <c r="J507" s="316">
        <f>I507*$P$8/1000</f>
        <v>0</v>
      </c>
      <c r="K507" s="40"/>
      <c r="L507" s="40"/>
      <c r="M507" s="40"/>
      <c r="N507" s="41"/>
      <c r="O507" s="42">
        <f t="shared" si="624"/>
        <v>0</v>
      </c>
      <c r="P507" s="261">
        <f>E507*F507</f>
        <v>0</v>
      </c>
      <c r="Q507" s="261">
        <f>SUM(O507:O510)</f>
        <v>0</v>
      </c>
      <c r="R507" s="261">
        <f>Q507*1.02*1.05*$R$15</f>
        <v>0</v>
      </c>
      <c r="S507" s="316"/>
      <c r="T507" s="264" t="e">
        <f>T499+T471</f>
        <v>#DIV/0!</v>
      </c>
    </row>
    <row r="508" spans="1:20">
      <c r="A508" s="200"/>
      <c r="B508" s="336"/>
      <c r="C508" s="203"/>
      <c r="D508" s="319"/>
      <c r="E508" s="319"/>
      <c r="F508" s="331"/>
      <c r="G508" s="317"/>
      <c r="H508" s="316"/>
      <c r="I508" s="343"/>
      <c r="J508" s="316"/>
      <c r="K508" s="40"/>
      <c r="L508" s="40"/>
      <c r="M508" s="40"/>
      <c r="N508" s="41"/>
      <c r="O508" s="42">
        <f t="shared" si="624"/>
        <v>0</v>
      </c>
      <c r="P508" s="262"/>
      <c r="Q508" s="262"/>
      <c r="R508" s="262"/>
      <c r="S508" s="316"/>
      <c r="T508" s="264"/>
    </row>
    <row r="509" spans="1:20">
      <c r="A509" s="200"/>
      <c r="B509" s="336"/>
      <c r="C509" s="203"/>
      <c r="D509" s="319"/>
      <c r="E509" s="319"/>
      <c r="F509" s="331"/>
      <c r="G509" s="317"/>
      <c r="H509" s="316"/>
      <c r="I509" s="343"/>
      <c r="J509" s="316"/>
      <c r="K509" s="40"/>
      <c r="L509" s="40"/>
      <c r="M509" s="155"/>
      <c r="N509" s="156"/>
      <c r="O509" s="42">
        <f t="shared" si="624"/>
        <v>0</v>
      </c>
      <c r="P509" s="262"/>
      <c r="Q509" s="262"/>
      <c r="R509" s="262"/>
      <c r="S509" s="316"/>
      <c r="T509" s="264"/>
    </row>
    <row r="510" spans="1:20">
      <c r="A510" s="201"/>
      <c r="B510" s="336"/>
      <c r="C510" s="204"/>
      <c r="D510" s="319"/>
      <c r="E510" s="319"/>
      <c r="F510" s="331"/>
      <c r="G510" s="317"/>
      <c r="H510" s="316"/>
      <c r="I510" s="343"/>
      <c r="J510" s="316"/>
      <c r="K510" s="40"/>
      <c r="L510" s="40"/>
      <c r="M510" s="40"/>
      <c r="N510" s="41"/>
      <c r="O510" s="42">
        <f t="shared" si="624"/>
        <v>0</v>
      </c>
      <c r="P510" s="263"/>
      <c r="Q510" s="263"/>
      <c r="R510" s="263"/>
      <c r="S510" s="316"/>
      <c r="T510" s="264"/>
    </row>
    <row r="511" spans="1:20">
      <c r="A511" s="199"/>
      <c r="B511" s="336"/>
      <c r="C511" s="202" t="s">
        <v>566</v>
      </c>
      <c r="D511" s="319"/>
      <c r="E511" s="319"/>
      <c r="F511" s="331">
        <f>H511+J511+R511</f>
        <v>0</v>
      </c>
      <c r="G511" s="317"/>
      <c r="H511" s="316">
        <f>G511*$P$7/1000</f>
        <v>0</v>
      </c>
      <c r="I511" s="343"/>
      <c r="J511" s="316">
        <f>I511*$P$8/1000</f>
        <v>0</v>
      </c>
      <c r="K511" s="40"/>
      <c r="L511" s="40"/>
      <c r="M511" s="40"/>
      <c r="N511" s="41"/>
      <c r="O511" s="42">
        <f t="shared" si="624"/>
        <v>0</v>
      </c>
      <c r="P511" s="261">
        <f>E511*F511</f>
        <v>0</v>
      </c>
      <c r="Q511" s="261">
        <f>SUM(O511:O514)</f>
        <v>0</v>
      </c>
      <c r="R511" s="261">
        <f>Q511*1.02*1.05*$R$15</f>
        <v>0</v>
      </c>
      <c r="S511" s="316"/>
      <c r="T511" s="345">
        <f>T503*20%</f>
        <v>4119.6359775121919</v>
      </c>
    </row>
    <row r="512" spans="1:20">
      <c r="A512" s="200"/>
      <c r="B512" s="336"/>
      <c r="C512" s="203"/>
      <c r="D512" s="319"/>
      <c r="E512" s="319"/>
      <c r="F512" s="331"/>
      <c r="G512" s="317"/>
      <c r="H512" s="316"/>
      <c r="I512" s="343"/>
      <c r="J512" s="316"/>
      <c r="K512" s="40"/>
      <c r="L512" s="40"/>
      <c r="M512" s="40"/>
      <c r="N512" s="41"/>
      <c r="O512" s="42">
        <f t="shared" si="624"/>
        <v>0</v>
      </c>
      <c r="P512" s="262"/>
      <c r="Q512" s="262"/>
      <c r="R512" s="262"/>
      <c r="S512" s="316"/>
      <c r="T512" s="345"/>
    </row>
    <row r="513" spans="1:20">
      <c r="A513" s="200"/>
      <c r="B513" s="336"/>
      <c r="C513" s="203"/>
      <c r="D513" s="319"/>
      <c r="E513" s="319"/>
      <c r="F513" s="331"/>
      <c r="G513" s="317"/>
      <c r="H513" s="316"/>
      <c r="I513" s="343"/>
      <c r="J513" s="316"/>
      <c r="K513" s="40"/>
      <c r="L513" s="40"/>
      <c r="M513" s="155"/>
      <c r="N513" s="156"/>
      <c r="O513" s="42">
        <f t="shared" si="624"/>
        <v>0</v>
      </c>
      <c r="P513" s="262"/>
      <c r="Q513" s="262"/>
      <c r="R513" s="262"/>
      <c r="S513" s="316"/>
      <c r="T513" s="345"/>
    </row>
    <row r="514" spans="1:20">
      <c r="A514" s="201"/>
      <c r="B514" s="336"/>
      <c r="C514" s="204"/>
      <c r="D514" s="319"/>
      <c r="E514" s="319"/>
      <c r="F514" s="331"/>
      <c r="G514" s="317"/>
      <c r="H514" s="316"/>
      <c r="I514" s="343"/>
      <c r="J514" s="316"/>
      <c r="K514" s="40"/>
      <c r="L514" s="40"/>
      <c r="M514" s="40"/>
      <c r="N514" s="41"/>
      <c r="O514" s="42">
        <f t="shared" si="624"/>
        <v>0</v>
      </c>
      <c r="P514" s="263"/>
      <c r="Q514" s="263"/>
      <c r="R514" s="263"/>
      <c r="S514" s="316"/>
      <c r="T514" s="345"/>
    </row>
    <row r="515" spans="1:20">
      <c r="A515" s="307"/>
      <c r="B515" s="340"/>
      <c r="C515" s="310" t="s">
        <v>1682</v>
      </c>
      <c r="D515" s="314"/>
      <c r="E515" s="314"/>
      <c r="F515" s="341">
        <f>H515+J515+R515</f>
        <v>0</v>
      </c>
      <c r="G515" s="313"/>
      <c r="H515" s="305">
        <f>G515*$P$7/1000</f>
        <v>0</v>
      </c>
      <c r="I515" s="332"/>
      <c r="J515" s="305">
        <f>I515*$P$8/1000</f>
        <v>0</v>
      </c>
      <c r="K515" s="59"/>
      <c r="L515" s="59"/>
      <c r="M515" s="59"/>
      <c r="N515" s="54"/>
      <c r="O515" s="60">
        <f t="shared" si="624"/>
        <v>0</v>
      </c>
      <c r="P515" s="333">
        <f>E515*F515</f>
        <v>0</v>
      </c>
      <c r="Q515" s="333">
        <f>SUM(O515:O518)</f>
        <v>0</v>
      </c>
      <c r="R515" s="333">
        <f>Q515*1.02*1.05*$R$15</f>
        <v>0</v>
      </c>
      <c r="S515" s="305"/>
      <c r="T515" s="342">
        <f>T503+T511</f>
        <v>24717.815865073153</v>
      </c>
    </row>
    <row r="516" spans="1:20">
      <c r="A516" s="308"/>
      <c r="B516" s="340"/>
      <c r="C516" s="311"/>
      <c r="D516" s="314"/>
      <c r="E516" s="314"/>
      <c r="F516" s="341"/>
      <c r="G516" s="313"/>
      <c r="H516" s="305"/>
      <c r="I516" s="332"/>
      <c r="J516" s="305"/>
      <c r="K516" s="59"/>
      <c r="L516" s="59"/>
      <c r="M516" s="59"/>
      <c r="N516" s="54"/>
      <c r="O516" s="60">
        <f t="shared" si="624"/>
        <v>0</v>
      </c>
      <c r="P516" s="334"/>
      <c r="Q516" s="334"/>
      <c r="R516" s="334"/>
      <c r="S516" s="305"/>
      <c r="T516" s="342"/>
    </row>
    <row r="517" spans="1:20">
      <c r="A517" s="308"/>
      <c r="B517" s="340"/>
      <c r="C517" s="311"/>
      <c r="D517" s="314"/>
      <c r="E517" s="314"/>
      <c r="F517" s="341"/>
      <c r="G517" s="313"/>
      <c r="H517" s="305"/>
      <c r="I517" s="332"/>
      <c r="J517" s="305"/>
      <c r="K517" s="59"/>
      <c r="L517" s="59"/>
      <c r="M517" s="153"/>
      <c r="N517" s="154"/>
      <c r="O517" s="60">
        <f t="shared" si="624"/>
        <v>0</v>
      </c>
      <c r="P517" s="334"/>
      <c r="Q517" s="334"/>
      <c r="R517" s="334"/>
      <c r="S517" s="305"/>
      <c r="T517" s="342"/>
    </row>
    <row r="518" spans="1:20">
      <c r="A518" s="309"/>
      <c r="B518" s="340"/>
      <c r="C518" s="312"/>
      <c r="D518" s="314"/>
      <c r="E518" s="314"/>
      <c r="F518" s="341"/>
      <c r="G518" s="313"/>
      <c r="H518" s="305"/>
      <c r="I518" s="332"/>
      <c r="J518" s="305"/>
      <c r="K518" s="59"/>
      <c r="L518" s="59"/>
      <c r="M518" s="59"/>
      <c r="N518" s="54"/>
      <c r="O518" s="60">
        <f t="shared" si="624"/>
        <v>0</v>
      </c>
      <c r="P518" s="335"/>
      <c r="Q518" s="335"/>
      <c r="R518" s="335"/>
      <c r="S518" s="305"/>
      <c r="T518" s="342"/>
    </row>
    <row r="520" spans="1:20">
      <c r="A520" s="325" t="s">
        <v>1540</v>
      </c>
      <c r="B520" s="326"/>
      <c r="C520" s="326"/>
      <c r="D520" s="326"/>
      <c r="E520" s="326"/>
      <c r="F520" s="326"/>
      <c r="G520" s="326"/>
      <c r="H520" s="326"/>
      <c r="I520" s="326"/>
      <c r="J520" s="326"/>
      <c r="K520" s="326"/>
      <c r="L520" s="326"/>
      <c r="M520" s="326"/>
      <c r="N520" s="326"/>
      <c r="O520" s="326"/>
      <c r="P520" s="326"/>
      <c r="Q520" s="326"/>
      <c r="R520" s="326"/>
      <c r="S520" s="326"/>
      <c r="T520" s="326"/>
    </row>
    <row r="522" spans="1:20">
      <c r="A522" s="327" t="s">
        <v>1734</v>
      </c>
      <c r="B522" s="328"/>
      <c r="C522" s="328"/>
      <c r="D522" s="328"/>
      <c r="E522" s="328"/>
      <c r="F522" s="328"/>
      <c r="G522" s="328"/>
      <c r="H522" s="328"/>
      <c r="I522" s="328"/>
      <c r="J522" s="328"/>
      <c r="K522" s="328"/>
      <c r="L522" s="328"/>
      <c r="M522" s="328"/>
      <c r="N522" s="328"/>
      <c r="O522" s="328"/>
      <c r="P522" s="328"/>
      <c r="Q522" s="328"/>
      <c r="R522" s="328"/>
      <c r="S522" s="328"/>
      <c r="T522" s="328"/>
    </row>
  </sheetData>
  <mergeCells count="1906"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G15:H15"/>
    <mergeCell ref="I15:J15"/>
    <mergeCell ref="K15:O15"/>
    <mergeCell ref="A13:A16"/>
    <mergeCell ref="B13:B16"/>
    <mergeCell ref="C13:C16"/>
    <mergeCell ref="D13:D16"/>
    <mergeCell ref="E13:E16"/>
    <mergeCell ref="F13:F16"/>
    <mergeCell ref="A9:E9"/>
    <mergeCell ref="F9:G9"/>
    <mergeCell ref="L9:O9"/>
    <mergeCell ref="A10:E10"/>
    <mergeCell ref="F10:G10"/>
    <mergeCell ref="K10:O10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G42:G45"/>
    <mergeCell ref="H42:H45"/>
    <mergeCell ref="I42:I45"/>
    <mergeCell ref="J42:J45"/>
    <mergeCell ref="P42:P45"/>
    <mergeCell ref="Q42:Q45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G50:G53"/>
    <mergeCell ref="H50:H53"/>
    <mergeCell ref="I50:I53"/>
    <mergeCell ref="J50:J53"/>
    <mergeCell ref="P50:P53"/>
    <mergeCell ref="Q50:Q53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E58:E61"/>
    <mergeCell ref="F58:F61"/>
    <mergeCell ref="I54:I57"/>
    <mergeCell ref="J54:J57"/>
    <mergeCell ref="P54:P57"/>
    <mergeCell ref="Q54:Q57"/>
    <mergeCell ref="A46:A49"/>
    <mergeCell ref="B46:B49"/>
    <mergeCell ref="C46:C49"/>
    <mergeCell ref="D46:D49"/>
    <mergeCell ref="E46:E49"/>
    <mergeCell ref="F46:F49"/>
    <mergeCell ref="G46:G49"/>
    <mergeCell ref="I46:I49"/>
    <mergeCell ref="R54:R57"/>
    <mergeCell ref="R58:R61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A74:A77"/>
    <mergeCell ref="B74:B77"/>
    <mergeCell ref="C74:C77"/>
    <mergeCell ref="D74:D77"/>
    <mergeCell ref="E74:E77"/>
    <mergeCell ref="F74:F77"/>
    <mergeCell ref="A82:A85"/>
    <mergeCell ref="B82:B85"/>
    <mergeCell ref="C82:C85"/>
    <mergeCell ref="D82:D85"/>
    <mergeCell ref="E82:E85"/>
    <mergeCell ref="F82:F85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R82:R85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R74:R77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74:G77"/>
    <mergeCell ref="H74:H77"/>
    <mergeCell ref="I74:I77"/>
    <mergeCell ref="J74:J77"/>
    <mergeCell ref="P74:P77"/>
    <mergeCell ref="Q74:Q77"/>
    <mergeCell ref="H78:H81"/>
    <mergeCell ref="I78:I81"/>
    <mergeCell ref="J78:J81"/>
    <mergeCell ref="P78:P81"/>
    <mergeCell ref="Q78:Q81"/>
    <mergeCell ref="R78:R81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R110:R113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B106:B109"/>
    <mergeCell ref="C106:C109"/>
    <mergeCell ref="D106:D109"/>
    <mergeCell ref="E106:E109"/>
    <mergeCell ref="F106:F109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H110:H113"/>
    <mergeCell ref="I110:I113"/>
    <mergeCell ref="J110:J113"/>
    <mergeCell ref="P110:P113"/>
    <mergeCell ref="D126:D129"/>
    <mergeCell ref="E126:E129"/>
    <mergeCell ref="F126:F129"/>
    <mergeCell ref="G126:G129"/>
    <mergeCell ref="H126:H129"/>
    <mergeCell ref="I126:I129"/>
    <mergeCell ref="G122:G125"/>
    <mergeCell ref="H122:H125"/>
    <mergeCell ref="I122:I125"/>
    <mergeCell ref="J122:J125"/>
    <mergeCell ref="P122:P125"/>
    <mergeCell ref="Q122:Q125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J142:J145"/>
    <mergeCell ref="P142:P145"/>
    <mergeCell ref="Q142:Q145"/>
    <mergeCell ref="R142:R145"/>
    <mergeCell ref="A146:A149"/>
    <mergeCell ref="B146:B149"/>
    <mergeCell ref="C146:C149"/>
    <mergeCell ref="D146:D149"/>
    <mergeCell ref="E146:E149"/>
    <mergeCell ref="F146:F149"/>
    <mergeCell ref="R130:R133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G130:G133"/>
    <mergeCell ref="H130:H133"/>
    <mergeCell ref="I130:I133"/>
    <mergeCell ref="J130:J133"/>
    <mergeCell ref="P130:P133"/>
    <mergeCell ref="Q130:Q133"/>
    <mergeCell ref="A130:A133"/>
    <mergeCell ref="B130:B133"/>
    <mergeCell ref="C130:C133"/>
    <mergeCell ref="D130:D133"/>
    <mergeCell ref="E130:E133"/>
    <mergeCell ref="F130:F133"/>
    <mergeCell ref="J150:J153"/>
    <mergeCell ref="P150:P153"/>
    <mergeCell ref="Q150:Q153"/>
    <mergeCell ref="R150:R153"/>
    <mergeCell ref="A154:A157"/>
    <mergeCell ref="B154:B157"/>
    <mergeCell ref="C154:C157"/>
    <mergeCell ref="D154:D157"/>
    <mergeCell ref="E154:E157"/>
    <mergeCell ref="F154:F157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G146:G149"/>
    <mergeCell ref="H146:H149"/>
    <mergeCell ref="I146:I149"/>
    <mergeCell ref="J146:J149"/>
    <mergeCell ref="P146:P149"/>
    <mergeCell ref="Q146:Q149"/>
    <mergeCell ref="J158:J161"/>
    <mergeCell ref="P158:P161"/>
    <mergeCell ref="Q158:Q161"/>
    <mergeCell ref="R158:R161"/>
    <mergeCell ref="A162:A165"/>
    <mergeCell ref="B162:B165"/>
    <mergeCell ref="C162:C165"/>
    <mergeCell ref="D162:D165"/>
    <mergeCell ref="E162:E165"/>
    <mergeCell ref="F162:F165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G154:G157"/>
    <mergeCell ref="H154:H157"/>
    <mergeCell ref="I154:I157"/>
    <mergeCell ref="J154:J157"/>
    <mergeCell ref="P154:P157"/>
    <mergeCell ref="Q154:Q157"/>
    <mergeCell ref="J166:J169"/>
    <mergeCell ref="P166:P169"/>
    <mergeCell ref="Q166:Q169"/>
    <mergeCell ref="R166:R169"/>
    <mergeCell ref="A170:A173"/>
    <mergeCell ref="B170:B173"/>
    <mergeCell ref="C170:C173"/>
    <mergeCell ref="D170:D173"/>
    <mergeCell ref="E170:E173"/>
    <mergeCell ref="F170:F173"/>
    <mergeCell ref="R162:R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G162:G165"/>
    <mergeCell ref="H162:H165"/>
    <mergeCell ref="I162:I165"/>
    <mergeCell ref="J162:J165"/>
    <mergeCell ref="P162:P165"/>
    <mergeCell ref="Q162:Q165"/>
    <mergeCell ref="J174:J177"/>
    <mergeCell ref="P174:P177"/>
    <mergeCell ref="Q174:Q177"/>
    <mergeCell ref="R174:R177"/>
    <mergeCell ref="A178:A181"/>
    <mergeCell ref="B178:B181"/>
    <mergeCell ref="C178:C181"/>
    <mergeCell ref="D178:D181"/>
    <mergeCell ref="E178:E181"/>
    <mergeCell ref="F178:F181"/>
    <mergeCell ref="R170:R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G170:G173"/>
    <mergeCell ref="H170:H173"/>
    <mergeCell ref="I170:I173"/>
    <mergeCell ref="J170:J173"/>
    <mergeCell ref="P170:P173"/>
    <mergeCell ref="Q170:Q173"/>
    <mergeCell ref="J182:J185"/>
    <mergeCell ref="P182:P185"/>
    <mergeCell ref="Q182:Q185"/>
    <mergeCell ref="R182:R185"/>
    <mergeCell ref="A186:A189"/>
    <mergeCell ref="B186:B189"/>
    <mergeCell ref="C186:C189"/>
    <mergeCell ref="D186:D189"/>
    <mergeCell ref="E186:E189"/>
    <mergeCell ref="F186:F189"/>
    <mergeCell ref="R178:R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G178:G181"/>
    <mergeCell ref="H178:H181"/>
    <mergeCell ref="I178:I181"/>
    <mergeCell ref="J178:J181"/>
    <mergeCell ref="P178:P181"/>
    <mergeCell ref="Q178:Q181"/>
    <mergeCell ref="J190:J193"/>
    <mergeCell ref="P190:P193"/>
    <mergeCell ref="Q190:Q193"/>
    <mergeCell ref="R190:R193"/>
    <mergeCell ref="A194:A197"/>
    <mergeCell ref="B194:B197"/>
    <mergeCell ref="C194:C197"/>
    <mergeCell ref="D194:D197"/>
    <mergeCell ref="E194:E197"/>
    <mergeCell ref="F194:F197"/>
    <mergeCell ref="R186:R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G186:G189"/>
    <mergeCell ref="H186:H189"/>
    <mergeCell ref="I186:I189"/>
    <mergeCell ref="J186:J189"/>
    <mergeCell ref="P186:P189"/>
    <mergeCell ref="Q186:Q189"/>
    <mergeCell ref="J198:J201"/>
    <mergeCell ref="P198:P201"/>
    <mergeCell ref="Q198:Q201"/>
    <mergeCell ref="R198:R201"/>
    <mergeCell ref="A202:A205"/>
    <mergeCell ref="B202:B205"/>
    <mergeCell ref="C202:C205"/>
    <mergeCell ref="D202:D205"/>
    <mergeCell ref="E202:E205"/>
    <mergeCell ref="F202:F205"/>
    <mergeCell ref="R194:R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G194:G197"/>
    <mergeCell ref="H194:H197"/>
    <mergeCell ref="I194:I197"/>
    <mergeCell ref="J194:J197"/>
    <mergeCell ref="P194:P197"/>
    <mergeCell ref="Q194:Q197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F210:F213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G202:G205"/>
    <mergeCell ref="H202:H205"/>
    <mergeCell ref="I202:I205"/>
    <mergeCell ref="J202:J205"/>
    <mergeCell ref="P202:P205"/>
    <mergeCell ref="Q202:Q205"/>
    <mergeCell ref="J214:J217"/>
    <mergeCell ref="P214:P217"/>
    <mergeCell ref="Q214:Q217"/>
    <mergeCell ref="R214:R217"/>
    <mergeCell ref="A218:A221"/>
    <mergeCell ref="B218:B221"/>
    <mergeCell ref="C218:C221"/>
    <mergeCell ref="D218:D221"/>
    <mergeCell ref="E218:E221"/>
    <mergeCell ref="F218:F221"/>
    <mergeCell ref="R210:R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G210:G213"/>
    <mergeCell ref="H210:H213"/>
    <mergeCell ref="I210:I213"/>
    <mergeCell ref="J210:J213"/>
    <mergeCell ref="P210:P213"/>
    <mergeCell ref="Q210:Q213"/>
    <mergeCell ref="J222:J225"/>
    <mergeCell ref="P222:P225"/>
    <mergeCell ref="Q222:Q225"/>
    <mergeCell ref="R222:R225"/>
    <mergeCell ref="A226:A229"/>
    <mergeCell ref="B226:B229"/>
    <mergeCell ref="C226:C229"/>
    <mergeCell ref="D226:D229"/>
    <mergeCell ref="E226:E229"/>
    <mergeCell ref="F226:F229"/>
    <mergeCell ref="R218:R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G218:G221"/>
    <mergeCell ref="H218:H221"/>
    <mergeCell ref="I218:I221"/>
    <mergeCell ref="J218:J221"/>
    <mergeCell ref="P218:P221"/>
    <mergeCell ref="Q218:Q221"/>
    <mergeCell ref="J230:J233"/>
    <mergeCell ref="P230:P233"/>
    <mergeCell ref="Q230:Q233"/>
    <mergeCell ref="R230:R233"/>
    <mergeCell ref="A234:A237"/>
    <mergeCell ref="B234:B237"/>
    <mergeCell ref="C234:C237"/>
    <mergeCell ref="D234:D237"/>
    <mergeCell ref="E234:E237"/>
    <mergeCell ref="F234:F237"/>
    <mergeCell ref="R226:R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G226:G229"/>
    <mergeCell ref="H226:H229"/>
    <mergeCell ref="I226:I229"/>
    <mergeCell ref="J226:J229"/>
    <mergeCell ref="P226:P229"/>
    <mergeCell ref="Q226:Q229"/>
    <mergeCell ref="J238:J241"/>
    <mergeCell ref="P238:P241"/>
    <mergeCell ref="Q238:Q241"/>
    <mergeCell ref="R238:R241"/>
    <mergeCell ref="A242:A245"/>
    <mergeCell ref="B242:B245"/>
    <mergeCell ref="C242:C245"/>
    <mergeCell ref="D242:D245"/>
    <mergeCell ref="E242:E245"/>
    <mergeCell ref="F242:F245"/>
    <mergeCell ref="R234:R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G234:G237"/>
    <mergeCell ref="H234:H237"/>
    <mergeCell ref="I234:I237"/>
    <mergeCell ref="J234:J237"/>
    <mergeCell ref="P234:P237"/>
    <mergeCell ref="Q234:Q237"/>
    <mergeCell ref="J246:J249"/>
    <mergeCell ref="P246:P249"/>
    <mergeCell ref="Q246:Q249"/>
    <mergeCell ref="R246:R249"/>
    <mergeCell ref="A250:A253"/>
    <mergeCell ref="B250:B253"/>
    <mergeCell ref="C250:C253"/>
    <mergeCell ref="D250:D253"/>
    <mergeCell ref="E250:E253"/>
    <mergeCell ref="F250:F253"/>
    <mergeCell ref="R242:R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G242:G245"/>
    <mergeCell ref="H242:H245"/>
    <mergeCell ref="I242:I245"/>
    <mergeCell ref="J242:J245"/>
    <mergeCell ref="P242:P245"/>
    <mergeCell ref="Q242:Q245"/>
    <mergeCell ref="J254:J257"/>
    <mergeCell ref="P254:P257"/>
    <mergeCell ref="Q254:Q257"/>
    <mergeCell ref="R254:R257"/>
    <mergeCell ref="A258:A261"/>
    <mergeCell ref="B258:B261"/>
    <mergeCell ref="C258:C261"/>
    <mergeCell ref="D258:D261"/>
    <mergeCell ref="E258:E261"/>
    <mergeCell ref="F258:F261"/>
    <mergeCell ref="R250:R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G250:G253"/>
    <mergeCell ref="H250:H253"/>
    <mergeCell ref="I250:I253"/>
    <mergeCell ref="J250:J253"/>
    <mergeCell ref="P250:P253"/>
    <mergeCell ref="Q250:Q253"/>
    <mergeCell ref="J262:J265"/>
    <mergeCell ref="P262:P265"/>
    <mergeCell ref="Q262:Q265"/>
    <mergeCell ref="R262:R265"/>
    <mergeCell ref="A266:A269"/>
    <mergeCell ref="B266:B269"/>
    <mergeCell ref="C266:C269"/>
    <mergeCell ref="D266:D269"/>
    <mergeCell ref="E266:E269"/>
    <mergeCell ref="F266:F269"/>
    <mergeCell ref="R258:R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G258:G261"/>
    <mergeCell ref="H258:H261"/>
    <mergeCell ref="I258:I261"/>
    <mergeCell ref="J258:J261"/>
    <mergeCell ref="P258:P261"/>
    <mergeCell ref="Q258:Q261"/>
    <mergeCell ref="J270:J273"/>
    <mergeCell ref="P270:P273"/>
    <mergeCell ref="Q270:Q273"/>
    <mergeCell ref="R270:R273"/>
    <mergeCell ref="A282:A285"/>
    <mergeCell ref="B282:B285"/>
    <mergeCell ref="C282:C285"/>
    <mergeCell ref="D282:D285"/>
    <mergeCell ref="E282:E285"/>
    <mergeCell ref="F282:F285"/>
    <mergeCell ref="R266:R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G266:G269"/>
    <mergeCell ref="H266:H269"/>
    <mergeCell ref="I266:I269"/>
    <mergeCell ref="J266:J269"/>
    <mergeCell ref="P266:P269"/>
    <mergeCell ref="Q266:Q269"/>
    <mergeCell ref="H274:H277"/>
    <mergeCell ref="I274:I277"/>
    <mergeCell ref="J274:J277"/>
    <mergeCell ref="P274:P277"/>
    <mergeCell ref="Q274:Q277"/>
    <mergeCell ref="R274:R277"/>
    <mergeCell ref="J286:J289"/>
    <mergeCell ref="P286:P289"/>
    <mergeCell ref="Q286:Q289"/>
    <mergeCell ref="R286:R289"/>
    <mergeCell ref="A290:A293"/>
    <mergeCell ref="B290:B293"/>
    <mergeCell ref="C290:C293"/>
    <mergeCell ref="D290:D293"/>
    <mergeCell ref="E290:E293"/>
    <mergeCell ref="F290:F293"/>
    <mergeCell ref="R282:R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G282:G285"/>
    <mergeCell ref="H282:H285"/>
    <mergeCell ref="I282:I285"/>
    <mergeCell ref="J282:J285"/>
    <mergeCell ref="P282:P285"/>
    <mergeCell ref="Q282:Q285"/>
    <mergeCell ref="J294:J297"/>
    <mergeCell ref="P294:P297"/>
    <mergeCell ref="Q294:Q297"/>
    <mergeCell ref="R294:R297"/>
    <mergeCell ref="A298:A301"/>
    <mergeCell ref="B298:B301"/>
    <mergeCell ref="C298:C301"/>
    <mergeCell ref="D298:D301"/>
    <mergeCell ref="E298:E301"/>
    <mergeCell ref="F298:F301"/>
    <mergeCell ref="R290:R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G290:G293"/>
    <mergeCell ref="H290:H293"/>
    <mergeCell ref="I290:I293"/>
    <mergeCell ref="J290:J293"/>
    <mergeCell ref="P290:P293"/>
    <mergeCell ref="Q290:Q293"/>
    <mergeCell ref="J302:J305"/>
    <mergeCell ref="P302:P305"/>
    <mergeCell ref="Q302:Q305"/>
    <mergeCell ref="R302:R305"/>
    <mergeCell ref="A306:A309"/>
    <mergeCell ref="B306:B309"/>
    <mergeCell ref="C306:C309"/>
    <mergeCell ref="D306:D309"/>
    <mergeCell ref="E306:E309"/>
    <mergeCell ref="F306:F309"/>
    <mergeCell ref="R298:R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G298:G301"/>
    <mergeCell ref="H298:H301"/>
    <mergeCell ref="I298:I301"/>
    <mergeCell ref="J298:J301"/>
    <mergeCell ref="P298:P301"/>
    <mergeCell ref="Q298:Q301"/>
    <mergeCell ref="J310:J313"/>
    <mergeCell ref="P310:P313"/>
    <mergeCell ref="Q310:Q313"/>
    <mergeCell ref="R310:R313"/>
    <mergeCell ref="A314:A318"/>
    <mergeCell ref="B314:B318"/>
    <mergeCell ref="C314:C318"/>
    <mergeCell ref="D314:D318"/>
    <mergeCell ref="E314:E318"/>
    <mergeCell ref="F314:F318"/>
    <mergeCell ref="R306:R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G306:G309"/>
    <mergeCell ref="H306:H309"/>
    <mergeCell ref="I306:I309"/>
    <mergeCell ref="J306:J309"/>
    <mergeCell ref="P306:P309"/>
    <mergeCell ref="Q306:Q309"/>
    <mergeCell ref="J319:J322"/>
    <mergeCell ref="P319:P322"/>
    <mergeCell ref="Q319:Q322"/>
    <mergeCell ref="R319:R322"/>
    <mergeCell ref="A323:A326"/>
    <mergeCell ref="B323:B326"/>
    <mergeCell ref="C323:C326"/>
    <mergeCell ref="D323:D326"/>
    <mergeCell ref="E323:E326"/>
    <mergeCell ref="F323:F326"/>
    <mergeCell ref="R314:R318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I319:I322"/>
    <mergeCell ref="G314:G318"/>
    <mergeCell ref="H314:H318"/>
    <mergeCell ref="I314:I318"/>
    <mergeCell ref="J314:J318"/>
    <mergeCell ref="P314:P318"/>
    <mergeCell ref="Q314:Q318"/>
    <mergeCell ref="J327:J330"/>
    <mergeCell ref="P327:P330"/>
    <mergeCell ref="Q327:Q330"/>
    <mergeCell ref="R327:R330"/>
    <mergeCell ref="A331:A334"/>
    <mergeCell ref="B331:B334"/>
    <mergeCell ref="C331:C334"/>
    <mergeCell ref="D331:D334"/>
    <mergeCell ref="E331:E334"/>
    <mergeCell ref="F331:F334"/>
    <mergeCell ref="R323:R326"/>
    <mergeCell ref="A327:A330"/>
    <mergeCell ref="B327:B330"/>
    <mergeCell ref="C327:C330"/>
    <mergeCell ref="D327:D330"/>
    <mergeCell ref="E327:E330"/>
    <mergeCell ref="F327:F330"/>
    <mergeCell ref="G327:G330"/>
    <mergeCell ref="H327:H330"/>
    <mergeCell ref="I327:I330"/>
    <mergeCell ref="G323:G326"/>
    <mergeCell ref="H323:H326"/>
    <mergeCell ref="I323:I326"/>
    <mergeCell ref="J323:J326"/>
    <mergeCell ref="P323:P326"/>
    <mergeCell ref="Q323:Q326"/>
    <mergeCell ref="J335:J338"/>
    <mergeCell ref="P335:P338"/>
    <mergeCell ref="Q335:Q338"/>
    <mergeCell ref="R335:R338"/>
    <mergeCell ref="A339:A342"/>
    <mergeCell ref="B339:B342"/>
    <mergeCell ref="C339:C342"/>
    <mergeCell ref="D339:D342"/>
    <mergeCell ref="E339:E342"/>
    <mergeCell ref="F339:F342"/>
    <mergeCell ref="R331:R334"/>
    <mergeCell ref="A335:A338"/>
    <mergeCell ref="B335:B338"/>
    <mergeCell ref="C335:C338"/>
    <mergeCell ref="D335:D338"/>
    <mergeCell ref="E335:E338"/>
    <mergeCell ref="F335:F338"/>
    <mergeCell ref="G335:G338"/>
    <mergeCell ref="H335:H338"/>
    <mergeCell ref="I335:I338"/>
    <mergeCell ref="G331:G334"/>
    <mergeCell ref="H331:H334"/>
    <mergeCell ref="I331:I334"/>
    <mergeCell ref="J331:J334"/>
    <mergeCell ref="P331:P334"/>
    <mergeCell ref="Q331:Q334"/>
    <mergeCell ref="J343:J346"/>
    <mergeCell ref="P343:P346"/>
    <mergeCell ref="Q343:Q346"/>
    <mergeCell ref="R343:R346"/>
    <mergeCell ref="A355:A358"/>
    <mergeCell ref="B355:B358"/>
    <mergeCell ref="C355:C358"/>
    <mergeCell ref="D355:D358"/>
    <mergeCell ref="E355:E358"/>
    <mergeCell ref="F355:F358"/>
    <mergeCell ref="R339:R342"/>
    <mergeCell ref="A343:A346"/>
    <mergeCell ref="B343:B346"/>
    <mergeCell ref="C343:C346"/>
    <mergeCell ref="D343:D346"/>
    <mergeCell ref="E343:E346"/>
    <mergeCell ref="F343:F346"/>
    <mergeCell ref="G343:G346"/>
    <mergeCell ref="H343:H346"/>
    <mergeCell ref="I343:I346"/>
    <mergeCell ref="G339:G342"/>
    <mergeCell ref="H339:H342"/>
    <mergeCell ref="I339:I342"/>
    <mergeCell ref="J339:J342"/>
    <mergeCell ref="P339:P342"/>
    <mergeCell ref="Q339:Q342"/>
    <mergeCell ref="H347:H350"/>
    <mergeCell ref="I347:I350"/>
    <mergeCell ref="J347:J350"/>
    <mergeCell ref="P347:P350"/>
    <mergeCell ref="Q347:Q350"/>
    <mergeCell ref="R347:R350"/>
    <mergeCell ref="R355:R358"/>
    <mergeCell ref="A359:A362"/>
    <mergeCell ref="B359:B362"/>
    <mergeCell ref="C359:C362"/>
    <mergeCell ref="D359:D362"/>
    <mergeCell ref="E359:E362"/>
    <mergeCell ref="F359:F362"/>
    <mergeCell ref="G359:G362"/>
    <mergeCell ref="H359:H362"/>
    <mergeCell ref="I359:I362"/>
    <mergeCell ref="G355:G358"/>
    <mergeCell ref="H355:H358"/>
    <mergeCell ref="I355:I358"/>
    <mergeCell ref="J355:J358"/>
    <mergeCell ref="P355:P358"/>
    <mergeCell ref="Q355:Q358"/>
    <mergeCell ref="E367:E370"/>
    <mergeCell ref="F367:F370"/>
    <mergeCell ref="H363:H366"/>
    <mergeCell ref="I363:I366"/>
    <mergeCell ref="J363:J366"/>
    <mergeCell ref="P363:P366"/>
    <mergeCell ref="Q363:Q366"/>
    <mergeCell ref="R363:R366"/>
    <mergeCell ref="I375:I378"/>
    <mergeCell ref="J375:J378"/>
    <mergeCell ref="P375:P378"/>
    <mergeCell ref="Q375:Q378"/>
    <mergeCell ref="R375:R378"/>
    <mergeCell ref="A379:A382"/>
    <mergeCell ref="B379:B382"/>
    <mergeCell ref="C379:C382"/>
    <mergeCell ref="D379:D382"/>
    <mergeCell ref="E379:E382"/>
    <mergeCell ref="Q371:Q374"/>
    <mergeCell ref="R371:R374"/>
    <mergeCell ref="A375:A378"/>
    <mergeCell ref="B375:B378"/>
    <mergeCell ref="C375:C378"/>
    <mergeCell ref="D375:D378"/>
    <mergeCell ref="E375:E378"/>
    <mergeCell ref="F375:F378"/>
    <mergeCell ref="G375:G378"/>
    <mergeCell ref="H375:H378"/>
    <mergeCell ref="F371:F374"/>
    <mergeCell ref="G371:G374"/>
    <mergeCell ref="H371:H374"/>
    <mergeCell ref="I371:I374"/>
    <mergeCell ref="J371:J374"/>
    <mergeCell ref="P371:P374"/>
    <mergeCell ref="A371:A374"/>
    <mergeCell ref="B371:B374"/>
    <mergeCell ref="C371:C374"/>
    <mergeCell ref="D371:D374"/>
    <mergeCell ref="E371:E374"/>
    <mergeCell ref="I383:I386"/>
    <mergeCell ref="J383:J386"/>
    <mergeCell ref="P383:P386"/>
    <mergeCell ref="Q383:Q386"/>
    <mergeCell ref="R383:R386"/>
    <mergeCell ref="A387:A390"/>
    <mergeCell ref="B387:B390"/>
    <mergeCell ref="C387:C390"/>
    <mergeCell ref="D387:D390"/>
    <mergeCell ref="E387:E390"/>
    <mergeCell ref="Q379:Q382"/>
    <mergeCell ref="R379:R382"/>
    <mergeCell ref="A383:A386"/>
    <mergeCell ref="B383:B386"/>
    <mergeCell ref="C383:C386"/>
    <mergeCell ref="D383:D386"/>
    <mergeCell ref="E383:E386"/>
    <mergeCell ref="F383:F386"/>
    <mergeCell ref="G383:G386"/>
    <mergeCell ref="H383:H386"/>
    <mergeCell ref="F379:F382"/>
    <mergeCell ref="G379:G382"/>
    <mergeCell ref="H379:H382"/>
    <mergeCell ref="I379:I382"/>
    <mergeCell ref="J379:J382"/>
    <mergeCell ref="P379:P382"/>
    <mergeCell ref="R387:R390"/>
    <mergeCell ref="A391:A394"/>
    <mergeCell ref="B391:B394"/>
    <mergeCell ref="C391:C394"/>
    <mergeCell ref="D391:D394"/>
    <mergeCell ref="E391:E394"/>
    <mergeCell ref="F391:F394"/>
    <mergeCell ref="G391:G394"/>
    <mergeCell ref="H391:H394"/>
    <mergeCell ref="F387:F390"/>
    <mergeCell ref="G387:G390"/>
    <mergeCell ref="H387:H390"/>
    <mergeCell ref="I387:I390"/>
    <mergeCell ref="J387:J390"/>
    <mergeCell ref="P387:P390"/>
    <mergeCell ref="A399:A402"/>
    <mergeCell ref="B399:B402"/>
    <mergeCell ref="C399:C402"/>
    <mergeCell ref="D399:D402"/>
    <mergeCell ref="E399:E402"/>
    <mergeCell ref="F399:F402"/>
    <mergeCell ref="H395:H398"/>
    <mergeCell ref="I395:I398"/>
    <mergeCell ref="J395:J398"/>
    <mergeCell ref="P395:P398"/>
    <mergeCell ref="I407:I410"/>
    <mergeCell ref="J407:J410"/>
    <mergeCell ref="P407:P410"/>
    <mergeCell ref="Q407:Q410"/>
    <mergeCell ref="R407:R410"/>
    <mergeCell ref="A411:A414"/>
    <mergeCell ref="B411:B414"/>
    <mergeCell ref="C411:C414"/>
    <mergeCell ref="D411:D414"/>
    <mergeCell ref="E411:E414"/>
    <mergeCell ref="Q403:Q406"/>
    <mergeCell ref="R403:R406"/>
    <mergeCell ref="A407:A410"/>
    <mergeCell ref="B407:B410"/>
    <mergeCell ref="C407:C410"/>
    <mergeCell ref="D407:D410"/>
    <mergeCell ref="E407:E410"/>
    <mergeCell ref="F407:F410"/>
    <mergeCell ref="G407:G410"/>
    <mergeCell ref="H407:H410"/>
    <mergeCell ref="F403:F406"/>
    <mergeCell ref="G403:G406"/>
    <mergeCell ref="H403:H406"/>
    <mergeCell ref="I403:I406"/>
    <mergeCell ref="J403:J406"/>
    <mergeCell ref="P403:P406"/>
    <mergeCell ref="A403:A406"/>
    <mergeCell ref="B403:B406"/>
    <mergeCell ref="C403:C406"/>
    <mergeCell ref="D403:D406"/>
    <mergeCell ref="E403:E406"/>
    <mergeCell ref="I415:I418"/>
    <mergeCell ref="J415:J418"/>
    <mergeCell ref="P415:P418"/>
    <mergeCell ref="Q415:Q418"/>
    <mergeCell ref="R415:R418"/>
    <mergeCell ref="A419:A422"/>
    <mergeCell ref="B419:B422"/>
    <mergeCell ref="C419:C422"/>
    <mergeCell ref="D419:D422"/>
    <mergeCell ref="E419:E422"/>
    <mergeCell ref="Q411:Q414"/>
    <mergeCell ref="R411:R414"/>
    <mergeCell ref="A415:A418"/>
    <mergeCell ref="B415:B418"/>
    <mergeCell ref="C415:C418"/>
    <mergeCell ref="D415:D418"/>
    <mergeCell ref="E415:E418"/>
    <mergeCell ref="F415:F418"/>
    <mergeCell ref="G415:G418"/>
    <mergeCell ref="H415:H418"/>
    <mergeCell ref="F411:F414"/>
    <mergeCell ref="G411:G414"/>
    <mergeCell ref="H411:H414"/>
    <mergeCell ref="I411:I414"/>
    <mergeCell ref="J411:J414"/>
    <mergeCell ref="P411:P414"/>
    <mergeCell ref="I423:I426"/>
    <mergeCell ref="J423:J426"/>
    <mergeCell ref="P423:P426"/>
    <mergeCell ref="Q423:Q426"/>
    <mergeCell ref="R423:R426"/>
    <mergeCell ref="A427:A430"/>
    <mergeCell ref="B427:B430"/>
    <mergeCell ref="C427:C430"/>
    <mergeCell ref="D427:D430"/>
    <mergeCell ref="E427:E430"/>
    <mergeCell ref="Q419:Q422"/>
    <mergeCell ref="R419:R422"/>
    <mergeCell ref="A423:A426"/>
    <mergeCell ref="B423:B426"/>
    <mergeCell ref="C423:C426"/>
    <mergeCell ref="D423:D426"/>
    <mergeCell ref="E423:E426"/>
    <mergeCell ref="F423:F426"/>
    <mergeCell ref="G423:G426"/>
    <mergeCell ref="H423:H426"/>
    <mergeCell ref="F419:F422"/>
    <mergeCell ref="G419:G422"/>
    <mergeCell ref="H419:H422"/>
    <mergeCell ref="I419:I422"/>
    <mergeCell ref="J419:J422"/>
    <mergeCell ref="P419:P422"/>
    <mergeCell ref="I431:I434"/>
    <mergeCell ref="J431:J434"/>
    <mergeCell ref="P431:P434"/>
    <mergeCell ref="Q431:Q434"/>
    <mergeCell ref="R431:R434"/>
    <mergeCell ref="A435:A438"/>
    <mergeCell ref="B435:B438"/>
    <mergeCell ref="C435:C438"/>
    <mergeCell ref="D435:D438"/>
    <mergeCell ref="E435:E438"/>
    <mergeCell ref="Q427:Q430"/>
    <mergeCell ref="R427:R430"/>
    <mergeCell ref="A431:A434"/>
    <mergeCell ref="B431:B434"/>
    <mergeCell ref="C431:C434"/>
    <mergeCell ref="D431:D434"/>
    <mergeCell ref="E431:E434"/>
    <mergeCell ref="F431:F434"/>
    <mergeCell ref="G431:G434"/>
    <mergeCell ref="H431:H434"/>
    <mergeCell ref="F427:F430"/>
    <mergeCell ref="G427:G430"/>
    <mergeCell ref="H427:H430"/>
    <mergeCell ref="I427:I430"/>
    <mergeCell ref="J427:J430"/>
    <mergeCell ref="P427:P430"/>
    <mergeCell ref="I439:I442"/>
    <mergeCell ref="J439:J442"/>
    <mergeCell ref="P439:P442"/>
    <mergeCell ref="Q439:Q442"/>
    <mergeCell ref="R439:R442"/>
    <mergeCell ref="A443:A446"/>
    <mergeCell ref="B443:B446"/>
    <mergeCell ref="C443:C446"/>
    <mergeCell ref="D443:D446"/>
    <mergeCell ref="E443:E446"/>
    <mergeCell ref="Q435:Q438"/>
    <mergeCell ref="R435:R438"/>
    <mergeCell ref="A439:A442"/>
    <mergeCell ref="B439:B442"/>
    <mergeCell ref="C439:C442"/>
    <mergeCell ref="D439:D442"/>
    <mergeCell ref="E439:E442"/>
    <mergeCell ref="F439:F442"/>
    <mergeCell ref="G439:G442"/>
    <mergeCell ref="H439:H442"/>
    <mergeCell ref="F435:F438"/>
    <mergeCell ref="G435:G438"/>
    <mergeCell ref="H435:H438"/>
    <mergeCell ref="I435:I438"/>
    <mergeCell ref="J435:J438"/>
    <mergeCell ref="P435:P438"/>
    <mergeCell ref="B451:B454"/>
    <mergeCell ref="C451:C454"/>
    <mergeCell ref="D451:D454"/>
    <mergeCell ref="E451:E454"/>
    <mergeCell ref="Q443:Q446"/>
    <mergeCell ref="R443:R446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F443:F446"/>
    <mergeCell ref="G443:G446"/>
    <mergeCell ref="H443:H446"/>
    <mergeCell ref="I443:I446"/>
    <mergeCell ref="J443:J446"/>
    <mergeCell ref="P443:P446"/>
    <mergeCell ref="I455:I458"/>
    <mergeCell ref="J455:J458"/>
    <mergeCell ref="P455:P458"/>
    <mergeCell ref="Q455:Q458"/>
    <mergeCell ref="R455:R458"/>
    <mergeCell ref="S13:S15"/>
    <mergeCell ref="S30:S33"/>
    <mergeCell ref="S46:S49"/>
    <mergeCell ref="S70:S73"/>
    <mergeCell ref="S94:S97"/>
    <mergeCell ref="Q451:Q454"/>
    <mergeCell ref="R451:R454"/>
    <mergeCell ref="A455:A458"/>
    <mergeCell ref="B455:B458"/>
    <mergeCell ref="C455:C458"/>
    <mergeCell ref="D455:D458"/>
    <mergeCell ref="E455:E458"/>
    <mergeCell ref="F455:F458"/>
    <mergeCell ref="G455:G458"/>
    <mergeCell ref="H455:H458"/>
    <mergeCell ref="F451:F454"/>
    <mergeCell ref="G451:G454"/>
    <mergeCell ref="H451:H454"/>
    <mergeCell ref="I451:I454"/>
    <mergeCell ref="J451:J454"/>
    <mergeCell ref="P451:P454"/>
    <mergeCell ref="I447:I450"/>
    <mergeCell ref="J447:J450"/>
    <mergeCell ref="P447:P450"/>
    <mergeCell ref="Q447:Q450"/>
    <mergeCell ref="R447:R450"/>
    <mergeCell ref="A451:A454"/>
    <mergeCell ref="S142:S145"/>
    <mergeCell ref="T142:T145"/>
    <mergeCell ref="S146:S149"/>
    <mergeCell ref="T146:T149"/>
    <mergeCell ref="S118:S121"/>
    <mergeCell ref="T118:T121"/>
    <mergeCell ref="S122:S125"/>
    <mergeCell ref="T122:T125"/>
    <mergeCell ref="S126:S129"/>
    <mergeCell ref="T126:T129"/>
    <mergeCell ref="T94:T97"/>
    <mergeCell ref="S98:S101"/>
    <mergeCell ref="T98:T101"/>
    <mergeCell ref="S102:S105"/>
    <mergeCell ref="T102:T105"/>
    <mergeCell ref="S106:S109"/>
    <mergeCell ref="T106:T109"/>
    <mergeCell ref="S110:S113"/>
    <mergeCell ref="T110:T113"/>
    <mergeCell ref="S174:S177"/>
    <mergeCell ref="T174:T177"/>
    <mergeCell ref="S178:S181"/>
    <mergeCell ref="T178:T181"/>
    <mergeCell ref="S182:S185"/>
    <mergeCell ref="T182:T185"/>
    <mergeCell ref="S162:S165"/>
    <mergeCell ref="T162:T165"/>
    <mergeCell ref="S166:S169"/>
    <mergeCell ref="T166:T169"/>
    <mergeCell ref="S170:S173"/>
    <mergeCell ref="T170:T173"/>
    <mergeCell ref="S150:S153"/>
    <mergeCell ref="T150:T153"/>
    <mergeCell ref="S154:S157"/>
    <mergeCell ref="T154:T157"/>
    <mergeCell ref="S158:S161"/>
    <mergeCell ref="T158:T161"/>
    <mergeCell ref="S230:S233"/>
    <mergeCell ref="T230:T233"/>
    <mergeCell ref="S210:S213"/>
    <mergeCell ref="T210:T213"/>
    <mergeCell ref="S214:S217"/>
    <mergeCell ref="T214:T217"/>
    <mergeCell ref="S218:S221"/>
    <mergeCell ref="T218:T221"/>
    <mergeCell ref="S198:S201"/>
    <mergeCell ref="T198:T201"/>
    <mergeCell ref="S202:S205"/>
    <mergeCell ref="T202:T205"/>
    <mergeCell ref="S206:S209"/>
    <mergeCell ref="T206:T209"/>
    <mergeCell ref="S186:S189"/>
    <mergeCell ref="T186:T189"/>
    <mergeCell ref="S190:S193"/>
    <mergeCell ref="T190:T193"/>
    <mergeCell ref="S194:S197"/>
    <mergeCell ref="T194:T197"/>
    <mergeCell ref="S282:S285"/>
    <mergeCell ref="T282:T285"/>
    <mergeCell ref="S286:S289"/>
    <mergeCell ref="T286:T289"/>
    <mergeCell ref="S274:S277"/>
    <mergeCell ref="T274:T277"/>
    <mergeCell ref="S266:S269"/>
    <mergeCell ref="T266:T269"/>
    <mergeCell ref="S246:S249"/>
    <mergeCell ref="T246:T249"/>
    <mergeCell ref="S250:S253"/>
    <mergeCell ref="T250:T253"/>
    <mergeCell ref="S254:S257"/>
    <mergeCell ref="T254:T257"/>
    <mergeCell ref="S234:S237"/>
    <mergeCell ref="T234:T237"/>
    <mergeCell ref="S238:S241"/>
    <mergeCell ref="T238:T241"/>
    <mergeCell ref="S242:S245"/>
    <mergeCell ref="T242:T245"/>
    <mergeCell ref="S327:S330"/>
    <mergeCell ref="T327:T330"/>
    <mergeCell ref="S331:S334"/>
    <mergeCell ref="T331:T334"/>
    <mergeCell ref="S335:S338"/>
    <mergeCell ref="T335:T338"/>
    <mergeCell ref="S323:S326"/>
    <mergeCell ref="T323:T326"/>
    <mergeCell ref="S302:S305"/>
    <mergeCell ref="T302:T305"/>
    <mergeCell ref="S306:S309"/>
    <mergeCell ref="T306:T309"/>
    <mergeCell ref="S310:S313"/>
    <mergeCell ref="T310:T313"/>
    <mergeCell ref="S290:S293"/>
    <mergeCell ref="T290:T293"/>
    <mergeCell ref="S294:S297"/>
    <mergeCell ref="T294:T297"/>
    <mergeCell ref="S298:S301"/>
    <mergeCell ref="T298:T301"/>
    <mergeCell ref="S411:S414"/>
    <mergeCell ref="T411:T414"/>
    <mergeCell ref="S415:S418"/>
    <mergeCell ref="T415:T418"/>
    <mergeCell ref="S419:S422"/>
    <mergeCell ref="T419:T422"/>
    <mergeCell ref="S391:S394"/>
    <mergeCell ref="T391:T394"/>
    <mergeCell ref="S403:S406"/>
    <mergeCell ref="T403:T406"/>
    <mergeCell ref="S407:S410"/>
    <mergeCell ref="T407:T410"/>
    <mergeCell ref="S395:S398"/>
    <mergeCell ref="T395:T398"/>
    <mergeCell ref="S379:S382"/>
    <mergeCell ref="T379:T382"/>
    <mergeCell ref="S383:S386"/>
    <mergeCell ref="T383:T386"/>
    <mergeCell ref="S387:S390"/>
    <mergeCell ref="T387:T390"/>
    <mergeCell ref="S447:S450"/>
    <mergeCell ref="T447:T450"/>
    <mergeCell ref="S451:S454"/>
    <mergeCell ref="T451:T454"/>
    <mergeCell ref="S455:S458"/>
    <mergeCell ref="T455:T458"/>
    <mergeCell ref="S435:S438"/>
    <mergeCell ref="T435:T438"/>
    <mergeCell ref="S439:S442"/>
    <mergeCell ref="T439:T442"/>
    <mergeCell ref="S443:S446"/>
    <mergeCell ref="T443:T446"/>
    <mergeCell ref="S423:S426"/>
    <mergeCell ref="T423:T426"/>
    <mergeCell ref="S427:S430"/>
    <mergeCell ref="T427:T430"/>
    <mergeCell ref="S431:S434"/>
    <mergeCell ref="T431:T434"/>
    <mergeCell ref="S54:S57"/>
    <mergeCell ref="A11:T11"/>
    <mergeCell ref="A12:T12"/>
    <mergeCell ref="A54:A57"/>
    <mergeCell ref="B54:B57"/>
    <mergeCell ref="C54:C57"/>
    <mergeCell ref="D54:D57"/>
    <mergeCell ref="E54:E57"/>
    <mergeCell ref="F54:F57"/>
    <mergeCell ref="G54:G57"/>
    <mergeCell ref="H54:H57"/>
    <mergeCell ref="T30:T33"/>
    <mergeCell ref="S34:S37"/>
    <mergeCell ref="T34:T37"/>
    <mergeCell ref="S38:S41"/>
    <mergeCell ref="T38:T41"/>
    <mergeCell ref="S42:S45"/>
    <mergeCell ref="T42:T45"/>
    <mergeCell ref="T13:T15"/>
    <mergeCell ref="S18:S21"/>
    <mergeCell ref="T18:T21"/>
    <mergeCell ref="S22:S25"/>
    <mergeCell ref="T22:T25"/>
    <mergeCell ref="S26:S29"/>
    <mergeCell ref="T26:T29"/>
    <mergeCell ref="T46:T49"/>
    <mergeCell ref="S50:S53"/>
    <mergeCell ref="T50:T53"/>
    <mergeCell ref="R50:R53"/>
    <mergeCell ref="R42:R45"/>
    <mergeCell ref="H46:H49"/>
    <mergeCell ref="T54:T57"/>
    <mergeCell ref="S58:S61"/>
    <mergeCell ref="T58:T61"/>
    <mergeCell ref="A78:A81"/>
    <mergeCell ref="B78:B81"/>
    <mergeCell ref="C78:C81"/>
    <mergeCell ref="D78:D81"/>
    <mergeCell ref="E78:E81"/>
    <mergeCell ref="F78:F81"/>
    <mergeCell ref="G78:G81"/>
    <mergeCell ref="G58:G61"/>
    <mergeCell ref="H58:H61"/>
    <mergeCell ref="I58:I61"/>
    <mergeCell ref="J58:J61"/>
    <mergeCell ref="P58:P61"/>
    <mergeCell ref="Q58:Q61"/>
    <mergeCell ref="A58:A61"/>
    <mergeCell ref="B58:B61"/>
    <mergeCell ref="C58:C61"/>
    <mergeCell ref="D58:D61"/>
    <mergeCell ref="T70:T73"/>
    <mergeCell ref="S74:S77"/>
    <mergeCell ref="T74:T77"/>
    <mergeCell ref="S78:S81"/>
    <mergeCell ref="T78:T81"/>
    <mergeCell ref="S62:S65"/>
    <mergeCell ref="T62:T65"/>
    <mergeCell ref="S66:S69"/>
    <mergeCell ref="T66:T69"/>
    <mergeCell ref="J70:J73"/>
    <mergeCell ref="P70:P73"/>
    <mergeCell ref="Q70:Q73"/>
    <mergeCell ref="R70:R73"/>
    <mergeCell ref="S82:S85"/>
    <mergeCell ref="T82:T85"/>
    <mergeCell ref="A110:A113"/>
    <mergeCell ref="B110:B113"/>
    <mergeCell ref="C110:C113"/>
    <mergeCell ref="D110:D113"/>
    <mergeCell ref="E110:E113"/>
    <mergeCell ref="F110:F113"/>
    <mergeCell ref="G110:G113"/>
    <mergeCell ref="G82:G85"/>
    <mergeCell ref="H82:H85"/>
    <mergeCell ref="I82:I85"/>
    <mergeCell ref="J82:J85"/>
    <mergeCell ref="P82:P85"/>
    <mergeCell ref="Q82:Q85"/>
    <mergeCell ref="S86:S89"/>
    <mergeCell ref="T86:T89"/>
    <mergeCell ref="S90:S93"/>
    <mergeCell ref="T90:T93"/>
    <mergeCell ref="R106:R109"/>
    <mergeCell ref="G106:G109"/>
    <mergeCell ref="H106:H109"/>
    <mergeCell ref="I106:I109"/>
    <mergeCell ref="J106:J109"/>
    <mergeCell ref="P106:P109"/>
    <mergeCell ref="Q106:Q109"/>
    <mergeCell ref="J102:J105"/>
    <mergeCell ref="P102:P105"/>
    <mergeCell ref="Q102:Q105"/>
    <mergeCell ref="R102:R105"/>
    <mergeCell ref="A106:A109"/>
    <mergeCell ref="Q110:Q113"/>
    <mergeCell ref="J134:J137"/>
    <mergeCell ref="P134:P137"/>
    <mergeCell ref="Q134:Q137"/>
    <mergeCell ref="R134:R137"/>
    <mergeCell ref="S134:S137"/>
    <mergeCell ref="T134:T137"/>
    <mergeCell ref="T114:T117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I114:I117"/>
    <mergeCell ref="J114:J117"/>
    <mergeCell ref="P114:P117"/>
    <mergeCell ref="Q114:Q117"/>
    <mergeCell ref="R114:R117"/>
    <mergeCell ref="S114:S117"/>
    <mergeCell ref="S130:S133"/>
    <mergeCell ref="T130:T133"/>
    <mergeCell ref="J126:J129"/>
    <mergeCell ref="P126:P129"/>
    <mergeCell ref="Q126:Q129"/>
    <mergeCell ref="R126:R129"/>
    <mergeCell ref="R122:R125"/>
    <mergeCell ref="A126:A129"/>
    <mergeCell ref="B126:B129"/>
    <mergeCell ref="C126:C129"/>
    <mergeCell ref="R138:R141"/>
    <mergeCell ref="S138:S141"/>
    <mergeCell ref="T138:T141"/>
    <mergeCell ref="A274:A277"/>
    <mergeCell ref="B274:B277"/>
    <mergeCell ref="C274:C277"/>
    <mergeCell ref="D274:D277"/>
    <mergeCell ref="E274:E277"/>
    <mergeCell ref="F274:F277"/>
    <mergeCell ref="G274:G277"/>
    <mergeCell ref="G138:G141"/>
    <mergeCell ref="H138:H141"/>
    <mergeCell ref="I138:I141"/>
    <mergeCell ref="J138:J141"/>
    <mergeCell ref="P138:P141"/>
    <mergeCell ref="Q138:Q141"/>
    <mergeCell ref="A138:A141"/>
    <mergeCell ref="B138:B141"/>
    <mergeCell ref="C138:C141"/>
    <mergeCell ref="D138:D141"/>
    <mergeCell ref="E138:E141"/>
    <mergeCell ref="F138:F141"/>
    <mergeCell ref="S258:S261"/>
    <mergeCell ref="T258:T261"/>
    <mergeCell ref="S262:S265"/>
    <mergeCell ref="T262:T265"/>
    <mergeCell ref="S270:S273"/>
    <mergeCell ref="T270:T273"/>
    <mergeCell ref="S222:S225"/>
    <mergeCell ref="T222:T225"/>
    <mergeCell ref="S226:S229"/>
    <mergeCell ref="T226:T229"/>
    <mergeCell ref="R278:R281"/>
    <mergeCell ref="S278:S281"/>
    <mergeCell ref="T278:T281"/>
    <mergeCell ref="A347:A350"/>
    <mergeCell ref="B347:B350"/>
    <mergeCell ref="C347:C350"/>
    <mergeCell ref="D347:D350"/>
    <mergeCell ref="E347:E350"/>
    <mergeCell ref="F347:F350"/>
    <mergeCell ref="G347:G350"/>
    <mergeCell ref="G278:G281"/>
    <mergeCell ref="H278:H281"/>
    <mergeCell ref="I278:I281"/>
    <mergeCell ref="J278:J281"/>
    <mergeCell ref="P278:P281"/>
    <mergeCell ref="Q278:Q281"/>
    <mergeCell ref="A278:A281"/>
    <mergeCell ref="B278:B281"/>
    <mergeCell ref="C278:C281"/>
    <mergeCell ref="D278:D281"/>
    <mergeCell ref="E278:E281"/>
    <mergeCell ref="F278:F281"/>
    <mergeCell ref="S314:S318"/>
    <mergeCell ref="T314:T318"/>
    <mergeCell ref="S319:S322"/>
    <mergeCell ref="T319:T322"/>
    <mergeCell ref="S339:S342"/>
    <mergeCell ref="T339:T342"/>
    <mergeCell ref="S343:S346"/>
    <mergeCell ref="T343:T346"/>
    <mergeCell ref="S347:S350"/>
    <mergeCell ref="T347:T350"/>
    <mergeCell ref="R351:R354"/>
    <mergeCell ref="S351:S354"/>
    <mergeCell ref="T351:T354"/>
    <mergeCell ref="A363:A366"/>
    <mergeCell ref="B363:B366"/>
    <mergeCell ref="C363:C366"/>
    <mergeCell ref="D363:D366"/>
    <mergeCell ref="E363:E366"/>
    <mergeCell ref="F363:F366"/>
    <mergeCell ref="G363:G366"/>
    <mergeCell ref="G351:G354"/>
    <mergeCell ref="H351:H354"/>
    <mergeCell ref="I351:I354"/>
    <mergeCell ref="J351:J354"/>
    <mergeCell ref="P351:P354"/>
    <mergeCell ref="Q351:Q354"/>
    <mergeCell ref="A351:A354"/>
    <mergeCell ref="B351:B354"/>
    <mergeCell ref="C351:C354"/>
    <mergeCell ref="D351:D354"/>
    <mergeCell ref="E351:E354"/>
    <mergeCell ref="F351:F354"/>
    <mergeCell ref="S359:S362"/>
    <mergeCell ref="T359:T362"/>
    <mergeCell ref="S363:S366"/>
    <mergeCell ref="T363:T366"/>
    <mergeCell ref="S355:S358"/>
    <mergeCell ref="T355:T358"/>
    <mergeCell ref="J359:J362"/>
    <mergeCell ref="P359:P362"/>
    <mergeCell ref="Q359:Q362"/>
    <mergeCell ref="R359:R362"/>
    <mergeCell ref="Q395:Q398"/>
    <mergeCell ref="R395:R398"/>
    <mergeCell ref="R367:R370"/>
    <mergeCell ref="S367:S370"/>
    <mergeCell ref="T367:T370"/>
    <mergeCell ref="A395:A398"/>
    <mergeCell ref="B395:B398"/>
    <mergeCell ref="C395:C398"/>
    <mergeCell ref="D395:D398"/>
    <mergeCell ref="E395:E398"/>
    <mergeCell ref="F395:F398"/>
    <mergeCell ref="G395:G398"/>
    <mergeCell ref="G367:G370"/>
    <mergeCell ref="H367:H370"/>
    <mergeCell ref="I367:I370"/>
    <mergeCell ref="J367:J370"/>
    <mergeCell ref="P367:P370"/>
    <mergeCell ref="Q367:Q370"/>
    <mergeCell ref="A367:A370"/>
    <mergeCell ref="B367:B370"/>
    <mergeCell ref="C367:C370"/>
    <mergeCell ref="D367:D370"/>
    <mergeCell ref="S371:S374"/>
    <mergeCell ref="T371:T374"/>
    <mergeCell ref="S375:S378"/>
    <mergeCell ref="T375:T378"/>
    <mergeCell ref="I391:I394"/>
    <mergeCell ref="J391:J394"/>
    <mergeCell ref="P391:P394"/>
    <mergeCell ref="Q391:Q394"/>
    <mergeCell ref="R391:R394"/>
    <mergeCell ref="Q387:Q390"/>
    <mergeCell ref="S459:S462"/>
    <mergeCell ref="T459:T462"/>
    <mergeCell ref="A463:A466"/>
    <mergeCell ref="B463:B466"/>
    <mergeCell ref="C463:C466"/>
    <mergeCell ref="D463:D466"/>
    <mergeCell ref="E463:E466"/>
    <mergeCell ref="F463:F466"/>
    <mergeCell ref="G463:G466"/>
    <mergeCell ref="H463:H466"/>
    <mergeCell ref="H459:H462"/>
    <mergeCell ref="I459:I462"/>
    <mergeCell ref="J459:J462"/>
    <mergeCell ref="P459:P462"/>
    <mergeCell ref="Q459:Q462"/>
    <mergeCell ref="R459:R462"/>
    <mergeCell ref="R399:R402"/>
    <mergeCell ref="S399:S402"/>
    <mergeCell ref="T399:T402"/>
    <mergeCell ref="A459:A462"/>
    <mergeCell ref="B459:B462"/>
    <mergeCell ref="C459:C462"/>
    <mergeCell ref="D459:D462"/>
    <mergeCell ref="E459:E462"/>
    <mergeCell ref="F459:F462"/>
    <mergeCell ref="G459:G462"/>
    <mergeCell ref="G399:G402"/>
    <mergeCell ref="H399:H402"/>
    <mergeCell ref="I399:I402"/>
    <mergeCell ref="J399:J402"/>
    <mergeCell ref="P399:P402"/>
    <mergeCell ref="Q399:Q402"/>
    <mergeCell ref="A471:A474"/>
    <mergeCell ref="B471:B474"/>
    <mergeCell ref="C471:C474"/>
    <mergeCell ref="D471:D474"/>
    <mergeCell ref="E471:E474"/>
    <mergeCell ref="F471:F474"/>
    <mergeCell ref="J467:J470"/>
    <mergeCell ref="P467:P470"/>
    <mergeCell ref="Q467:Q470"/>
    <mergeCell ref="R467:R470"/>
    <mergeCell ref="S467:S470"/>
    <mergeCell ref="T467:T470"/>
    <mergeCell ref="T463:T466"/>
    <mergeCell ref="A467:A470"/>
    <mergeCell ref="B467:B470"/>
    <mergeCell ref="C467:C470"/>
    <mergeCell ref="D467:D470"/>
    <mergeCell ref="E467:E470"/>
    <mergeCell ref="F467:F470"/>
    <mergeCell ref="G467:G470"/>
    <mergeCell ref="H467:H470"/>
    <mergeCell ref="I467:I470"/>
    <mergeCell ref="I463:I466"/>
    <mergeCell ref="J463:J466"/>
    <mergeCell ref="P463:P466"/>
    <mergeCell ref="Q463:Q466"/>
    <mergeCell ref="R463:R466"/>
    <mergeCell ref="S463:S466"/>
    <mergeCell ref="S475:S478"/>
    <mergeCell ref="T475:T478"/>
    <mergeCell ref="A479:A482"/>
    <mergeCell ref="B479:B482"/>
    <mergeCell ref="C479:C482"/>
    <mergeCell ref="D479:D482"/>
    <mergeCell ref="E479:E482"/>
    <mergeCell ref="F479:F482"/>
    <mergeCell ref="G479:G482"/>
    <mergeCell ref="H479:H482"/>
    <mergeCell ref="H475:H478"/>
    <mergeCell ref="I475:I478"/>
    <mergeCell ref="J475:J478"/>
    <mergeCell ref="P475:P478"/>
    <mergeCell ref="Q475:Q478"/>
    <mergeCell ref="R475:R478"/>
    <mergeCell ref="R471:R474"/>
    <mergeCell ref="S471:S474"/>
    <mergeCell ref="T471:T474"/>
    <mergeCell ref="A475:A478"/>
    <mergeCell ref="B475:B478"/>
    <mergeCell ref="C475:C478"/>
    <mergeCell ref="D475:D478"/>
    <mergeCell ref="E475:E478"/>
    <mergeCell ref="F475:F478"/>
    <mergeCell ref="G475:G478"/>
    <mergeCell ref="G471:G474"/>
    <mergeCell ref="H471:H474"/>
    <mergeCell ref="I471:I474"/>
    <mergeCell ref="J471:J474"/>
    <mergeCell ref="P471:P474"/>
    <mergeCell ref="Q471:Q474"/>
    <mergeCell ref="T479:T482"/>
    <mergeCell ref="A495:A498"/>
    <mergeCell ref="B495:B498"/>
    <mergeCell ref="C495:C498"/>
    <mergeCell ref="D495:D498"/>
    <mergeCell ref="E495:E498"/>
    <mergeCell ref="F495:F498"/>
    <mergeCell ref="G495:G498"/>
    <mergeCell ref="H495:H498"/>
    <mergeCell ref="I495:I498"/>
    <mergeCell ref="I479:I482"/>
    <mergeCell ref="J479:J482"/>
    <mergeCell ref="P479:P482"/>
    <mergeCell ref="Q479:Q482"/>
    <mergeCell ref="R479:R482"/>
    <mergeCell ref="S479:S482"/>
    <mergeCell ref="Q483:Q486"/>
    <mergeCell ref="R483:R486"/>
    <mergeCell ref="S483:S486"/>
    <mergeCell ref="T483:T486"/>
    <mergeCell ref="A487:A490"/>
    <mergeCell ref="B487:B490"/>
    <mergeCell ref="C487:C490"/>
    <mergeCell ref="D487:D490"/>
    <mergeCell ref="F483:F486"/>
    <mergeCell ref="G483:G486"/>
    <mergeCell ref="H483:H486"/>
    <mergeCell ref="I483:I486"/>
    <mergeCell ref="J483:J486"/>
    <mergeCell ref="P483:P486"/>
    <mergeCell ref="E487:E490"/>
    <mergeCell ref="I491:I494"/>
    <mergeCell ref="A520:T520"/>
    <mergeCell ref="A522:T522"/>
    <mergeCell ref="A483:A486"/>
    <mergeCell ref="B483:B486"/>
    <mergeCell ref="C483:C486"/>
    <mergeCell ref="D483:D486"/>
    <mergeCell ref="E483:E486"/>
    <mergeCell ref="G515:G518"/>
    <mergeCell ref="H515:H518"/>
    <mergeCell ref="I515:I518"/>
    <mergeCell ref="J515:J518"/>
    <mergeCell ref="P515:P518"/>
    <mergeCell ref="Q515:Q518"/>
    <mergeCell ref="A515:A518"/>
    <mergeCell ref="B515:B518"/>
    <mergeCell ref="C515:C518"/>
    <mergeCell ref="D515:D518"/>
    <mergeCell ref="E515:E518"/>
    <mergeCell ref="F515:F518"/>
    <mergeCell ref="J511:J514"/>
    <mergeCell ref="P511:P514"/>
    <mergeCell ref="Q511:Q514"/>
    <mergeCell ref="R511:R514"/>
    <mergeCell ref="S511:S514"/>
    <mergeCell ref="T511:T514"/>
    <mergeCell ref="T507:T510"/>
    <mergeCell ref="A511:A514"/>
    <mergeCell ref="B511:B514"/>
    <mergeCell ref="C511:C514"/>
    <mergeCell ref="D511:D514"/>
    <mergeCell ref="E511:E514"/>
    <mergeCell ref="F511:F514"/>
    <mergeCell ref="S515:S518"/>
    <mergeCell ref="T515:T518"/>
    <mergeCell ref="G511:G514"/>
    <mergeCell ref="H511:H514"/>
    <mergeCell ref="I511:I514"/>
    <mergeCell ref="I507:I510"/>
    <mergeCell ref="J507:J510"/>
    <mergeCell ref="P507:P510"/>
    <mergeCell ref="Q507:Q510"/>
    <mergeCell ref="R507:R510"/>
    <mergeCell ref="S507:S510"/>
    <mergeCell ref="S503:S506"/>
    <mergeCell ref="T503:T506"/>
    <mergeCell ref="R487:R490"/>
    <mergeCell ref="S487:S490"/>
    <mergeCell ref="T487:T490"/>
    <mergeCell ref="G487:G490"/>
    <mergeCell ref="H487:H490"/>
    <mergeCell ref="I487:I490"/>
    <mergeCell ref="J487:J490"/>
    <mergeCell ref="P487:P490"/>
    <mergeCell ref="Q487:Q490"/>
    <mergeCell ref="G503:G506"/>
    <mergeCell ref="G499:G502"/>
    <mergeCell ref="H499:H502"/>
    <mergeCell ref="I499:I502"/>
    <mergeCell ref="J499:J502"/>
    <mergeCell ref="T499:T502"/>
    <mergeCell ref="T495:T498"/>
    <mergeCell ref="T491:T494"/>
    <mergeCell ref="H491:H494"/>
    <mergeCell ref="F491:F494"/>
    <mergeCell ref="G491:G494"/>
    <mergeCell ref="B503:B506"/>
    <mergeCell ref="C503:C506"/>
    <mergeCell ref="D503:D506"/>
    <mergeCell ref="E503:E506"/>
    <mergeCell ref="F503:F506"/>
    <mergeCell ref="P499:P502"/>
    <mergeCell ref="Q499:Q502"/>
    <mergeCell ref="A499:A502"/>
    <mergeCell ref="B499:B502"/>
    <mergeCell ref="C499:C502"/>
    <mergeCell ref="D499:D502"/>
    <mergeCell ref="E499:E502"/>
    <mergeCell ref="F499:F502"/>
    <mergeCell ref="J495:J498"/>
    <mergeCell ref="R515:R518"/>
    <mergeCell ref="F487:F490"/>
    <mergeCell ref="C507:C510"/>
    <mergeCell ref="D507:D510"/>
    <mergeCell ref="E507:E510"/>
    <mergeCell ref="A503:A506"/>
    <mergeCell ref="F507:F510"/>
    <mergeCell ref="G507:G510"/>
    <mergeCell ref="H507:H510"/>
    <mergeCell ref="H503:H506"/>
    <mergeCell ref="I503:I506"/>
    <mergeCell ref="J503:J506"/>
    <mergeCell ref="P503:P506"/>
    <mergeCell ref="Q503:Q506"/>
    <mergeCell ref="R503:R506"/>
    <mergeCell ref="R499:R502"/>
    <mergeCell ref="S499:S502"/>
    <mergeCell ref="P495:P498"/>
    <mergeCell ref="Q495:Q498"/>
    <mergeCell ref="R495:R498"/>
    <mergeCell ref="S495:S498"/>
    <mergeCell ref="A507:A510"/>
    <mergeCell ref="B507:B510"/>
    <mergeCell ref="S491:S494"/>
    <mergeCell ref="J491:J494"/>
    <mergeCell ref="P491:P494"/>
    <mergeCell ref="Q491:Q494"/>
    <mergeCell ref="R491:R494"/>
    <mergeCell ref="A491:A494"/>
    <mergeCell ref="B491:B494"/>
    <mergeCell ref="C491:C494"/>
    <mergeCell ref="D491:D494"/>
    <mergeCell ref="E491:E494"/>
  </mergeCells>
  <phoneticPr fontId="31" type="noConversion"/>
  <conditionalFormatting sqref="K200">
    <cfRule type="duplicateValues" dxfId="338" priority="21" stopIfTrue="1"/>
  </conditionalFormatting>
  <conditionalFormatting sqref="K303">
    <cfRule type="duplicateValues" dxfId="337" priority="18" stopIfTrue="1"/>
  </conditionalFormatting>
  <conditionalFormatting sqref="K56:L56 K60:L60">
    <cfRule type="duplicateValues" dxfId="336" priority="8" stopIfTrue="1"/>
  </conditionalFormatting>
  <conditionalFormatting sqref="K80:L80 K84:L84">
    <cfRule type="duplicateValues" dxfId="335" priority="7" stopIfTrue="1"/>
  </conditionalFormatting>
  <conditionalFormatting sqref="K92:L92">
    <cfRule type="duplicateValues" dxfId="334" priority="23" stopIfTrue="1"/>
  </conditionalFormatting>
  <conditionalFormatting sqref="K112:L112 K116:L116">
    <cfRule type="duplicateValues" dxfId="333" priority="6" stopIfTrue="1"/>
  </conditionalFormatting>
  <conditionalFormatting sqref="K136:L136 K140:L140">
    <cfRule type="duplicateValues" dxfId="332" priority="5" stopIfTrue="1"/>
  </conditionalFormatting>
  <conditionalFormatting sqref="K196:L196">
    <cfRule type="duplicateValues" dxfId="331" priority="22" stopIfTrue="1"/>
  </conditionalFormatting>
  <conditionalFormatting sqref="K212:L212">
    <cfRule type="duplicateValues" dxfId="330" priority="20" stopIfTrue="1"/>
  </conditionalFormatting>
  <conditionalFormatting sqref="K216:L216">
    <cfRule type="duplicateValues" dxfId="329" priority="19" stopIfTrue="1"/>
  </conditionalFormatting>
  <conditionalFormatting sqref="K276:L276 K280:L280">
    <cfRule type="duplicateValues" dxfId="328" priority="4" stopIfTrue="1"/>
  </conditionalFormatting>
  <conditionalFormatting sqref="K288:L288">
    <cfRule type="duplicateValues" dxfId="327" priority="14" stopIfTrue="1"/>
  </conditionalFormatting>
  <conditionalFormatting sqref="K292:L292">
    <cfRule type="duplicateValues" dxfId="326" priority="15" stopIfTrue="1"/>
  </conditionalFormatting>
  <conditionalFormatting sqref="K300:L300">
    <cfRule type="duplicateValues" dxfId="325" priority="13" stopIfTrue="1"/>
  </conditionalFormatting>
  <conditionalFormatting sqref="K308:L308">
    <cfRule type="duplicateValues" dxfId="324" priority="17" stopIfTrue="1"/>
  </conditionalFormatting>
  <conditionalFormatting sqref="K312:L312">
    <cfRule type="duplicateValues" dxfId="323" priority="16" stopIfTrue="1"/>
  </conditionalFormatting>
  <conditionalFormatting sqref="K333:L333">
    <cfRule type="duplicateValues" dxfId="322" priority="12" stopIfTrue="1"/>
  </conditionalFormatting>
  <conditionalFormatting sqref="K349:L349 K353:L353">
    <cfRule type="duplicateValues" dxfId="321" priority="3" stopIfTrue="1"/>
  </conditionalFormatting>
  <conditionalFormatting sqref="K365:L365 K369:L369">
    <cfRule type="duplicateValues" dxfId="320" priority="2" stopIfTrue="1"/>
  </conditionalFormatting>
  <conditionalFormatting sqref="K397:L397 K401:L401">
    <cfRule type="duplicateValues" dxfId="319" priority="1" stopIfTrue="1"/>
  </conditionalFormatting>
  <conditionalFormatting sqref="K413:L413">
    <cfRule type="duplicateValues" dxfId="318" priority="10" stopIfTrue="1"/>
    <cfRule type="duplicateValues" dxfId="317" priority="11" stopIfTrue="1"/>
  </conditionalFormatting>
  <conditionalFormatting sqref="K461:L461 K465:L465">
    <cfRule type="duplicateValues" dxfId="316" priority="9" stopIfTrue="1"/>
  </conditionalFormatting>
  <pageMargins left="0" right="0" top="0.196850393700787" bottom="0.196850393700787" header="0.511811023622047" footer="0.511811023622047"/>
  <pageSetup paperSize="9" scale="83" orientation="landscape" r:id="rId1"/>
  <headerFooter alignWithMargins="0">
    <oddFooter>Page &amp;P</oddFooter>
  </headerFooter>
  <rowBreaks count="6" manualBreakCount="6">
    <brk id="45" max="17" man="1"/>
    <brk id="101" max="17" man="1"/>
    <brk id="161" max="17" man="1"/>
    <brk id="209" max="17" man="1"/>
    <brk id="257" max="17" man="1"/>
    <brk id="313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705A9-4A33-4F65-B512-98D95A8F22DB}">
  <dimension ref="A1:U381"/>
  <sheetViews>
    <sheetView showZeros="0" topLeftCell="A11" zoomScaleNormal="100" zoomScaleSheetLayoutView="70" workbookViewId="0">
      <selection activeCell="X32" sqref="X32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16384" width="9.140625" style="44"/>
  </cols>
  <sheetData>
    <row r="1" spans="1:20" hidden="1">
      <c r="C1" s="176" t="s">
        <v>1655</v>
      </c>
      <c r="D1" s="176"/>
      <c r="E1" s="176"/>
      <c r="F1" s="176"/>
      <c r="G1" s="176"/>
    </row>
    <row r="2" spans="1:20" hidden="1"/>
    <row r="3" spans="1:20" ht="28.5" hidden="1" customHeight="1">
      <c r="A3" s="406"/>
      <c r="B3" s="406"/>
      <c r="C3" s="44" t="s">
        <v>21</v>
      </c>
      <c r="D3" s="177" t="s">
        <v>1654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hidden="1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180" t="s">
        <v>32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406" t="s">
        <v>17</v>
      </c>
      <c r="K8" s="406"/>
      <c r="L8" s="407" t="s">
        <v>18</v>
      </c>
      <c r="M8" s="407"/>
      <c r="N8" s="407"/>
      <c r="O8" s="407"/>
      <c r="P8" s="150">
        <v>2437.02</v>
      </c>
    </row>
    <row r="9" spans="1:20" ht="13.5" hidden="1">
      <c r="A9" s="182" t="s">
        <v>15</v>
      </c>
      <c r="B9" s="182"/>
      <c r="C9" s="182"/>
      <c r="D9" s="182"/>
      <c r="E9" s="182"/>
      <c r="F9" s="408" t="e">
        <f>#REF!-#REF!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50">
        <v>3074.1</v>
      </c>
    </row>
    <row r="10" spans="1:20" ht="13.5" hidden="1">
      <c r="A10" s="182" t="s">
        <v>1649</v>
      </c>
      <c r="B10" s="182"/>
      <c r="C10" s="182"/>
      <c r="D10" s="182"/>
      <c r="E10" s="182"/>
      <c r="F10" s="408" t="e">
        <f>#REF!</f>
        <v>#REF!</v>
      </c>
      <c r="G10" s="409"/>
      <c r="H10" s="123" t="s">
        <v>16</v>
      </c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39" customHeight="1">
      <c r="A11" s="278" t="s">
        <v>1670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</row>
    <row r="12" spans="1:20" ht="54.75" customHeight="1">
      <c r="A12" s="280" t="s">
        <v>1671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ht="22.5" customHeight="1">
      <c r="A13" s="167" t="s">
        <v>0</v>
      </c>
      <c r="B13" s="181" t="s">
        <v>1672</v>
      </c>
      <c r="C13" s="167" t="s">
        <v>1673</v>
      </c>
      <c r="D13" s="181" t="s">
        <v>1674</v>
      </c>
      <c r="E13" s="181" t="s">
        <v>1675</v>
      </c>
      <c r="F13" s="181" t="s">
        <v>5</v>
      </c>
      <c r="G13" s="167" t="s">
        <v>6</v>
      </c>
      <c r="H13" s="167"/>
      <c r="I13" s="167"/>
      <c r="J13" s="167"/>
      <c r="K13" s="167"/>
      <c r="L13" s="167"/>
      <c r="M13" s="167"/>
      <c r="N13" s="167"/>
      <c r="O13" s="167"/>
      <c r="P13" s="167" t="s">
        <v>7</v>
      </c>
      <c r="Q13" s="167" t="s">
        <v>8</v>
      </c>
      <c r="R13" s="125" t="s">
        <v>8</v>
      </c>
      <c r="S13" s="255" t="s">
        <v>448</v>
      </c>
      <c r="T13" s="255" t="s">
        <v>449</v>
      </c>
    </row>
    <row r="14" spans="1:20" ht="13.5" customHeight="1">
      <c r="A14" s="167"/>
      <c r="B14" s="181"/>
      <c r="C14" s="167"/>
      <c r="D14" s="181"/>
      <c r="E14" s="181"/>
      <c r="F14" s="181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25" t="s">
        <v>9</v>
      </c>
      <c r="S14" s="256"/>
      <c r="T14" s="256"/>
    </row>
    <row r="15" spans="1:20" ht="20.25" customHeight="1">
      <c r="A15" s="167"/>
      <c r="B15" s="181"/>
      <c r="C15" s="167"/>
      <c r="D15" s="181"/>
      <c r="E15" s="181"/>
      <c r="F15" s="181"/>
      <c r="G15" s="167" t="s">
        <v>10</v>
      </c>
      <c r="H15" s="167"/>
      <c r="I15" s="167" t="s">
        <v>11</v>
      </c>
      <c r="J15" s="167"/>
      <c r="K15" s="167" t="s">
        <v>12</v>
      </c>
      <c r="L15" s="167"/>
      <c r="M15" s="167"/>
      <c r="N15" s="167"/>
      <c r="O15" s="167"/>
      <c r="P15" s="167"/>
      <c r="Q15" s="167"/>
      <c r="R15" s="126">
        <f>P10</f>
        <v>1.0571999999999999</v>
      </c>
      <c r="S15" s="257"/>
      <c r="T15" s="257"/>
    </row>
    <row r="16" spans="1:20" ht="47.25">
      <c r="A16" s="167"/>
      <c r="B16" s="181"/>
      <c r="C16" s="167"/>
      <c r="D16" s="181"/>
      <c r="E16" s="181"/>
      <c r="F16" s="181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1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1">
      <c r="A18" s="165"/>
      <c r="B18" s="166"/>
      <c r="C18" s="186" t="s">
        <v>752</v>
      </c>
      <c r="D18" s="165"/>
      <c r="E18" s="187"/>
      <c r="F18" s="187">
        <f>H18+J18+R18</f>
        <v>0</v>
      </c>
      <c r="G18" s="168"/>
      <c r="H18" s="190">
        <f>G18*$P$8/1000</f>
        <v>0</v>
      </c>
      <c r="I18" s="168"/>
      <c r="J18" s="190">
        <f>I18*$P$9/1000</f>
        <v>0</v>
      </c>
      <c r="K18" s="68"/>
      <c r="L18" s="68"/>
      <c r="M18" s="68"/>
      <c r="N18" s="76"/>
      <c r="O18" s="69">
        <f t="shared" ref="O18:O97" si="0">M18*N18</f>
        <v>0</v>
      </c>
      <c r="P18" s="190">
        <f>E18*F18</f>
        <v>0</v>
      </c>
      <c r="Q18" s="190">
        <f>SUM(O18:O21)</f>
        <v>0</v>
      </c>
      <c r="R18" s="190">
        <f>Q18*1.02*1.05*$R$15</f>
        <v>0</v>
      </c>
      <c r="S18" s="258">
        <f>1.133*1.005*1.0195*1.11</f>
        <v>1.2885645539249999</v>
      </c>
      <c r="T18" s="259"/>
    </row>
    <row r="19" spans="1:21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1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70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1" ht="12.75" customHeight="1">
      <c r="A21" s="165"/>
      <c r="B21" s="166"/>
      <c r="C21" s="186"/>
      <c r="D21" s="165"/>
      <c r="E21" s="187"/>
      <c r="F21" s="187"/>
      <c r="G21" s="168"/>
      <c r="H21" s="190"/>
      <c r="I21" s="168"/>
      <c r="J21" s="190"/>
      <c r="K21" s="68"/>
      <c r="L21" s="68"/>
      <c r="M21" s="68"/>
      <c r="N21" s="76"/>
      <c r="O21" s="69">
        <f t="shared" si="0"/>
        <v>0</v>
      </c>
      <c r="P21" s="190"/>
      <c r="Q21" s="190"/>
      <c r="R21" s="190"/>
      <c r="S21" s="258"/>
      <c r="T21" s="259"/>
    </row>
    <row r="22" spans="1:21" ht="12.75" customHeight="1">
      <c r="A22" s="165">
        <v>1</v>
      </c>
      <c r="B22" s="166" t="s">
        <v>1539</v>
      </c>
      <c r="C22" s="166" t="s">
        <v>1656</v>
      </c>
      <c r="D22" s="187" t="s">
        <v>35</v>
      </c>
      <c r="E22" s="354">
        <v>7</v>
      </c>
      <c r="F22" s="187">
        <f t="shared" ref="F22" si="1">H22+J22+R22</f>
        <v>1.8247332000000001</v>
      </c>
      <c r="G22" s="168">
        <v>0.61</v>
      </c>
      <c r="H22" s="190">
        <f t="shared" ref="H22" si="2">G22*$P$8/1000</f>
        <v>1.4865822</v>
      </c>
      <c r="I22" s="168">
        <v>0.11</v>
      </c>
      <c r="J22" s="190">
        <f t="shared" ref="J22" si="3">I22*$P$9/1000</f>
        <v>0.33815100000000003</v>
      </c>
      <c r="K22" s="68"/>
      <c r="L22" s="68"/>
      <c r="M22" s="68"/>
      <c r="N22" s="76"/>
      <c r="O22" s="69">
        <f t="shared" si="0"/>
        <v>0</v>
      </c>
      <c r="P22" s="190">
        <f t="shared" ref="P22" si="4">E22*F22</f>
        <v>12.7731324</v>
      </c>
      <c r="Q22" s="190">
        <f t="shared" ref="Q22" si="5">SUM(O22:O25)</f>
        <v>0</v>
      </c>
      <c r="R22" s="190">
        <f t="shared" ref="R22" si="6">Q22*1.02*1.05*$R$15</f>
        <v>0</v>
      </c>
      <c r="S22" s="260">
        <f>F22*$S$18</f>
        <v>2.3512865218901378</v>
      </c>
      <c r="T22" s="260">
        <f>S22*E22</f>
        <v>16.459005653230964</v>
      </c>
    </row>
    <row r="23" spans="1:21" ht="12.75" customHeight="1">
      <c r="A23" s="165"/>
      <c r="B23" s="166"/>
      <c r="C23" s="166"/>
      <c r="D23" s="187"/>
      <c r="E23" s="354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  <c r="U23" s="44">
        <f>E22*0.025+E26+E30*1.5+E34+E42*1.2</f>
        <v>87.55</v>
      </c>
    </row>
    <row r="24" spans="1:21" ht="12.75" customHeight="1">
      <c r="A24" s="165"/>
      <c r="B24" s="166"/>
      <c r="C24" s="166"/>
      <c r="D24" s="187"/>
      <c r="E24" s="354"/>
      <c r="F24" s="187"/>
      <c r="G24" s="168"/>
      <c r="H24" s="190"/>
      <c r="I24" s="168"/>
      <c r="J24" s="190"/>
      <c r="K24" s="68"/>
      <c r="L24" s="68"/>
      <c r="M24" s="70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1" ht="12.75" customHeight="1">
      <c r="A25" s="165"/>
      <c r="B25" s="166"/>
      <c r="C25" s="166"/>
      <c r="D25" s="187"/>
      <c r="E25" s="354"/>
      <c r="F25" s="187"/>
      <c r="G25" s="168"/>
      <c r="H25" s="190"/>
      <c r="I25" s="168"/>
      <c r="J25" s="190"/>
      <c r="K25" s="68"/>
      <c r="L25" s="68"/>
      <c r="M25" s="68"/>
      <c r="N25" s="76"/>
      <c r="O25" s="69">
        <f t="shared" si="0"/>
        <v>0</v>
      </c>
      <c r="P25" s="190"/>
      <c r="Q25" s="190"/>
      <c r="R25" s="190"/>
      <c r="S25" s="260"/>
      <c r="T25" s="260"/>
    </row>
    <row r="26" spans="1:21" ht="12.75" customHeight="1">
      <c r="A26" s="165">
        <v>2</v>
      </c>
      <c r="B26" s="166" t="s">
        <v>950</v>
      </c>
      <c r="C26" s="166" t="s">
        <v>1646</v>
      </c>
      <c r="D26" s="234" t="s">
        <v>621</v>
      </c>
      <c r="E26" s="187">
        <v>0.45</v>
      </c>
      <c r="F26" s="187">
        <f t="shared" ref="F26" si="7">H26+J26+R26</f>
        <v>52.305741599999998</v>
      </c>
      <c r="G26" s="168">
        <v>20.58</v>
      </c>
      <c r="H26" s="190">
        <f t="shared" ref="H26" si="8">G26*$P$8/1000</f>
        <v>50.153871599999995</v>
      </c>
      <c r="I26" s="168">
        <v>0.7</v>
      </c>
      <c r="J26" s="190">
        <f t="shared" ref="J26" si="9">I26*$P$9/1000</f>
        <v>2.1518699999999997</v>
      </c>
      <c r="K26" s="68"/>
      <c r="L26" s="68"/>
      <c r="M26" s="68"/>
      <c r="N26" s="72"/>
      <c r="O26" s="69">
        <f t="shared" si="0"/>
        <v>0</v>
      </c>
      <c r="P26" s="190">
        <f t="shared" ref="P26" si="10">E26*F26</f>
        <v>23.537583720000001</v>
      </c>
      <c r="Q26" s="190">
        <f t="shared" ref="Q26" si="11">SUM(O26:O29)</f>
        <v>0</v>
      </c>
      <c r="R26" s="190">
        <f t="shared" ref="R26" si="12">Q26*1.02*1.05*$R$15</f>
        <v>0</v>
      </c>
      <c r="S26" s="260">
        <f t="shared" ref="S26" si="13">F26*$S$18</f>
        <v>67.399324592520301</v>
      </c>
      <c r="T26" s="260">
        <f t="shared" ref="T26" si="14">S26*E26</f>
        <v>30.329696066634135</v>
      </c>
    </row>
    <row r="27" spans="1:21" ht="12.75" customHeight="1">
      <c r="A27" s="165"/>
      <c r="B27" s="166"/>
      <c r="C27" s="166"/>
      <c r="D27" s="377"/>
      <c r="E27" s="187"/>
      <c r="F27" s="187"/>
      <c r="G27" s="168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1" ht="12.75" customHeight="1">
      <c r="A28" s="165"/>
      <c r="B28" s="166"/>
      <c r="C28" s="166"/>
      <c r="D28" s="377"/>
      <c r="E28" s="187"/>
      <c r="F28" s="187"/>
      <c r="G28" s="168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1" ht="12.75" customHeight="1">
      <c r="A29" s="165"/>
      <c r="B29" s="166"/>
      <c r="C29" s="166"/>
      <c r="D29" s="377"/>
      <c r="E29" s="187"/>
      <c r="F29" s="187"/>
      <c r="G29" s="168"/>
      <c r="H29" s="190"/>
      <c r="I29" s="168"/>
      <c r="J29" s="190"/>
      <c r="K29" s="68"/>
      <c r="L29" s="68"/>
      <c r="M29" s="68"/>
      <c r="N29" s="76"/>
      <c r="O29" s="69">
        <f t="shared" si="0"/>
        <v>0</v>
      </c>
      <c r="P29" s="190"/>
      <c r="Q29" s="190"/>
      <c r="R29" s="190"/>
      <c r="S29" s="260"/>
      <c r="T29" s="260"/>
    </row>
    <row r="30" spans="1:21" ht="12.75" customHeight="1">
      <c r="A30" s="165">
        <v>3</v>
      </c>
      <c r="B30" s="166" t="s">
        <v>166</v>
      </c>
      <c r="C30" s="166" t="s">
        <v>1012</v>
      </c>
      <c r="D30" s="165" t="s">
        <v>42</v>
      </c>
      <c r="E30" s="187">
        <v>53.75</v>
      </c>
      <c r="F30" s="187">
        <f t="shared" ref="F30" si="15">H30+J30+R30</f>
        <v>4.4230729199999992</v>
      </c>
      <c r="G30" s="375">
        <v>0.82599999999999996</v>
      </c>
      <c r="H30" s="190">
        <f t="shared" ref="H30" si="16">G30*$P$8/1000</f>
        <v>2.0129785199999999</v>
      </c>
      <c r="I30" s="168">
        <v>0.78400000000000003</v>
      </c>
      <c r="J30" s="190">
        <f t="shared" ref="J30" si="17">I30*$P$9/1000</f>
        <v>2.4100943999999997</v>
      </c>
      <c r="K30" s="68"/>
      <c r="L30" s="68"/>
      <c r="M30" s="68"/>
      <c r="N30" s="76"/>
      <c r="O30" s="69">
        <f t="shared" si="0"/>
        <v>0</v>
      </c>
      <c r="P30" s="190">
        <f t="shared" ref="P30" si="18">E30*F30</f>
        <v>237.74016944999997</v>
      </c>
      <c r="Q30" s="190">
        <f t="shared" ref="Q30" si="19">SUM(O30:O33)</f>
        <v>0</v>
      </c>
      <c r="R30" s="190">
        <f t="shared" ref="R30" si="20">Q30*1.02*1.05*$R$15</f>
        <v>0</v>
      </c>
      <c r="S30" s="260">
        <f t="shared" ref="S30" si="21">F30*$S$18</f>
        <v>5.6994149841375457</v>
      </c>
      <c r="T30" s="260">
        <f t="shared" ref="T30" si="22">S30*E30</f>
        <v>306.34355539739306</v>
      </c>
    </row>
    <row r="31" spans="1:21" ht="12.75" customHeight="1">
      <c r="A31" s="165"/>
      <c r="B31" s="166"/>
      <c r="C31" s="166"/>
      <c r="D31" s="165"/>
      <c r="E31" s="187"/>
      <c r="F31" s="187"/>
      <c r="G31" s="375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1" ht="12.75" customHeight="1">
      <c r="A32" s="165"/>
      <c r="B32" s="166"/>
      <c r="C32" s="166"/>
      <c r="D32" s="165"/>
      <c r="E32" s="187"/>
      <c r="F32" s="187"/>
      <c r="G32" s="375"/>
      <c r="H32" s="190"/>
      <c r="I32" s="168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/>
      <c r="B33" s="166"/>
      <c r="C33" s="166"/>
      <c r="D33" s="165"/>
      <c r="E33" s="187"/>
      <c r="F33" s="187"/>
      <c r="G33" s="375"/>
      <c r="H33" s="190"/>
      <c r="I33" s="168"/>
      <c r="J33" s="190"/>
      <c r="K33" s="68"/>
      <c r="L33" s="68"/>
      <c r="M33" s="68"/>
      <c r="N33" s="76"/>
      <c r="O33" s="69">
        <f t="shared" si="0"/>
        <v>0</v>
      </c>
      <c r="P33" s="190"/>
      <c r="Q33" s="190"/>
      <c r="R33" s="190"/>
      <c r="S33" s="260"/>
      <c r="T33" s="260"/>
    </row>
    <row r="34" spans="1:20" ht="12.75" customHeight="1">
      <c r="A34" s="165">
        <v>4</v>
      </c>
      <c r="B34" s="170" t="s">
        <v>570</v>
      </c>
      <c r="C34" s="170" t="s">
        <v>651</v>
      </c>
      <c r="D34" s="222" t="s">
        <v>36</v>
      </c>
      <c r="E34" s="293">
        <v>0.3</v>
      </c>
      <c r="F34" s="187">
        <f t="shared" ref="F34" si="23">H34+J34+R34</f>
        <v>42.599764199999996</v>
      </c>
      <c r="G34" s="219">
        <v>13.86</v>
      </c>
      <c r="H34" s="190">
        <f t="shared" ref="H34" si="24">G34*$P$8/1000</f>
        <v>33.7770972</v>
      </c>
      <c r="I34" s="219">
        <v>2.87</v>
      </c>
      <c r="J34" s="190">
        <f t="shared" ref="J34" si="25">I34*$P$9/1000</f>
        <v>8.8226669999999991</v>
      </c>
      <c r="K34" s="68"/>
      <c r="L34" s="68"/>
      <c r="M34" s="68"/>
      <c r="N34" s="72"/>
      <c r="O34" s="69">
        <f t="shared" si="0"/>
        <v>0</v>
      </c>
      <c r="P34" s="190">
        <f t="shared" ref="P34" si="26">E34*F34</f>
        <v>12.779929259999998</v>
      </c>
      <c r="Q34" s="190">
        <f t="shared" ref="Q34" si="27">SUM(O34:O37)</f>
        <v>0</v>
      </c>
      <c r="R34" s="190">
        <f t="shared" ref="R34" si="28">Q34*1.02*1.05*$R$15</f>
        <v>0</v>
      </c>
      <c r="S34" s="260">
        <f t="shared" ref="S34" si="29">F34*$S$18</f>
        <v>54.892546153683178</v>
      </c>
      <c r="T34" s="260">
        <f t="shared" ref="T34" si="30">S34*E34</f>
        <v>16.467763846104951</v>
      </c>
    </row>
    <row r="35" spans="1:20" ht="12.75" customHeight="1">
      <c r="A35" s="165"/>
      <c r="B35" s="171"/>
      <c r="C35" s="171"/>
      <c r="D35" s="223"/>
      <c r="E35" s="294"/>
      <c r="F35" s="187"/>
      <c r="G35" s="220"/>
      <c r="H35" s="190"/>
      <c r="I35" s="220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71"/>
      <c r="C36" s="171"/>
      <c r="D36" s="223"/>
      <c r="E36" s="294"/>
      <c r="F36" s="187"/>
      <c r="G36" s="220"/>
      <c r="H36" s="190"/>
      <c r="I36" s="220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/>
      <c r="B37" s="172"/>
      <c r="C37" s="172"/>
      <c r="D37" s="224"/>
      <c r="E37" s="295"/>
      <c r="F37" s="187"/>
      <c r="G37" s="221"/>
      <c r="H37" s="190"/>
      <c r="I37" s="221"/>
      <c r="J37" s="190"/>
      <c r="K37" s="68"/>
      <c r="L37" s="68"/>
      <c r="M37" s="68"/>
      <c r="N37" s="76"/>
      <c r="O37" s="69">
        <f t="shared" si="0"/>
        <v>0</v>
      </c>
      <c r="P37" s="190"/>
      <c r="Q37" s="190"/>
      <c r="R37" s="190"/>
      <c r="S37" s="260"/>
      <c r="T37" s="260"/>
    </row>
    <row r="38" spans="1:20" ht="12.75" customHeight="1">
      <c r="A38" s="165">
        <v>5</v>
      </c>
      <c r="B38" s="166" t="s">
        <v>1161</v>
      </c>
      <c r="C38" s="166" t="s">
        <v>1179</v>
      </c>
      <c r="D38" s="165" t="s">
        <v>42</v>
      </c>
      <c r="E38" s="192">
        <v>45</v>
      </c>
      <c r="F38" s="187">
        <f t="shared" ref="F38" si="31">H38+J38+R38</f>
        <v>0.67204929720000006</v>
      </c>
      <c r="G38" s="168">
        <v>9.8600000000000007E-3</v>
      </c>
      <c r="H38" s="190">
        <f t="shared" ref="H38" si="32">G38*$P$8/1000</f>
        <v>2.4029017200000002E-2</v>
      </c>
      <c r="I38" s="344">
        <v>0.21079999999999999</v>
      </c>
      <c r="J38" s="190">
        <f t="shared" ref="J38" si="33">I38*$P$9/1000</f>
        <v>0.64802028</v>
      </c>
      <c r="K38" s="68"/>
      <c r="L38" s="68"/>
      <c r="M38" s="68"/>
      <c r="N38" s="76"/>
      <c r="O38" s="69">
        <f t="shared" si="0"/>
        <v>0</v>
      </c>
      <c r="P38" s="190">
        <f t="shared" ref="P38" si="34">E38*F38</f>
        <v>30.242218374000004</v>
      </c>
      <c r="Q38" s="190">
        <f t="shared" ref="Q38" si="35">SUM(O38:O41)</f>
        <v>0</v>
      </c>
      <c r="R38" s="190">
        <f t="shared" ref="R38" si="36">Q38*1.02*1.05*$R$15</f>
        <v>0</v>
      </c>
      <c r="S38" s="260">
        <f t="shared" ref="S38" si="37">F38*$S$18</f>
        <v>0.86597890286212775</v>
      </c>
      <c r="T38" s="260">
        <f t="shared" ref="T38" si="38">S38*E38</f>
        <v>38.969050628795749</v>
      </c>
    </row>
    <row r="39" spans="1:20" ht="12.75" customHeight="1">
      <c r="A39" s="165"/>
      <c r="B39" s="166"/>
      <c r="C39" s="166"/>
      <c r="D39" s="165"/>
      <c r="E39" s="192"/>
      <c r="F39" s="187"/>
      <c r="G39" s="168"/>
      <c r="H39" s="190"/>
      <c r="I39" s="344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165"/>
      <c r="E40" s="192"/>
      <c r="F40" s="187"/>
      <c r="G40" s="168"/>
      <c r="H40" s="190"/>
      <c r="I40" s="344"/>
      <c r="J40" s="190"/>
      <c r="K40" s="68"/>
      <c r="L40" s="68"/>
      <c r="M40" s="70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/>
      <c r="B41" s="166"/>
      <c r="C41" s="166"/>
      <c r="D41" s="165"/>
      <c r="E41" s="192"/>
      <c r="F41" s="187"/>
      <c r="G41" s="168"/>
      <c r="H41" s="190"/>
      <c r="I41" s="344"/>
      <c r="J41" s="190"/>
      <c r="K41" s="68"/>
      <c r="L41" s="68"/>
      <c r="M41" s="68"/>
      <c r="N41" s="76"/>
      <c r="O41" s="69">
        <f t="shared" si="0"/>
        <v>0</v>
      </c>
      <c r="P41" s="190"/>
      <c r="Q41" s="190"/>
      <c r="R41" s="190"/>
      <c r="S41" s="260"/>
      <c r="T41" s="260"/>
    </row>
    <row r="42" spans="1:20" ht="12.75" customHeight="1">
      <c r="A42" s="165">
        <v>6</v>
      </c>
      <c r="B42" s="166" t="s">
        <v>95</v>
      </c>
      <c r="C42" s="166" t="s">
        <v>1162</v>
      </c>
      <c r="D42" s="165" t="s">
        <v>42</v>
      </c>
      <c r="E42" s="192">
        <v>5</v>
      </c>
      <c r="F42" s="187">
        <f t="shared" ref="F42" si="39">H42+J42+R42</f>
        <v>2.6807220000000003</v>
      </c>
      <c r="G42" s="168">
        <v>1.1000000000000001</v>
      </c>
      <c r="H42" s="190">
        <f t="shared" ref="H42" si="40">G42*$P$8/1000</f>
        <v>2.6807220000000003</v>
      </c>
      <c r="I42" s="344"/>
      <c r="J42" s="190">
        <f t="shared" ref="J42" si="41">I42*$P$9/1000</f>
        <v>0</v>
      </c>
      <c r="K42" s="68"/>
      <c r="L42" s="68"/>
      <c r="M42" s="68"/>
      <c r="N42" s="76"/>
      <c r="O42" s="69">
        <f t="shared" si="0"/>
        <v>0</v>
      </c>
      <c r="P42" s="190">
        <f t="shared" ref="P42" si="42">E42*F42</f>
        <v>13.40361</v>
      </c>
      <c r="Q42" s="190">
        <f t="shared" ref="Q42" si="43">SUM(O42:O45)</f>
        <v>0</v>
      </c>
      <c r="R42" s="190">
        <f t="shared" ref="R42" si="44">Q42*1.02*1.05*$R$15</f>
        <v>0</v>
      </c>
      <c r="S42" s="260">
        <f t="shared" ref="S42" si="45">F42*$S$18</f>
        <v>3.4542833481269342</v>
      </c>
      <c r="T42" s="260">
        <f t="shared" ref="T42" si="46">S42*E42</f>
        <v>17.27141674063467</v>
      </c>
    </row>
    <row r="43" spans="1:20" ht="12.75" customHeight="1">
      <c r="A43" s="165"/>
      <c r="B43" s="166"/>
      <c r="C43" s="166"/>
      <c r="D43" s="165"/>
      <c r="E43" s="192"/>
      <c r="F43" s="187"/>
      <c r="G43" s="168"/>
      <c r="H43" s="190"/>
      <c r="I43" s="344"/>
      <c r="J43" s="190"/>
      <c r="K43" s="68"/>
      <c r="L43" s="68"/>
      <c r="M43" s="68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165"/>
      <c r="E44" s="192"/>
      <c r="F44" s="187"/>
      <c r="G44" s="168"/>
      <c r="H44" s="190"/>
      <c r="I44" s="344"/>
      <c r="J44" s="190"/>
      <c r="K44" s="68"/>
      <c r="L44" s="68"/>
      <c r="M44" s="70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/>
      <c r="B45" s="166"/>
      <c r="C45" s="166"/>
      <c r="D45" s="165"/>
      <c r="E45" s="192"/>
      <c r="F45" s="187"/>
      <c r="G45" s="168"/>
      <c r="H45" s="190"/>
      <c r="I45" s="344"/>
      <c r="J45" s="190"/>
      <c r="K45" s="68"/>
      <c r="L45" s="68"/>
      <c r="M45" s="68"/>
      <c r="N45" s="76"/>
      <c r="O45" s="69">
        <f t="shared" si="0"/>
        <v>0</v>
      </c>
      <c r="P45" s="190"/>
      <c r="Q45" s="190"/>
      <c r="R45" s="190"/>
      <c r="S45" s="260"/>
      <c r="T45" s="260"/>
    </row>
    <row r="46" spans="1:20" ht="12.75" customHeight="1">
      <c r="A46" s="165">
        <v>7</v>
      </c>
      <c r="B46" s="166" t="s">
        <v>1662</v>
      </c>
      <c r="C46" s="166" t="s">
        <v>1663</v>
      </c>
      <c r="D46" s="165" t="s">
        <v>36</v>
      </c>
      <c r="E46" s="192">
        <v>54</v>
      </c>
      <c r="F46" s="187">
        <f t="shared" ref="F46" si="47">H46+J46+R46</f>
        <v>0.92222999999999988</v>
      </c>
      <c r="G46" s="350"/>
      <c r="H46" s="190">
        <f t="shared" ref="H46" si="48">G46*$P$8/1000</f>
        <v>0</v>
      </c>
      <c r="I46" s="350">
        <v>0.3</v>
      </c>
      <c r="J46" s="190">
        <f t="shared" ref="J46" si="49">I46*$P$9/1000</f>
        <v>0.92222999999999988</v>
      </c>
      <c r="K46" s="68"/>
      <c r="L46" s="68"/>
      <c r="M46" s="68"/>
      <c r="N46" s="76"/>
      <c r="O46" s="69">
        <f t="shared" si="0"/>
        <v>0</v>
      </c>
      <c r="P46" s="190">
        <f t="shared" ref="P46" si="50">E46*F46</f>
        <v>49.800419999999995</v>
      </c>
      <c r="Q46" s="190">
        <f t="shared" ref="Q46" si="51">SUM(O46:O49)</f>
        <v>0</v>
      </c>
      <c r="R46" s="190">
        <f t="shared" ref="R46" si="52">Q46*1.02*1.05*$R$15</f>
        <v>0</v>
      </c>
      <c r="S46" s="260">
        <f t="shared" ref="S46" si="53">F46*$S$18</f>
        <v>1.1883528885662524</v>
      </c>
      <c r="T46" s="260">
        <f t="shared" ref="T46" si="54">S46*E46</f>
        <v>64.171055982577627</v>
      </c>
    </row>
    <row r="47" spans="1:20" ht="12.75" customHeight="1">
      <c r="A47" s="165"/>
      <c r="B47" s="166"/>
      <c r="C47" s="166"/>
      <c r="D47" s="165"/>
      <c r="E47" s="192"/>
      <c r="F47" s="187"/>
      <c r="G47" s="350"/>
      <c r="H47" s="190"/>
      <c r="I47" s="350"/>
      <c r="J47" s="190"/>
      <c r="K47" s="68"/>
      <c r="L47" s="68"/>
      <c r="M47" s="68"/>
      <c r="N47" s="76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66"/>
      <c r="C48" s="166"/>
      <c r="D48" s="165"/>
      <c r="E48" s="192"/>
      <c r="F48" s="187"/>
      <c r="G48" s="350"/>
      <c r="H48" s="190"/>
      <c r="I48" s="350"/>
      <c r="J48" s="190"/>
      <c r="K48" s="68"/>
      <c r="L48" s="68"/>
      <c r="M48" s="68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/>
      <c r="B49" s="166"/>
      <c r="C49" s="166"/>
      <c r="D49" s="165"/>
      <c r="E49" s="192"/>
      <c r="F49" s="187"/>
      <c r="G49" s="350"/>
      <c r="H49" s="190"/>
      <c r="I49" s="350"/>
      <c r="J49" s="190"/>
      <c r="K49" s="68"/>
      <c r="L49" s="68"/>
      <c r="M49" s="68"/>
      <c r="N49" s="76"/>
      <c r="O49" s="69">
        <f t="shared" si="0"/>
        <v>0</v>
      </c>
      <c r="P49" s="190"/>
      <c r="Q49" s="190"/>
      <c r="R49" s="190"/>
      <c r="S49" s="260"/>
      <c r="T49" s="260"/>
    </row>
    <row r="50" spans="1:20" ht="12.75" customHeight="1">
      <c r="A50" s="165">
        <v>8</v>
      </c>
      <c r="B50" s="166" t="s">
        <v>109</v>
      </c>
      <c r="C50" s="166" t="s">
        <v>1661</v>
      </c>
      <c r="D50" s="165" t="s">
        <v>36</v>
      </c>
      <c r="E50" s="187">
        <v>88.9</v>
      </c>
      <c r="F50" s="187">
        <f t="shared" ref="F50" si="55">H50+J50+R50</f>
        <v>1.8970379999999998</v>
      </c>
      <c r="G50" s="350">
        <v>0.4</v>
      </c>
      <c r="H50" s="190">
        <f t="shared" ref="H50" si="56">G50*$P$8/1000</f>
        <v>0.97480800000000001</v>
      </c>
      <c r="I50" s="350">
        <v>0.3</v>
      </c>
      <c r="J50" s="190">
        <f t="shared" ref="J50" si="57">I50*$P$9/1000</f>
        <v>0.92222999999999988</v>
      </c>
      <c r="K50" s="68"/>
      <c r="L50" s="68"/>
      <c r="M50" s="68"/>
      <c r="N50" s="76"/>
      <c r="O50" s="69">
        <f t="shared" si="0"/>
        <v>0</v>
      </c>
      <c r="P50" s="190">
        <f t="shared" ref="P50" si="58">E50*F50</f>
        <v>168.6466782</v>
      </c>
      <c r="Q50" s="190">
        <f t="shared" ref="Q50" si="59">SUM(O50:O53)</f>
        <v>0</v>
      </c>
      <c r="R50" s="190">
        <f t="shared" ref="R50" si="60">Q50*1.02*1.05*$R$15</f>
        <v>0</v>
      </c>
      <c r="S50" s="260">
        <f t="shared" ref="S50" si="61">F50*$S$18</f>
        <v>2.4444559242487736</v>
      </c>
      <c r="T50" s="260">
        <f t="shared" ref="T50" si="62">S50*E50</f>
        <v>217.31213166571598</v>
      </c>
    </row>
    <row r="51" spans="1:20" ht="12.75" customHeight="1">
      <c r="A51" s="165"/>
      <c r="B51" s="166"/>
      <c r="C51" s="166"/>
      <c r="D51" s="165"/>
      <c r="E51" s="187"/>
      <c r="F51" s="187"/>
      <c r="G51" s="350"/>
      <c r="H51" s="190"/>
      <c r="I51" s="350"/>
      <c r="J51" s="190"/>
      <c r="K51" s="68"/>
      <c r="L51" s="68"/>
      <c r="M51" s="68"/>
      <c r="N51" s="76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66"/>
      <c r="C52" s="166"/>
      <c r="D52" s="165"/>
      <c r="E52" s="187"/>
      <c r="F52" s="187"/>
      <c r="G52" s="350"/>
      <c r="H52" s="190"/>
      <c r="I52" s="350"/>
      <c r="J52" s="190"/>
      <c r="K52" s="68"/>
      <c r="L52" s="68"/>
      <c r="M52" s="68"/>
      <c r="N52" s="76"/>
      <c r="O52" s="69">
        <f t="shared" si="0"/>
        <v>0</v>
      </c>
      <c r="P52" s="190"/>
      <c r="Q52" s="190"/>
      <c r="R52" s="190"/>
      <c r="S52" s="260"/>
      <c r="T52" s="260"/>
    </row>
    <row r="53" spans="1:20" ht="12.75" customHeight="1">
      <c r="A53" s="165"/>
      <c r="B53" s="166"/>
      <c r="C53" s="166"/>
      <c r="D53" s="165"/>
      <c r="E53" s="187"/>
      <c r="F53" s="187"/>
      <c r="G53" s="350"/>
      <c r="H53" s="190"/>
      <c r="I53" s="350"/>
      <c r="J53" s="190"/>
      <c r="K53" s="68"/>
      <c r="L53" s="68"/>
      <c r="M53" s="68"/>
      <c r="N53" s="76"/>
      <c r="O53" s="69">
        <f t="shared" si="0"/>
        <v>0</v>
      </c>
      <c r="P53" s="190"/>
      <c r="Q53" s="190"/>
      <c r="R53" s="190"/>
      <c r="S53" s="260"/>
      <c r="T53" s="260"/>
    </row>
    <row r="54" spans="1:20" ht="12.75" customHeight="1">
      <c r="A54" s="199"/>
      <c r="B54" s="211"/>
      <c r="C54" s="202" t="s">
        <v>1619</v>
      </c>
      <c r="D54" s="211"/>
      <c r="E54" s="211"/>
      <c r="F54" s="347">
        <f>H54+J54+R54</f>
        <v>0</v>
      </c>
      <c r="G54" s="426"/>
      <c r="H54" s="261">
        <f>G54*$P$7/1000</f>
        <v>0</v>
      </c>
      <c r="I54" s="411"/>
      <c r="J54" s="261">
        <f>I54*$P$8/1000</f>
        <v>0</v>
      </c>
      <c r="K54" s="151"/>
      <c r="L54" s="151"/>
      <c r="M54" s="151"/>
      <c r="N54" s="152"/>
      <c r="O54" s="42">
        <f t="shared" si="0"/>
        <v>0</v>
      </c>
      <c r="P54" s="261">
        <f>E54*F54</f>
        <v>0</v>
      </c>
      <c r="Q54" s="261">
        <f>SUM(O54:O57)</f>
        <v>0</v>
      </c>
      <c r="R54" s="261">
        <f>Q54*1.02*1.05*$R$15</f>
        <v>0</v>
      </c>
      <c r="S54" s="261"/>
      <c r="T54" s="423">
        <f>SUM(T22:T53)</f>
        <v>707.32367598108715</v>
      </c>
    </row>
    <row r="55" spans="1:20" ht="12.75" customHeight="1">
      <c r="A55" s="200"/>
      <c r="B55" s="212"/>
      <c r="C55" s="203"/>
      <c r="D55" s="212"/>
      <c r="E55" s="212"/>
      <c r="F55" s="348"/>
      <c r="G55" s="427"/>
      <c r="H55" s="262"/>
      <c r="I55" s="412"/>
      <c r="J55" s="262"/>
      <c r="K55" s="151"/>
      <c r="L55" s="151"/>
      <c r="M55" s="151"/>
      <c r="N55" s="152"/>
      <c r="O55" s="42">
        <f t="shared" si="0"/>
        <v>0</v>
      </c>
      <c r="P55" s="262"/>
      <c r="Q55" s="262"/>
      <c r="R55" s="262"/>
      <c r="S55" s="262"/>
      <c r="T55" s="424"/>
    </row>
    <row r="56" spans="1:20" ht="12.75" customHeight="1">
      <c r="A56" s="200"/>
      <c r="B56" s="212"/>
      <c r="C56" s="203"/>
      <c r="D56" s="212"/>
      <c r="E56" s="212"/>
      <c r="F56" s="348"/>
      <c r="G56" s="427"/>
      <c r="H56" s="262"/>
      <c r="I56" s="412"/>
      <c r="J56" s="262"/>
      <c r="K56" s="151"/>
      <c r="L56" s="151"/>
      <c r="M56" s="151"/>
      <c r="N56" s="152"/>
      <c r="O56" s="42">
        <f t="shared" si="0"/>
        <v>0</v>
      </c>
      <c r="P56" s="262"/>
      <c r="Q56" s="262"/>
      <c r="R56" s="262"/>
      <c r="S56" s="262"/>
      <c r="T56" s="424"/>
    </row>
    <row r="57" spans="1:20" ht="12.75" customHeight="1">
      <c r="A57" s="201"/>
      <c r="B57" s="213"/>
      <c r="C57" s="204"/>
      <c r="D57" s="213"/>
      <c r="E57" s="213"/>
      <c r="F57" s="349"/>
      <c r="G57" s="428"/>
      <c r="H57" s="263"/>
      <c r="I57" s="413"/>
      <c r="J57" s="263"/>
      <c r="K57" s="151"/>
      <c r="L57" s="151"/>
      <c r="M57" s="151"/>
      <c r="N57" s="152"/>
      <c r="O57" s="42">
        <f t="shared" si="0"/>
        <v>0</v>
      </c>
      <c r="P57" s="263"/>
      <c r="Q57" s="263"/>
      <c r="R57" s="263"/>
      <c r="S57" s="263"/>
      <c r="T57" s="425"/>
    </row>
    <row r="58" spans="1:20" ht="12.75" customHeight="1">
      <c r="A58" s="199"/>
      <c r="B58" s="211"/>
      <c r="C58" s="202" t="s">
        <v>1620</v>
      </c>
      <c r="D58" s="211"/>
      <c r="E58" s="211"/>
      <c r="F58" s="347">
        <f>H58+J58+R58</f>
        <v>0</v>
      </c>
      <c r="G58" s="426"/>
      <c r="H58" s="261">
        <f>G58*$P$7/1000</f>
        <v>0</v>
      </c>
      <c r="I58" s="411"/>
      <c r="J58" s="261">
        <f>I58*$P$8/1000</f>
        <v>0</v>
      </c>
      <c r="K58" s="151"/>
      <c r="L58" s="151"/>
      <c r="M58" s="151"/>
      <c r="N58" s="152"/>
      <c r="O58" s="42">
        <f t="shared" si="0"/>
        <v>0</v>
      </c>
      <c r="P58" s="261">
        <f>E58*F58</f>
        <v>0</v>
      </c>
      <c r="Q58" s="261">
        <f>SUM(O58:O61)</f>
        <v>0</v>
      </c>
      <c r="R58" s="261">
        <f>Q58*1.02*1.05*$R$15</f>
        <v>0</v>
      </c>
      <c r="S58" s="261"/>
      <c r="T58" s="264">
        <f>(T54*100%)/$T$366</f>
        <v>1.8551506715336733E-2</v>
      </c>
    </row>
    <row r="59" spans="1:20" ht="12.75" customHeight="1">
      <c r="A59" s="200"/>
      <c r="B59" s="212"/>
      <c r="C59" s="203"/>
      <c r="D59" s="212"/>
      <c r="E59" s="212"/>
      <c r="F59" s="348"/>
      <c r="G59" s="427"/>
      <c r="H59" s="262"/>
      <c r="I59" s="412"/>
      <c r="J59" s="262"/>
      <c r="K59" s="151"/>
      <c r="L59" s="151"/>
      <c r="M59" s="151"/>
      <c r="N59" s="152"/>
      <c r="O59" s="42">
        <f t="shared" si="0"/>
        <v>0</v>
      </c>
      <c r="P59" s="262"/>
      <c r="Q59" s="262"/>
      <c r="R59" s="262"/>
      <c r="S59" s="262"/>
      <c r="T59" s="264"/>
    </row>
    <row r="60" spans="1:20" ht="12.75" customHeight="1">
      <c r="A60" s="200"/>
      <c r="B60" s="212"/>
      <c r="C60" s="203"/>
      <c r="D60" s="212"/>
      <c r="E60" s="212"/>
      <c r="F60" s="348"/>
      <c r="G60" s="427"/>
      <c r="H60" s="262"/>
      <c r="I60" s="412"/>
      <c r="J60" s="262"/>
      <c r="K60" s="151"/>
      <c r="L60" s="151"/>
      <c r="M60" s="151"/>
      <c r="N60" s="152"/>
      <c r="O60" s="42">
        <f t="shared" si="0"/>
        <v>0</v>
      </c>
      <c r="P60" s="262"/>
      <c r="Q60" s="262"/>
      <c r="R60" s="262"/>
      <c r="S60" s="262"/>
      <c r="T60" s="264"/>
    </row>
    <row r="61" spans="1:20" ht="12.75" customHeight="1">
      <c r="A61" s="201"/>
      <c r="B61" s="213"/>
      <c r="C61" s="204"/>
      <c r="D61" s="213"/>
      <c r="E61" s="213"/>
      <c r="F61" s="349"/>
      <c r="G61" s="428"/>
      <c r="H61" s="263"/>
      <c r="I61" s="413"/>
      <c r="J61" s="263"/>
      <c r="K61" s="151"/>
      <c r="L61" s="151"/>
      <c r="M61" s="151"/>
      <c r="N61" s="152"/>
      <c r="O61" s="42">
        <f t="shared" si="0"/>
        <v>0</v>
      </c>
      <c r="P61" s="263"/>
      <c r="Q61" s="263"/>
      <c r="R61" s="263"/>
      <c r="S61" s="263"/>
      <c r="T61" s="264"/>
    </row>
    <row r="62" spans="1:20" ht="12.75" customHeight="1">
      <c r="A62" s="165"/>
      <c r="B62" s="166"/>
      <c r="C62" s="186" t="s">
        <v>768</v>
      </c>
      <c r="D62" s="381"/>
      <c r="E62" s="192"/>
      <c r="F62" s="187">
        <f t="shared" ref="F62" si="63">H62+J62+R62</f>
        <v>0</v>
      </c>
      <c r="G62" s="168"/>
      <c r="H62" s="190">
        <f t="shared" ref="H62" si="64">G62*$P$8/1000</f>
        <v>0</v>
      </c>
      <c r="I62" s="344"/>
      <c r="J62" s="190">
        <f t="shared" ref="J62" si="65">I62*$P$9/1000</f>
        <v>0</v>
      </c>
      <c r="K62" s="68"/>
      <c r="L62" s="68"/>
      <c r="M62" s="68"/>
      <c r="N62" s="76"/>
      <c r="O62" s="69">
        <f t="shared" si="0"/>
        <v>0</v>
      </c>
      <c r="P62" s="190">
        <f t="shared" ref="P62" si="66">E62*F62</f>
        <v>0</v>
      </c>
      <c r="Q62" s="190">
        <f t="shared" ref="Q62" si="67">SUM(O62:O65)</f>
        <v>0</v>
      </c>
      <c r="R62" s="190">
        <f t="shared" ref="R62" si="68">Q62*1.02*1.05*$R$15</f>
        <v>0</v>
      </c>
      <c r="S62" s="260">
        <f t="shared" ref="S62" si="69">F62*$S$18</f>
        <v>0</v>
      </c>
      <c r="T62" s="260">
        <f t="shared" ref="T62" si="70">S62*E62</f>
        <v>0</v>
      </c>
    </row>
    <row r="63" spans="1:20" ht="12.75" customHeight="1">
      <c r="A63" s="165"/>
      <c r="B63" s="166"/>
      <c r="C63" s="186"/>
      <c r="D63" s="382"/>
      <c r="E63" s="192"/>
      <c r="F63" s="187"/>
      <c r="G63" s="168"/>
      <c r="H63" s="190"/>
      <c r="I63" s="344"/>
      <c r="J63" s="190"/>
      <c r="K63" s="68"/>
      <c r="L63" s="68"/>
      <c r="M63" s="68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66"/>
      <c r="C64" s="186"/>
      <c r="D64" s="382"/>
      <c r="E64" s="192"/>
      <c r="F64" s="187"/>
      <c r="G64" s="168"/>
      <c r="H64" s="190"/>
      <c r="I64" s="344"/>
      <c r="J64" s="190"/>
      <c r="K64" s="68"/>
      <c r="L64" s="68"/>
      <c r="M64" s="68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/>
      <c r="B65" s="166"/>
      <c r="C65" s="186"/>
      <c r="D65" s="383"/>
      <c r="E65" s="192"/>
      <c r="F65" s="187"/>
      <c r="G65" s="168"/>
      <c r="H65" s="190"/>
      <c r="I65" s="344"/>
      <c r="J65" s="190"/>
      <c r="K65" s="68"/>
      <c r="L65" s="68"/>
      <c r="M65" s="68"/>
      <c r="N65" s="76"/>
      <c r="O65" s="69">
        <f t="shared" si="0"/>
        <v>0</v>
      </c>
      <c r="P65" s="190"/>
      <c r="Q65" s="190"/>
      <c r="R65" s="190"/>
      <c r="S65" s="260"/>
      <c r="T65" s="260"/>
    </row>
    <row r="66" spans="1:20" ht="12.75" customHeight="1">
      <c r="A66" s="165"/>
      <c r="B66" s="170"/>
      <c r="C66" s="193" t="s">
        <v>1541</v>
      </c>
      <c r="D66" s="381"/>
      <c r="E66" s="192"/>
      <c r="F66" s="187">
        <f t="shared" ref="F66:F142" si="71">H66+J66+R66</f>
        <v>0</v>
      </c>
      <c r="G66" s="168"/>
      <c r="H66" s="190">
        <f t="shared" ref="H66:H142" si="72">G66*$P$8/1000</f>
        <v>0</v>
      </c>
      <c r="I66" s="168"/>
      <c r="J66" s="190">
        <f t="shared" ref="J66:J142" si="73">I66*$P$9/1000</f>
        <v>0</v>
      </c>
      <c r="K66" s="68"/>
      <c r="L66" s="68"/>
      <c r="M66" s="68"/>
      <c r="N66" s="76"/>
      <c r="O66" s="69">
        <f t="shared" si="0"/>
        <v>0</v>
      </c>
      <c r="P66" s="190">
        <f t="shared" ref="P66" si="74">E66*F66</f>
        <v>0</v>
      </c>
      <c r="Q66" s="190">
        <f t="shared" ref="Q66" si="75">SUM(O66:O69)</f>
        <v>0</v>
      </c>
      <c r="R66" s="190">
        <f t="shared" ref="R66" si="76">Q66*1.02*1.05*$R$15</f>
        <v>0</v>
      </c>
      <c r="S66" s="260">
        <f t="shared" ref="S66" si="77">F66*$S$18</f>
        <v>0</v>
      </c>
      <c r="T66" s="260">
        <f t="shared" ref="T66" si="78">S66*E66</f>
        <v>0</v>
      </c>
    </row>
    <row r="67" spans="1:20" ht="12.75" customHeight="1">
      <c r="A67" s="165"/>
      <c r="B67" s="171"/>
      <c r="C67" s="194"/>
      <c r="D67" s="382"/>
      <c r="E67" s="192"/>
      <c r="F67" s="187"/>
      <c r="G67" s="168"/>
      <c r="H67" s="190"/>
      <c r="I67" s="168"/>
      <c r="J67" s="190"/>
      <c r="K67" s="68"/>
      <c r="L67" s="68"/>
      <c r="M67" s="68"/>
      <c r="N67" s="76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171"/>
      <c r="C68" s="194"/>
      <c r="D68" s="382"/>
      <c r="E68" s="192"/>
      <c r="F68" s="187"/>
      <c r="G68" s="168"/>
      <c r="H68" s="190"/>
      <c r="I68" s="168"/>
      <c r="J68" s="190"/>
      <c r="K68" s="68"/>
      <c r="L68" s="68"/>
      <c r="M68" s="70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165"/>
      <c r="B69" s="172"/>
      <c r="C69" s="195"/>
      <c r="D69" s="383"/>
      <c r="E69" s="192"/>
      <c r="F69" s="187"/>
      <c r="G69" s="168"/>
      <c r="H69" s="190"/>
      <c r="I69" s="168"/>
      <c r="J69" s="190"/>
      <c r="K69" s="68"/>
      <c r="L69" s="68"/>
      <c r="M69" s="68"/>
      <c r="N69" s="76"/>
      <c r="O69" s="69">
        <f t="shared" si="0"/>
        <v>0</v>
      </c>
      <c r="P69" s="190"/>
      <c r="Q69" s="190"/>
      <c r="R69" s="190"/>
      <c r="S69" s="260"/>
      <c r="T69" s="260"/>
    </row>
    <row r="70" spans="1:20" ht="12.75" customHeight="1">
      <c r="A70" s="165">
        <v>1</v>
      </c>
      <c r="B70" s="170" t="s">
        <v>49</v>
      </c>
      <c r="C70" s="170" t="s">
        <v>66</v>
      </c>
      <c r="D70" s="222" t="s">
        <v>42</v>
      </c>
      <c r="E70" s="187">
        <v>2.06</v>
      </c>
      <c r="F70" s="187">
        <f t="shared" si="71"/>
        <v>8.3233489403039993</v>
      </c>
      <c r="G70" s="168">
        <v>0.11</v>
      </c>
      <c r="H70" s="190">
        <f t="shared" si="72"/>
        <v>0.26807219999999998</v>
      </c>
      <c r="I70" s="344">
        <v>0.76</v>
      </c>
      <c r="J70" s="190">
        <f t="shared" si="73"/>
        <v>2.3363159999999996</v>
      </c>
      <c r="K70" s="68" t="s">
        <v>59</v>
      </c>
      <c r="L70" s="68" t="s">
        <v>47</v>
      </c>
      <c r="M70" s="68">
        <v>7.0000000000000007E-2</v>
      </c>
      <c r="N70" s="76">
        <v>0.156</v>
      </c>
      <c r="O70" s="69">
        <f t="shared" si="0"/>
        <v>1.0920000000000001E-2</v>
      </c>
      <c r="P70" s="190">
        <f t="shared" ref="P70" si="79">E70*F70</f>
        <v>17.146098817026239</v>
      </c>
      <c r="Q70" s="190">
        <f t="shared" ref="Q70" si="80">SUM(O70:O73)</f>
        <v>5.0509199999999996</v>
      </c>
      <c r="R70" s="190">
        <f t="shared" ref="R70" si="81">Q70*1.02*1.05*$R$15</f>
        <v>5.7189607403039995</v>
      </c>
      <c r="S70" s="260">
        <f t="shared" ref="S70" si="82">F70*$S$18</f>
        <v>10.725172414424943</v>
      </c>
      <c r="T70" s="260">
        <f t="shared" ref="T70" si="83">S70*E70</f>
        <v>22.093855173715383</v>
      </c>
    </row>
    <row r="71" spans="1:20" ht="12.75" customHeight="1">
      <c r="A71" s="165"/>
      <c r="B71" s="171"/>
      <c r="C71" s="171"/>
      <c r="D71" s="223"/>
      <c r="E71" s="187"/>
      <c r="F71" s="187"/>
      <c r="G71" s="168"/>
      <c r="H71" s="190"/>
      <c r="I71" s="344"/>
      <c r="J71" s="190"/>
      <c r="K71" s="68" t="s">
        <v>52</v>
      </c>
      <c r="L71" s="68" t="s">
        <v>47</v>
      </c>
      <c r="M71" s="68">
        <v>1.26</v>
      </c>
      <c r="N71" s="76">
        <v>4</v>
      </c>
      <c r="O71" s="69">
        <f t="shared" si="0"/>
        <v>5.04</v>
      </c>
      <c r="P71" s="190"/>
      <c r="Q71" s="190"/>
      <c r="R71" s="190"/>
      <c r="S71" s="260"/>
      <c r="T71" s="260"/>
    </row>
    <row r="72" spans="1:20" ht="12.75" customHeight="1">
      <c r="A72" s="165"/>
      <c r="B72" s="171"/>
      <c r="C72" s="171"/>
      <c r="D72" s="223"/>
      <c r="E72" s="187"/>
      <c r="F72" s="187"/>
      <c r="G72" s="168"/>
      <c r="H72" s="190"/>
      <c r="I72" s="344"/>
      <c r="J72" s="190"/>
      <c r="K72" s="68"/>
      <c r="L72" s="68"/>
      <c r="M72" s="68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12.75" customHeight="1">
      <c r="A73" s="165"/>
      <c r="B73" s="172"/>
      <c r="C73" s="172"/>
      <c r="D73" s="224"/>
      <c r="E73" s="187"/>
      <c r="F73" s="187"/>
      <c r="G73" s="168"/>
      <c r="H73" s="190"/>
      <c r="I73" s="344"/>
      <c r="J73" s="190"/>
      <c r="K73" s="68"/>
      <c r="L73" s="68"/>
      <c r="M73" s="68"/>
      <c r="N73" s="76"/>
      <c r="O73" s="69">
        <f t="shared" si="0"/>
        <v>0</v>
      </c>
      <c r="P73" s="190"/>
      <c r="Q73" s="190"/>
      <c r="R73" s="190"/>
      <c r="S73" s="260"/>
      <c r="T73" s="260"/>
    </row>
    <row r="74" spans="1:20" ht="12.75" customHeight="1">
      <c r="A74" s="165">
        <v>2</v>
      </c>
      <c r="B74" s="166" t="s">
        <v>1140</v>
      </c>
      <c r="C74" s="170" t="s">
        <v>1541</v>
      </c>
      <c r="D74" s="381" t="s">
        <v>43</v>
      </c>
      <c r="E74" s="354">
        <v>275</v>
      </c>
      <c r="F74" s="187">
        <f t="shared" si="71"/>
        <v>7.0619012342075997</v>
      </c>
      <c r="G74" s="168">
        <v>0.59199999999999997</v>
      </c>
      <c r="H74" s="190">
        <f t="shared" si="72"/>
        <v>1.4427158399999997</v>
      </c>
      <c r="I74" s="344">
        <v>7.1000000000000004E-3</v>
      </c>
      <c r="J74" s="190">
        <f t="shared" si="73"/>
        <v>2.1826109999999999E-2</v>
      </c>
      <c r="K74" s="68" t="s">
        <v>1142</v>
      </c>
      <c r="L74" s="68" t="s">
        <v>43</v>
      </c>
      <c r="M74" s="68">
        <v>1</v>
      </c>
      <c r="N74" s="76">
        <v>4</v>
      </c>
      <c r="O74" s="69">
        <f t="shared" si="0"/>
        <v>4</v>
      </c>
      <c r="P74" s="190">
        <f t="shared" ref="P74" si="84">E74*F74</f>
        <v>1942.02283940709</v>
      </c>
      <c r="Q74" s="190">
        <f t="shared" ref="Q74" si="85">SUM(O74:O77)</f>
        <v>4.9435229999999999</v>
      </c>
      <c r="R74" s="190">
        <f t="shared" ref="R74" si="86">Q74*1.02*1.05*$R$15</f>
        <v>5.5973592842075997</v>
      </c>
      <c r="S74" s="260">
        <f t="shared" ref="S74" si="87">F74*$S$18</f>
        <v>9.0997156137191215</v>
      </c>
      <c r="T74" s="260">
        <f t="shared" ref="T74" si="88">S74*E74</f>
        <v>2502.4217937727585</v>
      </c>
    </row>
    <row r="75" spans="1:20" ht="12.75" customHeight="1">
      <c r="A75" s="165"/>
      <c r="B75" s="166"/>
      <c r="C75" s="171"/>
      <c r="D75" s="382"/>
      <c r="E75" s="354"/>
      <c r="F75" s="187"/>
      <c r="G75" s="168"/>
      <c r="H75" s="190"/>
      <c r="I75" s="344"/>
      <c r="J75" s="190"/>
      <c r="K75" s="68" t="s">
        <v>46</v>
      </c>
      <c r="L75" s="68" t="s">
        <v>47</v>
      </c>
      <c r="M75" s="68">
        <v>3.1E-2</v>
      </c>
      <c r="N75" s="76">
        <v>29.933</v>
      </c>
      <c r="O75" s="69">
        <f t="shared" si="0"/>
        <v>0.92792299999999994</v>
      </c>
      <c r="P75" s="190"/>
      <c r="Q75" s="190"/>
      <c r="R75" s="190"/>
      <c r="S75" s="260"/>
      <c r="T75" s="260"/>
    </row>
    <row r="76" spans="1:20" ht="12.75" customHeight="1">
      <c r="A76" s="165"/>
      <c r="B76" s="166"/>
      <c r="C76" s="171"/>
      <c r="D76" s="382"/>
      <c r="E76" s="354"/>
      <c r="F76" s="187"/>
      <c r="G76" s="168"/>
      <c r="H76" s="190"/>
      <c r="I76" s="344"/>
      <c r="J76" s="190"/>
      <c r="K76" s="68" t="s">
        <v>48</v>
      </c>
      <c r="L76" s="68" t="s">
        <v>47</v>
      </c>
      <c r="M76" s="68">
        <v>5.9999999999999995E-4</v>
      </c>
      <c r="N76" s="76">
        <v>26</v>
      </c>
      <c r="O76" s="69">
        <f t="shared" si="0"/>
        <v>1.5599999999999999E-2</v>
      </c>
      <c r="P76" s="190"/>
      <c r="Q76" s="190"/>
      <c r="R76" s="190"/>
      <c r="S76" s="260"/>
      <c r="T76" s="260"/>
    </row>
    <row r="77" spans="1:20" ht="12.75" customHeight="1">
      <c r="A77" s="165"/>
      <c r="B77" s="166"/>
      <c r="C77" s="172"/>
      <c r="D77" s="383"/>
      <c r="E77" s="354"/>
      <c r="F77" s="187"/>
      <c r="G77" s="168"/>
      <c r="H77" s="190"/>
      <c r="I77" s="344"/>
      <c r="J77" s="190"/>
      <c r="K77" s="68"/>
      <c r="L77" s="68"/>
      <c r="M77" s="68"/>
      <c r="N77" s="76"/>
      <c r="O77" s="69">
        <f t="shared" si="0"/>
        <v>0</v>
      </c>
      <c r="P77" s="190"/>
      <c r="Q77" s="190"/>
      <c r="R77" s="190"/>
      <c r="S77" s="260"/>
      <c r="T77" s="260"/>
    </row>
    <row r="78" spans="1:20" ht="12.75" customHeight="1">
      <c r="A78" s="199"/>
      <c r="B78" s="211"/>
      <c r="C78" s="202" t="s">
        <v>1619</v>
      </c>
      <c r="D78" s="211"/>
      <c r="E78" s="211"/>
      <c r="F78" s="347">
        <f>H78+J78+R78</f>
        <v>0</v>
      </c>
      <c r="G78" s="426"/>
      <c r="H78" s="261">
        <f>G78*$P$7/1000</f>
        <v>0</v>
      </c>
      <c r="I78" s="411"/>
      <c r="J78" s="261">
        <f>I78*$P$8/1000</f>
        <v>0</v>
      </c>
      <c r="K78" s="151"/>
      <c r="L78" s="151"/>
      <c r="M78" s="151"/>
      <c r="N78" s="152"/>
      <c r="O78" s="42">
        <f t="shared" si="0"/>
        <v>0</v>
      </c>
      <c r="P78" s="261">
        <f>E78*F78</f>
        <v>0</v>
      </c>
      <c r="Q78" s="261">
        <f>SUM(O78:O81)</f>
        <v>0</v>
      </c>
      <c r="R78" s="261">
        <f>Q78*1.02*1.05*$R$15</f>
        <v>0</v>
      </c>
      <c r="S78" s="261"/>
      <c r="T78" s="423">
        <f>SUM(T70:T77)</f>
        <v>2524.5156489464739</v>
      </c>
    </row>
    <row r="79" spans="1:20" ht="12.75" customHeight="1">
      <c r="A79" s="200"/>
      <c r="B79" s="212"/>
      <c r="C79" s="203"/>
      <c r="D79" s="212"/>
      <c r="E79" s="212"/>
      <c r="F79" s="348"/>
      <c r="G79" s="427"/>
      <c r="H79" s="262"/>
      <c r="I79" s="412"/>
      <c r="J79" s="262"/>
      <c r="K79" s="151"/>
      <c r="L79" s="151"/>
      <c r="M79" s="151"/>
      <c r="N79" s="152"/>
      <c r="O79" s="42">
        <f t="shared" si="0"/>
        <v>0</v>
      </c>
      <c r="P79" s="262"/>
      <c r="Q79" s="262"/>
      <c r="R79" s="262"/>
      <c r="S79" s="262"/>
      <c r="T79" s="424"/>
    </row>
    <row r="80" spans="1:20" ht="12.75" customHeight="1">
      <c r="A80" s="200"/>
      <c r="B80" s="212"/>
      <c r="C80" s="203"/>
      <c r="D80" s="212"/>
      <c r="E80" s="212"/>
      <c r="F80" s="348"/>
      <c r="G80" s="427"/>
      <c r="H80" s="262"/>
      <c r="I80" s="412"/>
      <c r="J80" s="262"/>
      <c r="K80" s="151"/>
      <c r="L80" s="151"/>
      <c r="M80" s="151"/>
      <c r="N80" s="152"/>
      <c r="O80" s="42">
        <f t="shared" si="0"/>
        <v>0</v>
      </c>
      <c r="P80" s="262"/>
      <c r="Q80" s="262"/>
      <c r="R80" s="262"/>
      <c r="S80" s="262"/>
      <c r="T80" s="424"/>
    </row>
    <row r="81" spans="1:20" ht="12.75" customHeight="1">
      <c r="A81" s="201"/>
      <c r="B81" s="213"/>
      <c r="C81" s="204"/>
      <c r="D81" s="213"/>
      <c r="E81" s="213"/>
      <c r="F81" s="349"/>
      <c r="G81" s="428"/>
      <c r="H81" s="263"/>
      <c r="I81" s="413"/>
      <c r="J81" s="263"/>
      <c r="K81" s="151"/>
      <c r="L81" s="151"/>
      <c r="M81" s="151"/>
      <c r="N81" s="152"/>
      <c r="O81" s="42">
        <f t="shared" si="0"/>
        <v>0</v>
      </c>
      <c r="P81" s="263"/>
      <c r="Q81" s="263"/>
      <c r="R81" s="263"/>
      <c r="S81" s="263"/>
      <c r="T81" s="425"/>
    </row>
    <row r="82" spans="1:20" ht="12.75" customHeight="1">
      <c r="A82" s="199"/>
      <c r="B82" s="211"/>
      <c r="C82" s="202" t="s">
        <v>1620</v>
      </c>
      <c r="D82" s="211"/>
      <c r="E82" s="211"/>
      <c r="F82" s="347">
        <f>H82+J82+R82</f>
        <v>0</v>
      </c>
      <c r="G82" s="426"/>
      <c r="H82" s="261">
        <f>G82*$P$7/1000</f>
        <v>0</v>
      </c>
      <c r="I82" s="411"/>
      <c r="J82" s="261">
        <f>I82*$P$8/1000</f>
        <v>0</v>
      </c>
      <c r="K82" s="151"/>
      <c r="L82" s="151"/>
      <c r="M82" s="151"/>
      <c r="N82" s="152"/>
      <c r="O82" s="42">
        <f t="shared" si="0"/>
        <v>0</v>
      </c>
      <c r="P82" s="261">
        <f>E82*F82</f>
        <v>0</v>
      </c>
      <c r="Q82" s="261">
        <f>SUM(O82:O85)</f>
        <v>0</v>
      </c>
      <c r="R82" s="261">
        <f>Q82*1.02*1.05*$R$15</f>
        <v>0</v>
      </c>
      <c r="S82" s="261"/>
      <c r="T82" s="264">
        <f>(T78*100%)/$T$366</f>
        <v>6.6212358789550035E-2</v>
      </c>
    </row>
    <row r="83" spans="1:20" ht="12.75" customHeight="1">
      <c r="A83" s="200"/>
      <c r="B83" s="212"/>
      <c r="C83" s="203"/>
      <c r="D83" s="212"/>
      <c r="E83" s="212"/>
      <c r="F83" s="348"/>
      <c r="G83" s="427"/>
      <c r="H83" s="262"/>
      <c r="I83" s="412"/>
      <c r="J83" s="262"/>
      <c r="K83" s="151"/>
      <c r="L83" s="151"/>
      <c r="M83" s="151"/>
      <c r="N83" s="152"/>
      <c r="O83" s="42">
        <f t="shared" si="0"/>
        <v>0</v>
      </c>
      <c r="P83" s="262"/>
      <c r="Q83" s="262"/>
      <c r="R83" s="262"/>
      <c r="S83" s="262"/>
      <c r="T83" s="264"/>
    </row>
    <row r="84" spans="1:20" ht="12.75" customHeight="1">
      <c r="A84" s="200"/>
      <c r="B84" s="212"/>
      <c r="C84" s="203"/>
      <c r="D84" s="212"/>
      <c r="E84" s="212"/>
      <c r="F84" s="348"/>
      <c r="G84" s="427"/>
      <c r="H84" s="262"/>
      <c r="I84" s="412"/>
      <c r="J84" s="262"/>
      <c r="K84" s="151"/>
      <c r="L84" s="151"/>
      <c r="M84" s="151"/>
      <c r="N84" s="152"/>
      <c r="O84" s="42">
        <f t="shared" si="0"/>
        <v>0</v>
      </c>
      <c r="P84" s="262"/>
      <c r="Q84" s="262"/>
      <c r="R84" s="262"/>
      <c r="S84" s="262"/>
      <c r="T84" s="264"/>
    </row>
    <row r="85" spans="1:20" ht="12.75" customHeight="1">
      <c r="A85" s="201"/>
      <c r="B85" s="213"/>
      <c r="C85" s="204"/>
      <c r="D85" s="213"/>
      <c r="E85" s="213"/>
      <c r="F85" s="349"/>
      <c r="G85" s="428"/>
      <c r="H85" s="263"/>
      <c r="I85" s="413"/>
      <c r="J85" s="263"/>
      <c r="K85" s="151"/>
      <c r="L85" s="151"/>
      <c r="M85" s="151"/>
      <c r="N85" s="152"/>
      <c r="O85" s="42">
        <f t="shared" si="0"/>
        <v>0</v>
      </c>
      <c r="P85" s="263"/>
      <c r="Q85" s="263"/>
      <c r="R85" s="263"/>
      <c r="S85" s="263"/>
      <c r="T85" s="264"/>
    </row>
    <row r="86" spans="1:20" ht="12.75" customHeight="1">
      <c r="A86" s="214"/>
      <c r="B86" s="166"/>
      <c r="C86" s="186" t="s">
        <v>906</v>
      </c>
      <c r="D86" s="165"/>
      <c r="E86" s="187"/>
      <c r="F86" s="187">
        <f t="shared" si="71"/>
        <v>0</v>
      </c>
      <c r="G86" s="219"/>
      <c r="H86" s="190">
        <f t="shared" si="72"/>
        <v>0</v>
      </c>
      <c r="I86" s="219"/>
      <c r="J86" s="190">
        <f t="shared" si="73"/>
        <v>0</v>
      </c>
      <c r="K86" s="68"/>
      <c r="L86" s="68"/>
      <c r="M86" s="68"/>
      <c r="N86" s="76"/>
      <c r="O86" s="69">
        <f t="shared" si="0"/>
        <v>0</v>
      </c>
      <c r="P86" s="190">
        <f t="shared" ref="P86" si="89">E86*F86</f>
        <v>0</v>
      </c>
      <c r="Q86" s="190">
        <f t="shared" ref="Q86" si="90">SUM(O86:O89)</f>
        <v>0</v>
      </c>
      <c r="R86" s="190">
        <f t="shared" ref="R86" si="91">Q86*1.02*1.05*$R$15</f>
        <v>0</v>
      </c>
      <c r="S86" s="260">
        <f t="shared" ref="S86" si="92">F86*$S$18</f>
        <v>0</v>
      </c>
      <c r="T86" s="260">
        <f t="shared" ref="T86" si="93">S86*E86</f>
        <v>0</v>
      </c>
    </row>
    <row r="87" spans="1:20" ht="12.75" customHeight="1">
      <c r="A87" s="214"/>
      <c r="B87" s="166"/>
      <c r="C87" s="186"/>
      <c r="D87" s="165"/>
      <c r="E87" s="187"/>
      <c r="F87" s="187"/>
      <c r="G87" s="220"/>
      <c r="H87" s="190"/>
      <c r="I87" s="220"/>
      <c r="J87" s="190"/>
      <c r="K87" s="68"/>
      <c r="L87" s="68"/>
      <c r="M87" s="68"/>
      <c r="N87" s="68"/>
      <c r="O87" s="69">
        <f t="shared" si="0"/>
        <v>0</v>
      </c>
      <c r="P87" s="190"/>
      <c r="Q87" s="190"/>
      <c r="R87" s="190"/>
      <c r="S87" s="260"/>
      <c r="T87" s="260"/>
    </row>
    <row r="88" spans="1:20" ht="12.75" customHeight="1">
      <c r="A88" s="214"/>
      <c r="B88" s="166"/>
      <c r="C88" s="186"/>
      <c r="D88" s="165"/>
      <c r="E88" s="187"/>
      <c r="F88" s="187"/>
      <c r="G88" s="220"/>
      <c r="H88" s="190"/>
      <c r="I88" s="220"/>
      <c r="J88" s="190"/>
      <c r="K88" s="68"/>
      <c r="L88" s="68"/>
      <c r="M88" s="70"/>
      <c r="N88" s="76"/>
      <c r="O88" s="69">
        <f t="shared" si="0"/>
        <v>0</v>
      </c>
      <c r="P88" s="190"/>
      <c r="Q88" s="190"/>
      <c r="R88" s="190"/>
      <c r="S88" s="260"/>
      <c r="T88" s="260"/>
    </row>
    <row r="89" spans="1:20" ht="12.75" customHeight="1">
      <c r="A89" s="214"/>
      <c r="B89" s="166"/>
      <c r="C89" s="186"/>
      <c r="D89" s="165"/>
      <c r="E89" s="187"/>
      <c r="F89" s="187"/>
      <c r="G89" s="221"/>
      <c r="H89" s="190"/>
      <c r="I89" s="221"/>
      <c r="J89" s="190"/>
      <c r="K89" s="68"/>
      <c r="L89" s="68"/>
      <c r="M89" s="68"/>
      <c r="N89" s="76"/>
      <c r="O89" s="69">
        <f t="shared" si="0"/>
        <v>0</v>
      </c>
      <c r="P89" s="190"/>
      <c r="Q89" s="190"/>
      <c r="R89" s="190"/>
      <c r="S89" s="260"/>
      <c r="T89" s="260"/>
    </row>
    <row r="90" spans="1:20" ht="12.75" customHeight="1">
      <c r="A90" s="214">
        <v>1</v>
      </c>
      <c r="B90" s="170" t="s">
        <v>49</v>
      </c>
      <c r="C90" s="170" t="s">
        <v>169</v>
      </c>
      <c r="D90" s="222" t="s">
        <v>42</v>
      </c>
      <c r="E90" s="192">
        <v>19.8</v>
      </c>
      <c r="F90" s="187">
        <f t="shared" si="71"/>
        <v>8.3109846479999998</v>
      </c>
      <c r="G90" s="168">
        <v>0.11</v>
      </c>
      <c r="H90" s="190">
        <f t="shared" si="72"/>
        <v>0.26807219999999998</v>
      </c>
      <c r="I90" s="344">
        <v>0.76</v>
      </c>
      <c r="J90" s="190">
        <f t="shared" si="73"/>
        <v>2.3363159999999996</v>
      </c>
      <c r="K90" s="68" t="s">
        <v>52</v>
      </c>
      <c r="L90" s="68" t="s">
        <v>47</v>
      </c>
      <c r="M90" s="68">
        <v>1.26</v>
      </c>
      <c r="N90" s="76">
        <v>4</v>
      </c>
      <c r="O90" s="69">
        <f t="shared" si="0"/>
        <v>5.04</v>
      </c>
      <c r="P90" s="190">
        <f t="shared" ref="P90" si="94">E90*F90</f>
        <v>164.55749603039999</v>
      </c>
      <c r="Q90" s="190">
        <f t="shared" ref="Q90" si="95">SUM(O90:O93)</f>
        <v>5.04</v>
      </c>
      <c r="R90" s="190">
        <f t="shared" ref="R90" si="96">Q90*1.02*1.05*$R$15</f>
        <v>5.706596448</v>
      </c>
      <c r="S90" s="260">
        <f t="shared" ref="S90" si="97">F90*$S$18</f>
        <v>10.709240225627642</v>
      </c>
      <c r="T90" s="260">
        <f t="shared" ref="T90" si="98">S90*E90</f>
        <v>212.04295646742733</v>
      </c>
    </row>
    <row r="91" spans="1:20" ht="12.75" customHeight="1">
      <c r="A91" s="214"/>
      <c r="B91" s="171"/>
      <c r="C91" s="171"/>
      <c r="D91" s="223"/>
      <c r="E91" s="192"/>
      <c r="F91" s="187"/>
      <c r="G91" s="168"/>
      <c r="H91" s="190"/>
      <c r="I91" s="344"/>
      <c r="J91" s="190"/>
      <c r="K91" s="68"/>
      <c r="L91" s="68"/>
      <c r="M91" s="68"/>
      <c r="N91" s="76"/>
      <c r="O91" s="69">
        <f t="shared" si="0"/>
        <v>0</v>
      </c>
      <c r="P91" s="190"/>
      <c r="Q91" s="190"/>
      <c r="R91" s="190"/>
      <c r="S91" s="260"/>
      <c r="T91" s="260"/>
    </row>
    <row r="92" spans="1:20" ht="12.75" customHeight="1">
      <c r="A92" s="214"/>
      <c r="B92" s="171"/>
      <c r="C92" s="171"/>
      <c r="D92" s="223"/>
      <c r="E92" s="192"/>
      <c r="F92" s="187"/>
      <c r="G92" s="168"/>
      <c r="H92" s="190"/>
      <c r="I92" s="344"/>
      <c r="J92" s="190"/>
      <c r="K92" s="68"/>
      <c r="L92" s="68"/>
      <c r="M92" s="70"/>
      <c r="N92" s="76"/>
      <c r="O92" s="69">
        <f t="shared" si="0"/>
        <v>0</v>
      </c>
      <c r="P92" s="190"/>
      <c r="Q92" s="190"/>
      <c r="R92" s="190"/>
      <c r="S92" s="260"/>
      <c r="T92" s="260"/>
    </row>
    <row r="93" spans="1:20" ht="12.75" customHeight="1">
      <c r="A93" s="214"/>
      <c r="B93" s="172"/>
      <c r="C93" s="172"/>
      <c r="D93" s="224"/>
      <c r="E93" s="192"/>
      <c r="F93" s="187"/>
      <c r="G93" s="168"/>
      <c r="H93" s="190"/>
      <c r="I93" s="344"/>
      <c r="J93" s="190"/>
      <c r="K93" s="68"/>
      <c r="L93" s="68"/>
      <c r="M93" s="68"/>
      <c r="N93" s="76"/>
      <c r="O93" s="69">
        <f t="shared" si="0"/>
        <v>0</v>
      </c>
      <c r="P93" s="190"/>
      <c r="Q93" s="190"/>
      <c r="R93" s="190"/>
      <c r="S93" s="260"/>
      <c r="T93" s="260"/>
    </row>
    <row r="94" spans="1:20" ht="12.75" customHeight="1">
      <c r="A94" s="214">
        <v>2</v>
      </c>
      <c r="B94" s="166" t="s">
        <v>664</v>
      </c>
      <c r="C94" s="166" t="s">
        <v>696</v>
      </c>
      <c r="D94" s="222" t="s">
        <v>42</v>
      </c>
      <c r="E94" s="187">
        <v>9.9</v>
      </c>
      <c r="F94" s="187">
        <f t="shared" si="71"/>
        <v>34.391263419744</v>
      </c>
      <c r="G94" s="168">
        <v>0.7</v>
      </c>
      <c r="H94" s="190">
        <f t="shared" si="72"/>
        <v>1.7059139999999999</v>
      </c>
      <c r="I94" s="168">
        <v>0.28000000000000003</v>
      </c>
      <c r="J94" s="190">
        <f t="shared" si="73"/>
        <v>0.86074800000000007</v>
      </c>
      <c r="K94" s="68" t="s">
        <v>697</v>
      </c>
      <c r="L94" s="68" t="s">
        <v>47</v>
      </c>
      <c r="M94" s="68">
        <v>1.02</v>
      </c>
      <c r="N94" s="76">
        <v>27.556000000000001</v>
      </c>
      <c r="O94" s="69">
        <f t="shared" si="0"/>
        <v>28.107120000000002</v>
      </c>
      <c r="P94" s="190">
        <f t="shared" ref="P94" si="99">E94*F94</f>
        <v>340.47350785546558</v>
      </c>
      <c r="Q94" s="190">
        <f t="shared" ref="Q94" si="100">SUM(O94:O97)</f>
        <v>28.107120000000002</v>
      </c>
      <c r="R94" s="190">
        <f t="shared" ref="R94" si="101">Q94*1.02*1.05*$R$15</f>
        <v>31.824601419744003</v>
      </c>
      <c r="S94" s="260">
        <f t="shared" ref="S94" si="102">F94*$S$18</f>
        <v>44.315363007379595</v>
      </c>
      <c r="T94" s="260">
        <f t="shared" ref="T94" si="103">S94*E94</f>
        <v>438.72209377305802</v>
      </c>
    </row>
    <row r="95" spans="1:20" ht="12.75" customHeight="1">
      <c r="A95" s="214"/>
      <c r="B95" s="166"/>
      <c r="C95" s="166"/>
      <c r="D95" s="223"/>
      <c r="E95" s="187"/>
      <c r="F95" s="187"/>
      <c r="G95" s="168"/>
      <c r="H95" s="190"/>
      <c r="I95" s="168"/>
      <c r="J95" s="190"/>
      <c r="K95" s="68"/>
      <c r="L95" s="68"/>
      <c r="M95" s="68"/>
      <c r="N95" s="76"/>
      <c r="O95" s="69">
        <f t="shared" si="0"/>
        <v>0</v>
      </c>
      <c r="P95" s="190"/>
      <c r="Q95" s="190"/>
      <c r="R95" s="190"/>
      <c r="S95" s="260"/>
      <c r="T95" s="260"/>
    </row>
    <row r="96" spans="1:20" ht="12.75" customHeight="1">
      <c r="A96" s="214"/>
      <c r="B96" s="166"/>
      <c r="C96" s="166"/>
      <c r="D96" s="223"/>
      <c r="E96" s="187"/>
      <c r="F96" s="187"/>
      <c r="G96" s="168"/>
      <c r="H96" s="190"/>
      <c r="I96" s="168"/>
      <c r="J96" s="190"/>
      <c r="K96" s="68"/>
      <c r="L96" s="68"/>
      <c r="M96" s="70"/>
      <c r="N96" s="76"/>
      <c r="O96" s="69">
        <f t="shared" si="0"/>
        <v>0</v>
      </c>
      <c r="P96" s="190"/>
      <c r="Q96" s="190"/>
      <c r="R96" s="190"/>
      <c r="S96" s="260"/>
      <c r="T96" s="260"/>
    </row>
    <row r="97" spans="1:20" ht="12.75" customHeight="1">
      <c r="A97" s="214"/>
      <c r="B97" s="166"/>
      <c r="C97" s="166"/>
      <c r="D97" s="224"/>
      <c r="E97" s="187"/>
      <c r="F97" s="187"/>
      <c r="G97" s="168"/>
      <c r="H97" s="190"/>
      <c r="I97" s="168"/>
      <c r="J97" s="190"/>
      <c r="K97" s="68"/>
      <c r="L97" s="68"/>
      <c r="M97" s="68"/>
      <c r="N97" s="76"/>
      <c r="O97" s="69">
        <f t="shared" si="0"/>
        <v>0</v>
      </c>
      <c r="P97" s="190"/>
      <c r="Q97" s="190"/>
      <c r="R97" s="190"/>
      <c r="S97" s="260"/>
      <c r="T97" s="260"/>
    </row>
    <row r="98" spans="1:20" ht="12.75" customHeight="1">
      <c r="A98" s="214">
        <v>3</v>
      </c>
      <c r="B98" s="166" t="s">
        <v>698</v>
      </c>
      <c r="C98" s="166" t="s">
        <v>699</v>
      </c>
      <c r="D98" s="165" t="s">
        <v>36</v>
      </c>
      <c r="E98" s="285">
        <v>0.26700000000000002</v>
      </c>
      <c r="F98" s="187">
        <f t="shared" si="71"/>
        <v>20.777995199999999</v>
      </c>
      <c r="G98" s="168">
        <v>6.76</v>
      </c>
      <c r="H98" s="190">
        <f t="shared" si="72"/>
        <v>16.474255199999998</v>
      </c>
      <c r="I98" s="350">
        <v>1.4</v>
      </c>
      <c r="J98" s="190">
        <f t="shared" si="73"/>
        <v>4.3037399999999995</v>
      </c>
      <c r="K98" s="68"/>
      <c r="L98" s="68"/>
      <c r="M98" s="68"/>
      <c r="N98" s="76"/>
      <c r="O98" s="69">
        <f t="shared" ref="O98:O177" si="104">M98*N98</f>
        <v>0</v>
      </c>
      <c r="P98" s="190">
        <f t="shared" ref="P98" si="105">E98*F98</f>
        <v>5.5477247184000005</v>
      </c>
      <c r="Q98" s="190">
        <f t="shared" ref="Q98" si="106">SUM(O98:O101)</f>
        <v>0</v>
      </c>
      <c r="R98" s="190">
        <f t="shared" ref="R98" si="107">Q98*1.02*1.05*$R$15</f>
        <v>0</v>
      </c>
      <c r="S98" s="260">
        <f t="shared" ref="S98" si="108">F98*$S$18</f>
        <v>26.773788116343788</v>
      </c>
      <c r="T98" s="260">
        <f t="shared" ref="T98" si="109">S98*E98</f>
        <v>7.1486014270637916</v>
      </c>
    </row>
    <row r="99" spans="1:20" ht="12.75" customHeight="1">
      <c r="A99" s="214"/>
      <c r="B99" s="166"/>
      <c r="C99" s="166"/>
      <c r="D99" s="165"/>
      <c r="E99" s="285"/>
      <c r="F99" s="187"/>
      <c r="G99" s="168"/>
      <c r="H99" s="190"/>
      <c r="I99" s="350"/>
      <c r="J99" s="190"/>
      <c r="K99" s="68"/>
      <c r="L99" s="68"/>
      <c r="M99" s="68"/>
      <c r="N99" s="76"/>
      <c r="O99" s="69">
        <f t="shared" si="104"/>
        <v>0</v>
      </c>
      <c r="P99" s="190"/>
      <c r="Q99" s="190"/>
      <c r="R99" s="190"/>
      <c r="S99" s="260"/>
      <c r="T99" s="260"/>
    </row>
    <row r="100" spans="1:20" ht="12.75" customHeight="1">
      <c r="A100" s="214"/>
      <c r="B100" s="166"/>
      <c r="C100" s="166"/>
      <c r="D100" s="165"/>
      <c r="E100" s="285"/>
      <c r="F100" s="187"/>
      <c r="G100" s="168"/>
      <c r="H100" s="190"/>
      <c r="I100" s="350"/>
      <c r="J100" s="190"/>
      <c r="K100" s="68"/>
      <c r="L100" s="68"/>
      <c r="M100" s="70"/>
      <c r="N100" s="76"/>
      <c r="O100" s="69">
        <f t="shared" si="104"/>
        <v>0</v>
      </c>
      <c r="P100" s="190"/>
      <c r="Q100" s="190"/>
      <c r="R100" s="190"/>
      <c r="S100" s="260"/>
      <c r="T100" s="260"/>
    </row>
    <row r="101" spans="1:20" ht="12.75" customHeight="1">
      <c r="A101" s="214"/>
      <c r="B101" s="166"/>
      <c r="C101" s="166"/>
      <c r="D101" s="165"/>
      <c r="E101" s="285"/>
      <c r="F101" s="187"/>
      <c r="G101" s="168"/>
      <c r="H101" s="190"/>
      <c r="I101" s="350"/>
      <c r="J101" s="190"/>
      <c r="K101" s="68"/>
      <c r="L101" s="68"/>
      <c r="M101" s="68"/>
      <c r="N101" s="76"/>
      <c r="O101" s="69">
        <f t="shared" si="104"/>
        <v>0</v>
      </c>
      <c r="P101" s="190"/>
      <c r="Q101" s="190"/>
      <c r="R101" s="190"/>
      <c r="S101" s="260"/>
      <c r="T101" s="260"/>
    </row>
    <row r="102" spans="1:20" ht="12.75" customHeight="1">
      <c r="A102" s="214">
        <v>4</v>
      </c>
      <c r="B102" s="166" t="s">
        <v>38</v>
      </c>
      <c r="C102" s="166" t="s">
        <v>700</v>
      </c>
      <c r="D102" s="390" t="s">
        <v>353</v>
      </c>
      <c r="E102" s="192">
        <v>198</v>
      </c>
      <c r="F102" s="187">
        <f t="shared" si="71"/>
        <v>0.90580896000000011</v>
      </c>
      <c r="G102" s="168"/>
      <c r="H102" s="190">
        <f t="shared" si="72"/>
        <v>0</v>
      </c>
      <c r="I102" s="344"/>
      <c r="J102" s="190">
        <f t="shared" si="73"/>
        <v>0</v>
      </c>
      <c r="K102" s="68" t="s">
        <v>701</v>
      </c>
      <c r="L102" s="68" t="s">
        <v>30</v>
      </c>
      <c r="M102" s="68">
        <v>1</v>
      </c>
      <c r="N102" s="76">
        <v>0.8</v>
      </c>
      <c r="O102" s="69">
        <f t="shared" si="104"/>
        <v>0.8</v>
      </c>
      <c r="P102" s="190">
        <f t="shared" ref="P102" si="110">E102*F102</f>
        <v>179.35017408000002</v>
      </c>
      <c r="Q102" s="190">
        <f t="shared" ref="Q102" si="111">SUM(O102:O105)</f>
        <v>0.8</v>
      </c>
      <c r="R102" s="190">
        <f t="shared" ref="R102" si="112">Q102*1.02*1.05*$R$15</f>
        <v>0.90580896000000011</v>
      </c>
      <c r="S102" s="260">
        <f t="shared" ref="S102" si="113">F102*$S$18</f>
        <v>1.1671933184836683</v>
      </c>
      <c r="T102" s="260">
        <f t="shared" ref="T102" si="114">S102*E102</f>
        <v>231.1042770597663</v>
      </c>
    </row>
    <row r="103" spans="1:20" ht="12.75" customHeight="1">
      <c r="A103" s="214"/>
      <c r="B103" s="166"/>
      <c r="C103" s="166"/>
      <c r="D103" s="390"/>
      <c r="E103" s="192"/>
      <c r="F103" s="187"/>
      <c r="G103" s="168"/>
      <c r="H103" s="190"/>
      <c r="I103" s="344"/>
      <c r="J103" s="190"/>
      <c r="K103" s="68"/>
      <c r="L103" s="68"/>
      <c r="M103" s="68"/>
      <c r="N103" s="76"/>
      <c r="O103" s="69">
        <f t="shared" si="104"/>
        <v>0</v>
      </c>
      <c r="P103" s="190"/>
      <c r="Q103" s="190"/>
      <c r="R103" s="190"/>
      <c r="S103" s="260"/>
      <c r="T103" s="260"/>
    </row>
    <row r="104" spans="1:20" ht="12.75" customHeight="1">
      <c r="A104" s="214"/>
      <c r="B104" s="166"/>
      <c r="C104" s="166"/>
      <c r="D104" s="390"/>
      <c r="E104" s="192"/>
      <c r="F104" s="187"/>
      <c r="G104" s="168"/>
      <c r="H104" s="190"/>
      <c r="I104" s="344"/>
      <c r="J104" s="190"/>
      <c r="K104" s="68"/>
      <c r="L104" s="68"/>
      <c r="M104" s="70"/>
      <c r="N104" s="76"/>
      <c r="O104" s="69">
        <f t="shared" si="104"/>
        <v>0</v>
      </c>
      <c r="P104" s="190"/>
      <c r="Q104" s="190"/>
      <c r="R104" s="190"/>
      <c r="S104" s="260"/>
      <c r="T104" s="260"/>
    </row>
    <row r="105" spans="1:20" ht="12.75" customHeight="1">
      <c r="A105" s="214"/>
      <c r="B105" s="166"/>
      <c r="C105" s="166"/>
      <c r="D105" s="390"/>
      <c r="E105" s="192"/>
      <c r="F105" s="187"/>
      <c r="G105" s="168"/>
      <c r="H105" s="190"/>
      <c r="I105" s="344"/>
      <c r="J105" s="190"/>
      <c r="K105" s="68"/>
      <c r="L105" s="68"/>
      <c r="M105" s="68"/>
      <c r="N105" s="76"/>
      <c r="O105" s="69">
        <f t="shared" si="104"/>
        <v>0</v>
      </c>
      <c r="P105" s="190"/>
      <c r="Q105" s="190"/>
      <c r="R105" s="190"/>
      <c r="S105" s="260"/>
      <c r="T105" s="260"/>
    </row>
    <row r="106" spans="1:20" ht="12.75" customHeight="1">
      <c r="A106" s="214">
        <v>5</v>
      </c>
      <c r="B106" s="166" t="s">
        <v>38</v>
      </c>
      <c r="C106" s="166" t="s">
        <v>1643</v>
      </c>
      <c r="D106" s="390" t="s">
        <v>353</v>
      </c>
      <c r="E106" s="192">
        <v>198</v>
      </c>
      <c r="F106" s="187">
        <f t="shared" si="71"/>
        <v>11.445745405499999</v>
      </c>
      <c r="G106" s="168"/>
      <c r="H106" s="190">
        <f t="shared" si="72"/>
        <v>0</v>
      </c>
      <c r="I106" s="344"/>
      <c r="J106" s="190">
        <f t="shared" si="73"/>
        <v>0</v>
      </c>
      <c r="K106" s="68" t="s">
        <v>973</v>
      </c>
      <c r="L106" s="68" t="s">
        <v>30</v>
      </c>
      <c r="M106" s="68">
        <v>1</v>
      </c>
      <c r="N106" s="76">
        <v>9.84</v>
      </c>
      <c r="O106" s="69">
        <f t="shared" si="104"/>
        <v>9.84</v>
      </c>
      <c r="P106" s="190">
        <f t="shared" ref="P106" si="115">E106*F106</f>
        <v>2266.2575902889998</v>
      </c>
      <c r="Q106" s="190">
        <f t="shared" ref="Q106" si="116">SUM(O106:O109)</f>
        <v>10.108749999999999</v>
      </c>
      <c r="R106" s="190">
        <f t="shared" ref="R106" si="117">Q106*1.02*1.05*$R$15</f>
        <v>11.445745405499999</v>
      </c>
      <c r="S106" s="260">
        <f t="shared" ref="S106" si="118">F106*$S$18</f>
        <v>14.748581822777222</v>
      </c>
      <c r="T106" s="260">
        <f t="shared" ref="T106" si="119">S106*E106</f>
        <v>2920.2192009098899</v>
      </c>
    </row>
    <row r="107" spans="1:20" ht="12.75" customHeight="1">
      <c r="A107" s="214"/>
      <c r="B107" s="166"/>
      <c r="C107" s="166"/>
      <c r="D107" s="390"/>
      <c r="E107" s="192"/>
      <c r="F107" s="187"/>
      <c r="G107" s="168"/>
      <c r="H107" s="190"/>
      <c r="I107" s="344"/>
      <c r="J107" s="190"/>
      <c r="K107" s="68" t="s">
        <v>971</v>
      </c>
      <c r="L107" s="68" t="s">
        <v>607</v>
      </c>
      <c r="M107" s="68">
        <v>0.25</v>
      </c>
      <c r="N107" s="76">
        <v>0.46700000000000003</v>
      </c>
      <c r="O107" s="69">
        <f t="shared" si="104"/>
        <v>0.11675000000000001</v>
      </c>
      <c r="P107" s="190"/>
      <c r="Q107" s="190"/>
      <c r="R107" s="190"/>
      <c r="S107" s="260"/>
      <c r="T107" s="260"/>
    </row>
    <row r="108" spans="1:20" ht="12.75" customHeight="1">
      <c r="A108" s="214"/>
      <c r="B108" s="166"/>
      <c r="C108" s="166"/>
      <c r="D108" s="390"/>
      <c r="E108" s="192"/>
      <c r="F108" s="187"/>
      <c r="G108" s="168"/>
      <c r="H108" s="190"/>
      <c r="I108" s="344"/>
      <c r="J108" s="190"/>
      <c r="K108" s="68" t="s">
        <v>974</v>
      </c>
      <c r="L108" s="68" t="s">
        <v>607</v>
      </c>
      <c r="M108" s="71">
        <v>0.4</v>
      </c>
      <c r="N108" s="76">
        <v>0.38</v>
      </c>
      <c r="O108" s="69">
        <f t="shared" si="104"/>
        <v>0.15200000000000002</v>
      </c>
      <c r="P108" s="190"/>
      <c r="Q108" s="190"/>
      <c r="R108" s="190"/>
      <c r="S108" s="260"/>
      <c r="T108" s="260"/>
    </row>
    <row r="109" spans="1:20" ht="12.75" customHeight="1">
      <c r="A109" s="214"/>
      <c r="B109" s="166"/>
      <c r="C109" s="166"/>
      <c r="D109" s="390"/>
      <c r="E109" s="192"/>
      <c r="F109" s="187"/>
      <c r="G109" s="168"/>
      <c r="H109" s="190"/>
      <c r="I109" s="344"/>
      <c r="J109" s="190"/>
      <c r="K109" s="68"/>
      <c r="L109" s="68"/>
      <c r="M109" s="68"/>
      <c r="N109" s="76"/>
      <c r="O109" s="69">
        <f t="shared" si="104"/>
        <v>0</v>
      </c>
      <c r="P109" s="190"/>
      <c r="Q109" s="190"/>
      <c r="R109" s="190"/>
      <c r="S109" s="260"/>
      <c r="T109" s="260"/>
    </row>
    <row r="110" spans="1:20" ht="12.75" customHeight="1">
      <c r="A110" s="199"/>
      <c r="B110" s="211"/>
      <c r="C110" s="202" t="s">
        <v>1619</v>
      </c>
      <c r="D110" s="211"/>
      <c r="E110" s="211"/>
      <c r="F110" s="347">
        <f>H110+J110+R110</f>
        <v>0</v>
      </c>
      <c r="G110" s="426"/>
      <c r="H110" s="261">
        <f>G110*$P$7/1000</f>
        <v>0</v>
      </c>
      <c r="I110" s="411"/>
      <c r="J110" s="261">
        <f>I110*$P$8/1000</f>
        <v>0</v>
      </c>
      <c r="K110" s="151"/>
      <c r="L110" s="151"/>
      <c r="M110" s="151"/>
      <c r="N110" s="152"/>
      <c r="O110" s="42">
        <f t="shared" si="104"/>
        <v>0</v>
      </c>
      <c r="P110" s="261">
        <f>E110*F110</f>
        <v>0</v>
      </c>
      <c r="Q110" s="261">
        <f>SUM(O110:O113)</f>
        <v>0</v>
      </c>
      <c r="R110" s="261">
        <f>Q110*1.02*1.05*$R$15</f>
        <v>0</v>
      </c>
      <c r="S110" s="261"/>
      <c r="T110" s="423">
        <f>SUM(T90:T109)</f>
        <v>3809.2371296372053</v>
      </c>
    </row>
    <row r="111" spans="1:20" ht="12.75" customHeight="1">
      <c r="A111" s="200"/>
      <c r="B111" s="212"/>
      <c r="C111" s="203"/>
      <c r="D111" s="212"/>
      <c r="E111" s="212"/>
      <c r="F111" s="348"/>
      <c r="G111" s="427"/>
      <c r="H111" s="262"/>
      <c r="I111" s="412"/>
      <c r="J111" s="262"/>
      <c r="K111" s="151"/>
      <c r="L111" s="151"/>
      <c r="M111" s="151"/>
      <c r="N111" s="152"/>
      <c r="O111" s="42">
        <f t="shared" si="104"/>
        <v>0</v>
      </c>
      <c r="P111" s="262"/>
      <c r="Q111" s="262"/>
      <c r="R111" s="262"/>
      <c r="S111" s="262"/>
      <c r="T111" s="424"/>
    </row>
    <row r="112" spans="1:20" ht="12.75" customHeight="1">
      <c r="A112" s="200"/>
      <c r="B112" s="212"/>
      <c r="C112" s="203"/>
      <c r="D112" s="212"/>
      <c r="E112" s="212"/>
      <c r="F112" s="348"/>
      <c r="G112" s="427"/>
      <c r="H112" s="262"/>
      <c r="I112" s="412"/>
      <c r="J112" s="262"/>
      <c r="K112" s="151"/>
      <c r="L112" s="151"/>
      <c r="M112" s="151"/>
      <c r="N112" s="152"/>
      <c r="O112" s="42">
        <f t="shared" si="104"/>
        <v>0</v>
      </c>
      <c r="P112" s="262"/>
      <c r="Q112" s="262"/>
      <c r="R112" s="262"/>
      <c r="S112" s="262"/>
      <c r="T112" s="424"/>
    </row>
    <row r="113" spans="1:20" ht="12.75" customHeight="1">
      <c r="A113" s="201"/>
      <c r="B113" s="213"/>
      <c r="C113" s="204"/>
      <c r="D113" s="213"/>
      <c r="E113" s="213"/>
      <c r="F113" s="349"/>
      <c r="G113" s="428"/>
      <c r="H113" s="263"/>
      <c r="I113" s="413"/>
      <c r="J113" s="263"/>
      <c r="K113" s="151"/>
      <c r="L113" s="151"/>
      <c r="M113" s="151"/>
      <c r="N113" s="152"/>
      <c r="O113" s="42">
        <f t="shared" si="104"/>
        <v>0</v>
      </c>
      <c r="P113" s="263"/>
      <c r="Q113" s="263"/>
      <c r="R113" s="263"/>
      <c r="S113" s="263"/>
      <c r="T113" s="425"/>
    </row>
    <row r="114" spans="1:20" ht="12.75" customHeight="1">
      <c r="A114" s="199"/>
      <c r="B114" s="211"/>
      <c r="C114" s="202" t="s">
        <v>1620</v>
      </c>
      <c r="D114" s="211"/>
      <c r="E114" s="211"/>
      <c r="F114" s="347">
        <f>H114+J114+R114</f>
        <v>0</v>
      </c>
      <c r="G114" s="426"/>
      <c r="H114" s="261">
        <f>G114*$P$7/1000</f>
        <v>0</v>
      </c>
      <c r="I114" s="411"/>
      <c r="J114" s="261">
        <f>I114*$P$8/1000</f>
        <v>0</v>
      </c>
      <c r="K114" s="151"/>
      <c r="L114" s="151"/>
      <c r="M114" s="151"/>
      <c r="N114" s="152"/>
      <c r="O114" s="42">
        <f t="shared" si="104"/>
        <v>0</v>
      </c>
      <c r="P114" s="261">
        <f>E114*F114</f>
        <v>0</v>
      </c>
      <c r="Q114" s="261">
        <f>SUM(O114:O117)</f>
        <v>0</v>
      </c>
      <c r="R114" s="261">
        <f>Q114*1.02*1.05*$R$15</f>
        <v>0</v>
      </c>
      <c r="S114" s="261"/>
      <c r="T114" s="264">
        <f>(T110*100%)/$T$366</f>
        <v>9.9907709285648419E-2</v>
      </c>
    </row>
    <row r="115" spans="1:20" ht="12.75" customHeight="1">
      <c r="A115" s="200"/>
      <c r="B115" s="212"/>
      <c r="C115" s="203"/>
      <c r="D115" s="212"/>
      <c r="E115" s="212"/>
      <c r="F115" s="348"/>
      <c r="G115" s="427"/>
      <c r="H115" s="262"/>
      <c r="I115" s="412"/>
      <c r="J115" s="262"/>
      <c r="K115" s="151"/>
      <c r="L115" s="151"/>
      <c r="M115" s="151"/>
      <c r="N115" s="152"/>
      <c r="O115" s="42">
        <f t="shared" si="104"/>
        <v>0</v>
      </c>
      <c r="P115" s="262"/>
      <c r="Q115" s="262"/>
      <c r="R115" s="262"/>
      <c r="S115" s="262"/>
      <c r="T115" s="264"/>
    </row>
    <row r="116" spans="1:20" ht="12.75" customHeight="1">
      <c r="A116" s="200"/>
      <c r="B116" s="212"/>
      <c r="C116" s="203"/>
      <c r="D116" s="212"/>
      <c r="E116" s="212"/>
      <c r="F116" s="348"/>
      <c r="G116" s="427"/>
      <c r="H116" s="262"/>
      <c r="I116" s="412"/>
      <c r="J116" s="262"/>
      <c r="K116" s="151"/>
      <c r="L116" s="151"/>
      <c r="M116" s="151"/>
      <c r="N116" s="152"/>
      <c r="O116" s="42">
        <f t="shared" si="104"/>
        <v>0</v>
      </c>
      <c r="P116" s="262"/>
      <c r="Q116" s="262"/>
      <c r="R116" s="262"/>
      <c r="S116" s="262"/>
      <c r="T116" s="264"/>
    </row>
    <row r="117" spans="1:20" ht="12.75" customHeight="1">
      <c r="A117" s="201"/>
      <c r="B117" s="213"/>
      <c r="C117" s="204"/>
      <c r="D117" s="213"/>
      <c r="E117" s="213"/>
      <c r="F117" s="349"/>
      <c r="G117" s="428"/>
      <c r="H117" s="263"/>
      <c r="I117" s="413"/>
      <c r="J117" s="263"/>
      <c r="K117" s="151"/>
      <c r="L117" s="151"/>
      <c r="M117" s="151"/>
      <c r="N117" s="152"/>
      <c r="O117" s="42">
        <f t="shared" si="104"/>
        <v>0</v>
      </c>
      <c r="P117" s="263"/>
      <c r="Q117" s="263"/>
      <c r="R117" s="263"/>
      <c r="S117" s="263"/>
      <c r="T117" s="264"/>
    </row>
    <row r="118" spans="1:20" ht="12.75" customHeight="1">
      <c r="A118" s="165"/>
      <c r="B118" s="170"/>
      <c r="C118" s="193" t="s">
        <v>1631</v>
      </c>
      <c r="D118" s="222"/>
      <c r="E118" s="192"/>
      <c r="F118" s="187">
        <f t="shared" si="71"/>
        <v>0</v>
      </c>
      <c r="G118" s="168"/>
      <c r="H118" s="190">
        <f t="shared" si="72"/>
        <v>0</v>
      </c>
      <c r="I118" s="168"/>
      <c r="J118" s="190">
        <f t="shared" si="73"/>
        <v>0</v>
      </c>
      <c r="K118" s="68"/>
      <c r="L118" s="68"/>
      <c r="M118" s="68"/>
      <c r="N118" s="76"/>
      <c r="O118" s="69">
        <f t="shared" si="104"/>
        <v>0</v>
      </c>
      <c r="P118" s="190">
        <f t="shared" ref="P118" si="120">E118*F118</f>
        <v>0</v>
      </c>
      <c r="Q118" s="190">
        <f t="shared" ref="Q118" si="121">SUM(O118:O121)</f>
        <v>0</v>
      </c>
      <c r="R118" s="190">
        <f t="shared" ref="R118" si="122">Q118*1.02*1.05*$R$15</f>
        <v>0</v>
      </c>
      <c r="S118" s="260">
        <f t="shared" ref="S118" si="123">F118*$S$18</f>
        <v>0</v>
      </c>
      <c r="T118" s="260">
        <f t="shared" ref="T118" si="124">S118*E118</f>
        <v>0</v>
      </c>
    </row>
    <row r="119" spans="1:20" ht="12.75" customHeight="1">
      <c r="A119" s="165"/>
      <c r="B119" s="171"/>
      <c r="C119" s="194"/>
      <c r="D119" s="223"/>
      <c r="E119" s="192"/>
      <c r="F119" s="187"/>
      <c r="G119" s="168"/>
      <c r="H119" s="190"/>
      <c r="I119" s="168"/>
      <c r="J119" s="190"/>
      <c r="K119" s="68"/>
      <c r="L119" s="68"/>
      <c r="M119" s="68"/>
      <c r="N119" s="76"/>
      <c r="O119" s="69">
        <f t="shared" si="104"/>
        <v>0</v>
      </c>
      <c r="P119" s="190"/>
      <c r="Q119" s="190"/>
      <c r="R119" s="190"/>
      <c r="S119" s="260"/>
      <c r="T119" s="260"/>
    </row>
    <row r="120" spans="1:20" ht="12.75" customHeight="1">
      <c r="A120" s="165"/>
      <c r="B120" s="171"/>
      <c r="C120" s="194"/>
      <c r="D120" s="223"/>
      <c r="E120" s="192"/>
      <c r="F120" s="187"/>
      <c r="G120" s="168"/>
      <c r="H120" s="190"/>
      <c r="I120" s="168"/>
      <c r="J120" s="190"/>
      <c r="K120" s="68"/>
      <c r="L120" s="68"/>
      <c r="M120" s="70"/>
      <c r="N120" s="72"/>
      <c r="O120" s="69">
        <f t="shared" si="104"/>
        <v>0</v>
      </c>
      <c r="P120" s="190"/>
      <c r="Q120" s="190"/>
      <c r="R120" s="190"/>
      <c r="S120" s="260"/>
      <c r="T120" s="260"/>
    </row>
    <row r="121" spans="1:20" ht="12.75" customHeight="1">
      <c r="A121" s="165"/>
      <c r="B121" s="172"/>
      <c r="C121" s="195"/>
      <c r="D121" s="224"/>
      <c r="E121" s="192"/>
      <c r="F121" s="187"/>
      <c r="G121" s="168"/>
      <c r="H121" s="190"/>
      <c r="I121" s="168"/>
      <c r="J121" s="190"/>
      <c r="K121" s="68"/>
      <c r="L121" s="68"/>
      <c r="M121" s="68"/>
      <c r="N121" s="76"/>
      <c r="O121" s="69">
        <f t="shared" si="104"/>
        <v>0</v>
      </c>
      <c r="P121" s="190"/>
      <c r="Q121" s="190"/>
      <c r="R121" s="190"/>
      <c r="S121" s="260"/>
      <c r="T121" s="260"/>
    </row>
    <row r="122" spans="1:20" ht="12.75" customHeight="1">
      <c r="A122" s="165">
        <v>1</v>
      </c>
      <c r="B122" s="170" t="s">
        <v>49</v>
      </c>
      <c r="C122" s="170" t="s">
        <v>66</v>
      </c>
      <c r="D122" s="222" t="s">
        <v>42</v>
      </c>
      <c r="E122" s="285">
        <v>6</v>
      </c>
      <c r="F122" s="187">
        <f t="shared" si="71"/>
        <v>8.3233489403039993</v>
      </c>
      <c r="G122" s="168">
        <v>0.11</v>
      </c>
      <c r="H122" s="190">
        <f t="shared" si="72"/>
        <v>0.26807219999999998</v>
      </c>
      <c r="I122" s="344">
        <v>0.76</v>
      </c>
      <c r="J122" s="190">
        <f t="shared" si="73"/>
        <v>2.3363159999999996</v>
      </c>
      <c r="K122" s="68" t="s">
        <v>52</v>
      </c>
      <c r="L122" s="68" t="s">
        <v>47</v>
      </c>
      <c r="M122" s="68">
        <v>1.26</v>
      </c>
      <c r="N122" s="76">
        <v>4</v>
      </c>
      <c r="O122" s="69">
        <f t="shared" si="104"/>
        <v>5.04</v>
      </c>
      <c r="P122" s="190">
        <f t="shared" ref="P122" si="125">E122*F122</f>
        <v>49.940093641823992</v>
      </c>
      <c r="Q122" s="190">
        <f t="shared" ref="Q122" si="126">SUM(O122:O125)</f>
        <v>5.0509199999999996</v>
      </c>
      <c r="R122" s="190">
        <f t="shared" ref="R122" si="127">Q122*1.02*1.05*$R$15</f>
        <v>5.7189607403039995</v>
      </c>
      <c r="S122" s="260">
        <f t="shared" ref="S122" si="128">F122*$S$18</f>
        <v>10.725172414424943</v>
      </c>
      <c r="T122" s="260">
        <f t="shared" ref="T122" si="129">S122*E122</f>
        <v>64.351034486549651</v>
      </c>
    </row>
    <row r="123" spans="1:20" ht="12.75" customHeight="1">
      <c r="A123" s="165"/>
      <c r="B123" s="171"/>
      <c r="C123" s="171"/>
      <c r="D123" s="223"/>
      <c r="E123" s="285"/>
      <c r="F123" s="187"/>
      <c r="G123" s="168"/>
      <c r="H123" s="190"/>
      <c r="I123" s="344"/>
      <c r="J123" s="190"/>
      <c r="K123" s="68"/>
      <c r="L123" s="68"/>
      <c r="M123" s="68"/>
      <c r="N123" s="76"/>
      <c r="O123" s="69">
        <f t="shared" si="104"/>
        <v>0</v>
      </c>
      <c r="P123" s="190"/>
      <c r="Q123" s="190"/>
      <c r="R123" s="190"/>
      <c r="S123" s="260"/>
      <c r="T123" s="260"/>
    </row>
    <row r="124" spans="1:20" ht="12.75" customHeight="1">
      <c r="A124" s="165"/>
      <c r="B124" s="171"/>
      <c r="C124" s="171"/>
      <c r="D124" s="223"/>
      <c r="E124" s="285"/>
      <c r="F124" s="187"/>
      <c r="G124" s="168"/>
      <c r="H124" s="190"/>
      <c r="I124" s="344"/>
      <c r="J124" s="190"/>
      <c r="K124" s="68" t="s">
        <v>59</v>
      </c>
      <c r="L124" s="68" t="s">
        <v>47</v>
      </c>
      <c r="M124" s="68">
        <v>7.0000000000000007E-2</v>
      </c>
      <c r="N124" s="76">
        <v>0.156</v>
      </c>
      <c r="O124" s="69">
        <f t="shared" si="104"/>
        <v>1.0920000000000001E-2</v>
      </c>
      <c r="P124" s="190"/>
      <c r="Q124" s="190"/>
      <c r="R124" s="190"/>
      <c r="S124" s="260"/>
      <c r="T124" s="260"/>
    </row>
    <row r="125" spans="1:20" ht="12.75" customHeight="1">
      <c r="A125" s="165"/>
      <c r="B125" s="172"/>
      <c r="C125" s="172"/>
      <c r="D125" s="224"/>
      <c r="E125" s="285"/>
      <c r="F125" s="187"/>
      <c r="G125" s="168"/>
      <c r="H125" s="190"/>
      <c r="I125" s="344"/>
      <c r="J125" s="190"/>
      <c r="K125" s="68"/>
      <c r="L125" s="68"/>
      <c r="M125" s="68"/>
      <c r="N125" s="76"/>
      <c r="O125" s="69">
        <f t="shared" si="104"/>
        <v>0</v>
      </c>
      <c r="P125" s="190"/>
      <c r="Q125" s="190"/>
      <c r="R125" s="190"/>
      <c r="S125" s="260"/>
      <c r="T125" s="260"/>
    </row>
    <row r="126" spans="1:20" ht="12.75" customHeight="1">
      <c r="A126" s="165">
        <v>2</v>
      </c>
      <c r="B126" s="170" t="s">
        <v>50</v>
      </c>
      <c r="C126" s="170" t="s">
        <v>70</v>
      </c>
      <c r="D126" s="222" t="s">
        <v>42</v>
      </c>
      <c r="E126" s="293">
        <v>4.8</v>
      </c>
      <c r="F126" s="187">
        <f t="shared" si="71"/>
        <v>18.061526494997999</v>
      </c>
      <c r="G126" s="219">
        <v>7.0000000000000007E-2</v>
      </c>
      <c r="H126" s="190">
        <f t="shared" si="72"/>
        <v>0.17059140000000003</v>
      </c>
      <c r="I126" s="219">
        <v>0.21</v>
      </c>
      <c r="J126" s="190">
        <f t="shared" si="73"/>
        <v>0.64556099999999994</v>
      </c>
      <c r="K126" s="68" t="s">
        <v>53</v>
      </c>
      <c r="L126" s="68" t="s">
        <v>47</v>
      </c>
      <c r="M126" s="68">
        <v>1.3640000000000001</v>
      </c>
      <c r="N126" s="72">
        <v>4</v>
      </c>
      <c r="O126" s="69">
        <f t="shared" si="104"/>
        <v>5.4560000000000004</v>
      </c>
      <c r="P126" s="190">
        <f t="shared" ref="P126" si="130">E126*F126</f>
        <v>86.695327175990386</v>
      </c>
      <c r="Q126" s="190">
        <f t="shared" ref="Q126" si="131">SUM(O126:O129)</f>
        <v>15.230915</v>
      </c>
      <c r="R126" s="190">
        <f t="shared" ref="R126" si="132">Q126*1.02*1.05*$R$15</f>
        <v>17.245374094997999</v>
      </c>
      <c r="S126" s="260">
        <f t="shared" ref="S126" si="133">F126*$S$18</f>
        <v>23.273442831231662</v>
      </c>
      <c r="T126" s="260">
        <f t="shared" ref="T126" si="134">S126*E126</f>
        <v>111.71252558991198</v>
      </c>
    </row>
    <row r="127" spans="1:20" ht="12.75" customHeight="1">
      <c r="A127" s="165"/>
      <c r="B127" s="171"/>
      <c r="C127" s="171"/>
      <c r="D127" s="223"/>
      <c r="E127" s="294"/>
      <c r="F127" s="187"/>
      <c r="G127" s="220"/>
      <c r="H127" s="190"/>
      <c r="I127" s="220"/>
      <c r="J127" s="190"/>
      <c r="K127" s="68"/>
      <c r="L127" s="68"/>
      <c r="M127" s="68"/>
      <c r="N127" s="76"/>
      <c r="O127" s="69">
        <f t="shared" si="104"/>
        <v>0</v>
      </c>
      <c r="P127" s="190"/>
      <c r="Q127" s="190"/>
      <c r="R127" s="190"/>
      <c r="S127" s="260"/>
      <c r="T127" s="260"/>
    </row>
    <row r="128" spans="1:20" ht="12.75" customHeight="1">
      <c r="A128" s="165"/>
      <c r="B128" s="171"/>
      <c r="C128" s="171"/>
      <c r="D128" s="223"/>
      <c r="E128" s="294"/>
      <c r="F128" s="187"/>
      <c r="G128" s="220"/>
      <c r="H128" s="190"/>
      <c r="I128" s="220"/>
      <c r="J128" s="190"/>
      <c r="K128" s="68" t="s">
        <v>54</v>
      </c>
      <c r="L128" s="68" t="s">
        <v>36</v>
      </c>
      <c r="M128" s="73">
        <v>0.255</v>
      </c>
      <c r="N128" s="76">
        <v>38.332999999999998</v>
      </c>
      <c r="O128" s="69">
        <f t="shared" si="104"/>
        <v>9.774915</v>
      </c>
      <c r="P128" s="190"/>
      <c r="Q128" s="190"/>
      <c r="R128" s="190"/>
      <c r="S128" s="260"/>
      <c r="T128" s="260"/>
    </row>
    <row r="129" spans="1:20" ht="12.75" customHeight="1">
      <c r="A129" s="165"/>
      <c r="B129" s="172"/>
      <c r="C129" s="172"/>
      <c r="D129" s="224"/>
      <c r="E129" s="295"/>
      <c r="F129" s="187"/>
      <c r="G129" s="221"/>
      <c r="H129" s="190"/>
      <c r="I129" s="221"/>
      <c r="J129" s="190"/>
      <c r="K129" s="68"/>
      <c r="L129" s="68"/>
      <c r="M129" s="68"/>
      <c r="N129" s="76"/>
      <c r="O129" s="69">
        <f t="shared" si="104"/>
        <v>0</v>
      </c>
      <c r="P129" s="190"/>
      <c r="Q129" s="190"/>
      <c r="R129" s="190"/>
      <c r="S129" s="260"/>
      <c r="T129" s="260"/>
    </row>
    <row r="130" spans="1:20" ht="12.75" customHeight="1">
      <c r="A130" s="165">
        <v>3</v>
      </c>
      <c r="B130" s="170" t="s">
        <v>51</v>
      </c>
      <c r="C130" s="170" t="s">
        <v>1632</v>
      </c>
      <c r="D130" s="337" t="s">
        <v>30</v>
      </c>
      <c r="E130" s="192">
        <v>120</v>
      </c>
      <c r="F130" s="187">
        <f t="shared" si="71"/>
        <v>4.3745296283999995</v>
      </c>
      <c r="G130" s="168">
        <v>0.21199999999999999</v>
      </c>
      <c r="H130" s="190">
        <f t="shared" si="72"/>
        <v>0.51664823999999998</v>
      </c>
      <c r="I130" s="168">
        <v>0.129</v>
      </c>
      <c r="J130" s="190">
        <f t="shared" si="73"/>
        <v>0.39655889999999999</v>
      </c>
      <c r="K130" s="68" t="s">
        <v>55</v>
      </c>
      <c r="L130" s="68" t="s">
        <v>30</v>
      </c>
      <c r="M130" s="68">
        <v>1</v>
      </c>
      <c r="N130" s="76">
        <v>3.0550000000000002</v>
      </c>
      <c r="O130" s="69">
        <f t="shared" si="104"/>
        <v>3.0550000000000002</v>
      </c>
      <c r="P130" s="190">
        <f t="shared" ref="P130" si="135">E130*F130</f>
        <v>524.94355540799995</v>
      </c>
      <c r="Q130" s="190">
        <f t="shared" ref="Q130" si="136">SUM(O130:O133)</f>
        <v>3.0569999999999999</v>
      </c>
      <c r="R130" s="190">
        <f t="shared" ref="R130" si="137">Q130*1.02*1.05*$R$15</f>
        <v>3.4613224883999996</v>
      </c>
      <c r="S130" s="260">
        <f t="shared" ref="S130" si="138">F130*$S$18</f>
        <v>5.6368638192509408</v>
      </c>
      <c r="T130" s="260">
        <f t="shared" ref="T130" si="139">S130*E130</f>
        <v>676.42365831011284</v>
      </c>
    </row>
    <row r="131" spans="1:20" ht="12.75" customHeight="1">
      <c r="A131" s="165"/>
      <c r="B131" s="171"/>
      <c r="C131" s="171"/>
      <c r="D131" s="338"/>
      <c r="E131" s="192"/>
      <c r="F131" s="187"/>
      <c r="G131" s="168"/>
      <c r="H131" s="190"/>
      <c r="I131" s="168"/>
      <c r="J131" s="190"/>
      <c r="K131" s="68"/>
      <c r="L131" s="68"/>
      <c r="M131" s="68"/>
      <c r="N131" s="76"/>
      <c r="O131" s="69">
        <f t="shared" si="104"/>
        <v>0</v>
      </c>
      <c r="P131" s="190"/>
      <c r="Q131" s="190"/>
      <c r="R131" s="190"/>
      <c r="S131" s="260"/>
      <c r="T131" s="260"/>
    </row>
    <row r="132" spans="1:20" ht="12.75" customHeight="1">
      <c r="A132" s="165"/>
      <c r="B132" s="171"/>
      <c r="C132" s="171"/>
      <c r="D132" s="338"/>
      <c r="E132" s="192"/>
      <c r="F132" s="187"/>
      <c r="G132" s="168"/>
      <c r="H132" s="190"/>
      <c r="I132" s="168"/>
      <c r="J132" s="190"/>
      <c r="K132" s="68" t="s">
        <v>53</v>
      </c>
      <c r="L132" s="68" t="s">
        <v>47</v>
      </c>
      <c r="M132" s="70">
        <v>5.0000000000000001E-4</v>
      </c>
      <c r="N132" s="72">
        <v>4</v>
      </c>
      <c r="O132" s="69">
        <f t="shared" si="104"/>
        <v>2E-3</v>
      </c>
      <c r="P132" s="190"/>
      <c r="Q132" s="190"/>
      <c r="R132" s="190"/>
      <c r="S132" s="260"/>
      <c r="T132" s="260"/>
    </row>
    <row r="133" spans="1:20" ht="12.75" customHeight="1">
      <c r="A133" s="165"/>
      <c r="B133" s="172"/>
      <c r="C133" s="172"/>
      <c r="D133" s="339"/>
      <c r="E133" s="192"/>
      <c r="F133" s="187"/>
      <c r="G133" s="168"/>
      <c r="H133" s="190"/>
      <c r="I133" s="168"/>
      <c r="J133" s="190"/>
      <c r="K133" s="68"/>
      <c r="L133" s="68"/>
      <c r="M133" s="68"/>
      <c r="N133" s="76"/>
      <c r="O133" s="69">
        <f t="shared" si="104"/>
        <v>0</v>
      </c>
      <c r="P133" s="190"/>
      <c r="Q133" s="190"/>
      <c r="R133" s="190"/>
      <c r="S133" s="260"/>
      <c r="T133" s="260"/>
    </row>
    <row r="134" spans="1:20" ht="12.75" customHeight="1">
      <c r="A134" s="199"/>
      <c r="B134" s="211"/>
      <c r="C134" s="202" t="s">
        <v>1619</v>
      </c>
      <c r="D134" s="211"/>
      <c r="E134" s="211"/>
      <c r="F134" s="347">
        <f>H134+J134+R134</f>
        <v>0</v>
      </c>
      <c r="G134" s="426"/>
      <c r="H134" s="261">
        <f>G134*$P$7/1000</f>
        <v>0</v>
      </c>
      <c r="I134" s="411"/>
      <c r="J134" s="261">
        <f>I134*$P$8/1000</f>
        <v>0</v>
      </c>
      <c r="K134" s="151"/>
      <c r="L134" s="151"/>
      <c r="M134" s="151"/>
      <c r="N134" s="152"/>
      <c r="O134" s="42">
        <f t="shared" si="104"/>
        <v>0</v>
      </c>
      <c r="P134" s="261">
        <f>E134*F134</f>
        <v>0</v>
      </c>
      <c r="Q134" s="261">
        <f>SUM(O134:O137)</f>
        <v>0</v>
      </c>
      <c r="R134" s="261">
        <f>Q134*1.02*1.05*$R$15</f>
        <v>0</v>
      </c>
      <c r="S134" s="261"/>
      <c r="T134" s="423">
        <f>SUM(T122:T133)</f>
        <v>852.48721838657445</v>
      </c>
    </row>
    <row r="135" spans="1:20" ht="12.75" customHeight="1">
      <c r="A135" s="200"/>
      <c r="B135" s="212"/>
      <c r="C135" s="203"/>
      <c r="D135" s="212"/>
      <c r="E135" s="212"/>
      <c r="F135" s="348"/>
      <c r="G135" s="427"/>
      <c r="H135" s="262"/>
      <c r="I135" s="412"/>
      <c r="J135" s="262"/>
      <c r="K135" s="151"/>
      <c r="L135" s="151"/>
      <c r="M135" s="151"/>
      <c r="N135" s="152"/>
      <c r="O135" s="42">
        <f t="shared" si="104"/>
        <v>0</v>
      </c>
      <c r="P135" s="262"/>
      <c r="Q135" s="262"/>
      <c r="R135" s="262"/>
      <c r="S135" s="262"/>
      <c r="T135" s="424"/>
    </row>
    <row r="136" spans="1:20" ht="12.75" customHeight="1">
      <c r="A136" s="200"/>
      <c r="B136" s="212"/>
      <c r="C136" s="203"/>
      <c r="D136" s="212"/>
      <c r="E136" s="212"/>
      <c r="F136" s="348"/>
      <c r="G136" s="427"/>
      <c r="H136" s="262"/>
      <c r="I136" s="412"/>
      <c r="J136" s="262"/>
      <c r="K136" s="151"/>
      <c r="L136" s="151"/>
      <c r="M136" s="151"/>
      <c r="N136" s="152"/>
      <c r="O136" s="42">
        <f t="shared" si="104"/>
        <v>0</v>
      </c>
      <c r="P136" s="262"/>
      <c r="Q136" s="262"/>
      <c r="R136" s="262"/>
      <c r="S136" s="262"/>
      <c r="T136" s="424"/>
    </row>
    <row r="137" spans="1:20" ht="12.75" customHeight="1">
      <c r="A137" s="201"/>
      <c r="B137" s="213"/>
      <c r="C137" s="204"/>
      <c r="D137" s="213"/>
      <c r="E137" s="213"/>
      <c r="F137" s="349"/>
      <c r="G137" s="428"/>
      <c r="H137" s="263"/>
      <c r="I137" s="413"/>
      <c r="J137" s="263"/>
      <c r="K137" s="151"/>
      <c r="L137" s="151"/>
      <c r="M137" s="151"/>
      <c r="N137" s="152"/>
      <c r="O137" s="42">
        <f t="shared" si="104"/>
        <v>0</v>
      </c>
      <c r="P137" s="263"/>
      <c r="Q137" s="263"/>
      <c r="R137" s="263"/>
      <c r="S137" s="263"/>
      <c r="T137" s="425"/>
    </row>
    <row r="138" spans="1:20" ht="12.75" customHeight="1">
      <c r="A138" s="199"/>
      <c r="B138" s="211"/>
      <c r="C138" s="202" t="s">
        <v>1620</v>
      </c>
      <c r="D138" s="211"/>
      <c r="E138" s="211"/>
      <c r="F138" s="347">
        <f>H138+J138+R138</f>
        <v>0</v>
      </c>
      <c r="G138" s="426"/>
      <c r="H138" s="261">
        <f>G138*$P$7/1000</f>
        <v>0</v>
      </c>
      <c r="I138" s="411"/>
      <c r="J138" s="261">
        <f>I138*$P$8/1000</f>
        <v>0</v>
      </c>
      <c r="K138" s="151"/>
      <c r="L138" s="151"/>
      <c r="M138" s="151"/>
      <c r="N138" s="152"/>
      <c r="O138" s="42">
        <f t="shared" si="104"/>
        <v>0</v>
      </c>
      <c r="P138" s="261">
        <f>E138*F138</f>
        <v>0</v>
      </c>
      <c r="Q138" s="261">
        <f>SUM(O138:O141)</f>
        <v>0</v>
      </c>
      <c r="R138" s="261">
        <f>Q138*1.02*1.05*$R$15</f>
        <v>0</v>
      </c>
      <c r="S138" s="261"/>
      <c r="T138" s="264">
        <f>(T134*100%)/$T$366</f>
        <v>2.2358819439631108E-2</v>
      </c>
    </row>
    <row r="139" spans="1:20" ht="12.75" customHeight="1">
      <c r="A139" s="200"/>
      <c r="B139" s="212"/>
      <c r="C139" s="203"/>
      <c r="D139" s="212"/>
      <c r="E139" s="212"/>
      <c r="F139" s="348"/>
      <c r="G139" s="427"/>
      <c r="H139" s="262"/>
      <c r="I139" s="412"/>
      <c r="J139" s="262"/>
      <c r="K139" s="151"/>
      <c r="L139" s="151"/>
      <c r="M139" s="151"/>
      <c r="N139" s="152"/>
      <c r="O139" s="42">
        <f t="shared" si="104"/>
        <v>0</v>
      </c>
      <c r="P139" s="262"/>
      <c r="Q139" s="262"/>
      <c r="R139" s="262"/>
      <c r="S139" s="262"/>
      <c r="T139" s="264"/>
    </row>
    <row r="140" spans="1:20" ht="12.75" customHeight="1">
      <c r="A140" s="200"/>
      <c r="B140" s="212"/>
      <c r="C140" s="203"/>
      <c r="D140" s="212"/>
      <c r="E140" s="212"/>
      <c r="F140" s="348"/>
      <c r="G140" s="427"/>
      <c r="H140" s="262"/>
      <c r="I140" s="412"/>
      <c r="J140" s="262"/>
      <c r="K140" s="151"/>
      <c r="L140" s="151"/>
      <c r="M140" s="151"/>
      <c r="N140" s="152"/>
      <c r="O140" s="42">
        <f t="shared" si="104"/>
        <v>0</v>
      </c>
      <c r="P140" s="262"/>
      <c r="Q140" s="262"/>
      <c r="R140" s="262"/>
      <c r="S140" s="262"/>
      <c r="T140" s="264"/>
    </row>
    <row r="141" spans="1:20" ht="12.75" customHeight="1">
      <c r="A141" s="201"/>
      <c r="B141" s="213"/>
      <c r="C141" s="204"/>
      <c r="D141" s="213"/>
      <c r="E141" s="213"/>
      <c r="F141" s="349"/>
      <c r="G141" s="428"/>
      <c r="H141" s="263"/>
      <c r="I141" s="413"/>
      <c r="J141" s="263"/>
      <c r="K141" s="151"/>
      <c r="L141" s="151"/>
      <c r="M141" s="151"/>
      <c r="N141" s="152"/>
      <c r="O141" s="42">
        <f t="shared" si="104"/>
        <v>0</v>
      </c>
      <c r="P141" s="263"/>
      <c r="Q141" s="263"/>
      <c r="R141" s="263"/>
      <c r="S141" s="263"/>
      <c r="T141" s="264"/>
    </row>
    <row r="142" spans="1:20" ht="12.75" customHeight="1">
      <c r="A142" s="222"/>
      <c r="B142" s="170"/>
      <c r="C142" s="193" t="s">
        <v>1590</v>
      </c>
      <c r="D142" s="337"/>
      <c r="E142" s="227"/>
      <c r="F142" s="187">
        <f t="shared" si="71"/>
        <v>0</v>
      </c>
      <c r="G142" s="219"/>
      <c r="H142" s="190">
        <f t="shared" si="72"/>
        <v>0</v>
      </c>
      <c r="I142" s="219"/>
      <c r="J142" s="190">
        <f t="shared" si="73"/>
        <v>0</v>
      </c>
      <c r="K142" s="68"/>
      <c r="L142" s="68"/>
      <c r="M142" s="68"/>
      <c r="N142" s="76"/>
      <c r="O142" s="69">
        <f t="shared" si="104"/>
        <v>0</v>
      </c>
      <c r="P142" s="190">
        <f t="shared" ref="P142" si="140">E142*F142</f>
        <v>0</v>
      </c>
      <c r="Q142" s="190">
        <f t="shared" ref="Q142" si="141">SUM(O142:O145)</f>
        <v>0</v>
      </c>
      <c r="R142" s="190">
        <f t="shared" ref="R142" si="142">Q142*1.02*1.05*$R$15</f>
        <v>0</v>
      </c>
      <c r="S142" s="260">
        <f t="shared" ref="S142" si="143">F142*$S$18</f>
        <v>0</v>
      </c>
      <c r="T142" s="260">
        <f t="shared" ref="T142" si="144">S142*E142</f>
        <v>0</v>
      </c>
    </row>
    <row r="143" spans="1:20" ht="12.75" customHeight="1">
      <c r="A143" s="223"/>
      <c r="B143" s="171"/>
      <c r="C143" s="194"/>
      <c r="D143" s="338"/>
      <c r="E143" s="228"/>
      <c r="F143" s="187"/>
      <c r="G143" s="220"/>
      <c r="H143" s="190"/>
      <c r="I143" s="220"/>
      <c r="J143" s="190"/>
      <c r="K143" s="68"/>
      <c r="L143" s="68"/>
      <c r="M143" s="68"/>
      <c r="N143" s="76"/>
      <c r="O143" s="69">
        <f t="shared" si="104"/>
        <v>0</v>
      </c>
      <c r="P143" s="190"/>
      <c r="Q143" s="190"/>
      <c r="R143" s="190"/>
      <c r="S143" s="260"/>
      <c r="T143" s="260"/>
    </row>
    <row r="144" spans="1:20" ht="12.75" customHeight="1">
      <c r="A144" s="223"/>
      <c r="B144" s="171"/>
      <c r="C144" s="194"/>
      <c r="D144" s="338"/>
      <c r="E144" s="228"/>
      <c r="F144" s="187"/>
      <c r="G144" s="220"/>
      <c r="H144" s="190"/>
      <c r="I144" s="220"/>
      <c r="J144" s="190"/>
      <c r="K144" s="68"/>
      <c r="L144" s="68"/>
      <c r="M144" s="70"/>
      <c r="N144" s="72"/>
      <c r="O144" s="69">
        <f t="shared" si="104"/>
        <v>0</v>
      </c>
      <c r="P144" s="190"/>
      <c r="Q144" s="190"/>
      <c r="R144" s="190"/>
      <c r="S144" s="260"/>
      <c r="T144" s="260"/>
    </row>
    <row r="145" spans="1:21" ht="12.75" customHeight="1">
      <c r="A145" s="224"/>
      <c r="B145" s="172"/>
      <c r="C145" s="195"/>
      <c r="D145" s="339"/>
      <c r="E145" s="229"/>
      <c r="F145" s="187"/>
      <c r="G145" s="221"/>
      <c r="H145" s="190"/>
      <c r="I145" s="221"/>
      <c r="J145" s="190"/>
      <c r="K145" s="68"/>
      <c r="L145" s="68"/>
      <c r="M145" s="68"/>
      <c r="N145" s="76"/>
      <c r="O145" s="69">
        <f t="shared" si="104"/>
        <v>0</v>
      </c>
      <c r="P145" s="190"/>
      <c r="Q145" s="190"/>
      <c r="R145" s="190"/>
      <c r="S145" s="260"/>
      <c r="T145" s="260"/>
    </row>
    <row r="146" spans="1:21" ht="12.75" customHeight="1">
      <c r="A146" s="222">
        <v>1</v>
      </c>
      <c r="B146" s="170" t="s">
        <v>614</v>
      </c>
      <c r="C146" s="170" t="s">
        <v>685</v>
      </c>
      <c r="D146" s="381" t="s">
        <v>281</v>
      </c>
      <c r="E146" s="290">
        <v>13</v>
      </c>
      <c r="F146" s="187">
        <f t="shared" ref="F146:F174" si="145">H146+J146+R146</f>
        <v>56.613059999999997</v>
      </c>
      <c r="G146" s="219"/>
      <c r="H146" s="190">
        <f t="shared" ref="H146:H174" si="146">G146*$P$8/1000</f>
        <v>0</v>
      </c>
      <c r="I146" s="219"/>
      <c r="J146" s="190">
        <f t="shared" ref="J146:J174" si="147">I146*$P$9/1000</f>
        <v>0</v>
      </c>
      <c r="K146" s="68" t="s">
        <v>56</v>
      </c>
      <c r="L146" s="68" t="s">
        <v>281</v>
      </c>
      <c r="M146" s="68">
        <v>1</v>
      </c>
      <c r="N146" s="76">
        <v>50</v>
      </c>
      <c r="O146" s="69">
        <f t="shared" si="104"/>
        <v>50</v>
      </c>
      <c r="P146" s="190">
        <f t="shared" ref="P146" si="148">E146*F146</f>
        <v>735.96978000000001</v>
      </c>
      <c r="Q146" s="190">
        <f t="shared" ref="Q146" si="149">SUM(O146:O149)</f>
        <v>50</v>
      </c>
      <c r="R146" s="190">
        <f t="shared" ref="R146" si="150">Q146*1.02*1.05*$R$15</f>
        <v>56.613059999999997</v>
      </c>
      <c r="S146" s="260">
        <f t="shared" ref="S146" si="151">F146*$S$18</f>
        <v>72.949582405229251</v>
      </c>
      <c r="T146" s="260">
        <f t="shared" ref="T146" si="152">S146*E146</f>
        <v>948.3445712679802</v>
      </c>
    </row>
    <row r="147" spans="1:21" ht="12.75" customHeight="1">
      <c r="A147" s="223"/>
      <c r="B147" s="171"/>
      <c r="C147" s="171"/>
      <c r="D147" s="382"/>
      <c r="E147" s="291"/>
      <c r="F147" s="187"/>
      <c r="G147" s="220"/>
      <c r="H147" s="190"/>
      <c r="I147" s="220"/>
      <c r="J147" s="190"/>
      <c r="K147" s="68"/>
      <c r="L147" s="68"/>
      <c r="M147" s="68"/>
      <c r="N147" s="76"/>
      <c r="O147" s="69">
        <f t="shared" si="104"/>
        <v>0</v>
      </c>
      <c r="P147" s="190"/>
      <c r="Q147" s="190"/>
      <c r="R147" s="190"/>
      <c r="S147" s="260"/>
      <c r="T147" s="260"/>
    </row>
    <row r="148" spans="1:21" ht="12.75" customHeight="1">
      <c r="A148" s="223"/>
      <c r="B148" s="171"/>
      <c r="C148" s="171"/>
      <c r="D148" s="382"/>
      <c r="E148" s="291"/>
      <c r="F148" s="187"/>
      <c r="G148" s="220"/>
      <c r="H148" s="190"/>
      <c r="I148" s="220"/>
      <c r="J148" s="190"/>
      <c r="K148" s="68"/>
      <c r="L148" s="68"/>
      <c r="M148" s="70"/>
      <c r="N148" s="76"/>
      <c r="O148" s="69">
        <f t="shared" si="104"/>
        <v>0</v>
      </c>
      <c r="P148" s="190"/>
      <c r="Q148" s="190"/>
      <c r="R148" s="190"/>
      <c r="S148" s="260"/>
      <c r="T148" s="260"/>
    </row>
    <row r="149" spans="1:21" ht="12.75" customHeight="1">
      <c r="A149" s="224"/>
      <c r="B149" s="172"/>
      <c r="C149" s="172"/>
      <c r="D149" s="383"/>
      <c r="E149" s="292"/>
      <c r="F149" s="187"/>
      <c r="G149" s="221"/>
      <c r="H149" s="190"/>
      <c r="I149" s="221"/>
      <c r="J149" s="190"/>
      <c r="K149" s="68"/>
      <c r="L149" s="68"/>
      <c r="M149" s="68"/>
      <c r="N149" s="76"/>
      <c r="O149" s="69">
        <f t="shared" si="104"/>
        <v>0</v>
      </c>
      <c r="P149" s="190"/>
      <c r="Q149" s="190"/>
      <c r="R149" s="190"/>
      <c r="S149" s="260"/>
      <c r="T149" s="260"/>
    </row>
    <row r="150" spans="1:21" ht="12.75" customHeight="1">
      <c r="A150" s="222">
        <v>2</v>
      </c>
      <c r="B150" s="170" t="s">
        <v>614</v>
      </c>
      <c r="C150" s="170" t="s">
        <v>686</v>
      </c>
      <c r="D150" s="381" t="s">
        <v>281</v>
      </c>
      <c r="E150" s="290">
        <v>3</v>
      </c>
      <c r="F150" s="187">
        <f t="shared" si="145"/>
        <v>33.967835999999998</v>
      </c>
      <c r="G150" s="219"/>
      <c r="H150" s="190">
        <f t="shared" si="146"/>
        <v>0</v>
      </c>
      <c r="I150" s="219"/>
      <c r="J150" s="190">
        <f t="shared" si="147"/>
        <v>0</v>
      </c>
      <c r="K150" s="68" t="s">
        <v>56</v>
      </c>
      <c r="L150" s="68" t="s">
        <v>281</v>
      </c>
      <c r="M150" s="68">
        <v>1</v>
      </c>
      <c r="N150" s="76">
        <v>30</v>
      </c>
      <c r="O150" s="69">
        <f t="shared" si="104"/>
        <v>30</v>
      </c>
      <c r="P150" s="190">
        <f t="shared" ref="P150" si="153">E150*F150</f>
        <v>101.90350799999999</v>
      </c>
      <c r="Q150" s="190">
        <f t="shared" ref="Q150" si="154">SUM(O150:O153)</f>
        <v>30</v>
      </c>
      <c r="R150" s="190">
        <f t="shared" ref="R150" si="155">Q150*1.02*1.05*$R$15</f>
        <v>33.967835999999998</v>
      </c>
      <c r="S150" s="260">
        <f t="shared" ref="S150" si="156">F150*$S$18</f>
        <v>43.769749443137549</v>
      </c>
      <c r="T150" s="260">
        <f t="shared" ref="T150" si="157">S150*E150</f>
        <v>131.30924832941264</v>
      </c>
    </row>
    <row r="151" spans="1:21" ht="12.75" customHeight="1">
      <c r="A151" s="223"/>
      <c r="B151" s="171"/>
      <c r="C151" s="171"/>
      <c r="D151" s="382"/>
      <c r="E151" s="291"/>
      <c r="F151" s="187"/>
      <c r="G151" s="220"/>
      <c r="H151" s="190"/>
      <c r="I151" s="220"/>
      <c r="J151" s="190"/>
      <c r="K151" s="68"/>
      <c r="L151" s="68"/>
      <c r="M151" s="68"/>
      <c r="N151" s="76"/>
      <c r="O151" s="69">
        <f t="shared" si="104"/>
        <v>0</v>
      </c>
      <c r="P151" s="190"/>
      <c r="Q151" s="190"/>
      <c r="R151" s="190"/>
      <c r="S151" s="260"/>
      <c r="T151" s="260"/>
    </row>
    <row r="152" spans="1:21" ht="12.75" customHeight="1">
      <c r="A152" s="223"/>
      <c r="B152" s="171"/>
      <c r="C152" s="171"/>
      <c r="D152" s="382"/>
      <c r="E152" s="291"/>
      <c r="F152" s="187"/>
      <c r="G152" s="220"/>
      <c r="H152" s="190"/>
      <c r="I152" s="220"/>
      <c r="J152" s="190"/>
      <c r="K152" s="68"/>
      <c r="L152" s="68"/>
      <c r="M152" s="70"/>
      <c r="N152" s="76"/>
      <c r="O152" s="69">
        <f t="shared" si="104"/>
        <v>0</v>
      </c>
      <c r="P152" s="190"/>
      <c r="Q152" s="190"/>
      <c r="R152" s="190"/>
      <c r="S152" s="260"/>
      <c r="T152" s="260"/>
    </row>
    <row r="153" spans="1:21" ht="12.75" customHeight="1">
      <c r="A153" s="224"/>
      <c r="B153" s="172"/>
      <c r="C153" s="172"/>
      <c r="D153" s="383"/>
      <c r="E153" s="292"/>
      <c r="F153" s="187"/>
      <c r="G153" s="221"/>
      <c r="H153" s="190"/>
      <c r="I153" s="221"/>
      <c r="J153" s="190"/>
      <c r="K153" s="68"/>
      <c r="L153" s="68"/>
      <c r="M153" s="68"/>
      <c r="N153" s="76"/>
      <c r="O153" s="69">
        <f t="shared" si="104"/>
        <v>0</v>
      </c>
      <c r="P153" s="190"/>
      <c r="Q153" s="190"/>
      <c r="R153" s="190"/>
      <c r="S153" s="260"/>
      <c r="T153" s="260"/>
    </row>
    <row r="154" spans="1:21" ht="12.75" customHeight="1">
      <c r="A154" s="230">
        <v>3</v>
      </c>
      <c r="B154" s="170" t="s">
        <v>614</v>
      </c>
      <c r="C154" s="170" t="s">
        <v>1647</v>
      </c>
      <c r="D154" s="337" t="s">
        <v>688</v>
      </c>
      <c r="E154" s="192">
        <v>1</v>
      </c>
      <c r="F154" s="187">
        <f t="shared" si="145"/>
        <v>3073.2803999999996</v>
      </c>
      <c r="G154" s="191"/>
      <c r="H154" s="190">
        <f t="shared" si="146"/>
        <v>0</v>
      </c>
      <c r="I154" s="344"/>
      <c r="J154" s="190">
        <f t="shared" si="147"/>
        <v>0</v>
      </c>
      <c r="K154" s="68" t="s">
        <v>1143</v>
      </c>
      <c r="L154" s="68" t="s">
        <v>281</v>
      </c>
      <c r="M154" s="68">
        <v>1</v>
      </c>
      <c r="N154" s="76">
        <v>2850</v>
      </c>
      <c r="O154" s="69">
        <f t="shared" si="104"/>
        <v>2850</v>
      </c>
      <c r="P154" s="190">
        <f t="shared" ref="P154" si="158">E154*F154</f>
        <v>3073.2803999999996</v>
      </c>
      <c r="Q154" s="190">
        <f t="shared" ref="Q154" si="159">SUM(O154:O157)</f>
        <v>2850</v>
      </c>
      <c r="R154" s="190">
        <f>Q154*1.02*$R$15</f>
        <v>3073.2803999999996</v>
      </c>
      <c r="S154" s="190">
        <f>(F154-S346)*$S$18</f>
        <v>287.71120902619509</v>
      </c>
      <c r="T154" s="260">
        <f t="shared" ref="T154" si="160">S154*E154</f>
        <v>287.71120902619509</v>
      </c>
      <c r="U154" s="44">
        <f>N154*E154</f>
        <v>2850</v>
      </c>
    </row>
    <row r="155" spans="1:21" ht="12.75" customHeight="1">
      <c r="A155" s="231"/>
      <c r="B155" s="171"/>
      <c r="C155" s="171"/>
      <c r="D155" s="338"/>
      <c r="E155" s="192"/>
      <c r="F155" s="187"/>
      <c r="G155" s="191"/>
      <c r="H155" s="190"/>
      <c r="I155" s="344"/>
      <c r="J155" s="190"/>
      <c r="K155" s="68"/>
      <c r="L155" s="68"/>
      <c r="M155" s="68"/>
      <c r="N155" s="76"/>
      <c r="O155" s="69">
        <f t="shared" si="104"/>
        <v>0</v>
      </c>
      <c r="P155" s="190"/>
      <c r="Q155" s="190"/>
      <c r="R155" s="190"/>
      <c r="S155" s="190"/>
      <c r="T155" s="260"/>
      <c r="U155" s="44">
        <f t="shared" ref="U155:U164" si="161">N155*E155</f>
        <v>0</v>
      </c>
    </row>
    <row r="156" spans="1:21" ht="12.75" customHeight="1">
      <c r="A156" s="231"/>
      <c r="B156" s="171"/>
      <c r="C156" s="171"/>
      <c r="D156" s="338"/>
      <c r="E156" s="192"/>
      <c r="F156" s="187"/>
      <c r="G156" s="191"/>
      <c r="H156" s="190"/>
      <c r="I156" s="344"/>
      <c r="J156" s="190"/>
      <c r="K156" s="68"/>
      <c r="L156" s="68"/>
      <c r="M156" s="70"/>
      <c r="N156" s="76"/>
      <c r="O156" s="69">
        <f t="shared" si="104"/>
        <v>0</v>
      </c>
      <c r="P156" s="190"/>
      <c r="Q156" s="190"/>
      <c r="R156" s="190"/>
      <c r="S156" s="190"/>
      <c r="T156" s="260"/>
      <c r="U156" s="44">
        <f t="shared" si="161"/>
        <v>0</v>
      </c>
    </row>
    <row r="157" spans="1:21" ht="30.75" customHeight="1">
      <c r="A157" s="232"/>
      <c r="B157" s="172"/>
      <c r="C157" s="172"/>
      <c r="D157" s="339"/>
      <c r="E157" s="192"/>
      <c r="F157" s="187"/>
      <c r="G157" s="191"/>
      <c r="H157" s="190"/>
      <c r="I157" s="344"/>
      <c r="J157" s="190"/>
      <c r="K157" s="68"/>
      <c r="L157" s="68"/>
      <c r="M157" s="68"/>
      <c r="N157" s="76"/>
      <c r="O157" s="69">
        <f t="shared" si="104"/>
        <v>0</v>
      </c>
      <c r="P157" s="190"/>
      <c r="Q157" s="190"/>
      <c r="R157" s="190"/>
      <c r="S157" s="190"/>
      <c r="T157" s="260"/>
      <c r="U157" s="44">
        <f t="shared" si="161"/>
        <v>0</v>
      </c>
    </row>
    <row r="158" spans="1:21" ht="12.75" customHeight="1">
      <c r="A158" s="230">
        <v>4</v>
      </c>
      <c r="B158" s="170" t="s">
        <v>614</v>
      </c>
      <c r="C158" s="170" t="s">
        <v>1650</v>
      </c>
      <c r="D158" s="337" t="s">
        <v>688</v>
      </c>
      <c r="E158" s="192">
        <v>1</v>
      </c>
      <c r="F158" s="187">
        <f t="shared" ref="F158" si="162">H158+J158+R158</f>
        <v>1725.3503999999998</v>
      </c>
      <c r="G158" s="191"/>
      <c r="H158" s="190">
        <f t="shared" ref="H158" si="163">G158*$P$8/1000</f>
        <v>0</v>
      </c>
      <c r="I158" s="344"/>
      <c r="J158" s="190">
        <f t="shared" ref="J158" si="164">I158*$P$9/1000</f>
        <v>0</v>
      </c>
      <c r="K158" s="68" t="s">
        <v>689</v>
      </c>
      <c r="L158" s="68" t="s">
        <v>281</v>
      </c>
      <c r="M158" s="68">
        <v>1</v>
      </c>
      <c r="N158" s="76">
        <v>1600</v>
      </c>
      <c r="O158" s="69">
        <f t="shared" si="104"/>
        <v>1600</v>
      </c>
      <c r="P158" s="190">
        <f t="shared" ref="P158" si="165">E158*F158</f>
        <v>1725.3503999999998</v>
      </c>
      <c r="Q158" s="190">
        <f t="shared" ref="Q158" si="166">SUM(O158:O161)</f>
        <v>1600</v>
      </c>
      <c r="R158" s="190">
        <f>Q158*1.02*$R$15</f>
        <v>1725.3503999999998</v>
      </c>
      <c r="S158" s="190">
        <f t="shared" ref="S158" si="167">(F158-S350)*$S$18</f>
        <v>161.52208226032008</v>
      </c>
      <c r="T158" s="260">
        <f t="shared" ref="T158" si="168">S158*E158</f>
        <v>161.52208226032008</v>
      </c>
      <c r="U158" s="44">
        <f t="shared" si="161"/>
        <v>1600</v>
      </c>
    </row>
    <row r="159" spans="1:21" ht="12.75" customHeight="1">
      <c r="A159" s="231"/>
      <c r="B159" s="171"/>
      <c r="C159" s="171"/>
      <c r="D159" s="338"/>
      <c r="E159" s="192"/>
      <c r="F159" s="187"/>
      <c r="G159" s="191"/>
      <c r="H159" s="190"/>
      <c r="I159" s="344"/>
      <c r="J159" s="190"/>
      <c r="K159" s="68"/>
      <c r="L159" s="68"/>
      <c r="M159" s="68"/>
      <c r="N159" s="76"/>
      <c r="O159" s="69">
        <f t="shared" si="104"/>
        <v>0</v>
      </c>
      <c r="P159" s="190"/>
      <c r="Q159" s="190"/>
      <c r="R159" s="190"/>
      <c r="S159" s="190"/>
      <c r="T159" s="260"/>
      <c r="U159" s="44">
        <f t="shared" si="161"/>
        <v>0</v>
      </c>
    </row>
    <row r="160" spans="1:21" ht="12.75" customHeight="1">
      <c r="A160" s="231"/>
      <c r="B160" s="171"/>
      <c r="C160" s="171"/>
      <c r="D160" s="338"/>
      <c r="E160" s="192"/>
      <c r="F160" s="187"/>
      <c r="G160" s="191"/>
      <c r="H160" s="190"/>
      <c r="I160" s="344"/>
      <c r="J160" s="190"/>
      <c r="K160" s="68"/>
      <c r="L160" s="68"/>
      <c r="M160" s="70"/>
      <c r="N160" s="76"/>
      <c r="O160" s="69">
        <f t="shared" si="104"/>
        <v>0</v>
      </c>
      <c r="P160" s="190"/>
      <c r="Q160" s="190"/>
      <c r="R160" s="190"/>
      <c r="S160" s="190"/>
      <c r="T160" s="260"/>
      <c r="U160" s="44">
        <f t="shared" si="161"/>
        <v>0</v>
      </c>
    </row>
    <row r="161" spans="1:21" ht="33.75" customHeight="1">
      <c r="A161" s="232"/>
      <c r="B161" s="172"/>
      <c r="C161" s="172"/>
      <c r="D161" s="339"/>
      <c r="E161" s="192"/>
      <c r="F161" s="187"/>
      <c r="G161" s="191"/>
      <c r="H161" s="190"/>
      <c r="I161" s="344"/>
      <c r="J161" s="190"/>
      <c r="K161" s="68"/>
      <c r="L161" s="68"/>
      <c r="M161" s="68"/>
      <c r="N161" s="76"/>
      <c r="O161" s="69">
        <f t="shared" si="104"/>
        <v>0</v>
      </c>
      <c r="P161" s="190"/>
      <c r="Q161" s="190"/>
      <c r="R161" s="190"/>
      <c r="S161" s="190"/>
      <c r="T161" s="260"/>
      <c r="U161" s="44">
        <f t="shared" si="161"/>
        <v>0</v>
      </c>
    </row>
    <row r="162" spans="1:21" ht="13.5" customHeight="1">
      <c r="A162" s="230">
        <v>5</v>
      </c>
      <c r="B162" s="170" t="s">
        <v>614</v>
      </c>
      <c r="C162" s="170" t="s">
        <v>1657</v>
      </c>
      <c r="D162" s="337" t="s">
        <v>688</v>
      </c>
      <c r="E162" s="192">
        <v>1</v>
      </c>
      <c r="F162" s="187">
        <f t="shared" ref="F162" si="169">H162+J162+R162</f>
        <v>533.78027999999995</v>
      </c>
      <c r="G162" s="191"/>
      <c r="H162" s="190">
        <f t="shared" ref="H162" si="170">G162*$P$8/1000</f>
        <v>0</v>
      </c>
      <c r="I162" s="344"/>
      <c r="J162" s="190">
        <f t="shared" ref="J162" si="171">I162*$P$9/1000</f>
        <v>0</v>
      </c>
      <c r="K162" s="68" t="s">
        <v>1143</v>
      </c>
      <c r="L162" s="68" t="s">
        <v>281</v>
      </c>
      <c r="M162" s="68">
        <v>1</v>
      </c>
      <c r="N162" s="76">
        <v>495</v>
      </c>
      <c r="O162" s="69">
        <f t="shared" si="104"/>
        <v>495</v>
      </c>
      <c r="P162" s="190">
        <f t="shared" ref="P162" si="172">E162*F162</f>
        <v>533.78027999999995</v>
      </c>
      <c r="Q162" s="190">
        <f t="shared" ref="Q162" si="173">SUM(O162:O165)</f>
        <v>495</v>
      </c>
      <c r="R162" s="190">
        <f>Q162*1.02*$R$15</f>
        <v>533.78027999999995</v>
      </c>
      <c r="S162" s="190">
        <f t="shared" ref="S162" si="174">(F162-S354)*$S$18</f>
        <v>49.970894199286526</v>
      </c>
      <c r="T162" s="260">
        <f t="shared" ref="T162" si="175">S162*E162</f>
        <v>49.970894199286526</v>
      </c>
      <c r="U162" s="44">
        <f t="shared" si="161"/>
        <v>495</v>
      </c>
    </row>
    <row r="163" spans="1:21" ht="13.5" customHeight="1">
      <c r="A163" s="231"/>
      <c r="B163" s="171"/>
      <c r="C163" s="171"/>
      <c r="D163" s="338"/>
      <c r="E163" s="192"/>
      <c r="F163" s="187"/>
      <c r="G163" s="191"/>
      <c r="H163" s="190"/>
      <c r="I163" s="344"/>
      <c r="J163" s="190"/>
      <c r="K163" s="68"/>
      <c r="L163" s="68"/>
      <c r="M163" s="68"/>
      <c r="N163" s="76"/>
      <c r="O163" s="69">
        <f t="shared" si="104"/>
        <v>0</v>
      </c>
      <c r="P163" s="190"/>
      <c r="Q163" s="190"/>
      <c r="R163" s="190"/>
      <c r="S163" s="190"/>
      <c r="T163" s="260"/>
      <c r="U163" s="44">
        <f t="shared" si="161"/>
        <v>0</v>
      </c>
    </row>
    <row r="164" spans="1:21" ht="13.5" customHeight="1">
      <c r="A164" s="231"/>
      <c r="B164" s="171"/>
      <c r="C164" s="171"/>
      <c r="D164" s="338"/>
      <c r="E164" s="192"/>
      <c r="F164" s="187"/>
      <c r="G164" s="191"/>
      <c r="H164" s="190"/>
      <c r="I164" s="344"/>
      <c r="J164" s="190"/>
      <c r="K164" s="68"/>
      <c r="L164" s="68"/>
      <c r="M164" s="70"/>
      <c r="N164" s="76"/>
      <c r="O164" s="69">
        <f t="shared" si="104"/>
        <v>0</v>
      </c>
      <c r="P164" s="190"/>
      <c r="Q164" s="190"/>
      <c r="R164" s="190"/>
      <c r="S164" s="190"/>
      <c r="T164" s="260"/>
      <c r="U164" s="44">
        <f t="shared" si="161"/>
        <v>0</v>
      </c>
    </row>
    <row r="165" spans="1:21" ht="52.5" customHeight="1">
      <c r="A165" s="232"/>
      <c r="B165" s="172"/>
      <c r="C165" s="172"/>
      <c r="D165" s="339"/>
      <c r="E165" s="192"/>
      <c r="F165" s="187"/>
      <c r="G165" s="191"/>
      <c r="H165" s="190"/>
      <c r="I165" s="344"/>
      <c r="J165" s="190"/>
      <c r="K165" s="68"/>
      <c r="L165" s="68"/>
      <c r="M165" s="68"/>
      <c r="N165" s="76"/>
      <c r="O165" s="69">
        <f t="shared" si="104"/>
        <v>0</v>
      </c>
      <c r="P165" s="190"/>
      <c r="Q165" s="190"/>
      <c r="R165" s="190"/>
      <c r="S165" s="190"/>
      <c r="T165" s="260"/>
    </row>
    <row r="166" spans="1:21" ht="12.75" customHeight="1">
      <c r="A166" s="222">
        <v>6</v>
      </c>
      <c r="B166" s="166" t="s">
        <v>892</v>
      </c>
      <c r="C166" s="237" t="s">
        <v>1166</v>
      </c>
      <c r="D166" s="396" t="s">
        <v>353</v>
      </c>
      <c r="E166" s="354">
        <v>125</v>
      </c>
      <c r="F166" s="187">
        <f t="shared" si="145"/>
        <v>2.0723451971999998</v>
      </c>
      <c r="G166" s="392">
        <v>0.35599999999999998</v>
      </c>
      <c r="H166" s="190">
        <f t="shared" si="146"/>
        <v>0.86757912000000004</v>
      </c>
      <c r="I166" s="393">
        <v>4.9000000000000002E-2</v>
      </c>
      <c r="J166" s="190">
        <f t="shared" si="147"/>
        <v>0.15063089999999998</v>
      </c>
      <c r="K166" s="140" t="s">
        <v>48</v>
      </c>
      <c r="L166" s="140" t="s">
        <v>414</v>
      </c>
      <c r="M166" s="140">
        <v>2.5999999999999999E-2</v>
      </c>
      <c r="N166" s="76">
        <v>26</v>
      </c>
      <c r="O166" s="69">
        <f t="shared" si="104"/>
        <v>0.67599999999999993</v>
      </c>
      <c r="P166" s="190">
        <f t="shared" ref="P166" si="176">E166*F166</f>
        <v>259.04314964999998</v>
      </c>
      <c r="Q166" s="190">
        <f t="shared" ref="Q166" si="177">SUM(O166:O169)</f>
        <v>0.93099999999999994</v>
      </c>
      <c r="R166" s="190">
        <f t="shared" ref="R166" si="178">Q166*1.02*1.05*$R$15</f>
        <v>1.0541351771999998</v>
      </c>
      <c r="S166" s="260">
        <f t="shared" ref="S166" si="179">F166*$S$18</f>
        <v>2.6703505646086336</v>
      </c>
      <c r="T166" s="260">
        <f t="shared" ref="T166" si="180">S166*E166</f>
        <v>333.79382057607921</v>
      </c>
    </row>
    <row r="167" spans="1:21" ht="12.75" customHeight="1">
      <c r="A167" s="223"/>
      <c r="B167" s="166"/>
      <c r="C167" s="237"/>
      <c r="D167" s="396"/>
      <c r="E167" s="354"/>
      <c r="F167" s="187"/>
      <c r="G167" s="392"/>
      <c r="H167" s="190"/>
      <c r="I167" s="394"/>
      <c r="J167" s="190"/>
      <c r="K167" s="68"/>
      <c r="L167" s="76"/>
      <c r="M167" s="68"/>
      <c r="N167" s="76"/>
      <c r="O167" s="69">
        <f t="shared" si="104"/>
        <v>0</v>
      </c>
      <c r="P167" s="190"/>
      <c r="Q167" s="190"/>
      <c r="R167" s="190"/>
      <c r="S167" s="260"/>
      <c r="T167" s="260"/>
    </row>
    <row r="168" spans="1:21" ht="12.75" customHeight="1">
      <c r="A168" s="223"/>
      <c r="B168" s="166"/>
      <c r="C168" s="237"/>
      <c r="D168" s="396"/>
      <c r="E168" s="354"/>
      <c r="F168" s="187"/>
      <c r="G168" s="392"/>
      <c r="H168" s="190"/>
      <c r="I168" s="394"/>
      <c r="J168" s="190"/>
      <c r="K168" s="68" t="s">
        <v>635</v>
      </c>
      <c r="L168" s="68" t="s">
        <v>30</v>
      </c>
      <c r="M168" s="138">
        <v>1.02</v>
      </c>
      <c r="N168" s="76">
        <v>0.25</v>
      </c>
      <c r="O168" s="69">
        <f t="shared" si="104"/>
        <v>0.255</v>
      </c>
      <c r="P168" s="190"/>
      <c r="Q168" s="190"/>
      <c r="R168" s="190"/>
      <c r="S168" s="260"/>
      <c r="T168" s="260"/>
    </row>
    <row r="169" spans="1:21" ht="12.75" customHeight="1">
      <c r="A169" s="224"/>
      <c r="B169" s="166"/>
      <c r="C169" s="237"/>
      <c r="D169" s="396"/>
      <c r="E169" s="354"/>
      <c r="F169" s="187"/>
      <c r="G169" s="392"/>
      <c r="H169" s="190"/>
      <c r="I169" s="395"/>
      <c r="J169" s="190"/>
      <c r="K169" s="68"/>
      <c r="L169" s="68"/>
      <c r="M169" s="68"/>
      <c r="N169" s="76"/>
      <c r="O169" s="69">
        <f t="shared" si="104"/>
        <v>0</v>
      </c>
      <c r="P169" s="190"/>
      <c r="Q169" s="190"/>
      <c r="R169" s="190"/>
      <c r="S169" s="260"/>
      <c r="T169" s="260"/>
    </row>
    <row r="170" spans="1:21" ht="12.75" customHeight="1">
      <c r="A170" s="222">
        <v>7</v>
      </c>
      <c r="B170" s="166" t="s">
        <v>894</v>
      </c>
      <c r="C170" s="170" t="s">
        <v>1597</v>
      </c>
      <c r="D170" s="377" t="s">
        <v>30</v>
      </c>
      <c r="E170" s="354">
        <v>85</v>
      </c>
      <c r="F170" s="187">
        <f t="shared" si="145"/>
        <v>1.7840058391440001</v>
      </c>
      <c r="G170" s="168">
        <v>0.22800000000000001</v>
      </c>
      <c r="H170" s="190">
        <f t="shared" si="146"/>
        <v>0.55564056000000006</v>
      </c>
      <c r="I170" s="344">
        <v>1.1999999999999999E-3</v>
      </c>
      <c r="J170" s="190">
        <f t="shared" si="147"/>
        <v>3.6889199999999996E-3</v>
      </c>
      <c r="K170" s="68" t="s">
        <v>896</v>
      </c>
      <c r="L170" s="68" t="s">
        <v>39</v>
      </c>
      <c r="M170" s="68">
        <v>0.9</v>
      </c>
      <c r="N170" s="76">
        <v>0.83</v>
      </c>
      <c r="O170" s="69">
        <f t="shared" si="104"/>
        <v>0.747</v>
      </c>
      <c r="P170" s="190">
        <f t="shared" ref="P170" si="181">E170*F170</f>
        <v>151.64049632724002</v>
      </c>
      <c r="Q170" s="190">
        <f t="shared" ref="Q170" si="182">SUM(O170:O173)</f>
        <v>1.08162</v>
      </c>
      <c r="R170" s="190">
        <f t="shared" ref="R170" si="183">Q170*1.02*1.05*$R$15</f>
        <v>1.2246763591440002</v>
      </c>
      <c r="S170" s="260">
        <f t="shared" ref="S170" si="184">F170*$S$18</f>
        <v>2.2988066883161835</v>
      </c>
      <c r="T170" s="260">
        <f t="shared" ref="T170" si="185">S170*E170</f>
        <v>195.39856850687559</v>
      </c>
    </row>
    <row r="171" spans="1:21" ht="12.75" customHeight="1">
      <c r="A171" s="223"/>
      <c r="B171" s="166"/>
      <c r="C171" s="171"/>
      <c r="D171" s="377"/>
      <c r="E171" s="354"/>
      <c r="F171" s="187"/>
      <c r="G171" s="168"/>
      <c r="H171" s="190"/>
      <c r="I171" s="344"/>
      <c r="J171" s="190"/>
      <c r="K171" s="68" t="s">
        <v>1152</v>
      </c>
      <c r="L171" s="68" t="s">
        <v>39</v>
      </c>
      <c r="M171" s="68">
        <v>0.3</v>
      </c>
      <c r="N171" s="76">
        <v>0.28699999999999998</v>
      </c>
      <c r="O171" s="69">
        <f t="shared" si="104"/>
        <v>8.6099999999999996E-2</v>
      </c>
      <c r="P171" s="190"/>
      <c r="Q171" s="190"/>
      <c r="R171" s="190"/>
      <c r="S171" s="260"/>
      <c r="T171" s="260"/>
    </row>
    <row r="172" spans="1:21" ht="12.75" customHeight="1">
      <c r="A172" s="223"/>
      <c r="B172" s="166"/>
      <c r="C172" s="171"/>
      <c r="D172" s="377"/>
      <c r="E172" s="354"/>
      <c r="F172" s="187"/>
      <c r="G172" s="168"/>
      <c r="H172" s="190"/>
      <c r="I172" s="344"/>
      <c r="J172" s="190"/>
      <c r="K172" s="68" t="s">
        <v>347</v>
      </c>
      <c r="L172" s="68" t="s">
        <v>39</v>
      </c>
      <c r="M172" s="68">
        <v>0.24</v>
      </c>
      <c r="N172" s="76">
        <v>0.13300000000000001</v>
      </c>
      <c r="O172" s="69">
        <f t="shared" si="104"/>
        <v>3.1920000000000004E-2</v>
      </c>
      <c r="P172" s="190"/>
      <c r="Q172" s="190"/>
      <c r="R172" s="190"/>
      <c r="S172" s="260"/>
      <c r="T172" s="260"/>
    </row>
    <row r="173" spans="1:21" ht="12.75" customHeight="1">
      <c r="A173" s="224"/>
      <c r="B173" s="166"/>
      <c r="C173" s="172"/>
      <c r="D173" s="377"/>
      <c r="E173" s="354"/>
      <c r="F173" s="187"/>
      <c r="G173" s="168"/>
      <c r="H173" s="190"/>
      <c r="I173" s="344"/>
      <c r="J173" s="190"/>
      <c r="K173" s="68" t="s">
        <v>1153</v>
      </c>
      <c r="L173" s="68" t="s">
        <v>39</v>
      </c>
      <c r="M173" s="68">
        <v>0.2</v>
      </c>
      <c r="N173" s="76">
        <v>1.083</v>
      </c>
      <c r="O173" s="69">
        <f t="shared" si="104"/>
        <v>0.21660000000000001</v>
      </c>
      <c r="P173" s="190"/>
      <c r="Q173" s="190"/>
      <c r="R173" s="190"/>
      <c r="S173" s="260"/>
      <c r="T173" s="260"/>
    </row>
    <row r="174" spans="1:21" ht="12.75" customHeight="1">
      <c r="A174" s="222">
        <v>8</v>
      </c>
      <c r="B174" s="166" t="s">
        <v>1150</v>
      </c>
      <c r="C174" s="166" t="s">
        <v>1648</v>
      </c>
      <c r="D174" s="390" t="s">
        <v>30</v>
      </c>
      <c r="E174" s="391">
        <v>40</v>
      </c>
      <c r="F174" s="187">
        <f t="shared" si="145"/>
        <v>1.9494578882639995</v>
      </c>
      <c r="G174" s="168">
        <v>0.17399999999999999</v>
      </c>
      <c r="H174" s="190">
        <f t="shared" si="146"/>
        <v>0.42404147999999997</v>
      </c>
      <c r="I174" s="168">
        <v>1.4E-2</v>
      </c>
      <c r="J174" s="190">
        <f t="shared" si="147"/>
        <v>4.3037399999999996E-2</v>
      </c>
      <c r="K174" s="68" t="s">
        <v>1151</v>
      </c>
      <c r="L174" s="68" t="s">
        <v>39</v>
      </c>
      <c r="M174" s="138">
        <v>1.18</v>
      </c>
      <c r="N174" s="76">
        <v>0.83</v>
      </c>
      <c r="O174" s="69">
        <f t="shared" si="104"/>
        <v>0.97939999999999994</v>
      </c>
      <c r="P174" s="190">
        <f t="shared" ref="P174" si="186">E174*F174</f>
        <v>77.978315530559982</v>
      </c>
      <c r="Q174" s="190">
        <f t="shared" ref="Q174" si="187">SUM(O174:O177)</f>
        <v>1.3092199999999998</v>
      </c>
      <c r="R174" s="190">
        <f t="shared" ref="R174" si="188">Q174*1.02*1.05*$R$15</f>
        <v>1.4823790082639996</v>
      </c>
      <c r="S174" s="260">
        <f t="shared" ref="S174" si="189">F174*$S$18</f>
        <v>2.512002334186473</v>
      </c>
      <c r="T174" s="260">
        <f t="shared" ref="T174" si="190">S174*E174</f>
        <v>100.48009336745892</v>
      </c>
    </row>
    <row r="175" spans="1:21" ht="12.75" customHeight="1">
      <c r="A175" s="223"/>
      <c r="B175" s="166"/>
      <c r="C175" s="166"/>
      <c r="D175" s="390"/>
      <c r="E175" s="391"/>
      <c r="F175" s="187"/>
      <c r="G175" s="168"/>
      <c r="H175" s="190"/>
      <c r="I175" s="168"/>
      <c r="J175" s="190"/>
      <c r="K175" s="68" t="s">
        <v>1152</v>
      </c>
      <c r="L175" s="68" t="s">
        <v>39</v>
      </c>
      <c r="M175" s="68">
        <v>0.3</v>
      </c>
      <c r="N175" s="76">
        <v>0.28699999999999998</v>
      </c>
      <c r="O175" s="69">
        <f t="shared" si="104"/>
        <v>8.6099999999999996E-2</v>
      </c>
      <c r="P175" s="190"/>
      <c r="Q175" s="190"/>
      <c r="R175" s="190"/>
      <c r="S175" s="260"/>
      <c r="T175" s="260"/>
    </row>
    <row r="176" spans="1:21" ht="12.75" customHeight="1">
      <c r="A176" s="223"/>
      <c r="B176" s="166"/>
      <c r="C176" s="166"/>
      <c r="D176" s="390"/>
      <c r="E176" s="391"/>
      <c r="F176" s="187"/>
      <c r="G176" s="168"/>
      <c r="H176" s="190"/>
      <c r="I176" s="168"/>
      <c r="J176" s="190"/>
      <c r="K176" s="68" t="s">
        <v>347</v>
      </c>
      <c r="L176" s="68" t="s">
        <v>39</v>
      </c>
      <c r="M176" s="68">
        <v>0.24</v>
      </c>
      <c r="N176" s="76">
        <v>0.113</v>
      </c>
      <c r="O176" s="69">
        <f t="shared" si="104"/>
        <v>2.7119999999999998E-2</v>
      </c>
      <c r="P176" s="190"/>
      <c r="Q176" s="190"/>
      <c r="R176" s="190"/>
      <c r="S176" s="260"/>
      <c r="T176" s="260"/>
    </row>
    <row r="177" spans="1:20" ht="12.75" customHeight="1">
      <c r="A177" s="224"/>
      <c r="B177" s="166"/>
      <c r="C177" s="166"/>
      <c r="D177" s="390"/>
      <c r="E177" s="391"/>
      <c r="F177" s="187"/>
      <c r="G177" s="168"/>
      <c r="H177" s="190"/>
      <c r="I177" s="168"/>
      <c r="J177" s="190"/>
      <c r="K177" s="68" t="s">
        <v>1153</v>
      </c>
      <c r="L177" s="68" t="s">
        <v>39</v>
      </c>
      <c r="M177" s="68">
        <v>0.2</v>
      </c>
      <c r="N177" s="76">
        <v>1.083</v>
      </c>
      <c r="O177" s="69">
        <f t="shared" si="104"/>
        <v>0.21660000000000001</v>
      </c>
      <c r="P177" s="190"/>
      <c r="Q177" s="190"/>
      <c r="R177" s="190"/>
      <c r="S177" s="260"/>
      <c r="T177" s="260"/>
    </row>
    <row r="178" spans="1:20" ht="12.75" customHeight="1">
      <c r="A178" s="222">
        <v>9</v>
      </c>
      <c r="B178" s="170" t="s">
        <v>111</v>
      </c>
      <c r="C178" s="170" t="s">
        <v>1157</v>
      </c>
      <c r="D178" s="222" t="s">
        <v>30</v>
      </c>
      <c r="E178" s="290">
        <v>160</v>
      </c>
      <c r="F178" s="187">
        <f t="shared" ref="F178:F298" si="191">H178+J178+R178</f>
        <v>1.93474100796</v>
      </c>
      <c r="G178" s="219">
        <v>0.32500000000000001</v>
      </c>
      <c r="H178" s="190">
        <f t="shared" ref="H178:H298" si="192">G178*$P$8/1000</f>
        <v>0.7920315</v>
      </c>
      <c r="I178" s="414">
        <v>0.29499999999999998</v>
      </c>
      <c r="J178" s="190">
        <f t="shared" ref="J178:J298" si="193">I178*$P$9/1000</f>
        <v>0.90685949999999993</v>
      </c>
      <c r="K178" s="68" t="s">
        <v>117</v>
      </c>
      <c r="L178" s="68" t="s">
        <v>47</v>
      </c>
      <c r="M178" s="68">
        <v>0.1</v>
      </c>
      <c r="N178" s="76">
        <v>2.0830000000000002</v>
      </c>
      <c r="O178" s="69">
        <f t="shared" ref="O178:O301" si="194">M178*N178</f>
        <v>0.20830000000000004</v>
      </c>
      <c r="P178" s="190">
        <f t="shared" ref="P178" si="195">E178*F178</f>
        <v>309.55856127359999</v>
      </c>
      <c r="Q178" s="190">
        <f t="shared" ref="Q178" si="196">SUM(O178:O181)</f>
        <v>0.20830000000000004</v>
      </c>
      <c r="R178" s="190">
        <f t="shared" ref="R178" si="197">Q178*1.02*1.05*$R$15</f>
        <v>0.23585000796000002</v>
      </c>
      <c r="S178" s="260">
        <f t="shared" ref="S178" si="198">F178*$S$18</f>
        <v>2.4930386838823821</v>
      </c>
      <c r="T178" s="260">
        <f t="shared" ref="T178" si="199">S178*E178</f>
        <v>398.88618942118114</v>
      </c>
    </row>
    <row r="179" spans="1:20" ht="12.75" customHeight="1">
      <c r="A179" s="223"/>
      <c r="B179" s="171"/>
      <c r="C179" s="171"/>
      <c r="D179" s="223"/>
      <c r="E179" s="291"/>
      <c r="F179" s="187"/>
      <c r="G179" s="220"/>
      <c r="H179" s="190"/>
      <c r="I179" s="415"/>
      <c r="J179" s="190"/>
      <c r="K179" s="68"/>
      <c r="L179" s="68"/>
      <c r="M179" s="68"/>
      <c r="N179" s="76"/>
      <c r="O179" s="69">
        <f t="shared" si="194"/>
        <v>0</v>
      </c>
      <c r="P179" s="190"/>
      <c r="Q179" s="190"/>
      <c r="R179" s="190"/>
      <c r="S179" s="260"/>
      <c r="T179" s="260"/>
    </row>
    <row r="180" spans="1:20" ht="12.75" customHeight="1">
      <c r="A180" s="223"/>
      <c r="B180" s="171"/>
      <c r="C180" s="171"/>
      <c r="D180" s="223"/>
      <c r="E180" s="291"/>
      <c r="F180" s="187"/>
      <c r="G180" s="220"/>
      <c r="H180" s="190"/>
      <c r="I180" s="415"/>
      <c r="J180" s="190"/>
      <c r="K180" s="68"/>
      <c r="L180" s="68"/>
      <c r="M180" s="138"/>
      <c r="N180" s="71"/>
      <c r="O180" s="69">
        <f t="shared" si="194"/>
        <v>0</v>
      </c>
      <c r="P180" s="190"/>
      <c r="Q180" s="190"/>
      <c r="R180" s="190"/>
      <c r="S180" s="260"/>
      <c r="T180" s="260"/>
    </row>
    <row r="181" spans="1:20" ht="12.75" customHeight="1">
      <c r="A181" s="224"/>
      <c r="B181" s="172"/>
      <c r="C181" s="172"/>
      <c r="D181" s="224"/>
      <c r="E181" s="292"/>
      <c r="F181" s="187"/>
      <c r="G181" s="221"/>
      <c r="H181" s="190"/>
      <c r="I181" s="416"/>
      <c r="J181" s="190"/>
      <c r="K181" s="68"/>
      <c r="L181" s="68"/>
      <c r="M181" s="68"/>
      <c r="N181" s="76"/>
      <c r="O181" s="69">
        <f t="shared" si="194"/>
        <v>0</v>
      </c>
      <c r="P181" s="190"/>
      <c r="Q181" s="190"/>
      <c r="R181" s="190"/>
      <c r="S181" s="260"/>
      <c r="T181" s="260"/>
    </row>
    <row r="182" spans="1:20" ht="12.75" customHeight="1">
      <c r="A182" s="222">
        <v>10</v>
      </c>
      <c r="B182" s="170" t="s">
        <v>115</v>
      </c>
      <c r="C182" s="170" t="s">
        <v>1158</v>
      </c>
      <c r="D182" s="222" t="s">
        <v>30</v>
      </c>
      <c r="E182" s="290">
        <v>160</v>
      </c>
      <c r="F182" s="187">
        <f t="shared" si="191"/>
        <v>6.4637189999999997E-2</v>
      </c>
      <c r="G182" s="219">
        <v>2.4199999999999999E-2</v>
      </c>
      <c r="H182" s="190">
        <f t="shared" si="192"/>
        <v>5.8975883999999999E-2</v>
      </c>
      <c r="I182" s="398"/>
      <c r="J182" s="190">
        <f t="shared" si="193"/>
        <v>0</v>
      </c>
      <c r="K182" s="68" t="s">
        <v>118</v>
      </c>
      <c r="L182" s="68" t="s">
        <v>39</v>
      </c>
      <c r="M182" s="68">
        <v>2.5000000000000001E-2</v>
      </c>
      <c r="N182" s="76">
        <v>0.2</v>
      </c>
      <c r="O182" s="69">
        <f t="shared" si="194"/>
        <v>5.000000000000001E-3</v>
      </c>
      <c r="P182" s="190">
        <f t="shared" ref="P182" si="200">E182*F182</f>
        <v>10.3419504</v>
      </c>
      <c r="Q182" s="190">
        <f t="shared" ref="Q182" si="201">SUM(O182:O185)</f>
        <v>5.000000000000001E-3</v>
      </c>
      <c r="R182" s="190">
        <f t="shared" ref="R182" si="202">Q182*1.02*1.05*$R$15</f>
        <v>5.6613060000000005E-3</v>
      </c>
      <c r="S182" s="260">
        <f t="shared" ref="S182" si="203">F182*$S$18</f>
        <v>8.3289191899315468E-2</v>
      </c>
      <c r="T182" s="260">
        <f t="shared" ref="T182" si="204">S182*E182</f>
        <v>13.326270703890476</v>
      </c>
    </row>
    <row r="183" spans="1:20" ht="12.75" customHeight="1">
      <c r="A183" s="223"/>
      <c r="B183" s="171"/>
      <c r="C183" s="171"/>
      <c r="D183" s="223"/>
      <c r="E183" s="291"/>
      <c r="F183" s="187"/>
      <c r="G183" s="220"/>
      <c r="H183" s="190"/>
      <c r="I183" s="399"/>
      <c r="J183" s="190"/>
      <c r="K183" s="68"/>
      <c r="L183" s="68"/>
      <c r="M183" s="68"/>
      <c r="N183" s="76"/>
      <c r="O183" s="69">
        <f t="shared" si="194"/>
        <v>0</v>
      </c>
      <c r="P183" s="190"/>
      <c r="Q183" s="190"/>
      <c r="R183" s="190"/>
      <c r="S183" s="260"/>
      <c r="T183" s="260"/>
    </row>
    <row r="184" spans="1:20" ht="12.75" customHeight="1">
      <c r="A184" s="223"/>
      <c r="B184" s="171"/>
      <c r="C184" s="171"/>
      <c r="D184" s="223"/>
      <c r="E184" s="291"/>
      <c r="F184" s="187"/>
      <c r="G184" s="220"/>
      <c r="H184" s="190"/>
      <c r="I184" s="399"/>
      <c r="J184" s="190"/>
      <c r="K184" s="68"/>
      <c r="L184" s="68"/>
      <c r="M184" s="68"/>
      <c r="N184" s="76"/>
      <c r="O184" s="69">
        <f t="shared" si="194"/>
        <v>0</v>
      </c>
      <c r="P184" s="190"/>
      <c r="Q184" s="190"/>
      <c r="R184" s="190"/>
      <c r="S184" s="260"/>
      <c r="T184" s="260"/>
    </row>
    <row r="185" spans="1:20" ht="12.75" customHeight="1">
      <c r="A185" s="224"/>
      <c r="B185" s="172"/>
      <c r="C185" s="172"/>
      <c r="D185" s="224"/>
      <c r="E185" s="292"/>
      <c r="F185" s="187"/>
      <c r="G185" s="221"/>
      <c r="H185" s="190"/>
      <c r="I185" s="400"/>
      <c r="J185" s="190"/>
      <c r="K185" s="68"/>
      <c r="L185" s="68"/>
      <c r="M185" s="68"/>
      <c r="N185" s="76"/>
      <c r="O185" s="69">
        <f t="shared" si="194"/>
        <v>0</v>
      </c>
      <c r="P185" s="190"/>
      <c r="Q185" s="190"/>
      <c r="R185" s="190"/>
      <c r="S185" s="260"/>
      <c r="T185" s="260"/>
    </row>
    <row r="186" spans="1:20" ht="12.75" customHeight="1">
      <c r="A186" s="222">
        <v>11</v>
      </c>
      <c r="B186" s="166" t="s">
        <v>140</v>
      </c>
      <c r="C186" s="166" t="s">
        <v>1644</v>
      </c>
      <c r="D186" s="165" t="s">
        <v>30</v>
      </c>
      <c r="E186" s="165">
        <v>58</v>
      </c>
      <c r="F186" s="187">
        <f t="shared" si="191"/>
        <v>1.2875095958544001</v>
      </c>
      <c r="G186" s="168">
        <v>0.38400000000000001</v>
      </c>
      <c r="H186" s="190">
        <f t="shared" si="192"/>
        <v>0.93581568000000004</v>
      </c>
      <c r="I186" s="168"/>
      <c r="J186" s="190">
        <f t="shared" si="193"/>
        <v>0</v>
      </c>
      <c r="K186" s="68" t="s">
        <v>1009</v>
      </c>
      <c r="L186" s="68" t="s">
        <v>39</v>
      </c>
      <c r="M186" s="68">
        <v>0.24399999999999999</v>
      </c>
      <c r="N186" s="76">
        <v>1.2729999999999999</v>
      </c>
      <c r="O186" s="69">
        <f t="shared" si="194"/>
        <v>0.31061199999999994</v>
      </c>
      <c r="P186" s="190">
        <f t="shared" ref="P186" si="205">E186*F186</f>
        <v>74.675556559555204</v>
      </c>
      <c r="Q186" s="190">
        <f t="shared" ref="Q186" si="206">SUM(O186:O189)</f>
        <v>0.31061199999999994</v>
      </c>
      <c r="R186" s="190">
        <f t="shared" ref="R186" si="207">Q186*1.02*1.05*$R$15</f>
        <v>0.35169391585439991</v>
      </c>
      <c r="S186" s="260">
        <f t="shared" ref="S186" si="208">F186*$S$18</f>
        <v>1.659039228056282</v>
      </c>
      <c r="T186" s="260">
        <f t="shared" ref="T186" si="209">S186*E186</f>
        <v>96.224275227264357</v>
      </c>
    </row>
    <row r="187" spans="1:20" ht="12.75" customHeight="1">
      <c r="A187" s="223"/>
      <c r="B187" s="166"/>
      <c r="C187" s="166"/>
      <c r="D187" s="165"/>
      <c r="E187" s="165"/>
      <c r="F187" s="187"/>
      <c r="G187" s="168"/>
      <c r="H187" s="190"/>
      <c r="I187" s="168"/>
      <c r="J187" s="190"/>
      <c r="K187" s="68"/>
      <c r="L187" s="68"/>
      <c r="M187" s="68"/>
      <c r="N187" s="76"/>
      <c r="O187" s="69">
        <f t="shared" si="194"/>
        <v>0</v>
      </c>
      <c r="P187" s="190"/>
      <c r="Q187" s="190"/>
      <c r="R187" s="190"/>
      <c r="S187" s="260"/>
      <c r="T187" s="260"/>
    </row>
    <row r="188" spans="1:20" ht="12.75" customHeight="1">
      <c r="A188" s="223"/>
      <c r="B188" s="166"/>
      <c r="C188" s="166"/>
      <c r="D188" s="165"/>
      <c r="E188" s="165"/>
      <c r="F188" s="187"/>
      <c r="G188" s="168"/>
      <c r="H188" s="190"/>
      <c r="I188" s="168"/>
      <c r="J188" s="190"/>
      <c r="K188" s="68"/>
      <c r="L188" s="68"/>
      <c r="M188" s="70"/>
      <c r="N188" s="76"/>
      <c r="O188" s="69">
        <f t="shared" si="194"/>
        <v>0</v>
      </c>
      <c r="P188" s="190"/>
      <c r="Q188" s="190"/>
      <c r="R188" s="190"/>
      <c r="S188" s="260"/>
      <c r="T188" s="260"/>
    </row>
    <row r="189" spans="1:20" ht="12.75" customHeight="1">
      <c r="A189" s="224"/>
      <c r="B189" s="166"/>
      <c r="C189" s="166"/>
      <c r="D189" s="165"/>
      <c r="E189" s="165"/>
      <c r="F189" s="187"/>
      <c r="G189" s="168"/>
      <c r="H189" s="190"/>
      <c r="I189" s="168"/>
      <c r="J189" s="190"/>
      <c r="K189" s="68"/>
      <c r="L189" s="68"/>
      <c r="M189" s="68"/>
      <c r="N189" s="76"/>
      <c r="O189" s="69">
        <f t="shared" si="194"/>
        <v>0</v>
      </c>
      <c r="P189" s="190"/>
      <c r="Q189" s="190"/>
      <c r="R189" s="190"/>
      <c r="S189" s="260"/>
      <c r="T189" s="260"/>
    </row>
    <row r="190" spans="1:20" ht="12.75" customHeight="1">
      <c r="A190" s="199"/>
      <c r="B190" s="211"/>
      <c r="C190" s="202" t="s">
        <v>1619</v>
      </c>
      <c r="D190" s="211"/>
      <c r="E190" s="211"/>
      <c r="F190" s="347">
        <f>H190+J190+R190</f>
        <v>0</v>
      </c>
      <c r="G190" s="426"/>
      <c r="H190" s="261">
        <f>G190*$P$7/1000</f>
        <v>0</v>
      </c>
      <c r="I190" s="411"/>
      <c r="J190" s="261">
        <f>I190*$P$8/1000</f>
        <v>0</v>
      </c>
      <c r="K190" s="151"/>
      <c r="L190" s="151"/>
      <c r="M190" s="151"/>
      <c r="N190" s="152"/>
      <c r="O190" s="42">
        <f t="shared" si="194"/>
        <v>0</v>
      </c>
      <c r="P190" s="261">
        <f>E190*F190</f>
        <v>0</v>
      </c>
      <c r="Q190" s="261">
        <f>SUM(O190:O193)</f>
        <v>0</v>
      </c>
      <c r="R190" s="261">
        <f>Q190*1.02*1.05*$R$15</f>
        <v>0</v>
      </c>
      <c r="S190" s="261"/>
      <c r="T190" s="423">
        <f>SUM(T146:T189)</f>
        <v>2716.967222885944</v>
      </c>
    </row>
    <row r="191" spans="1:20" ht="12.75" customHeight="1">
      <c r="A191" s="200"/>
      <c r="B191" s="212"/>
      <c r="C191" s="203"/>
      <c r="D191" s="212"/>
      <c r="E191" s="212"/>
      <c r="F191" s="348"/>
      <c r="G191" s="427"/>
      <c r="H191" s="262"/>
      <c r="I191" s="412"/>
      <c r="J191" s="262"/>
      <c r="K191" s="151"/>
      <c r="L191" s="151"/>
      <c r="M191" s="151"/>
      <c r="N191" s="152"/>
      <c r="O191" s="42">
        <f t="shared" si="194"/>
        <v>0</v>
      </c>
      <c r="P191" s="262"/>
      <c r="Q191" s="262"/>
      <c r="R191" s="262"/>
      <c r="S191" s="262"/>
      <c r="T191" s="424"/>
    </row>
    <row r="192" spans="1:20" ht="12.75" customHeight="1">
      <c r="A192" s="200"/>
      <c r="B192" s="212"/>
      <c r="C192" s="203"/>
      <c r="D192" s="212"/>
      <c r="E192" s="212"/>
      <c r="F192" s="348"/>
      <c r="G192" s="427"/>
      <c r="H192" s="262"/>
      <c r="I192" s="412"/>
      <c r="J192" s="262"/>
      <c r="K192" s="151"/>
      <c r="L192" s="151"/>
      <c r="M192" s="151"/>
      <c r="N192" s="152"/>
      <c r="O192" s="42">
        <f t="shared" si="194"/>
        <v>0</v>
      </c>
      <c r="P192" s="262"/>
      <c r="Q192" s="262"/>
      <c r="R192" s="262"/>
      <c r="S192" s="262"/>
      <c r="T192" s="424"/>
    </row>
    <row r="193" spans="1:20" ht="12.75" customHeight="1">
      <c r="A193" s="201"/>
      <c r="B193" s="213"/>
      <c r="C193" s="204"/>
      <c r="D193" s="213"/>
      <c r="E193" s="213"/>
      <c r="F193" s="349"/>
      <c r="G193" s="428"/>
      <c r="H193" s="263"/>
      <c r="I193" s="413"/>
      <c r="J193" s="263"/>
      <c r="K193" s="151"/>
      <c r="L193" s="151"/>
      <c r="M193" s="151"/>
      <c r="N193" s="152"/>
      <c r="O193" s="42">
        <f t="shared" si="194"/>
        <v>0</v>
      </c>
      <c r="P193" s="263"/>
      <c r="Q193" s="263"/>
      <c r="R193" s="263"/>
      <c r="S193" s="263"/>
      <c r="T193" s="425"/>
    </row>
    <row r="194" spans="1:20" ht="12.75" customHeight="1">
      <c r="A194" s="199"/>
      <c r="B194" s="211"/>
      <c r="C194" s="202" t="s">
        <v>1620</v>
      </c>
      <c r="D194" s="211"/>
      <c r="E194" s="211"/>
      <c r="F194" s="347">
        <f>H194+J194+R194</f>
        <v>0</v>
      </c>
      <c r="G194" s="426"/>
      <c r="H194" s="261">
        <f>G194*$P$7/1000</f>
        <v>0</v>
      </c>
      <c r="I194" s="411"/>
      <c r="J194" s="261">
        <f>I194*$P$8/1000</f>
        <v>0</v>
      </c>
      <c r="K194" s="151"/>
      <c r="L194" s="151"/>
      <c r="M194" s="151"/>
      <c r="N194" s="152"/>
      <c r="O194" s="42">
        <f t="shared" si="194"/>
        <v>0</v>
      </c>
      <c r="P194" s="261">
        <f>E194*F194</f>
        <v>0</v>
      </c>
      <c r="Q194" s="261">
        <f>SUM(O194:O197)</f>
        <v>0</v>
      </c>
      <c r="R194" s="261">
        <f>Q194*1.02*1.05*$R$15</f>
        <v>0</v>
      </c>
      <c r="S194" s="261"/>
      <c r="T194" s="264">
        <f>(T190*100%)/$T$366</f>
        <v>7.1259930060740828E-2</v>
      </c>
    </row>
    <row r="195" spans="1:20" ht="12.75" customHeight="1">
      <c r="A195" s="200"/>
      <c r="B195" s="212"/>
      <c r="C195" s="203"/>
      <c r="D195" s="212"/>
      <c r="E195" s="212"/>
      <c r="F195" s="348"/>
      <c r="G195" s="427"/>
      <c r="H195" s="262"/>
      <c r="I195" s="412"/>
      <c r="J195" s="262"/>
      <c r="K195" s="151"/>
      <c r="L195" s="151"/>
      <c r="M195" s="151"/>
      <c r="N195" s="152"/>
      <c r="O195" s="42">
        <f t="shared" si="194"/>
        <v>0</v>
      </c>
      <c r="P195" s="262"/>
      <c r="Q195" s="262"/>
      <c r="R195" s="262"/>
      <c r="S195" s="262"/>
      <c r="T195" s="264"/>
    </row>
    <row r="196" spans="1:20" ht="12.75" customHeight="1">
      <c r="A196" s="200"/>
      <c r="B196" s="212"/>
      <c r="C196" s="203"/>
      <c r="D196" s="212"/>
      <c r="E196" s="212"/>
      <c r="F196" s="348"/>
      <c r="G196" s="427"/>
      <c r="H196" s="262"/>
      <c r="I196" s="412"/>
      <c r="J196" s="262"/>
      <c r="K196" s="151"/>
      <c r="L196" s="151"/>
      <c r="M196" s="151"/>
      <c r="N196" s="152"/>
      <c r="O196" s="42">
        <f t="shared" si="194"/>
        <v>0</v>
      </c>
      <c r="P196" s="262"/>
      <c r="Q196" s="262"/>
      <c r="R196" s="262"/>
      <c r="S196" s="262"/>
      <c r="T196" s="264"/>
    </row>
    <row r="197" spans="1:20" ht="12.75" customHeight="1">
      <c r="A197" s="201"/>
      <c r="B197" s="213"/>
      <c r="C197" s="204"/>
      <c r="D197" s="213"/>
      <c r="E197" s="213"/>
      <c r="F197" s="349"/>
      <c r="G197" s="428"/>
      <c r="H197" s="263"/>
      <c r="I197" s="413"/>
      <c r="J197" s="263"/>
      <c r="K197" s="151"/>
      <c r="L197" s="151"/>
      <c r="M197" s="151"/>
      <c r="N197" s="152"/>
      <c r="O197" s="42">
        <f t="shared" si="194"/>
        <v>0</v>
      </c>
      <c r="P197" s="263"/>
      <c r="Q197" s="263"/>
      <c r="R197" s="263"/>
      <c r="S197" s="263"/>
      <c r="T197" s="264"/>
    </row>
    <row r="198" spans="1:20" ht="12.75" customHeight="1">
      <c r="A198" s="165"/>
      <c r="B198" s="170"/>
      <c r="C198" s="186" t="s">
        <v>1651</v>
      </c>
      <c r="D198" s="381"/>
      <c r="E198" s="192"/>
      <c r="F198" s="187">
        <f t="shared" ref="F198" si="210">H198+J198+R198</f>
        <v>0</v>
      </c>
      <c r="G198" s="168"/>
      <c r="H198" s="190">
        <f t="shared" ref="H198" si="211">G198*$P$8/1000</f>
        <v>0</v>
      </c>
      <c r="I198" s="344"/>
      <c r="J198" s="190">
        <f t="shared" ref="J198" si="212">I198*$P$9/1000</f>
        <v>0</v>
      </c>
      <c r="K198" s="68"/>
      <c r="L198" s="68"/>
      <c r="M198" s="68"/>
      <c r="N198" s="76"/>
      <c r="O198" s="69">
        <f t="shared" si="194"/>
        <v>0</v>
      </c>
      <c r="P198" s="248">
        <f t="shared" ref="P198" si="213">E198*F198</f>
        <v>0</v>
      </c>
      <c r="Q198" s="248">
        <f t="shared" ref="Q198" si="214">SUM(O198:O201)</f>
        <v>0</v>
      </c>
      <c r="R198" s="248">
        <f t="shared" ref="R198" si="215">Q198*1.02*1.05*$R$15</f>
        <v>0</v>
      </c>
      <c r="S198" s="260">
        <f t="shared" ref="S198" si="216">F198*$S$18</f>
        <v>0</v>
      </c>
      <c r="T198" s="260">
        <f t="shared" ref="T198" si="217">S198*E198</f>
        <v>0</v>
      </c>
    </row>
    <row r="199" spans="1:20" ht="12.75" customHeight="1">
      <c r="A199" s="165"/>
      <c r="B199" s="171"/>
      <c r="C199" s="186"/>
      <c r="D199" s="382"/>
      <c r="E199" s="192"/>
      <c r="F199" s="187"/>
      <c r="G199" s="168"/>
      <c r="H199" s="190"/>
      <c r="I199" s="344"/>
      <c r="J199" s="190"/>
      <c r="K199" s="68"/>
      <c r="L199" s="68"/>
      <c r="M199" s="68"/>
      <c r="N199" s="76"/>
      <c r="O199" s="69">
        <f t="shared" si="194"/>
        <v>0</v>
      </c>
      <c r="P199" s="356"/>
      <c r="Q199" s="356"/>
      <c r="R199" s="356"/>
      <c r="S199" s="260"/>
      <c r="T199" s="260"/>
    </row>
    <row r="200" spans="1:20" ht="12.75" customHeight="1">
      <c r="A200" s="165"/>
      <c r="B200" s="171"/>
      <c r="C200" s="186"/>
      <c r="D200" s="382"/>
      <c r="E200" s="192"/>
      <c r="F200" s="187"/>
      <c r="G200" s="168"/>
      <c r="H200" s="190"/>
      <c r="I200" s="344"/>
      <c r="J200" s="190"/>
      <c r="K200" s="68"/>
      <c r="L200" s="68"/>
      <c r="M200" s="68"/>
      <c r="N200" s="76"/>
      <c r="O200" s="69">
        <f t="shared" si="194"/>
        <v>0</v>
      </c>
      <c r="P200" s="356"/>
      <c r="Q200" s="356"/>
      <c r="R200" s="356"/>
      <c r="S200" s="260"/>
      <c r="T200" s="260"/>
    </row>
    <row r="201" spans="1:20" ht="12.75" customHeight="1">
      <c r="A201" s="165"/>
      <c r="B201" s="172"/>
      <c r="C201" s="186"/>
      <c r="D201" s="383"/>
      <c r="E201" s="192"/>
      <c r="F201" s="187"/>
      <c r="G201" s="168"/>
      <c r="H201" s="190"/>
      <c r="I201" s="344"/>
      <c r="J201" s="190"/>
      <c r="K201" s="68"/>
      <c r="L201" s="68"/>
      <c r="M201" s="68"/>
      <c r="N201" s="76"/>
      <c r="O201" s="69">
        <f t="shared" si="194"/>
        <v>0</v>
      </c>
      <c r="P201" s="357"/>
      <c r="Q201" s="357"/>
      <c r="R201" s="357"/>
      <c r="S201" s="260"/>
      <c r="T201" s="260"/>
    </row>
    <row r="202" spans="1:20" ht="12.75" customHeight="1">
      <c r="A202" s="165">
        <v>1</v>
      </c>
      <c r="B202" s="166" t="s">
        <v>576</v>
      </c>
      <c r="C202" s="166" t="s">
        <v>577</v>
      </c>
      <c r="D202" s="234" t="s">
        <v>30</v>
      </c>
      <c r="E202" s="165">
        <v>800</v>
      </c>
      <c r="F202" s="187">
        <f t="shared" ref="F202" si="218">H202+J202+R202</f>
        <v>0.174755838</v>
      </c>
      <c r="G202" s="375">
        <v>5.1400000000000001E-2</v>
      </c>
      <c r="H202" s="190">
        <f t="shared" ref="H202" si="219">G202*$P$8/1000</f>
        <v>0.12526282799999999</v>
      </c>
      <c r="I202" s="344">
        <v>1.61E-2</v>
      </c>
      <c r="J202" s="190">
        <f t="shared" ref="J202" si="220">I202*$P$9/1000</f>
        <v>4.9493009999999997E-2</v>
      </c>
      <c r="K202" s="68"/>
      <c r="L202" s="68"/>
      <c r="M202" s="68"/>
      <c r="N202" s="76"/>
      <c r="O202" s="69">
        <f t="shared" si="194"/>
        <v>0</v>
      </c>
      <c r="P202" s="248">
        <f t="shared" ref="P202" si="221">E202*F202</f>
        <v>139.80467039999999</v>
      </c>
      <c r="Q202" s="248">
        <f t="shared" ref="Q202" si="222">SUM(O202:O205)</f>
        <v>0</v>
      </c>
      <c r="R202" s="248">
        <f t="shared" ref="R202" si="223">Q202*1.02*1.05*$R$15</f>
        <v>0</v>
      </c>
      <c r="S202" s="260">
        <f t="shared" ref="S202" si="224">F202*$S$18</f>
        <v>0.22518417843825955</v>
      </c>
      <c r="T202" s="260">
        <f t="shared" ref="T202" si="225">S202*E202</f>
        <v>180.14734275060763</v>
      </c>
    </row>
    <row r="203" spans="1:20" ht="12.75" customHeight="1">
      <c r="A203" s="165"/>
      <c r="B203" s="166"/>
      <c r="C203" s="166"/>
      <c r="D203" s="234"/>
      <c r="E203" s="165"/>
      <c r="F203" s="187"/>
      <c r="G203" s="375"/>
      <c r="H203" s="190"/>
      <c r="I203" s="344"/>
      <c r="J203" s="190"/>
      <c r="K203" s="68"/>
      <c r="L203" s="68"/>
      <c r="M203" s="68"/>
      <c r="N203" s="76"/>
      <c r="O203" s="69">
        <f t="shared" si="194"/>
        <v>0</v>
      </c>
      <c r="P203" s="356"/>
      <c r="Q203" s="356"/>
      <c r="R203" s="356"/>
      <c r="S203" s="260"/>
      <c r="T203" s="260"/>
    </row>
    <row r="204" spans="1:20" ht="12.75" customHeight="1">
      <c r="A204" s="165"/>
      <c r="B204" s="166"/>
      <c r="C204" s="166"/>
      <c r="D204" s="234"/>
      <c r="E204" s="165"/>
      <c r="F204" s="187"/>
      <c r="G204" s="375"/>
      <c r="H204" s="190"/>
      <c r="I204" s="344"/>
      <c r="J204" s="190"/>
      <c r="K204" s="68"/>
      <c r="L204" s="68"/>
      <c r="M204" s="68"/>
      <c r="N204" s="76"/>
      <c r="O204" s="69">
        <f t="shared" si="194"/>
        <v>0</v>
      </c>
      <c r="P204" s="356"/>
      <c r="Q204" s="356"/>
      <c r="R204" s="356"/>
      <c r="S204" s="260"/>
      <c r="T204" s="260"/>
    </row>
    <row r="205" spans="1:20" ht="12.75" customHeight="1">
      <c r="A205" s="165"/>
      <c r="B205" s="166"/>
      <c r="C205" s="166"/>
      <c r="D205" s="234"/>
      <c r="E205" s="165"/>
      <c r="F205" s="187"/>
      <c r="G205" s="375"/>
      <c r="H205" s="190"/>
      <c r="I205" s="344"/>
      <c r="J205" s="190"/>
      <c r="K205" s="68"/>
      <c r="L205" s="68"/>
      <c r="M205" s="68"/>
      <c r="N205" s="76"/>
      <c r="O205" s="69">
        <f t="shared" si="194"/>
        <v>0</v>
      </c>
      <c r="P205" s="357"/>
      <c r="Q205" s="357"/>
      <c r="R205" s="357"/>
      <c r="S205" s="260"/>
      <c r="T205" s="260"/>
    </row>
    <row r="206" spans="1:20" ht="12.75" customHeight="1">
      <c r="A206" s="165">
        <v>2</v>
      </c>
      <c r="B206" s="166" t="s">
        <v>716</v>
      </c>
      <c r="C206" s="166" t="s">
        <v>963</v>
      </c>
      <c r="D206" s="165" t="s">
        <v>297</v>
      </c>
      <c r="E206" s="354">
        <v>800</v>
      </c>
      <c r="F206" s="293">
        <f t="shared" ref="F206" si="226">H206+J206+R206</f>
        <v>0.79322378481599998</v>
      </c>
      <c r="G206" s="168">
        <v>1.7399999999999999E-2</v>
      </c>
      <c r="H206" s="248">
        <f t="shared" ref="H206" si="227">G206*$P$8/1000</f>
        <v>4.2404148000000003E-2</v>
      </c>
      <c r="I206" s="168">
        <v>0.12759999999999999</v>
      </c>
      <c r="J206" s="248">
        <f t="shared" ref="J206" si="228">I206*$P$9/1000</f>
        <v>0.39225515999999999</v>
      </c>
      <c r="K206" s="118" t="s">
        <v>637</v>
      </c>
      <c r="L206" s="68" t="s">
        <v>47</v>
      </c>
      <c r="M206" s="68">
        <v>1.4999999999999999E-2</v>
      </c>
      <c r="N206" s="72">
        <v>4</v>
      </c>
      <c r="O206" s="69">
        <f t="shared" si="194"/>
        <v>0.06</v>
      </c>
      <c r="P206" s="248">
        <f t="shared" ref="P206" si="229">E206*F206</f>
        <v>634.57902785279998</v>
      </c>
      <c r="Q206" s="248">
        <f t="shared" ref="Q206" si="230">SUM(O206:O209)</f>
        <v>0.31668000000000002</v>
      </c>
      <c r="R206" s="248">
        <f t="shared" ref="R206" si="231">Q206*1.02*1.05*$R$15</f>
        <v>0.35856447681600001</v>
      </c>
      <c r="S206" s="260">
        <f t="shared" ref="S206" si="232">F206*$S$18</f>
        <v>1.0221200524441292</v>
      </c>
      <c r="T206" s="260">
        <f t="shared" ref="T206" si="233">S206*E206</f>
        <v>817.69604195530337</v>
      </c>
    </row>
    <row r="207" spans="1:20" ht="12.75" customHeight="1">
      <c r="A207" s="165"/>
      <c r="B207" s="166"/>
      <c r="C207" s="166"/>
      <c r="D207" s="165"/>
      <c r="E207" s="354"/>
      <c r="F207" s="294"/>
      <c r="G207" s="168"/>
      <c r="H207" s="356"/>
      <c r="I207" s="168"/>
      <c r="J207" s="356"/>
      <c r="K207" s="119" t="s">
        <v>638</v>
      </c>
      <c r="L207" s="68" t="s">
        <v>47</v>
      </c>
      <c r="M207" s="68">
        <v>6.3E-2</v>
      </c>
      <c r="N207" s="76">
        <v>4</v>
      </c>
      <c r="O207" s="69">
        <f t="shared" si="194"/>
        <v>0.252</v>
      </c>
      <c r="P207" s="356"/>
      <c r="Q207" s="356"/>
      <c r="R207" s="356"/>
      <c r="S207" s="260"/>
      <c r="T207" s="260"/>
    </row>
    <row r="208" spans="1:20" ht="12.75" customHeight="1">
      <c r="A208" s="165"/>
      <c r="B208" s="166"/>
      <c r="C208" s="166"/>
      <c r="D208" s="165"/>
      <c r="E208" s="354"/>
      <c r="F208" s="294"/>
      <c r="G208" s="168"/>
      <c r="H208" s="356"/>
      <c r="I208" s="168"/>
      <c r="J208" s="356"/>
      <c r="K208" s="68" t="s">
        <v>59</v>
      </c>
      <c r="L208" s="68" t="s">
        <v>47</v>
      </c>
      <c r="M208" s="68">
        <v>0.03</v>
      </c>
      <c r="N208" s="76">
        <v>0.156</v>
      </c>
      <c r="O208" s="69">
        <f t="shared" si="194"/>
        <v>4.6800000000000001E-3</v>
      </c>
      <c r="P208" s="356"/>
      <c r="Q208" s="356"/>
      <c r="R208" s="356"/>
      <c r="S208" s="260"/>
      <c r="T208" s="260"/>
    </row>
    <row r="209" spans="1:20" ht="12.75" customHeight="1">
      <c r="A209" s="165"/>
      <c r="B209" s="166"/>
      <c r="C209" s="166"/>
      <c r="D209" s="165"/>
      <c r="E209" s="354"/>
      <c r="F209" s="295"/>
      <c r="G209" s="168"/>
      <c r="H209" s="357"/>
      <c r="I209" s="168"/>
      <c r="J209" s="357"/>
      <c r="K209" s="68"/>
      <c r="L209" s="68"/>
      <c r="M209" s="68"/>
      <c r="N209" s="76"/>
      <c r="O209" s="69">
        <f t="shared" si="194"/>
        <v>0</v>
      </c>
      <c r="P209" s="357"/>
      <c r="Q209" s="357"/>
      <c r="R209" s="357"/>
      <c r="S209" s="260"/>
      <c r="T209" s="260"/>
    </row>
    <row r="210" spans="1:20" ht="12.75" customHeight="1">
      <c r="A210" s="165">
        <v>3</v>
      </c>
      <c r="B210" s="166" t="s">
        <v>1439</v>
      </c>
      <c r="C210" s="166" t="s">
        <v>1666</v>
      </c>
      <c r="D210" s="165" t="s">
        <v>47</v>
      </c>
      <c r="E210" s="165">
        <v>40</v>
      </c>
      <c r="F210" s="187">
        <f t="shared" ref="F210" si="234">H210+J210+R210</f>
        <v>39.673404421592153</v>
      </c>
      <c r="G210" s="168">
        <v>1</v>
      </c>
      <c r="H210" s="190">
        <f t="shared" ref="H210" si="235">G210*$P$8/1000</f>
        <v>2.43702</v>
      </c>
      <c r="I210" s="168">
        <v>0.77</v>
      </c>
      <c r="J210" s="190">
        <f t="shared" ref="J210" si="236">I210*$P$9/1000</f>
        <v>2.367057</v>
      </c>
      <c r="K210" s="68" t="s">
        <v>46</v>
      </c>
      <c r="L210" s="68" t="s">
        <v>47</v>
      </c>
      <c r="M210" s="68">
        <v>1.0149999999999999</v>
      </c>
      <c r="N210" s="76">
        <v>29.933</v>
      </c>
      <c r="O210" s="69">
        <f t="shared" si="194"/>
        <v>30.381994999999996</v>
      </c>
      <c r="P210" s="190">
        <f t="shared" ref="P210" si="237">E210*F210</f>
        <v>1586.9361768636861</v>
      </c>
      <c r="Q210" s="190">
        <f t="shared" ref="Q210" si="238">SUM(O210:O213)</f>
        <v>30.796186799999997</v>
      </c>
      <c r="R210" s="190">
        <f t="shared" ref="R210" si="239">Q210*1.02*1.05*$R$15</f>
        <v>34.869327421592153</v>
      </c>
      <c r="S210" s="260">
        <f t="shared" ref="S210" si="240">F210*$S$18</f>
        <v>51.121742671195008</v>
      </c>
      <c r="T210" s="260">
        <f t="shared" ref="T210" si="241">S210*E210</f>
        <v>2044.8697068478004</v>
      </c>
    </row>
    <row r="211" spans="1:20" ht="12.75" customHeight="1">
      <c r="A211" s="165"/>
      <c r="B211" s="166"/>
      <c r="C211" s="166"/>
      <c r="D211" s="165"/>
      <c r="E211" s="165"/>
      <c r="F211" s="187"/>
      <c r="G211" s="168"/>
      <c r="H211" s="190"/>
      <c r="I211" s="168"/>
      <c r="J211" s="190"/>
      <c r="K211" s="68" t="s">
        <v>678</v>
      </c>
      <c r="L211" s="68" t="s">
        <v>30</v>
      </c>
      <c r="M211" s="68">
        <v>7.5399999999999995E-2</v>
      </c>
      <c r="N211" s="76">
        <v>4.1669999999999998</v>
      </c>
      <c r="O211" s="69">
        <f t="shared" si="194"/>
        <v>0.31419179999999997</v>
      </c>
      <c r="P211" s="190"/>
      <c r="Q211" s="190"/>
      <c r="R211" s="190"/>
      <c r="S211" s="260"/>
      <c r="T211" s="260"/>
    </row>
    <row r="212" spans="1:20" ht="12.75" customHeight="1">
      <c r="A212" s="165"/>
      <c r="B212" s="166"/>
      <c r="C212" s="166"/>
      <c r="D212" s="165"/>
      <c r="E212" s="165"/>
      <c r="F212" s="187"/>
      <c r="G212" s="168"/>
      <c r="H212" s="190"/>
      <c r="I212" s="168"/>
      <c r="J212" s="190"/>
      <c r="K212" s="68" t="s">
        <v>867</v>
      </c>
      <c r="L212" s="68" t="s">
        <v>47</v>
      </c>
      <c r="M212" s="70">
        <v>8.0000000000000004E-4</v>
      </c>
      <c r="N212" s="76">
        <v>125</v>
      </c>
      <c r="O212" s="69">
        <f t="shared" si="194"/>
        <v>0.1</v>
      </c>
      <c r="P212" s="190"/>
      <c r="Q212" s="190"/>
      <c r="R212" s="190"/>
      <c r="S212" s="260"/>
      <c r="T212" s="260"/>
    </row>
    <row r="213" spans="1:20" ht="12.75" customHeight="1">
      <c r="A213" s="165"/>
      <c r="B213" s="166"/>
      <c r="C213" s="166"/>
      <c r="D213" s="165"/>
      <c r="E213" s="165"/>
      <c r="F213" s="187"/>
      <c r="G213" s="168"/>
      <c r="H213" s="190"/>
      <c r="I213" s="168"/>
      <c r="J213" s="190"/>
      <c r="K213" s="68"/>
      <c r="L213" s="68"/>
      <c r="M213" s="68"/>
      <c r="N213" s="76"/>
      <c r="O213" s="69">
        <f t="shared" si="194"/>
        <v>0</v>
      </c>
      <c r="P213" s="190"/>
      <c r="Q213" s="190"/>
      <c r="R213" s="190"/>
      <c r="S213" s="260"/>
      <c r="T213" s="260"/>
    </row>
    <row r="214" spans="1:20" ht="12.75" customHeight="1">
      <c r="A214" s="165">
        <v>4</v>
      </c>
      <c r="B214" s="166" t="s">
        <v>614</v>
      </c>
      <c r="C214" s="166" t="s">
        <v>1667</v>
      </c>
      <c r="D214" s="165" t="s">
        <v>1668</v>
      </c>
      <c r="E214" s="378">
        <v>3.2280000000000002</v>
      </c>
      <c r="F214" s="187">
        <f>H214+J214+R214</f>
        <v>250.23357488808</v>
      </c>
      <c r="G214" s="168"/>
      <c r="H214" s="190">
        <f>G214*$P$8/1000</f>
        <v>0</v>
      </c>
      <c r="I214" s="379"/>
      <c r="J214" s="190">
        <f>I214*$P$9/1000</f>
        <v>0</v>
      </c>
      <c r="K214" s="68" t="s">
        <v>1669</v>
      </c>
      <c r="L214" s="68" t="s">
        <v>621</v>
      </c>
      <c r="M214" s="68">
        <v>1.02</v>
      </c>
      <c r="N214" s="76">
        <v>216.67</v>
      </c>
      <c r="O214" s="69">
        <f t="shared" si="194"/>
        <v>221.0034</v>
      </c>
      <c r="P214" s="190">
        <f>E214*F214</f>
        <v>807.75397973872225</v>
      </c>
      <c r="Q214" s="190">
        <f>SUM(O214:O217)</f>
        <v>221.0034</v>
      </c>
      <c r="R214" s="190">
        <f>Q214*1.02*1.05*$R$15</f>
        <v>250.23357488808</v>
      </c>
      <c r="S214" s="260">
        <f t="shared" ref="S214" si="242">F214*$S$18</f>
        <v>322.44211480271684</v>
      </c>
      <c r="T214" s="260">
        <f t="shared" ref="T214" si="243">S214*E214</f>
        <v>1040.84314658317</v>
      </c>
    </row>
    <row r="215" spans="1:20" ht="12.75" customHeight="1">
      <c r="A215" s="165"/>
      <c r="B215" s="166"/>
      <c r="C215" s="166"/>
      <c r="D215" s="165"/>
      <c r="E215" s="378"/>
      <c r="F215" s="187"/>
      <c r="G215" s="168"/>
      <c r="H215" s="190"/>
      <c r="I215" s="379"/>
      <c r="J215" s="190"/>
      <c r="K215" s="68"/>
      <c r="L215" s="68"/>
      <c r="M215" s="68"/>
      <c r="N215" s="76"/>
      <c r="O215" s="69">
        <f t="shared" si="194"/>
        <v>0</v>
      </c>
      <c r="P215" s="190"/>
      <c r="Q215" s="190"/>
      <c r="R215" s="190"/>
      <c r="S215" s="260"/>
      <c r="T215" s="260"/>
    </row>
    <row r="216" spans="1:20" ht="12.75" customHeight="1">
      <c r="A216" s="165"/>
      <c r="B216" s="166"/>
      <c r="C216" s="166"/>
      <c r="D216" s="165"/>
      <c r="E216" s="378"/>
      <c r="F216" s="187"/>
      <c r="G216" s="168"/>
      <c r="H216" s="190"/>
      <c r="I216" s="379"/>
      <c r="J216" s="190"/>
      <c r="K216" s="68"/>
      <c r="L216" s="68"/>
      <c r="M216" s="70"/>
      <c r="N216" s="76"/>
      <c r="O216" s="69">
        <f t="shared" si="194"/>
        <v>0</v>
      </c>
      <c r="P216" s="190"/>
      <c r="Q216" s="190"/>
      <c r="R216" s="190"/>
      <c r="S216" s="260"/>
      <c r="T216" s="260"/>
    </row>
    <row r="217" spans="1:20" ht="12.75" customHeight="1">
      <c r="A217" s="165"/>
      <c r="B217" s="166"/>
      <c r="C217" s="166"/>
      <c r="D217" s="165"/>
      <c r="E217" s="378"/>
      <c r="F217" s="187"/>
      <c r="G217" s="168"/>
      <c r="H217" s="190"/>
      <c r="I217" s="379"/>
      <c r="J217" s="190"/>
      <c r="K217" s="68"/>
      <c r="L217" s="68"/>
      <c r="M217" s="68"/>
      <c r="N217" s="76"/>
      <c r="O217" s="69">
        <f t="shared" si="194"/>
        <v>0</v>
      </c>
      <c r="P217" s="190"/>
      <c r="Q217" s="190"/>
      <c r="R217" s="190"/>
      <c r="S217" s="260"/>
      <c r="T217" s="260"/>
    </row>
    <row r="218" spans="1:20" ht="12.75" customHeight="1">
      <c r="A218" s="165">
        <v>5</v>
      </c>
      <c r="B218" s="166" t="s">
        <v>38</v>
      </c>
      <c r="C218" s="166" t="s">
        <v>1643</v>
      </c>
      <c r="D218" s="390" t="s">
        <v>353</v>
      </c>
      <c r="E218" s="192">
        <v>800</v>
      </c>
      <c r="F218" s="187">
        <f t="shared" ref="F218" si="244">H218+J218+R218</f>
        <v>7.9258284000000003</v>
      </c>
      <c r="G218" s="168"/>
      <c r="H218" s="190">
        <f t="shared" ref="H218" si="245">G218*$P$8/1000</f>
        <v>0</v>
      </c>
      <c r="I218" s="344"/>
      <c r="J218" s="190">
        <f t="shared" ref="J218" si="246">I218*$P$9/1000</f>
        <v>0</v>
      </c>
      <c r="K218" s="68" t="s">
        <v>973</v>
      </c>
      <c r="L218" s="68" t="s">
        <v>30</v>
      </c>
      <c r="M218" s="68">
        <v>1</v>
      </c>
      <c r="N218" s="76">
        <v>7</v>
      </c>
      <c r="O218" s="69">
        <f t="shared" si="194"/>
        <v>7</v>
      </c>
      <c r="P218" s="190">
        <f t="shared" ref="P218" si="247">E218*F218</f>
        <v>6340.6627200000003</v>
      </c>
      <c r="Q218" s="190">
        <f t="shared" ref="Q218" si="248">SUM(O218:O221)</f>
        <v>7</v>
      </c>
      <c r="R218" s="190">
        <f t="shared" ref="R218" si="249">Q218*1.02*1.05*$R$15</f>
        <v>7.9258284000000003</v>
      </c>
      <c r="S218" s="260">
        <f t="shared" ref="S218" si="250">F218*$S$18</f>
        <v>10.212941536732096</v>
      </c>
      <c r="T218" s="260">
        <f t="shared" ref="T218" si="251">S218*E218</f>
        <v>8170.353229385677</v>
      </c>
    </row>
    <row r="219" spans="1:20" ht="12.75" customHeight="1">
      <c r="A219" s="165"/>
      <c r="B219" s="166"/>
      <c r="C219" s="166"/>
      <c r="D219" s="390"/>
      <c r="E219" s="192"/>
      <c r="F219" s="187"/>
      <c r="G219" s="168"/>
      <c r="H219" s="190"/>
      <c r="I219" s="344"/>
      <c r="J219" s="190"/>
      <c r="K219" s="68"/>
      <c r="L219" s="68"/>
      <c r="M219" s="68"/>
      <c r="N219" s="76"/>
      <c r="O219" s="69"/>
      <c r="P219" s="190"/>
      <c r="Q219" s="190"/>
      <c r="R219" s="190"/>
      <c r="S219" s="260"/>
      <c r="T219" s="260"/>
    </row>
    <row r="220" spans="1:20" ht="12.75" customHeight="1">
      <c r="A220" s="165"/>
      <c r="B220" s="166"/>
      <c r="C220" s="166"/>
      <c r="D220" s="390"/>
      <c r="E220" s="192"/>
      <c r="F220" s="187"/>
      <c r="G220" s="168"/>
      <c r="H220" s="190"/>
      <c r="I220" s="344"/>
      <c r="J220" s="190"/>
      <c r="K220" s="68"/>
      <c r="L220" s="68"/>
      <c r="M220" s="71"/>
      <c r="N220" s="76"/>
      <c r="O220" s="69"/>
      <c r="P220" s="190"/>
      <c r="Q220" s="190"/>
      <c r="R220" s="190"/>
      <c r="S220" s="260"/>
      <c r="T220" s="260"/>
    </row>
    <row r="221" spans="1:20" ht="39.75" customHeight="1">
      <c r="A221" s="165"/>
      <c r="B221" s="166"/>
      <c r="C221" s="166"/>
      <c r="D221" s="390"/>
      <c r="E221" s="192"/>
      <c r="F221" s="187"/>
      <c r="G221" s="168"/>
      <c r="H221" s="190"/>
      <c r="I221" s="344"/>
      <c r="J221" s="190"/>
      <c r="K221" s="68"/>
      <c r="L221" s="68"/>
      <c r="M221" s="68"/>
      <c r="N221" s="76"/>
      <c r="O221" s="69">
        <f t="shared" si="194"/>
        <v>0</v>
      </c>
      <c r="P221" s="190"/>
      <c r="Q221" s="190"/>
      <c r="R221" s="190"/>
      <c r="S221" s="260"/>
      <c r="T221" s="260"/>
    </row>
    <row r="222" spans="1:20" ht="14.25" customHeight="1">
      <c r="A222" s="165">
        <v>6</v>
      </c>
      <c r="B222" s="417" t="s">
        <v>746</v>
      </c>
      <c r="C222" s="166" t="s">
        <v>1665</v>
      </c>
      <c r="D222" s="390" t="s">
        <v>747</v>
      </c>
      <c r="E222" s="390">
        <v>240</v>
      </c>
      <c r="F222" s="187">
        <f t="shared" ref="F222" si="252">H222+J222+R222</f>
        <v>0.16458394503840001</v>
      </c>
      <c r="G222" s="418">
        <v>3.1199999999999999E-3</v>
      </c>
      <c r="H222" s="190">
        <f t="shared" ref="H222" si="253">G222*$P$8/1000</f>
        <v>7.6035024E-3</v>
      </c>
      <c r="I222" s="419">
        <v>1.1679999999999999E-2</v>
      </c>
      <c r="J222" s="190">
        <f t="shared" ref="J222" si="254">I222*$P$9/1000</f>
        <v>3.5905487999999999E-2</v>
      </c>
      <c r="K222" s="114" t="s">
        <v>748</v>
      </c>
      <c r="L222" s="68" t="s">
        <v>39</v>
      </c>
      <c r="M222" s="68">
        <v>8.4000000000000005E-2</v>
      </c>
      <c r="N222" s="73">
        <v>1.2729999999999999</v>
      </c>
      <c r="O222" s="69">
        <f t="shared" si="194"/>
        <v>0.106932</v>
      </c>
      <c r="P222" s="248">
        <f t="shared" ref="P222" si="255">E222*F222</f>
        <v>39.500146809216005</v>
      </c>
      <c r="Q222" s="248">
        <f t="shared" ref="Q222" si="256">SUM(O222:O225)</f>
        <v>0.106932</v>
      </c>
      <c r="R222" s="248">
        <f t="shared" ref="R222" si="257">Q222*1.02*1.05*$R$15</f>
        <v>0.1210749546384</v>
      </c>
      <c r="S222" s="260">
        <f t="shared" ref="S222" si="258">F222*$S$18</f>
        <v>0.21207703772162262</v>
      </c>
      <c r="T222" s="260">
        <f t="shared" ref="T222" si="259">S222*E222</f>
        <v>50.898489053189429</v>
      </c>
    </row>
    <row r="223" spans="1:20" ht="14.25" customHeight="1">
      <c r="A223" s="165"/>
      <c r="B223" s="417"/>
      <c r="C223" s="166"/>
      <c r="D223" s="390"/>
      <c r="E223" s="390"/>
      <c r="F223" s="187"/>
      <c r="G223" s="418"/>
      <c r="H223" s="190"/>
      <c r="I223" s="419"/>
      <c r="J223" s="190"/>
      <c r="K223" s="68"/>
      <c r="L223" s="68"/>
      <c r="M223" s="68"/>
      <c r="N223" s="72"/>
      <c r="O223" s="69">
        <f t="shared" si="194"/>
        <v>0</v>
      </c>
      <c r="P223" s="356"/>
      <c r="Q223" s="356"/>
      <c r="R223" s="356"/>
      <c r="S223" s="260"/>
      <c r="T223" s="260"/>
    </row>
    <row r="224" spans="1:20" ht="14.25" customHeight="1">
      <c r="A224" s="165"/>
      <c r="B224" s="417"/>
      <c r="C224" s="166"/>
      <c r="D224" s="390"/>
      <c r="E224" s="390"/>
      <c r="F224" s="187"/>
      <c r="G224" s="418"/>
      <c r="H224" s="190"/>
      <c r="I224" s="419"/>
      <c r="J224" s="190"/>
      <c r="K224" s="68"/>
      <c r="L224" s="68"/>
      <c r="M224" s="68"/>
      <c r="N224" s="72"/>
      <c r="O224" s="69">
        <f t="shared" si="194"/>
        <v>0</v>
      </c>
      <c r="P224" s="356"/>
      <c r="Q224" s="356"/>
      <c r="R224" s="356"/>
      <c r="S224" s="260"/>
      <c r="T224" s="260"/>
    </row>
    <row r="225" spans="1:20" ht="14.25" customHeight="1">
      <c r="A225" s="165"/>
      <c r="B225" s="417"/>
      <c r="C225" s="166"/>
      <c r="D225" s="390"/>
      <c r="E225" s="390"/>
      <c r="F225" s="187"/>
      <c r="G225" s="418"/>
      <c r="H225" s="190"/>
      <c r="I225" s="419"/>
      <c r="J225" s="190"/>
      <c r="K225" s="68"/>
      <c r="L225" s="68"/>
      <c r="M225" s="68"/>
      <c r="N225" s="76"/>
      <c r="O225" s="69">
        <f t="shared" si="194"/>
        <v>0</v>
      </c>
      <c r="P225" s="357"/>
      <c r="Q225" s="357"/>
      <c r="R225" s="357"/>
      <c r="S225" s="260"/>
      <c r="T225" s="260"/>
    </row>
    <row r="226" spans="1:20" ht="12.75" customHeight="1">
      <c r="A226" s="165">
        <v>7</v>
      </c>
      <c r="B226" s="417" t="s">
        <v>1645</v>
      </c>
      <c r="C226" s="166" t="s">
        <v>1652</v>
      </c>
      <c r="D226" s="390" t="s">
        <v>281</v>
      </c>
      <c r="E226" s="227">
        <v>2</v>
      </c>
      <c r="F226" s="187">
        <f t="shared" ref="F226" si="260">H226+J226+R226</f>
        <v>151.01175581999999</v>
      </c>
      <c r="G226" s="219">
        <v>2.13</v>
      </c>
      <c r="H226" s="190">
        <f t="shared" ref="H226" si="261">G226*$P$8/1000</f>
        <v>5.1908525999999995</v>
      </c>
      <c r="I226" s="219">
        <v>6.9000000000000006E-2</v>
      </c>
      <c r="J226" s="190">
        <f t="shared" ref="J226" si="262">I226*$P$9/1000</f>
        <v>0.21211290000000002</v>
      </c>
      <c r="K226" s="68" t="s">
        <v>56</v>
      </c>
      <c r="L226" s="68" t="s">
        <v>281</v>
      </c>
      <c r="M226" s="68">
        <v>1</v>
      </c>
      <c r="N226" s="76">
        <v>128.6</v>
      </c>
      <c r="O226" s="69">
        <f t="shared" si="194"/>
        <v>128.6</v>
      </c>
      <c r="P226" s="248">
        <f t="shared" ref="P226" si="263">E226*F226</f>
        <v>302.02351163999998</v>
      </c>
      <c r="Q226" s="248">
        <f t="shared" ref="Q226" si="264">SUM(O226:O229)</f>
        <v>128.6</v>
      </c>
      <c r="R226" s="248">
        <f t="shared" ref="R226" si="265">Q226*1.02*1.05*$R$15</f>
        <v>145.60879032</v>
      </c>
      <c r="S226" s="260">
        <f t="shared" ref="S226" si="266">F226*$S$18</f>
        <v>194.58839577562929</v>
      </c>
      <c r="T226" s="260">
        <f t="shared" ref="T226" si="267">S226*E226</f>
        <v>389.17679155125859</v>
      </c>
    </row>
    <row r="227" spans="1:20" ht="12.75" customHeight="1">
      <c r="A227" s="165"/>
      <c r="B227" s="417"/>
      <c r="C227" s="166"/>
      <c r="D227" s="390"/>
      <c r="E227" s="228"/>
      <c r="F227" s="187"/>
      <c r="G227" s="220"/>
      <c r="H227" s="190"/>
      <c r="I227" s="220"/>
      <c r="J227" s="190"/>
      <c r="K227" s="68"/>
      <c r="L227" s="68"/>
      <c r="M227" s="68"/>
      <c r="N227" s="76"/>
      <c r="O227" s="69">
        <f t="shared" si="194"/>
        <v>0</v>
      </c>
      <c r="P227" s="356"/>
      <c r="Q227" s="356"/>
      <c r="R227" s="356"/>
      <c r="S227" s="260"/>
      <c r="T227" s="260"/>
    </row>
    <row r="228" spans="1:20" ht="12.75" customHeight="1">
      <c r="A228" s="165"/>
      <c r="B228" s="417"/>
      <c r="C228" s="166"/>
      <c r="D228" s="390"/>
      <c r="E228" s="228"/>
      <c r="F228" s="187"/>
      <c r="G228" s="220"/>
      <c r="H228" s="190"/>
      <c r="I228" s="220"/>
      <c r="J228" s="190"/>
      <c r="K228" s="68"/>
      <c r="L228" s="68"/>
      <c r="M228" s="70"/>
      <c r="N228" s="76"/>
      <c r="O228" s="69">
        <f t="shared" si="194"/>
        <v>0</v>
      </c>
      <c r="P228" s="356"/>
      <c r="Q228" s="356"/>
      <c r="R228" s="356"/>
      <c r="S228" s="260"/>
      <c r="T228" s="260"/>
    </row>
    <row r="229" spans="1:20" ht="12.75" customHeight="1">
      <c r="A229" s="165"/>
      <c r="B229" s="417"/>
      <c r="C229" s="166"/>
      <c r="D229" s="390"/>
      <c r="E229" s="229"/>
      <c r="F229" s="187"/>
      <c r="G229" s="221"/>
      <c r="H229" s="190"/>
      <c r="I229" s="221"/>
      <c r="J229" s="190"/>
      <c r="K229" s="68"/>
      <c r="L229" s="68"/>
      <c r="M229" s="68"/>
      <c r="N229" s="76"/>
      <c r="O229" s="69">
        <f t="shared" si="194"/>
        <v>0</v>
      </c>
      <c r="P229" s="357"/>
      <c r="Q229" s="357"/>
      <c r="R229" s="357"/>
      <c r="S229" s="260"/>
      <c r="T229" s="260"/>
    </row>
    <row r="230" spans="1:20" ht="12.75" customHeight="1">
      <c r="A230" s="165">
        <v>8</v>
      </c>
      <c r="B230" s="170" t="s">
        <v>614</v>
      </c>
      <c r="C230" s="387" t="s">
        <v>1653</v>
      </c>
      <c r="D230" s="188" t="s">
        <v>1574</v>
      </c>
      <c r="E230" s="290">
        <v>120</v>
      </c>
      <c r="F230" s="187">
        <f t="shared" ref="F230" si="268">H230+J230+R230</f>
        <v>43.68174132</v>
      </c>
      <c r="G230" s="168">
        <v>1.2</v>
      </c>
      <c r="H230" s="190">
        <f t="shared" ref="H230" si="269">G230*$P$8/1000</f>
        <v>2.9244240000000001</v>
      </c>
      <c r="I230" s="375">
        <v>0.14599999999999999</v>
      </c>
      <c r="J230" s="190">
        <f t="shared" ref="J230" si="270">I230*$P$9/1000</f>
        <v>0.44881859999999996</v>
      </c>
      <c r="K230" s="68" t="s">
        <v>988</v>
      </c>
      <c r="L230" s="68" t="s">
        <v>631</v>
      </c>
      <c r="M230" s="68">
        <v>1</v>
      </c>
      <c r="N230" s="76">
        <v>35.6</v>
      </c>
      <c r="O230" s="69">
        <f t="shared" si="194"/>
        <v>35.6</v>
      </c>
      <c r="P230" s="190">
        <f t="shared" ref="P230" si="271">E230*F230</f>
        <v>5241.8089583999999</v>
      </c>
      <c r="Q230" s="190">
        <f t="shared" ref="Q230" si="272">SUM(O230:O233)</f>
        <v>35.6</v>
      </c>
      <c r="R230" s="190">
        <f t="shared" ref="R230" si="273">Q230*1.02*1.05*$R$15</f>
        <v>40.308498720000003</v>
      </c>
      <c r="S230" s="260">
        <f t="shared" ref="S230" si="274">F230*$S$18</f>
        <v>56.286743518673035</v>
      </c>
      <c r="T230" s="260">
        <f t="shared" ref="T230" si="275">S230*E230</f>
        <v>6754.4092222407644</v>
      </c>
    </row>
    <row r="231" spans="1:20" ht="12.75" customHeight="1">
      <c r="A231" s="165"/>
      <c r="B231" s="171"/>
      <c r="C231" s="388"/>
      <c r="D231" s="189"/>
      <c r="E231" s="291"/>
      <c r="F231" s="187"/>
      <c r="G231" s="168"/>
      <c r="H231" s="190"/>
      <c r="I231" s="375"/>
      <c r="J231" s="190"/>
      <c r="K231" s="68"/>
      <c r="L231" s="68"/>
      <c r="M231" s="68"/>
      <c r="N231" s="76"/>
      <c r="O231" s="69">
        <f t="shared" si="194"/>
        <v>0</v>
      </c>
      <c r="P231" s="190"/>
      <c r="Q231" s="190"/>
      <c r="R231" s="190"/>
      <c r="S231" s="260"/>
      <c r="T231" s="260"/>
    </row>
    <row r="232" spans="1:20" ht="12.75" customHeight="1">
      <c r="A232" s="165"/>
      <c r="B232" s="171"/>
      <c r="C232" s="388"/>
      <c r="D232" s="189"/>
      <c r="E232" s="291"/>
      <c r="F232" s="187"/>
      <c r="G232" s="168"/>
      <c r="H232" s="190"/>
      <c r="I232" s="375"/>
      <c r="J232" s="190"/>
      <c r="K232" s="68"/>
      <c r="L232" s="68"/>
      <c r="M232" s="68"/>
      <c r="N232" s="76"/>
      <c r="O232" s="69">
        <f t="shared" si="194"/>
        <v>0</v>
      </c>
      <c r="P232" s="190"/>
      <c r="Q232" s="190"/>
      <c r="R232" s="190"/>
      <c r="S232" s="260"/>
      <c r="T232" s="260"/>
    </row>
    <row r="233" spans="1:20" ht="12.75" customHeight="1">
      <c r="A233" s="165"/>
      <c r="B233" s="172"/>
      <c r="C233" s="389"/>
      <c r="D233" s="189"/>
      <c r="E233" s="292"/>
      <c r="F233" s="187"/>
      <c r="G233" s="168"/>
      <c r="H233" s="190"/>
      <c r="I233" s="375"/>
      <c r="J233" s="190"/>
      <c r="K233" s="68"/>
      <c r="L233" s="68"/>
      <c r="M233" s="68"/>
      <c r="N233" s="76"/>
      <c r="O233" s="69">
        <f t="shared" si="194"/>
        <v>0</v>
      </c>
      <c r="P233" s="190"/>
      <c r="Q233" s="190"/>
      <c r="R233" s="190"/>
      <c r="S233" s="260"/>
      <c r="T233" s="260"/>
    </row>
    <row r="234" spans="1:20" ht="12.75" customHeight="1">
      <c r="A234" s="199"/>
      <c r="B234" s="211"/>
      <c r="C234" s="202" t="s">
        <v>1619</v>
      </c>
      <c r="D234" s="211"/>
      <c r="E234" s="211"/>
      <c r="F234" s="347">
        <f>H234+J234+R234</f>
        <v>0</v>
      </c>
      <c r="G234" s="426"/>
      <c r="H234" s="261">
        <f>G234*$P$7/1000</f>
        <v>0</v>
      </c>
      <c r="I234" s="411"/>
      <c r="J234" s="261">
        <f>I234*$P$8/1000</f>
        <v>0</v>
      </c>
      <c r="K234" s="151"/>
      <c r="L234" s="151"/>
      <c r="M234" s="151"/>
      <c r="N234" s="152"/>
      <c r="O234" s="42">
        <f t="shared" si="194"/>
        <v>0</v>
      </c>
      <c r="P234" s="261">
        <f>E234*F234</f>
        <v>0</v>
      </c>
      <c r="Q234" s="261">
        <f>SUM(O234:O237)</f>
        <v>0</v>
      </c>
      <c r="R234" s="261">
        <f>Q234*1.02*1.05*$R$15</f>
        <v>0</v>
      </c>
      <c r="S234" s="261"/>
      <c r="T234" s="423">
        <f>SUM(T202:T233)</f>
        <v>19448.393970367772</v>
      </c>
    </row>
    <row r="235" spans="1:20" ht="12.75" customHeight="1">
      <c r="A235" s="200"/>
      <c r="B235" s="212"/>
      <c r="C235" s="203"/>
      <c r="D235" s="212"/>
      <c r="E235" s="212"/>
      <c r="F235" s="348"/>
      <c r="G235" s="427"/>
      <c r="H235" s="262"/>
      <c r="I235" s="412"/>
      <c r="J235" s="262"/>
      <c r="K235" s="151"/>
      <c r="L235" s="151"/>
      <c r="M235" s="151"/>
      <c r="N235" s="152"/>
      <c r="O235" s="42">
        <f t="shared" si="194"/>
        <v>0</v>
      </c>
      <c r="P235" s="262"/>
      <c r="Q235" s="262"/>
      <c r="R235" s="262"/>
      <c r="S235" s="262"/>
      <c r="T235" s="424"/>
    </row>
    <row r="236" spans="1:20" ht="12.75" customHeight="1">
      <c r="A236" s="200"/>
      <c r="B236" s="212"/>
      <c r="C236" s="203"/>
      <c r="D236" s="212"/>
      <c r="E236" s="212"/>
      <c r="F236" s="348"/>
      <c r="G236" s="427"/>
      <c r="H236" s="262"/>
      <c r="I236" s="412"/>
      <c r="J236" s="262"/>
      <c r="K236" s="151"/>
      <c r="L236" s="151"/>
      <c r="M236" s="151"/>
      <c r="N236" s="152"/>
      <c r="O236" s="42">
        <f t="shared" si="194"/>
        <v>0</v>
      </c>
      <c r="P236" s="262"/>
      <c r="Q236" s="262"/>
      <c r="R236" s="262"/>
      <c r="S236" s="262"/>
      <c r="T236" s="424"/>
    </row>
    <row r="237" spans="1:20" ht="12.75" customHeight="1">
      <c r="A237" s="201"/>
      <c r="B237" s="213"/>
      <c r="C237" s="204"/>
      <c r="D237" s="213"/>
      <c r="E237" s="213"/>
      <c r="F237" s="349"/>
      <c r="G237" s="428"/>
      <c r="H237" s="263"/>
      <c r="I237" s="413"/>
      <c r="J237" s="263"/>
      <c r="K237" s="151"/>
      <c r="L237" s="151"/>
      <c r="M237" s="151"/>
      <c r="N237" s="152"/>
      <c r="O237" s="42">
        <f t="shared" si="194"/>
        <v>0</v>
      </c>
      <c r="P237" s="263"/>
      <c r="Q237" s="263"/>
      <c r="R237" s="263"/>
      <c r="S237" s="263"/>
      <c r="T237" s="425"/>
    </row>
    <row r="238" spans="1:20" ht="12.75" customHeight="1">
      <c r="A238" s="199"/>
      <c r="B238" s="211"/>
      <c r="C238" s="202" t="s">
        <v>1620</v>
      </c>
      <c r="D238" s="211"/>
      <c r="E238" s="211"/>
      <c r="F238" s="347">
        <f>H238+J238+R238</f>
        <v>0</v>
      </c>
      <c r="G238" s="426"/>
      <c r="H238" s="261">
        <f>G238*$P$7/1000</f>
        <v>0</v>
      </c>
      <c r="I238" s="411"/>
      <c r="J238" s="261">
        <f>I238*$P$8/1000</f>
        <v>0</v>
      </c>
      <c r="K238" s="151"/>
      <c r="L238" s="151"/>
      <c r="M238" s="151"/>
      <c r="N238" s="152"/>
      <c r="O238" s="42">
        <f t="shared" si="194"/>
        <v>0</v>
      </c>
      <c r="P238" s="261">
        <f>E238*F238</f>
        <v>0</v>
      </c>
      <c r="Q238" s="261">
        <f>SUM(O238:O241)</f>
        <v>0</v>
      </c>
      <c r="R238" s="261">
        <f>Q238*1.02*1.05*$R$15</f>
        <v>0</v>
      </c>
      <c r="S238" s="261"/>
      <c r="T238" s="264">
        <f>(T234*100%)/$T$366</f>
        <v>0.51008756471123595</v>
      </c>
    </row>
    <row r="239" spans="1:20" ht="12.75" customHeight="1">
      <c r="A239" s="200"/>
      <c r="B239" s="212"/>
      <c r="C239" s="203"/>
      <c r="D239" s="212"/>
      <c r="E239" s="212"/>
      <c r="F239" s="348"/>
      <c r="G239" s="427"/>
      <c r="H239" s="262"/>
      <c r="I239" s="412"/>
      <c r="J239" s="262"/>
      <c r="K239" s="151"/>
      <c r="L239" s="151"/>
      <c r="M239" s="151"/>
      <c r="N239" s="152"/>
      <c r="O239" s="42">
        <f t="shared" si="194"/>
        <v>0</v>
      </c>
      <c r="P239" s="262"/>
      <c r="Q239" s="262"/>
      <c r="R239" s="262"/>
      <c r="S239" s="262"/>
      <c r="T239" s="264"/>
    </row>
    <row r="240" spans="1:20" ht="12.75" customHeight="1">
      <c r="A240" s="200"/>
      <c r="B240" s="212"/>
      <c r="C240" s="203"/>
      <c r="D240" s="212"/>
      <c r="E240" s="212"/>
      <c r="F240" s="348"/>
      <c r="G240" s="427"/>
      <c r="H240" s="262"/>
      <c r="I240" s="412"/>
      <c r="J240" s="262"/>
      <c r="K240" s="151"/>
      <c r="L240" s="151"/>
      <c r="M240" s="151"/>
      <c r="N240" s="152"/>
      <c r="O240" s="42">
        <f t="shared" si="194"/>
        <v>0</v>
      </c>
      <c r="P240" s="262"/>
      <c r="Q240" s="262"/>
      <c r="R240" s="262"/>
      <c r="S240" s="262"/>
      <c r="T240" s="264"/>
    </row>
    <row r="241" spans="1:20" ht="12.75" customHeight="1">
      <c r="A241" s="201"/>
      <c r="B241" s="213"/>
      <c r="C241" s="204"/>
      <c r="D241" s="213"/>
      <c r="E241" s="213"/>
      <c r="F241" s="349"/>
      <c r="G241" s="428"/>
      <c r="H241" s="263"/>
      <c r="I241" s="413"/>
      <c r="J241" s="263"/>
      <c r="K241" s="151"/>
      <c r="L241" s="151"/>
      <c r="M241" s="151"/>
      <c r="N241" s="152"/>
      <c r="O241" s="42">
        <f t="shared" si="194"/>
        <v>0</v>
      </c>
      <c r="P241" s="263"/>
      <c r="Q241" s="263"/>
      <c r="R241" s="263"/>
      <c r="S241" s="263"/>
      <c r="T241" s="264"/>
    </row>
    <row r="242" spans="1:20" ht="12.75" customHeight="1">
      <c r="A242" s="165"/>
      <c r="B242" s="166"/>
      <c r="C242" s="186" t="s">
        <v>1575</v>
      </c>
      <c r="D242" s="165"/>
      <c r="E242" s="165"/>
      <c r="F242" s="187">
        <f t="shared" ref="F242:F258" si="276">H242+J242+R242</f>
        <v>0</v>
      </c>
      <c r="G242" s="168"/>
      <c r="H242" s="190">
        <f t="shared" ref="H242:H258" si="277">G242*$P$8/1000</f>
        <v>0</v>
      </c>
      <c r="I242" s="344"/>
      <c r="J242" s="190">
        <f t="shared" ref="J242:J258" si="278">I242*$P$9/1000</f>
        <v>0</v>
      </c>
      <c r="K242" s="68"/>
      <c r="L242" s="68"/>
      <c r="M242" s="68"/>
      <c r="N242" s="76"/>
      <c r="O242" s="69">
        <f t="shared" si="194"/>
        <v>0</v>
      </c>
      <c r="P242" s="190">
        <f t="shared" ref="P242" si="279">E242*F242</f>
        <v>0</v>
      </c>
      <c r="Q242" s="190">
        <f t="shared" ref="Q242" si="280">SUM(O242:O245)</f>
        <v>0</v>
      </c>
      <c r="R242" s="190">
        <f t="shared" ref="R242" si="281">Q242*1.02*1.05*$R$15</f>
        <v>0</v>
      </c>
      <c r="S242" s="260">
        <f t="shared" ref="S242" si="282">F242*$S$18</f>
        <v>0</v>
      </c>
      <c r="T242" s="260">
        <f t="shared" ref="T242" si="283">S242*E242</f>
        <v>0</v>
      </c>
    </row>
    <row r="243" spans="1:20" ht="12.75" customHeight="1">
      <c r="A243" s="165"/>
      <c r="B243" s="166"/>
      <c r="C243" s="186"/>
      <c r="D243" s="165"/>
      <c r="E243" s="165"/>
      <c r="F243" s="187"/>
      <c r="G243" s="168"/>
      <c r="H243" s="190"/>
      <c r="I243" s="344"/>
      <c r="J243" s="190"/>
      <c r="K243" s="68"/>
      <c r="L243" s="68"/>
      <c r="M243" s="68"/>
      <c r="N243" s="76"/>
      <c r="O243" s="69">
        <f t="shared" si="194"/>
        <v>0</v>
      </c>
      <c r="P243" s="190"/>
      <c r="Q243" s="190"/>
      <c r="R243" s="190"/>
      <c r="S243" s="260"/>
      <c r="T243" s="260"/>
    </row>
    <row r="244" spans="1:20" ht="12.75" customHeight="1">
      <c r="A244" s="165"/>
      <c r="B244" s="166"/>
      <c r="C244" s="186"/>
      <c r="D244" s="165"/>
      <c r="E244" s="165"/>
      <c r="F244" s="187"/>
      <c r="G244" s="168"/>
      <c r="H244" s="190"/>
      <c r="I244" s="344"/>
      <c r="J244" s="190"/>
      <c r="K244" s="68"/>
      <c r="L244" s="68"/>
      <c r="M244" s="68"/>
      <c r="N244" s="76"/>
      <c r="O244" s="69">
        <f t="shared" si="194"/>
        <v>0</v>
      </c>
      <c r="P244" s="190"/>
      <c r="Q244" s="190"/>
      <c r="R244" s="190"/>
      <c r="S244" s="260"/>
      <c r="T244" s="260"/>
    </row>
    <row r="245" spans="1:20" ht="12.75" customHeight="1">
      <c r="A245" s="165"/>
      <c r="B245" s="166"/>
      <c r="C245" s="186"/>
      <c r="D245" s="165"/>
      <c r="E245" s="165"/>
      <c r="F245" s="187"/>
      <c r="G245" s="168"/>
      <c r="H245" s="190"/>
      <c r="I245" s="344"/>
      <c r="J245" s="190"/>
      <c r="K245" s="68"/>
      <c r="L245" s="68"/>
      <c r="M245" s="68"/>
      <c r="N245" s="76"/>
      <c r="O245" s="69">
        <f t="shared" si="194"/>
        <v>0</v>
      </c>
      <c r="P245" s="190"/>
      <c r="Q245" s="190"/>
      <c r="R245" s="190"/>
      <c r="S245" s="260"/>
      <c r="T245" s="260"/>
    </row>
    <row r="246" spans="1:20" ht="12.75" customHeight="1">
      <c r="A246" s="165">
        <v>1</v>
      </c>
      <c r="B246" s="166" t="s">
        <v>610</v>
      </c>
      <c r="C246" s="166" t="s">
        <v>1664</v>
      </c>
      <c r="D246" s="167" t="s">
        <v>1577</v>
      </c>
      <c r="E246" s="165">
        <v>1.008</v>
      </c>
      <c r="F246" s="187">
        <f t="shared" si="276"/>
        <v>45.024148658173196</v>
      </c>
      <c r="G246" s="191">
        <v>1.55</v>
      </c>
      <c r="H246" s="190">
        <f t="shared" si="277"/>
        <v>3.7773809999999997</v>
      </c>
      <c r="I246" s="191">
        <v>0.76</v>
      </c>
      <c r="J246" s="190">
        <f t="shared" si="278"/>
        <v>2.3363159999999996</v>
      </c>
      <c r="K246" s="68" t="s">
        <v>624</v>
      </c>
      <c r="L246" s="68" t="s">
        <v>47</v>
      </c>
      <c r="M246" s="68">
        <v>1.02</v>
      </c>
      <c r="N246" s="76">
        <v>29.933</v>
      </c>
      <c r="O246" s="69">
        <f t="shared" si="194"/>
        <v>30.531659999999999</v>
      </c>
      <c r="P246" s="190">
        <f t="shared" ref="P246" si="284">E246*F246</f>
        <v>45.384341847438584</v>
      </c>
      <c r="Q246" s="190">
        <f t="shared" ref="Q246" si="285">SUM(O246:O249)</f>
        <v>34.365260999999997</v>
      </c>
      <c r="R246" s="190">
        <f t="shared" ref="R246" si="286">Q246*1.02*1.05*$R$15</f>
        <v>38.910451658173194</v>
      </c>
      <c r="S246" s="260">
        <f t="shared" ref="S246" si="287">F246*$S$18</f>
        <v>58.016522031571824</v>
      </c>
      <c r="T246" s="260">
        <f t="shared" ref="T246" si="288">S246*E246</f>
        <v>58.480654207824401</v>
      </c>
    </row>
    <row r="247" spans="1:20" ht="12.75" customHeight="1">
      <c r="A247" s="165"/>
      <c r="B247" s="166"/>
      <c r="C247" s="166"/>
      <c r="D247" s="168"/>
      <c r="E247" s="165"/>
      <c r="F247" s="187"/>
      <c r="G247" s="191"/>
      <c r="H247" s="190"/>
      <c r="I247" s="191"/>
      <c r="J247" s="190"/>
      <c r="K247" s="68" t="s">
        <v>625</v>
      </c>
      <c r="L247" s="68" t="s">
        <v>30</v>
      </c>
      <c r="M247" s="68">
        <v>0.80300000000000005</v>
      </c>
      <c r="N247" s="76">
        <v>4.1669999999999998</v>
      </c>
      <c r="O247" s="69">
        <f t="shared" si="194"/>
        <v>3.346101</v>
      </c>
      <c r="P247" s="190"/>
      <c r="Q247" s="190"/>
      <c r="R247" s="190"/>
      <c r="S247" s="260"/>
      <c r="T247" s="260"/>
    </row>
    <row r="248" spans="1:20" ht="12.75" customHeight="1">
      <c r="A248" s="165"/>
      <c r="B248" s="166"/>
      <c r="C248" s="166"/>
      <c r="D248" s="168"/>
      <c r="E248" s="165"/>
      <c r="F248" s="187"/>
      <c r="G248" s="191"/>
      <c r="H248" s="190"/>
      <c r="I248" s="191"/>
      <c r="J248" s="190"/>
      <c r="K248" s="68" t="s">
        <v>626</v>
      </c>
      <c r="L248" s="68" t="s">
        <v>47</v>
      </c>
      <c r="M248" s="68">
        <v>3.8999999999999998E-3</v>
      </c>
      <c r="N248" s="76">
        <v>125</v>
      </c>
      <c r="O248" s="69">
        <f t="shared" si="194"/>
        <v>0.48749999999999999</v>
      </c>
      <c r="P248" s="190"/>
      <c r="Q248" s="190"/>
      <c r="R248" s="190"/>
      <c r="S248" s="260"/>
      <c r="T248" s="260"/>
    </row>
    <row r="249" spans="1:20" ht="12.75" customHeight="1">
      <c r="A249" s="165"/>
      <c r="B249" s="166"/>
      <c r="C249" s="166"/>
      <c r="D249" s="168"/>
      <c r="E249" s="165"/>
      <c r="F249" s="187"/>
      <c r="G249" s="191"/>
      <c r="H249" s="190"/>
      <c r="I249" s="191"/>
      <c r="J249" s="190"/>
      <c r="K249" s="68"/>
      <c r="L249" s="68"/>
      <c r="M249" s="68"/>
      <c r="N249" s="76"/>
      <c r="O249" s="69">
        <f t="shared" si="194"/>
        <v>0</v>
      </c>
      <c r="P249" s="190"/>
      <c r="Q249" s="190"/>
      <c r="R249" s="190"/>
      <c r="S249" s="260"/>
      <c r="T249" s="260"/>
    </row>
    <row r="250" spans="1:20" ht="12.75" customHeight="1">
      <c r="A250" s="165">
        <v>2</v>
      </c>
      <c r="B250" s="166" t="s">
        <v>611</v>
      </c>
      <c r="C250" s="166" t="s">
        <v>1578</v>
      </c>
      <c r="D250" s="235" t="s">
        <v>1579</v>
      </c>
      <c r="E250" s="165">
        <v>0.23</v>
      </c>
      <c r="F250" s="187">
        <f t="shared" si="276"/>
        <v>150.01714535904</v>
      </c>
      <c r="G250" s="350">
        <v>13.8</v>
      </c>
      <c r="H250" s="190">
        <f t="shared" si="277"/>
        <v>33.630876000000001</v>
      </c>
      <c r="I250" s="350">
        <v>32.1</v>
      </c>
      <c r="J250" s="190">
        <f t="shared" si="278"/>
        <v>98.678610000000006</v>
      </c>
      <c r="K250" s="68" t="s">
        <v>627</v>
      </c>
      <c r="L250" s="68" t="s">
        <v>607</v>
      </c>
      <c r="M250" s="68">
        <v>1</v>
      </c>
      <c r="N250" s="76">
        <v>0.3</v>
      </c>
      <c r="O250" s="69">
        <f t="shared" si="194"/>
        <v>0.3</v>
      </c>
      <c r="P250" s="190">
        <f t="shared" ref="P250" si="289">E250*F250</f>
        <v>34.503943432579199</v>
      </c>
      <c r="Q250" s="190">
        <f t="shared" ref="Q250" si="290">SUM(O250:O253)</f>
        <v>15.639200000000001</v>
      </c>
      <c r="R250" s="190">
        <f t="shared" ref="R250" si="291">Q250*1.02*1.05*$R$15</f>
        <v>17.707659359040001</v>
      </c>
      <c r="S250" s="260">
        <f t="shared" ref="S250" si="292">F250*$S$18</f>
        <v>193.30677599067326</v>
      </c>
      <c r="T250" s="260">
        <f t="shared" ref="T250" si="293">S250*E250</f>
        <v>44.460558477854853</v>
      </c>
    </row>
    <row r="251" spans="1:20" ht="12.75" customHeight="1">
      <c r="A251" s="165"/>
      <c r="B251" s="166"/>
      <c r="C251" s="166"/>
      <c r="D251" s="220"/>
      <c r="E251" s="165"/>
      <c r="F251" s="187"/>
      <c r="G251" s="350"/>
      <c r="H251" s="190"/>
      <c r="I251" s="350"/>
      <c r="J251" s="190"/>
      <c r="K251" s="68" t="s">
        <v>628</v>
      </c>
      <c r="L251" s="68" t="s">
        <v>607</v>
      </c>
      <c r="M251" s="68">
        <v>2.4</v>
      </c>
      <c r="N251" s="76">
        <v>0.80800000000000005</v>
      </c>
      <c r="O251" s="69">
        <f t="shared" si="194"/>
        <v>1.9392</v>
      </c>
      <c r="P251" s="190"/>
      <c r="Q251" s="190"/>
      <c r="R251" s="190"/>
      <c r="S251" s="260"/>
      <c r="T251" s="260"/>
    </row>
    <row r="252" spans="1:20" ht="12.75" customHeight="1">
      <c r="A252" s="165"/>
      <c r="B252" s="166"/>
      <c r="C252" s="166"/>
      <c r="D252" s="220"/>
      <c r="E252" s="165"/>
      <c r="F252" s="187"/>
      <c r="G252" s="350"/>
      <c r="H252" s="190"/>
      <c r="I252" s="350"/>
      <c r="J252" s="190"/>
      <c r="K252" s="68" t="s">
        <v>629</v>
      </c>
      <c r="L252" s="68" t="s">
        <v>607</v>
      </c>
      <c r="M252" s="68">
        <v>13.4</v>
      </c>
      <c r="N252" s="76">
        <v>1</v>
      </c>
      <c r="O252" s="69">
        <f t="shared" si="194"/>
        <v>13.4</v>
      </c>
      <c r="P252" s="190"/>
      <c r="Q252" s="190"/>
      <c r="R252" s="190"/>
      <c r="S252" s="260"/>
      <c r="T252" s="260"/>
    </row>
    <row r="253" spans="1:20" ht="12.75" customHeight="1">
      <c r="A253" s="165"/>
      <c r="B253" s="166"/>
      <c r="C253" s="166"/>
      <c r="D253" s="221"/>
      <c r="E253" s="165"/>
      <c r="F253" s="187"/>
      <c r="G253" s="350"/>
      <c r="H253" s="190"/>
      <c r="I253" s="350"/>
      <c r="J253" s="190"/>
      <c r="K253" s="68"/>
      <c r="L253" s="68"/>
      <c r="M253" s="68"/>
      <c r="N253" s="76"/>
      <c r="O253" s="69">
        <f t="shared" si="194"/>
        <v>0</v>
      </c>
      <c r="P253" s="190"/>
      <c r="Q253" s="190"/>
      <c r="R253" s="190"/>
      <c r="S253" s="260"/>
      <c r="T253" s="260"/>
    </row>
    <row r="254" spans="1:20" ht="12.75" customHeight="1">
      <c r="A254" s="165">
        <v>3</v>
      </c>
      <c r="B254" s="166" t="s">
        <v>612</v>
      </c>
      <c r="C254" s="166" t="s">
        <v>1580</v>
      </c>
      <c r="D254" s="188" t="s">
        <v>1574</v>
      </c>
      <c r="E254" s="165">
        <v>16.7</v>
      </c>
      <c r="F254" s="187">
        <f t="shared" si="276"/>
        <v>2.5940104091999996</v>
      </c>
      <c r="G254" s="350"/>
      <c r="H254" s="190">
        <f t="shared" si="277"/>
        <v>0</v>
      </c>
      <c r="I254" s="350"/>
      <c r="J254" s="190">
        <f t="shared" si="278"/>
        <v>0</v>
      </c>
      <c r="K254" s="68" t="s">
        <v>630</v>
      </c>
      <c r="L254" s="68" t="s">
        <v>631</v>
      </c>
      <c r="M254" s="68">
        <v>1</v>
      </c>
      <c r="N254" s="76">
        <v>2.2909999999999999</v>
      </c>
      <c r="O254" s="69">
        <f t="shared" si="194"/>
        <v>2.2909999999999999</v>
      </c>
      <c r="P254" s="190">
        <f t="shared" ref="P254" si="294">E254*F254</f>
        <v>43.319973833639992</v>
      </c>
      <c r="Q254" s="190">
        <f t="shared" ref="Q254" si="295">SUM(O254:O257)</f>
        <v>2.2909999999999999</v>
      </c>
      <c r="R254" s="190">
        <f t="shared" ref="R254" si="296">Q254*1.02*1.05*$R$15</f>
        <v>2.5940104091999996</v>
      </c>
      <c r="S254" s="260">
        <f t="shared" ref="S254" si="297">F254*$S$18</f>
        <v>3.3425498658076038</v>
      </c>
      <c r="T254" s="260">
        <f t="shared" ref="T254" si="298">S254*E254</f>
        <v>55.82058275898698</v>
      </c>
    </row>
    <row r="255" spans="1:20" ht="12.75" customHeight="1">
      <c r="A255" s="165"/>
      <c r="B255" s="166"/>
      <c r="C255" s="166"/>
      <c r="D255" s="189"/>
      <c r="E255" s="165"/>
      <c r="F255" s="187"/>
      <c r="G255" s="350"/>
      <c r="H255" s="190"/>
      <c r="I255" s="350"/>
      <c r="J255" s="190"/>
      <c r="K255" s="68"/>
      <c r="L255" s="68"/>
      <c r="M255" s="68"/>
      <c r="N255" s="76"/>
      <c r="O255" s="69">
        <f t="shared" si="194"/>
        <v>0</v>
      </c>
      <c r="P255" s="190"/>
      <c r="Q255" s="190"/>
      <c r="R255" s="190"/>
      <c r="S255" s="260"/>
      <c r="T255" s="260"/>
    </row>
    <row r="256" spans="1:20" ht="12.75" customHeight="1">
      <c r="A256" s="165"/>
      <c r="B256" s="166"/>
      <c r="C256" s="166"/>
      <c r="D256" s="189"/>
      <c r="E256" s="165"/>
      <c r="F256" s="187"/>
      <c r="G256" s="350"/>
      <c r="H256" s="190"/>
      <c r="I256" s="350"/>
      <c r="J256" s="190"/>
      <c r="K256" s="68"/>
      <c r="L256" s="68"/>
      <c r="M256" s="68"/>
      <c r="N256" s="76"/>
      <c r="O256" s="69">
        <f t="shared" si="194"/>
        <v>0</v>
      </c>
      <c r="P256" s="190"/>
      <c r="Q256" s="190"/>
      <c r="R256" s="190"/>
      <c r="S256" s="260"/>
      <c r="T256" s="260"/>
    </row>
    <row r="257" spans="1:20" ht="12.75" customHeight="1">
      <c r="A257" s="165"/>
      <c r="B257" s="166"/>
      <c r="C257" s="166"/>
      <c r="D257" s="189"/>
      <c r="E257" s="165"/>
      <c r="F257" s="187"/>
      <c r="G257" s="350"/>
      <c r="H257" s="190"/>
      <c r="I257" s="350"/>
      <c r="J257" s="190"/>
      <c r="K257" s="68"/>
      <c r="L257" s="68"/>
      <c r="M257" s="68"/>
      <c r="N257" s="76"/>
      <c r="O257" s="69">
        <f t="shared" si="194"/>
        <v>0</v>
      </c>
      <c r="P257" s="190"/>
      <c r="Q257" s="190"/>
      <c r="R257" s="190"/>
      <c r="S257" s="260"/>
      <c r="T257" s="260"/>
    </row>
    <row r="258" spans="1:20" ht="12.75" customHeight="1">
      <c r="A258" s="165">
        <v>4</v>
      </c>
      <c r="B258" s="166" t="s">
        <v>612</v>
      </c>
      <c r="C258" s="166" t="s">
        <v>1581</v>
      </c>
      <c r="D258" s="188" t="s">
        <v>1574</v>
      </c>
      <c r="E258" s="165">
        <v>25.6</v>
      </c>
      <c r="F258" s="187">
        <f t="shared" si="276"/>
        <v>1.4413685075999998</v>
      </c>
      <c r="G258" s="350"/>
      <c r="H258" s="190">
        <f t="shared" si="277"/>
        <v>0</v>
      </c>
      <c r="I258" s="350"/>
      <c r="J258" s="190">
        <f t="shared" si="278"/>
        <v>0</v>
      </c>
      <c r="K258" s="68" t="s">
        <v>630</v>
      </c>
      <c r="L258" s="68" t="s">
        <v>631</v>
      </c>
      <c r="M258" s="68">
        <v>1</v>
      </c>
      <c r="N258" s="76">
        <v>1.2729999999999999</v>
      </c>
      <c r="O258" s="69">
        <f t="shared" si="194"/>
        <v>1.2729999999999999</v>
      </c>
      <c r="P258" s="190">
        <f t="shared" ref="P258" si="299">E258*F258</f>
        <v>36.899033794559998</v>
      </c>
      <c r="Q258" s="190">
        <f t="shared" ref="Q258" si="300">SUM(O258:O261)</f>
        <v>1.2729999999999999</v>
      </c>
      <c r="R258" s="190">
        <f t="shared" ref="R258" si="301">Q258*1.02*1.05*$R$15</f>
        <v>1.4413685075999998</v>
      </c>
      <c r="S258" s="260">
        <f t="shared" ref="S258" si="302">F258*$S$18</f>
        <v>1.8572963680371366</v>
      </c>
      <c r="T258" s="260">
        <f t="shared" ref="T258" si="303">S258*E258</f>
        <v>47.546787021750703</v>
      </c>
    </row>
    <row r="259" spans="1:20" ht="12.75" customHeight="1">
      <c r="A259" s="165"/>
      <c r="B259" s="166"/>
      <c r="C259" s="166"/>
      <c r="D259" s="189"/>
      <c r="E259" s="165"/>
      <c r="F259" s="187"/>
      <c r="G259" s="350"/>
      <c r="H259" s="190"/>
      <c r="I259" s="350"/>
      <c r="J259" s="190"/>
      <c r="K259" s="68"/>
      <c r="L259" s="68"/>
      <c r="M259" s="68"/>
      <c r="N259" s="76"/>
      <c r="O259" s="69">
        <f t="shared" si="194"/>
        <v>0</v>
      </c>
      <c r="P259" s="190"/>
      <c r="Q259" s="190"/>
      <c r="R259" s="190"/>
      <c r="S259" s="260"/>
      <c r="T259" s="260"/>
    </row>
    <row r="260" spans="1:20" ht="12.75" customHeight="1">
      <c r="A260" s="165"/>
      <c r="B260" s="166"/>
      <c r="C260" s="166"/>
      <c r="D260" s="189"/>
      <c r="E260" s="165"/>
      <c r="F260" s="187"/>
      <c r="G260" s="350"/>
      <c r="H260" s="190"/>
      <c r="I260" s="350"/>
      <c r="J260" s="190"/>
      <c r="K260" s="68"/>
      <c r="L260" s="68"/>
      <c r="M260" s="68"/>
      <c r="N260" s="76"/>
      <c r="O260" s="69">
        <f t="shared" si="194"/>
        <v>0</v>
      </c>
      <c r="P260" s="190"/>
      <c r="Q260" s="190"/>
      <c r="R260" s="190"/>
      <c r="S260" s="260"/>
      <c r="T260" s="260"/>
    </row>
    <row r="261" spans="1:20" ht="12.75" customHeight="1">
      <c r="A261" s="165"/>
      <c r="B261" s="166"/>
      <c r="C261" s="166"/>
      <c r="D261" s="189"/>
      <c r="E261" s="165"/>
      <c r="F261" s="187"/>
      <c r="G261" s="350"/>
      <c r="H261" s="190"/>
      <c r="I261" s="350"/>
      <c r="J261" s="190"/>
      <c r="K261" s="68"/>
      <c r="L261" s="68"/>
      <c r="M261" s="68"/>
      <c r="N261" s="76"/>
      <c r="O261" s="69">
        <f t="shared" si="194"/>
        <v>0</v>
      </c>
      <c r="P261" s="190"/>
      <c r="Q261" s="190"/>
      <c r="R261" s="190"/>
      <c r="S261" s="260"/>
      <c r="T261" s="260"/>
    </row>
    <row r="262" spans="1:20" ht="12.75" customHeight="1">
      <c r="A262" s="165">
        <v>5</v>
      </c>
      <c r="B262" s="166" t="s">
        <v>612</v>
      </c>
      <c r="C262" s="166" t="s">
        <v>1582</v>
      </c>
      <c r="D262" s="215" t="s">
        <v>1583</v>
      </c>
      <c r="E262" s="165">
        <v>0.4</v>
      </c>
      <c r="F262" s="187">
        <f t="shared" ref="F262:F274" si="304">H262+J262+R262</f>
        <v>30.696733393200002</v>
      </c>
      <c r="G262" s="350"/>
      <c r="H262" s="190">
        <f t="shared" ref="H262:H274" si="305">G262*$P$8/1000</f>
        <v>0</v>
      </c>
      <c r="I262" s="350"/>
      <c r="J262" s="190">
        <f t="shared" ref="J262:J274" si="306">I262*$P$9/1000</f>
        <v>0</v>
      </c>
      <c r="K262" s="68" t="s">
        <v>632</v>
      </c>
      <c r="L262" s="68" t="s">
        <v>30</v>
      </c>
      <c r="M262" s="68">
        <v>1</v>
      </c>
      <c r="N262" s="76">
        <v>27.111000000000001</v>
      </c>
      <c r="O262" s="69">
        <f t="shared" si="194"/>
        <v>27.111000000000001</v>
      </c>
      <c r="P262" s="190">
        <f t="shared" ref="P262" si="307">E262*F262</f>
        <v>12.278693357280002</v>
      </c>
      <c r="Q262" s="190">
        <f t="shared" ref="Q262" si="308">SUM(O262:O265)</f>
        <v>27.111000000000001</v>
      </c>
      <c r="R262" s="190">
        <f t="shared" ref="R262" si="309">Q262*1.02*1.05*$R$15</f>
        <v>30.696733393200002</v>
      </c>
      <c r="S262" s="260">
        <f t="shared" ref="S262" si="310">F262*$S$18</f>
        <v>39.554722571763413</v>
      </c>
      <c r="T262" s="260">
        <f t="shared" ref="T262" si="311">S262*E262</f>
        <v>15.821889028705366</v>
      </c>
    </row>
    <row r="263" spans="1:20" ht="12.75" customHeight="1">
      <c r="A263" s="165"/>
      <c r="B263" s="166"/>
      <c r="C263" s="166"/>
      <c r="D263" s="225"/>
      <c r="E263" s="165"/>
      <c r="F263" s="187"/>
      <c r="G263" s="350"/>
      <c r="H263" s="190"/>
      <c r="I263" s="350"/>
      <c r="J263" s="190"/>
      <c r="K263" s="68"/>
      <c r="L263" s="68"/>
      <c r="M263" s="68"/>
      <c r="N263" s="76"/>
      <c r="O263" s="69">
        <f t="shared" si="194"/>
        <v>0</v>
      </c>
      <c r="P263" s="190"/>
      <c r="Q263" s="190"/>
      <c r="R263" s="190"/>
      <c r="S263" s="260"/>
      <c r="T263" s="260"/>
    </row>
    <row r="264" spans="1:20" ht="12.75" customHeight="1">
      <c r="A264" s="165"/>
      <c r="B264" s="166"/>
      <c r="C264" s="166"/>
      <c r="D264" s="225"/>
      <c r="E264" s="165"/>
      <c r="F264" s="187"/>
      <c r="G264" s="350"/>
      <c r="H264" s="190"/>
      <c r="I264" s="350"/>
      <c r="J264" s="190"/>
      <c r="K264" s="68"/>
      <c r="L264" s="68"/>
      <c r="M264" s="68"/>
      <c r="N264" s="76"/>
      <c r="O264" s="69">
        <f t="shared" si="194"/>
        <v>0</v>
      </c>
      <c r="P264" s="190"/>
      <c r="Q264" s="190"/>
      <c r="R264" s="190"/>
      <c r="S264" s="260"/>
      <c r="T264" s="260"/>
    </row>
    <row r="265" spans="1:20" ht="12.75" customHeight="1">
      <c r="A265" s="165"/>
      <c r="B265" s="166"/>
      <c r="C265" s="166"/>
      <c r="D265" s="226"/>
      <c r="E265" s="165"/>
      <c r="F265" s="187"/>
      <c r="G265" s="350"/>
      <c r="H265" s="190"/>
      <c r="I265" s="350"/>
      <c r="J265" s="190"/>
      <c r="K265" s="68"/>
      <c r="L265" s="68"/>
      <c r="M265" s="68"/>
      <c r="N265" s="76"/>
      <c r="O265" s="69">
        <f t="shared" si="194"/>
        <v>0</v>
      </c>
      <c r="P265" s="190"/>
      <c r="Q265" s="190"/>
      <c r="R265" s="190"/>
      <c r="S265" s="260"/>
      <c r="T265" s="260"/>
    </row>
    <row r="266" spans="1:20" ht="12.75" customHeight="1">
      <c r="A266" s="165">
        <v>6</v>
      </c>
      <c r="B266" s="166" t="s">
        <v>613</v>
      </c>
      <c r="C266" s="166" t="s">
        <v>1584</v>
      </c>
      <c r="D266" s="215" t="s">
        <v>1583</v>
      </c>
      <c r="E266" s="165">
        <v>46</v>
      </c>
      <c r="F266" s="187">
        <f t="shared" si="304"/>
        <v>0.62079783117599996</v>
      </c>
      <c r="G266" s="344">
        <v>1.5100000000000001E-2</v>
      </c>
      <c r="H266" s="190">
        <f t="shared" si="305"/>
        <v>3.6799002000000004E-2</v>
      </c>
      <c r="I266" s="344">
        <v>1.4E-3</v>
      </c>
      <c r="J266" s="190">
        <f t="shared" si="306"/>
        <v>4.3037399999999995E-3</v>
      </c>
      <c r="K266" s="68" t="s">
        <v>633</v>
      </c>
      <c r="L266" s="68" t="s">
        <v>607</v>
      </c>
      <c r="M266" s="68">
        <v>0.3</v>
      </c>
      <c r="N266" s="76">
        <v>1.2729999999999999</v>
      </c>
      <c r="O266" s="69">
        <f t="shared" si="194"/>
        <v>0.38189999999999996</v>
      </c>
      <c r="P266" s="190">
        <f t="shared" ref="P266" si="312">E266*F266</f>
        <v>28.556700234095999</v>
      </c>
      <c r="Q266" s="190">
        <f t="shared" ref="Q266" si="313">SUM(O266:O269)</f>
        <v>0.51197999999999999</v>
      </c>
      <c r="R266" s="190">
        <f t="shared" ref="R266" si="314">Q266*1.02*1.05*$R$15</f>
        <v>0.57969508917599999</v>
      </c>
      <c r="S266" s="260">
        <f t="shared" ref="S266" si="315">F266*$S$18</f>
        <v>0.79993808040690983</v>
      </c>
      <c r="T266" s="260">
        <f t="shared" ref="T266" si="316">S266*E266</f>
        <v>36.797151698717855</v>
      </c>
    </row>
    <row r="267" spans="1:20" ht="12.75" customHeight="1">
      <c r="A267" s="165"/>
      <c r="B267" s="166"/>
      <c r="C267" s="166"/>
      <c r="D267" s="225"/>
      <c r="E267" s="165"/>
      <c r="F267" s="187"/>
      <c r="G267" s="344"/>
      <c r="H267" s="190"/>
      <c r="I267" s="344"/>
      <c r="J267" s="190"/>
      <c r="K267" s="68" t="s">
        <v>634</v>
      </c>
      <c r="L267" s="68" t="s">
        <v>607</v>
      </c>
      <c r="M267" s="68">
        <v>0.12</v>
      </c>
      <c r="N267" s="76">
        <v>1.0840000000000001</v>
      </c>
      <c r="O267" s="69">
        <f t="shared" si="194"/>
        <v>0.13008</v>
      </c>
      <c r="P267" s="190"/>
      <c r="Q267" s="190"/>
      <c r="R267" s="190"/>
      <c r="S267" s="260"/>
      <c r="T267" s="260"/>
    </row>
    <row r="268" spans="1:20" ht="12.75" customHeight="1">
      <c r="A268" s="165"/>
      <c r="B268" s="166"/>
      <c r="C268" s="166"/>
      <c r="D268" s="225"/>
      <c r="E268" s="165"/>
      <c r="F268" s="187"/>
      <c r="G268" s="344"/>
      <c r="H268" s="190"/>
      <c r="I268" s="344"/>
      <c r="J268" s="190"/>
      <c r="K268" s="68"/>
      <c r="L268" s="68"/>
      <c r="M268" s="68"/>
      <c r="N268" s="76"/>
      <c r="O268" s="69">
        <f t="shared" si="194"/>
        <v>0</v>
      </c>
      <c r="P268" s="190"/>
      <c r="Q268" s="190"/>
      <c r="R268" s="190"/>
      <c r="S268" s="260"/>
      <c r="T268" s="260"/>
    </row>
    <row r="269" spans="1:20" ht="12.75" customHeight="1">
      <c r="A269" s="165"/>
      <c r="B269" s="166"/>
      <c r="C269" s="166"/>
      <c r="D269" s="226"/>
      <c r="E269" s="165"/>
      <c r="F269" s="187"/>
      <c r="G269" s="344"/>
      <c r="H269" s="190"/>
      <c r="I269" s="344"/>
      <c r="J269" s="190"/>
      <c r="K269" s="68"/>
      <c r="L269" s="68"/>
      <c r="M269" s="68"/>
      <c r="N269" s="76"/>
      <c r="O269" s="69">
        <f t="shared" si="194"/>
        <v>0</v>
      </c>
      <c r="P269" s="190"/>
      <c r="Q269" s="190"/>
      <c r="R269" s="190"/>
      <c r="S269" s="260"/>
      <c r="T269" s="260"/>
    </row>
    <row r="270" spans="1:20" ht="12.75" customHeight="1">
      <c r="A270" s="165">
        <v>7</v>
      </c>
      <c r="B270" s="166" t="s">
        <v>614</v>
      </c>
      <c r="C270" s="166" t="s">
        <v>1585</v>
      </c>
      <c r="D270" s="248" t="s">
        <v>1586</v>
      </c>
      <c r="E270" s="165">
        <v>2</v>
      </c>
      <c r="F270" s="187">
        <f t="shared" si="304"/>
        <v>9.2845418399999993</v>
      </c>
      <c r="G270" s="350"/>
      <c r="H270" s="190">
        <f t="shared" si="305"/>
        <v>0</v>
      </c>
      <c r="I270" s="350"/>
      <c r="J270" s="190">
        <f t="shared" si="306"/>
        <v>0</v>
      </c>
      <c r="K270" s="68" t="s">
        <v>635</v>
      </c>
      <c r="L270" s="68" t="s">
        <v>281</v>
      </c>
      <c r="M270" s="68">
        <v>1</v>
      </c>
      <c r="N270" s="76">
        <v>8.1999999999999993</v>
      </c>
      <c r="O270" s="69">
        <f t="shared" si="194"/>
        <v>8.1999999999999993</v>
      </c>
      <c r="P270" s="190">
        <f t="shared" ref="P270" si="317">E270*F270</f>
        <v>18.569083679999999</v>
      </c>
      <c r="Q270" s="190">
        <f t="shared" ref="Q270" si="318">SUM(O270:O273)</f>
        <v>8.1999999999999993</v>
      </c>
      <c r="R270" s="190">
        <f t="shared" ref="R270" si="319">Q270*1.02*1.05*$R$15</f>
        <v>9.2845418399999993</v>
      </c>
      <c r="S270" s="260">
        <f t="shared" ref="S270" si="320">F270*$S$18</f>
        <v>11.963731514457598</v>
      </c>
      <c r="T270" s="260">
        <f t="shared" ref="T270" si="321">S270*E270</f>
        <v>23.927463028915195</v>
      </c>
    </row>
    <row r="271" spans="1:20" ht="12.75" customHeight="1">
      <c r="A271" s="165"/>
      <c r="B271" s="166"/>
      <c r="C271" s="166"/>
      <c r="D271" s="249"/>
      <c r="E271" s="165"/>
      <c r="F271" s="187"/>
      <c r="G271" s="350"/>
      <c r="H271" s="190"/>
      <c r="I271" s="350"/>
      <c r="J271" s="190"/>
      <c r="K271" s="68"/>
      <c r="L271" s="68"/>
      <c r="M271" s="68"/>
      <c r="N271" s="76"/>
      <c r="O271" s="69">
        <f t="shared" si="194"/>
        <v>0</v>
      </c>
      <c r="P271" s="190"/>
      <c r="Q271" s="190"/>
      <c r="R271" s="190"/>
      <c r="S271" s="260"/>
      <c r="T271" s="260"/>
    </row>
    <row r="272" spans="1:20" ht="12.75" customHeight="1">
      <c r="A272" s="165"/>
      <c r="B272" s="166"/>
      <c r="C272" s="166"/>
      <c r="D272" s="249"/>
      <c r="E272" s="165"/>
      <c r="F272" s="187"/>
      <c r="G272" s="350"/>
      <c r="H272" s="190"/>
      <c r="I272" s="350"/>
      <c r="J272" s="190"/>
      <c r="K272" s="68"/>
      <c r="L272" s="68"/>
      <c r="M272" s="68"/>
      <c r="N272" s="76"/>
      <c r="O272" s="69">
        <f t="shared" si="194"/>
        <v>0</v>
      </c>
      <c r="P272" s="190"/>
      <c r="Q272" s="190"/>
      <c r="R272" s="190"/>
      <c r="S272" s="260"/>
      <c r="T272" s="260"/>
    </row>
    <row r="273" spans="1:20" ht="12.75" customHeight="1">
      <c r="A273" s="165"/>
      <c r="B273" s="166"/>
      <c r="C273" s="166"/>
      <c r="D273" s="250"/>
      <c r="E273" s="165"/>
      <c r="F273" s="187"/>
      <c r="G273" s="350"/>
      <c r="H273" s="190"/>
      <c r="I273" s="350"/>
      <c r="J273" s="190"/>
      <c r="K273" s="68"/>
      <c r="L273" s="68"/>
      <c r="M273" s="68"/>
      <c r="N273" s="76"/>
      <c r="O273" s="69">
        <f t="shared" si="194"/>
        <v>0</v>
      </c>
      <c r="P273" s="190"/>
      <c r="Q273" s="190"/>
      <c r="R273" s="190"/>
      <c r="S273" s="260"/>
      <c r="T273" s="260"/>
    </row>
    <row r="274" spans="1:20" ht="12.75" customHeight="1">
      <c r="A274" s="165">
        <v>8</v>
      </c>
      <c r="B274" s="166" t="s">
        <v>614</v>
      </c>
      <c r="C274" s="166" t="s">
        <v>1587</v>
      </c>
      <c r="D274" s="167" t="s">
        <v>1588</v>
      </c>
      <c r="E274" s="165">
        <v>3.5</v>
      </c>
      <c r="F274" s="187">
        <f t="shared" si="304"/>
        <v>0.7206842537999999</v>
      </c>
      <c r="G274" s="350"/>
      <c r="H274" s="190">
        <f t="shared" si="305"/>
        <v>0</v>
      </c>
      <c r="I274" s="350"/>
      <c r="J274" s="190">
        <f t="shared" si="306"/>
        <v>0</v>
      </c>
      <c r="K274" s="68" t="s">
        <v>636</v>
      </c>
      <c r="L274" s="68" t="s">
        <v>607</v>
      </c>
      <c r="M274" s="68">
        <v>0.5</v>
      </c>
      <c r="N274" s="76">
        <v>1.2729999999999999</v>
      </c>
      <c r="O274" s="69">
        <f t="shared" si="194"/>
        <v>0.63649999999999995</v>
      </c>
      <c r="P274" s="190">
        <f t="shared" ref="P274" si="322">E274*F274</f>
        <v>2.5223948882999996</v>
      </c>
      <c r="Q274" s="190">
        <f t="shared" ref="Q274" si="323">SUM(O274:O277)</f>
        <v>0.63649999999999995</v>
      </c>
      <c r="R274" s="190">
        <f t="shared" ref="R274" si="324">Q274*1.02*1.05*$R$15</f>
        <v>0.7206842537999999</v>
      </c>
      <c r="S274" s="260">
        <f t="shared" ref="S274" si="325">F274*$S$18</f>
        <v>0.9286481840185683</v>
      </c>
      <c r="T274" s="260">
        <f t="shared" ref="T274" si="326">S274*E274</f>
        <v>3.2502686440649891</v>
      </c>
    </row>
    <row r="275" spans="1:20" ht="12.75" customHeight="1">
      <c r="A275" s="165"/>
      <c r="B275" s="166"/>
      <c r="C275" s="166"/>
      <c r="D275" s="168"/>
      <c r="E275" s="165"/>
      <c r="F275" s="187"/>
      <c r="G275" s="350"/>
      <c r="H275" s="190"/>
      <c r="I275" s="350"/>
      <c r="J275" s="190"/>
      <c r="K275" s="68"/>
      <c r="L275" s="68"/>
      <c r="M275" s="68"/>
      <c r="N275" s="76"/>
      <c r="O275" s="69">
        <f t="shared" si="194"/>
        <v>0</v>
      </c>
      <c r="P275" s="190"/>
      <c r="Q275" s="190"/>
      <c r="R275" s="190"/>
      <c r="S275" s="260"/>
      <c r="T275" s="260"/>
    </row>
    <row r="276" spans="1:20" ht="12.75" customHeight="1">
      <c r="A276" s="165"/>
      <c r="B276" s="166"/>
      <c r="C276" s="166"/>
      <c r="D276" s="168"/>
      <c r="E276" s="165"/>
      <c r="F276" s="187"/>
      <c r="G276" s="350"/>
      <c r="H276" s="190"/>
      <c r="I276" s="350"/>
      <c r="J276" s="190"/>
      <c r="K276" s="68"/>
      <c r="L276" s="68"/>
      <c r="M276" s="68"/>
      <c r="N276" s="76"/>
      <c r="O276" s="69">
        <f t="shared" si="194"/>
        <v>0</v>
      </c>
      <c r="P276" s="190"/>
      <c r="Q276" s="190"/>
      <c r="R276" s="190"/>
      <c r="S276" s="260"/>
      <c r="T276" s="260"/>
    </row>
    <row r="277" spans="1:20" ht="12.75" customHeight="1">
      <c r="A277" s="165"/>
      <c r="B277" s="166"/>
      <c r="C277" s="166"/>
      <c r="D277" s="168"/>
      <c r="E277" s="165"/>
      <c r="F277" s="187"/>
      <c r="G277" s="350"/>
      <c r="H277" s="190"/>
      <c r="I277" s="350"/>
      <c r="J277" s="190"/>
      <c r="K277" s="68"/>
      <c r="L277" s="68"/>
      <c r="M277" s="68"/>
      <c r="N277" s="76"/>
      <c r="O277" s="69">
        <f t="shared" si="194"/>
        <v>0</v>
      </c>
      <c r="P277" s="190"/>
      <c r="Q277" s="190"/>
      <c r="R277" s="190"/>
      <c r="S277" s="260"/>
      <c r="T277" s="260"/>
    </row>
    <row r="278" spans="1:20" ht="12.75" customHeight="1">
      <c r="A278" s="199"/>
      <c r="B278" s="211"/>
      <c r="C278" s="202" t="s">
        <v>1619</v>
      </c>
      <c r="D278" s="211"/>
      <c r="E278" s="211"/>
      <c r="F278" s="347">
        <f>H278+J278+R278</f>
        <v>0</v>
      </c>
      <c r="G278" s="426"/>
      <c r="H278" s="261">
        <f>G278*$P$7/1000</f>
        <v>0</v>
      </c>
      <c r="I278" s="411"/>
      <c r="J278" s="261">
        <f>I278*$P$8/1000</f>
        <v>0</v>
      </c>
      <c r="K278" s="151"/>
      <c r="L278" s="151"/>
      <c r="M278" s="151"/>
      <c r="N278" s="152"/>
      <c r="O278" s="42">
        <f t="shared" si="194"/>
        <v>0</v>
      </c>
      <c r="P278" s="261">
        <f>E278*F278</f>
        <v>0</v>
      </c>
      <c r="Q278" s="261">
        <f>SUM(O278:O281)</f>
        <v>0</v>
      </c>
      <c r="R278" s="261">
        <f>Q278*1.02*1.05*$R$15</f>
        <v>0</v>
      </c>
      <c r="S278" s="261"/>
      <c r="T278" s="423">
        <f>SUM(T246:T277)</f>
        <v>286.10535486682033</v>
      </c>
    </row>
    <row r="279" spans="1:20" ht="12.75" customHeight="1">
      <c r="A279" s="200"/>
      <c r="B279" s="212"/>
      <c r="C279" s="203"/>
      <c r="D279" s="212"/>
      <c r="E279" s="212"/>
      <c r="F279" s="348"/>
      <c r="G279" s="427"/>
      <c r="H279" s="262"/>
      <c r="I279" s="412"/>
      <c r="J279" s="262"/>
      <c r="K279" s="151"/>
      <c r="L279" s="151"/>
      <c r="M279" s="151"/>
      <c r="N279" s="152"/>
      <c r="O279" s="42">
        <f t="shared" si="194"/>
        <v>0</v>
      </c>
      <c r="P279" s="262"/>
      <c r="Q279" s="262"/>
      <c r="R279" s="262"/>
      <c r="S279" s="262"/>
      <c r="T279" s="424"/>
    </row>
    <row r="280" spans="1:20" ht="12.75" customHeight="1">
      <c r="A280" s="200"/>
      <c r="B280" s="212"/>
      <c r="C280" s="203"/>
      <c r="D280" s="212"/>
      <c r="E280" s="212"/>
      <c r="F280" s="348"/>
      <c r="G280" s="427"/>
      <c r="H280" s="262"/>
      <c r="I280" s="412"/>
      <c r="J280" s="262"/>
      <c r="K280" s="151"/>
      <c r="L280" s="151"/>
      <c r="M280" s="151"/>
      <c r="N280" s="152"/>
      <c r="O280" s="42">
        <f t="shared" si="194"/>
        <v>0</v>
      </c>
      <c r="P280" s="262"/>
      <c r="Q280" s="262"/>
      <c r="R280" s="262"/>
      <c r="S280" s="262"/>
      <c r="T280" s="424"/>
    </row>
    <row r="281" spans="1:20" ht="12.75" customHeight="1">
      <c r="A281" s="201"/>
      <c r="B281" s="213"/>
      <c r="C281" s="204"/>
      <c r="D281" s="213"/>
      <c r="E281" s="213"/>
      <c r="F281" s="349"/>
      <c r="G281" s="428"/>
      <c r="H281" s="263"/>
      <c r="I281" s="413"/>
      <c r="J281" s="263"/>
      <c r="K281" s="151"/>
      <c r="L281" s="151"/>
      <c r="M281" s="151"/>
      <c r="N281" s="152"/>
      <c r="O281" s="42">
        <f t="shared" si="194"/>
        <v>0</v>
      </c>
      <c r="P281" s="263"/>
      <c r="Q281" s="263"/>
      <c r="R281" s="263"/>
      <c r="S281" s="263"/>
      <c r="T281" s="425"/>
    </row>
    <row r="282" spans="1:20" ht="12.75" customHeight="1">
      <c r="A282" s="199"/>
      <c r="B282" s="211"/>
      <c r="C282" s="202" t="s">
        <v>1620</v>
      </c>
      <c r="D282" s="211"/>
      <c r="E282" s="211"/>
      <c r="F282" s="347">
        <f>H282+J282+R282</f>
        <v>0</v>
      </c>
      <c r="G282" s="426"/>
      <c r="H282" s="261">
        <f>G282*$P$7/1000</f>
        <v>0</v>
      </c>
      <c r="I282" s="411"/>
      <c r="J282" s="261">
        <f>I282*$P$8/1000</f>
        <v>0</v>
      </c>
      <c r="K282" s="151"/>
      <c r="L282" s="151"/>
      <c r="M282" s="151"/>
      <c r="N282" s="152"/>
      <c r="O282" s="42">
        <f t="shared" si="194"/>
        <v>0</v>
      </c>
      <c r="P282" s="261">
        <f>E282*F282</f>
        <v>0</v>
      </c>
      <c r="Q282" s="261">
        <f>SUM(O282:O285)</f>
        <v>0</v>
      </c>
      <c r="R282" s="261">
        <f>Q282*1.02*1.05*$R$15</f>
        <v>0</v>
      </c>
      <c r="S282" s="261"/>
      <c r="T282" s="264">
        <f>(T278*100%)/$T$366</f>
        <v>7.5038989819528343E-3</v>
      </c>
    </row>
    <row r="283" spans="1:20" ht="12.75" customHeight="1">
      <c r="A283" s="200"/>
      <c r="B283" s="212"/>
      <c r="C283" s="203"/>
      <c r="D283" s="212"/>
      <c r="E283" s="212"/>
      <c r="F283" s="348"/>
      <c r="G283" s="427"/>
      <c r="H283" s="262"/>
      <c r="I283" s="412"/>
      <c r="J283" s="262"/>
      <c r="K283" s="151"/>
      <c r="L283" s="151"/>
      <c r="M283" s="151"/>
      <c r="N283" s="152"/>
      <c r="O283" s="42">
        <f t="shared" si="194"/>
        <v>0</v>
      </c>
      <c r="P283" s="262"/>
      <c r="Q283" s="262"/>
      <c r="R283" s="262"/>
      <c r="S283" s="262"/>
      <c r="T283" s="264"/>
    </row>
    <row r="284" spans="1:20" ht="12.75" customHeight="1">
      <c r="A284" s="200"/>
      <c r="B284" s="212"/>
      <c r="C284" s="203"/>
      <c r="D284" s="212"/>
      <c r="E284" s="212"/>
      <c r="F284" s="348"/>
      <c r="G284" s="427"/>
      <c r="H284" s="262"/>
      <c r="I284" s="412"/>
      <c r="J284" s="262"/>
      <c r="K284" s="151"/>
      <c r="L284" s="151"/>
      <c r="M284" s="151"/>
      <c r="N284" s="152"/>
      <c r="O284" s="42">
        <f t="shared" si="194"/>
        <v>0</v>
      </c>
      <c r="P284" s="262"/>
      <c r="Q284" s="262"/>
      <c r="R284" s="262"/>
      <c r="S284" s="262"/>
      <c r="T284" s="264"/>
    </row>
    <row r="285" spans="1:20" ht="12.75" customHeight="1">
      <c r="A285" s="201"/>
      <c r="B285" s="213"/>
      <c r="C285" s="204"/>
      <c r="D285" s="213"/>
      <c r="E285" s="213"/>
      <c r="F285" s="349"/>
      <c r="G285" s="428"/>
      <c r="H285" s="263"/>
      <c r="I285" s="413"/>
      <c r="J285" s="263"/>
      <c r="K285" s="151"/>
      <c r="L285" s="151"/>
      <c r="M285" s="151"/>
      <c r="N285" s="152"/>
      <c r="O285" s="42">
        <f t="shared" si="194"/>
        <v>0</v>
      </c>
      <c r="P285" s="263"/>
      <c r="Q285" s="263"/>
      <c r="R285" s="263"/>
      <c r="S285" s="263"/>
      <c r="T285" s="264"/>
    </row>
    <row r="286" spans="1:20" ht="12.75" customHeight="1">
      <c r="A286" s="165"/>
      <c r="B286" s="166"/>
      <c r="C286" s="238" t="s">
        <v>704</v>
      </c>
      <c r="D286" s="381"/>
      <c r="E286" s="192"/>
      <c r="F286" s="187">
        <f t="shared" si="191"/>
        <v>0</v>
      </c>
      <c r="G286" s="168"/>
      <c r="H286" s="190">
        <f t="shared" si="192"/>
        <v>0</v>
      </c>
      <c r="I286" s="344"/>
      <c r="J286" s="190">
        <f t="shared" si="193"/>
        <v>0</v>
      </c>
      <c r="K286" s="68"/>
      <c r="L286" s="68"/>
      <c r="M286" s="68"/>
      <c r="N286" s="76"/>
      <c r="O286" s="69">
        <f t="shared" si="194"/>
        <v>0</v>
      </c>
      <c r="P286" s="190">
        <f t="shared" ref="P286" si="327">E286*F286</f>
        <v>0</v>
      </c>
      <c r="Q286" s="190">
        <f t="shared" ref="Q286" si="328">SUM(O286:O289)</f>
        <v>0</v>
      </c>
      <c r="R286" s="190">
        <f t="shared" ref="R286" si="329">Q286*1.02*1.05*$R$15</f>
        <v>0</v>
      </c>
      <c r="S286" s="260">
        <f t="shared" ref="S286" si="330">F286*$S$18</f>
        <v>0</v>
      </c>
      <c r="T286" s="260">
        <f t="shared" ref="T286" si="331">S286*E286</f>
        <v>0</v>
      </c>
    </row>
    <row r="287" spans="1:20" ht="12.75" customHeight="1">
      <c r="A287" s="165"/>
      <c r="B287" s="166"/>
      <c r="C287" s="239"/>
      <c r="D287" s="382"/>
      <c r="E287" s="192"/>
      <c r="F287" s="187"/>
      <c r="G287" s="168"/>
      <c r="H287" s="190"/>
      <c r="I287" s="344"/>
      <c r="J287" s="190"/>
      <c r="K287" s="68"/>
      <c r="L287" s="68"/>
      <c r="M287" s="68"/>
      <c r="N287" s="76"/>
      <c r="O287" s="69">
        <f t="shared" si="194"/>
        <v>0</v>
      </c>
      <c r="P287" s="190"/>
      <c r="Q287" s="190"/>
      <c r="R287" s="190"/>
      <c r="S287" s="260"/>
      <c r="T287" s="260"/>
    </row>
    <row r="288" spans="1:20" ht="12.75" customHeight="1">
      <c r="A288" s="165"/>
      <c r="B288" s="166"/>
      <c r="C288" s="239"/>
      <c r="D288" s="382"/>
      <c r="E288" s="192"/>
      <c r="F288" s="187"/>
      <c r="G288" s="168"/>
      <c r="H288" s="190"/>
      <c r="I288" s="344"/>
      <c r="J288" s="190"/>
      <c r="K288" s="68"/>
      <c r="L288" s="68"/>
      <c r="M288" s="68"/>
      <c r="N288" s="76"/>
      <c r="O288" s="69">
        <f t="shared" si="194"/>
        <v>0</v>
      </c>
      <c r="P288" s="190"/>
      <c r="Q288" s="190"/>
      <c r="R288" s="190"/>
      <c r="S288" s="260"/>
      <c r="T288" s="260"/>
    </row>
    <row r="289" spans="1:21" ht="12.75" customHeight="1">
      <c r="A289" s="165"/>
      <c r="B289" s="166"/>
      <c r="C289" s="240"/>
      <c r="D289" s="383"/>
      <c r="E289" s="192"/>
      <c r="F289" s="187"/>
      <c r="G289" s="168"/>
      <c r="H289" s="190"/>
      <c r="I289" s="344"/>
      <c r="J289" s="190"/>
      <c r="K289" s="68"/>
      <c r="L289" s="68"/>
      <c r="M289" s="68"/>
      <c r="N289" s="76"/>
      <c r="O289" s="69">
        <f t="shared" si="194"/>
        <v>0</v>
      </c>
      <c r="P289" s="190"/>
      <c r="Q289" s="190"/>
      <c r="R289" s="190"/>
      <c r="S289" s="260"/>
      <c r="T289" s="260"/>
    </row>
    <row r="290" spans="1:21" ht="12.75" customHeight="1">
      <c r="A290" s="165">
        <v>1</v>
      </c>
      <c r="B290" s="420" t="s">
        <v>705</v>
      </c>
      <c r="C290" s="286" t="s">
        <v>706</v>
      </c>
      <c r="D290" s="286" t="s">
        <v>707</v>
      </c>
      <c r="E290" s="354">
        <v>265</v>
      </c>
      <c r="F290" s="187">
        <f t="shared" si="191"/>
        <v>1.140425836176</v>
      </c>
      <c r="G290" s="168">
        <v>1.7399999999999999E-2</v>
      </c>
      <c r="H290" s="190">
        <f t="shared" si="192"/>
        <v>4.2404148000000003E-2</v>
      </c>
      <c r="I290" s="375">
        <v>0.1106</v>
      </c>
      <c r="J290" s="190">
        <f t="shared" si="193"/>
        <v>0.33999545999999997</v>
      </c>
      <c r="K290" s="68" t="s">
        <v>708</v>
      </c>
      <c r="L290" s="68" t="s">
        <v>709</v>
      </c>
      <c r="M290" s="68">
        <v>1.4999999999999999E-2</v>
      </c>
      <c r="N290" s="76">
        <v>4</v>
      </c>
      <c r="O290" s="69">
        <f t="shared" si="194"/>
        <v>0.06</v>
      </c>
      <c r="P290" s="190">
        <f t="shared" ref="P290" si="332">E290*F290</f>
        <v>302.21284658664001</v>
      </c>
      <c r="Q290" s="190">
        <f t="shared" ref="Q290" si="333">SUM(O290:O293)</f>
        <v>0.66948000000000008</v>
      </c>
      <c r="R290" s="190">
        <f t="shared" ref="R290" si="334">Q290*1.02*1.05*$R$15</f>
        <v>0.75802622817600007</v>
      </c>
      <c r="S290" s="260">
        <f t="shared" ref="S290" si="335">F290*$S$18</f>
        <v>1.4695123088766724</v>
      </c>
      <c r="T290" s="260">
        <f t="shared" ref="T290" si="336">S290*E290</f>
        <v>389.42076185231821</v>
      </c>
    </row>
    <row r="291" spans="1:21" ht="12.75" customHeight="1">
      <c r="A291" s="165"/>
      <c r="B291" s="420"/>
      <c r="C291" s="286"/>
      <c r="D291" s="421"/>
      <c r="E291" s="354"/>
      <c r="F291" s="187"/>
      <c r="G291" s="168"/>
      <c r="H291" s="190"/>
      <c r="I291" s="375"/>
      <c r="J291" s="190"/>
      <c r="K291" s="68" t="s">
        <v>710</v>
      </c>
      <c r="L291" s="68" t="s">
        <v>709</v>
      </c>
      <c r="M291" s="68">
        <v>0.1512</v>
      </c>
      <c r="N291" s="76">
        <v>4</v>
      </c>
      <c r="O291" s="69">
        <f t="shared" si="194"/>
        <v>0.6048</v>
      </c>
      <c r="P291" s="190"/>
      <c r="Q291" s="190"/>
      <c r="R291" s="190"/>
      <c r="S291" s="260"/>
      <c r="T291" s="260"/>
    </row>
    <row r="292" spans="1:21" ht="12.75" customHeight="1">
      <c r="A292" s="165"/>
      <c r="B292" s="420"/>
      <c r="C292" s="286"/>
      <c r="D292" s="421"/>
      <c r="E292" s="354"/>
      <c r="F292" s="187"/>
      <c r="G292" s="168"/>
      <c r="H292" s="190"/>
      <c r="I292" s="375"/>
      <c r="J292" s="190"/>
      <c r="K292" s="68" t="s">
        <v>59</v>
      </c>
      <c r="L292" s="68" t="s">
        <v>711</v>
      </c>
      <c r="M292" s="68">
        <v>0.03</v>
      </c>
      <c r="N292" s="76">
        <v>0.156</v>
      </c>
      <c r="O292" s="69">
        <f t="shared" si="194"/>
        <v>4.6800000000000001E-3</v>
      </c>
      <c r="P292" s="190"/>
      <c r="Q292" s="190"/>
      <c r="R292" s="190"/>
      <c r="S292" s="260"/>
      <c r="T292" s="260"/>
    </row>
    <row r="293" spans="1:21" ht="12.75" customHeight="1">
      <c r="A293" s="165"/>
      <c r="B293" s="420"/>
      <c r="C293" s="286"/>
      <c r="D293" s="421"/>
      <c r="E293" s="354"/>
      <c r="F293" s="187"/>
      <c r="G293" s="168"/>
      <c r="H293" s="190"/>
      <c r="I293" s="375"/>
      <c r="J293" s="190"/>
      <c r="K293" s="68"/>
      <c r="L293" s="68"/>
      <c r="M293" s="68"/>
      <c r="N293" s="76"/>
      <c r="O293" s="69">
        <f t="shared" si="194"/>
        <v>0</v>
      </c>
      <c r="P293" s="190"/>
      <c r="Q293" s="190"/>
      <c r="R293" s="190"/>
      <c r="S293" s="260"/>
      <c r="T293" s="260"/>
    </row>
    <row r="294" spans="1:21" ht="12.75" customHeight="1">
      <c r="A294" s="165">
        <v>2</v>
      </c>
      <c r="B294" s="166" t="s">
        <v>639</v>
      </c>
      <c r="C294" s="166" t="s">
        <v>1658</v>
      </c>
      <c r="D294" s="165" t="s">
        <v>36</v>
      </c>
      <c r="E294" s="285">
        <v>1.0900000000000001</v>
      </c>
      <c r="F294" s="187">
        <f t="shared" si="191"/>
        <v>199.19081094000001</v>
      </c>
      <c r="G294" s="168"/>
      <c r="H294" s="190">
        <f t="shared" si="192"/>
        <v>0</v>
      </c>
      <c r="I294" s="168">
        <v>2.2000000000000002</v>
      </c>
      <c r="J294" s="190">
        <f t="shared" si="193"/>
        <v>6.76302</v>
      </c>
      <c r="K294" s="68" t="s">
        <v>640</v>
      </c>
      <c r="L294" s="68" t="s">
        <v>36</v>
      </c>
      <c r="M294" s="68">
        <v>1.03</v>
      </c>
      <c r="N294" s="72">
        <v>165</v>
      </c>
      <c r="O294" s="69">
        <f t="shared" si="194"/>
        <v>169.95000000000002</v>
      </c>
      <c r="P294" s="190">
        <f t="shared" ref="P294" si="337">E294*F294</f>
        <v>217.11798392460003</v>
      </c>
      <c r="Q294" s="190">
        <f t="shared" ref="Q294" si="338">SUM(O294:O297)</f>
        <v>169.95000000000002</v>
      </c>
      <c r="R294" s="190">
        <f t="shared" ref="R294" si="339">Q294*1.02*1.05*$R$15</f>
        <v>192.42779093999999</v>
      </c>
      <c r="S294" s="260">
        <f t="shared" ref="S294" si="340">F294*$S$18</f>
        <v>256.6702184448601</v>
      </c>
      <c r="T294" s="260">
        <f t="shared" ref="T294" si="341">S294*E294</f>
        <v>279.77053810489753</v>
      </c>
    </row>
    <row r="295" spans="1:21" ht="12.75" customHeight="1">
      <c r="A295" s="165"/>
      <c r="B295" s="166"/>
      <c r="C295" s="166"/>
      <c r="D295" s="165"/>
      <c r="E295" s="285"/>
      <c r="F295" s="187"/>
      <c r="G295" s="168"/>
      <c r="H295" s="190"/>
      <c r="I295" s="168"/>
      <c r="J295" s="190"/>
      <c r="K295" s="68"/>
      <c r="L295" s="68"/>
      <c r="M295" s="68"/>
      <c r="N295" s="76"/>
      <c r="O295" s="69">
        <f t="shared" si="194"/>
        <v>0</v>
      </c>
      <c r="P295" s="190"/>
      <c r="Q295" s="190"/>
      <c r="R295" s="190"/>
      <c r="S295" s="260"/>
      <c r="T295" s="260"/>
    </row>
    <row r="296" spans="1:21" ht="12.75" customHeight="1">
      <c r="A296" s="165"/>
      <c r="B296" s="166"/>
      <c r="C296" s="166"/>
      <c r="D296" s="165"/>
      <c r="E296" s="285"/>
      <c r="F296" s="187"/>
      <c r="G296" s="168"/>
      <c r="H296" s="190"/>
      <c r="I296" s="168"/>
      <c r="J296" s="190"/>
      <c r="K296" s="68"/>
      <c r="L296" s="68"/>
      <c r="M296" s="68"/>
      <c r="N296" s="76"/>
      <c r="O296" s="69">
        <f t="shared" si="194"/>
        <v>0</v>
      </c>
      <c r="P296" s="190"/>
      <c r="Q296" s="190"/>
      <c r="R296" s="190"/>
      <c r="S296" s="260"/>
      <c r="T296" s="260"/>
    </row>
    <row r="297" spans="1:21" ht="12.75" customHeight="1">
      <c r="A297" s="165"/>
      <c r="B297" s="166"/>
      <c r="C297" s="166"/>
      <c r="D297" s="165"/>
      <c r="E297" s="285"/>
      <c r="F297" s="187"/>
      <c r="G297" s="168"/>
      <c r="H297" s="190"/>
      <c r="I297" s="168"/>
      <c r="J297" s="190"/>
      <c r="K297" s="68"/>
      <c r="L297" s="68"/>
      <c r="M297" s="68"/>
      <c r="N297" s="76"/>
      <c r="O297" s="69">
        <f t="shared" si="194"/>
        <v>0</v>
      </c>
      <c r="P297" s="190"/>
      <c r="Q297" s="190"/>
      <c r="R297" s="190"/>
      <c r="S297" s="260"/>
      <c r="T297" s="260"/>
    </row>
    <row r="298" spans="1:21" ht="12.75" customHeight="1">
      <c r="A298" s="165">
        <v>3</v>
      </c>
      <c r="B298" s="166" t="s">
        <v>712</v>
      </c>
      <c r="C298" s="166" t="s">
        <v>713</v>
      </c>
      <c r="D298" s="165" t="s">
        <v>353</v>
      </c>
      <c r="E298" s="165">
        <v>265</v>
      </c>
      <c r="F298" s="187">
        <f t="shared" si="191"/>
        <v>3.8410975692</v>
      </c>
      <c r="G298" s="422">
        <v>2.086E-2</v>
      </c>
      <c r="H298" s="190">
        <f t="shared" si="192"/>
        <v>5.0836237200000002E-2</v>
      </c>
      <c r="I298" s="344">
        <v>4.7399999999999998E-2</v>
      </c>
      <c r="J298" s="190">
        <f t="shared" si="193"/>
        <v>0.14571234</v>
      </c>
      <c r="K298" s="68" t="s">
        <v>641</v>
      </c>
      <c r="L298" s="68" t="s">
        <v>36</v>
      </c>
      <c r="M298" s="68">
        <v>0.1216</v>
      </c>
      <c r="N298" s="76">
        <v>27</v>
      </c>
      <c r="O298" s="69">
        <f t="shared" si="194"/>
        <v>3.2831999999999999</v>
      </c>
      <c r="P298" s="190">
        <f t="shared" ref="P298" si="342">E298*F298</f>
        <v>1017.890855838</v>
      </c>
      <c r="Q298" s="190">
        <f t="shared" ref="Q298" si="343">SUM(O298:O301)</f>
        <v>3.2831999999999999</v>
      </c>
      <c r="R298" s="190">
        <f>Q298*1.05*$R$15</f>
        <v>3.6445489919999998</v>
      </c>
      <c r="S298" s="260">
        <f t="shared" ref="S298" si="344">F298*$S$18</f>
        <v>4.9495021758385995</v>
      </c>
      <c r="T298" s="260">
        <f t="shared" ref="T298" si="345">S298*E298</f>
        <v>1311.6180765972288</v>
      </c>
    </row>
    <row r="299" spans="1:21" ht="12.75" customHeight="1">
      <c r="A299" s="165"/>
      <c r="B299" s="166"/>
      <c r="C299" s="166"/>
      <c r="D299" s="165"/>
      <c r="E299" s="165"/>
      <c r="F299" s="187"/>
      <c r="G299" s="422"/>
      <c r="H299" s="190"/>
      <c r="I299" s="344"/>
      <c r="J299" s="190"/>
      <c r="K299" s="68"/>
      <c r="L299" s="68"/>
      <c r="M299" s="68"/>
      <c r="N299" s="76"/>
      <c r="O299" s="69">
        <f t="shared" si="194"/>
        <v>0</v>
      </c>
      <c r="P299" s="190"/>
      <c r="Q299" s="190"/>
      <c r="R299" s="190"/>
      <c r="S299" s="260"/>
      <c r="T299" s="260"/>
    </row>
    <row r="300" spans="1:21" ht="12.75" customHeight="1">
      <c r="A300" s="165"/>
      <c r="B300" s="166"/>
      <c r="C300" s="166"/>
      <c r="D300" s="165"/>
      <c r="E300" s="165"/>
      <c r="F300" s="187"/>
      <c r="G300" s="422"/>
      <c r="H300" s="190"/>
      <c r="I300" s="344"/>
      <c r="J300" s="190"/>
      <c r="K300" s="68"/>
      <c r="L300" s="68"/>
      <c r="M300" s="68"/>
      <c r="N300" s="76"/>
      <c r="O300" s="69">
        <f t="shared" si="194"/>
        <v>0</v>
      </c>
      <c r="P300" s="190"/>
      <c r="Q300" s="190"/>
      <c r="R300" s="190"/>
      <c r="S300" s="260"/>
      <c r="T300" s="260"/>
    </row>
    <row r="301" spans="1:21" ht="12.75" customHeight="1">
      <c r="A301" s="165"/>
      <c r="B301" s="166"/>
      <c r="C301" s="166"/>
      <c r="D301" s="165"/>
      <c r="E301" s="165"/>
      <c r="F301" s="187"/>
      <c r="G301" s="422"/>
      <c r="H301" s="190"/>
      <c r="I301" s="344"/>
      <c r="J301" s="190"/>
      <c r="K301" s="68"/>
      <c r="L301" s="68"/>
      <c r="M301" s="68"/>
      <c r="N301" s="76"/>
      <c r="O301" s="69">
        <f t="shared" si="194"/>
        <v>0</v>
      </c>
      <c r="P301" s="190"/>
      <c r="Q301" s="190"/>
      <c r="R301" s="190"/>
      <c r="S301" s="260"/>
      <c r="T301" s="260"/>
      <c r="U301" s="44">
        <f>SUM(U154:U300)</f>
        <v>4945</v>
      </c>
    </row>
    <row r="302" spans="1:21" ht="12.75" customHeight="1">
      <c r="A302" s="199"/>
      <c r="B302" s="211"/>
      <c r="C302" s="202" t="s">
        <v>1619</v>
      </c>
      <c r="D302" s="211"/>
      <c r="E302" s="211"/>
      <c r="F302" s="347">
        <f>H302+J302+R302</f>
        <v>0</v>
      </c>
      <c r="G302" s="426"/>
      <c r="H302" s="261">
        <f>G302*$P$7/1000</f>
        <v>0</v>
      </c>
      <c r="I302" s="411"/>
      <c r="J302" s="261">
        <f>I302*$P$8/1000</f>
        <v>0</v>
      </c>
      <c r="K302" s="151"/>
      <c r="L302" s="151"/>
      <c r="M302" s="151"/>
      <c r="N302" s="152"/>
      <c r="O302" s="42">
        <f t="shared" ref="O302:O309" si="346">M302*N302</f>
        <v>0</v>
      </c>
      <c r="P302" s="261">
        <f>E302*F302</f>
        <v>0</v>
      </c>
      <c r="Q302" s="261">
        <f>SUM(O302:O305)</f>
        <v>0</v>
      </c>
      <c r="R302" s="261">
        <f>Q302*1.02*1.05*$R$15</f>
        <v>0</v>
      </c>
      <c r="S302" s="261"/>
      <c r="T302" s="423">
        <f>SUM(T290:T301)</f>
        <v>1980.8093765544445</v>
      </c>
    </row>
    <row r="303" spans="1:21" ht="12.75" customHeight="1">
      <c r="A303" s="200"/>
      <c r="B303" s="212"/>
      <c r="C303" s="203"/>
      <c r="D303" s="212"/>
      <c r="E303" s="212"/>
      <c r="F303" s="348"/>
      <c r="G303" s="427"/>
      <c r="H303" s="262"/>
      <c r="I303" s="412"/>
      <c r="J303" s="262"/>
      <c r="K303" s="151"/>
      <c r="L303" s="151"/>
      <c r="M303" s="151"/>
      <c r="N303" s="152"/>
      <c r="O303" s="42">
        <f t="shared" si="346"/>
        <v>0</v>
      </c>
      <c r="P303" s="262"/>
      <c r="Q303" s="262"/>
      <c r="R303" s="262"/>
      <c r="S303" s="262"/>
      <c r="T303" s="424"/>
    </row>
    <row r="304" spans="1:21" ht="12.75" customHeight="1">
      <c r="A304" s="200"/>
      <c r="B304" s="212"/>
      <c r="C304" s="203"/>
      <c r="D304" s="212"/>
      <c r="E304" s="212"/>
      <c r="F304" s="348"/>
      <c r="G304" s="427"/>
      <c r="H304" s="262"/>
      <c r="I304" s="412"/>
      <c r="J304" s="262"/>
      <c r="K304" s="151"/>
      <c r="L304" s="151"/>
      <c r="M304" s="151"/>
      <c r="N304" s="152"/>
      <c r="O304" s="42">
        <f t="shared" si="346"/>
        <v>0</v>
      </c>
      <c r="P304" s="262"/>
      <c r="Q304" s="262"/>
      <c r="R304" s="262"/>
      <c r="S304" s="262"/>
      <c r="T304" s="424"/>
    </row>
    <row r="305" spans="1:20" ht="12.75" customHeight="1">
      <c r="A305" s="201"/>
      <c r="B305" s="213"/>
      <c r="C305" s="204"/>
      <c r="D305" s="213"/>
      <c r="E305" s="213"/>
      <c r="F305" s="349"/>
      <c r="G305" s="428"/>
      <c r="H305" s="263"/>
      <c r="I305" s="413"/>
      <c r="J305" s="263"/>
      <c r="K305" s="151"/>
      <c r="L305" s="151"/>
      <c r="M305" s="151"/>
      <c r="N305" s="152"/>
      <c r="O305" s="42">
        <f t="shared" si="346"/>
        <v>0</v>
      </c>
      <c r="P305" s="263"/>
      <c r="Q305" s="263"/>
      <c r="R305" s="263"/>
      <c r="S305" s="263"/>
      <c r="T305" s="425"/>
    </row>
    <row r="306" spans="1:20" ht="12.75" customHeight="1">
      <c r="A306" s="199"/>
      <c r="B306" s="211"/>
      <c r="C306" s="202" t="s">
        <v>1620</v>
      </c>
      <c r="D306" s="211"/>
      <c r="E306" s="211"/>
      <c r="F306" s="347">
        <f>H306+J306+R306</f>
        <v>0</v>
      </c>
      <c r="G306" s="426"/>
      <c r="H306" s="261">
        <f>G306*$P$7/1000</f>
        <v>0</v>
      </c>
      <c r="I306" s="411"/>
      <c r="J306" s="261">
        <f>I306*$P$8/1000</f>
        <v>0</v>
      </c>
      <c r="K306" s="151"/>
      <c r="L306" s="151"/>
      <c r="M306" s="151"/>
      <c r="N306" s="152"/>
      <c r="O306" s="42">
        <f t="shared" si="346"/>
        <v>0</v>
      </c>
      <c r="P306" s="261">
        <f>E306*F306</f>
        <v>0</v>
      </c>
      <c r="Q306" s="261">
        <f>SUM(O306:O309)</f>
        <v>0</v>
      </c>
      <c r="R306" s="261">
        <f>Q306*1.02*1.05*$R$15</f>
        <v>0</v>
      </c>
      <c r="S306" s="261"/>
      <c r="T306" s="264">
        <f>(T302*100%)/$T$366</f>
        <v>5.1952168008489376E-2</v>
      </c>
    </row>
    <row r="307" spans="1:20" ht="12.75" customHeight="1">
      <c r="A307" s="200"/>
      <c r="B307" s="212"/>
      <c r="C307" s="203"/>
      <c r="D307" s="212"/>
      <c r="E307" s="212"/>
      <c r="F307" s="348"/>
      <c r="G307" s="427"/>
      <c r="H307" s="262"/>
      <c r="I307" s="412"/>
      <c r="J307" s="262"/>
      <c r="K307" s="151"/>
      <c r="L307" s="151"/>
      <c r="M307" s="151"/>
      <c r="N307" s="152"/>
      <c r="O307" s="42">
        <f t="shared" si="346"/>
        <v>0</v>
      </c>
      <c r="P307" s="262"/>
      <c r="Q307" s="262"/>
      <c r="R307" s="262"/>
      <c r="S307" s="262"/>
      <c r="T307" s="264"/>
    </row>
    <row r="308" spans="1:20" ht="12.75" customHeight="1">
      <c r="A308" s="200"/>
      <c r="B308" s="212"/>
      <c r="C308" s="203"/>
      <c r="D308" s="212"/>
      <c r="E308" s="212"/>
      <c r="F308" s="348"/>
      <c r="G308" s="427"/>
      <c r="H308" s="262"/>
      <c r="I308" s="412"/>
      <c r="J308" s="262"/>
      <c r="K308" s="151"/>
      <c r="L308" s="151"/>
      <c r="M308" s="151"/>
      <c r="N308" s="152"/>
      <c r="O308" s="42">
        <f t="shared" si="346"/>
        <v>0</v>
      </c>
      <c r="P308" s="262"/>
      <c r="Q308" s="262"/>
      <c r="R308" s="262"/>
      <c r="S308" s="262"/>
      <c r="T308" s="264"/>
    </row>
    <row r="309" spans="1:20" ht="12.75" customHeight="1">
      <c r="A309" s="201"/>
      <c r="B309" s="213"/>
      <c r="C309" s="204"/>
      <c r="D309" s="213"/>
      <c r="E309" s="213"/>
      <c r="F309" s="349"/>
      <c r="G309" s="428"/>
      <c r="H309" s="263"/>
      <c r="I309" s="413"/>
      <c r="J309" s="263"/>
      <c r="K309" s="151"/>
      <c r="L309" s="151"/>
      <c r="M309" s="151"/>
      <c r="N309" s="152"/>
      <c r="O309" s="42">
        <f t="shared" si="346"/>
        <v>0</v>
      </c>
      <c r="P309" s="263"/>
      <c r="Q309" s="263"/>
      <c r="R309" s="263"/>
      <c r="S309" s="263"/>
      <c r="T309" s="264"/>
    </row>
    <row r="310" spans="1:20" ht="12.75" customHeight="1">
      <c r="A310" s="165"/>
      <c r="B310" s="296"/>
      <c r="C310" s="241" t="s">
        <v>1244</v>
      </c>
      <c r="D310" s="337"/>
      <c r="E310" s="244"/>
      <c r="F310" s="187">
        <f t="shared" ref="F310" si="347">H310+J310+R310</f>
        <v>0</v>
      </c>
      <c r="G310" s="376"/>
      <c r="H310" s="190">
        <f t="shared" ref="H310" si="348">G310*$P$8/1000</f>
        <v>0</v>
      </c>
      <c r="I310" s="376"/>
      <c r="J310" s="190">
        <f t="shared" ref="J310" si="349">I310*$P$9/1000</f>
        <v>0</v>
      </c>
      <c r="K310" s="115"/>
      <c r="L310" s="115"/>
      <c r="M310" s="117"/>
      <c r="N310" s="129"/>
      <c r="O310" s="69">
        <f t="shared" ref="O310:O345" si="350">M310*N310</f>
        <v>0</v>
      </c>
      <c r="P310" s="190">
        <f t="shared" ref="P310" si="351">E310*F310</f>
        <v>0</v>
      </c>
      <c r="Q310" s="190">
        <f t="shared" ref="Q310" si="352">SUM(O310:O313)</f>
        <v>0</v>
      </c>
      <c r="R310" s="190">
        <f t="shared" ref="R310" si="353">Q310*1.02*1.05*$R$15</f>
        <v>0</v>
      </c>
      <c r="S310" s="260">
        <f t="shared" ref="S310" si="354">F310*$S$18</f>
        <v>0</v>
      </c>
      <c r="T310" s="260">
        <f t="shared" ref="T310" si="355">S310*E310</f>
        <v>0</v>
      </c>
    </row>
    <row r="311" spans="1:20" ht="12.75" customHeight="1">
      <c r="A311" s="165"/>
      <c r="B311" s="297"/>
      <c r="C311" s="242"/>
      <c r="D311" s="338"/>
      <c r="E311" s="245"/>
      <c r="F311" s="187"/>
      <c r="G311" s="300"/>
      <c r="H311" s="190"/>
      <c r="I311" s="300"/>
      <c r="J311" s="190"/>
      <c r="K311" s="68"/>
      <c r="L311" s="68"/>
      <c r="M311" s="68"/>
      <c r="N311" s="76"/>
      <c r="O311" s="69">
        <f t="shared" si="350"/>
        <v>0</v>
      </c>
      <c r="P311" s="190"/>
      <c r="Q311" s="190"/>
      <c r="R311" s="190"/>
      <c r="S311" s="260"/>
      <c r="T311" s="260"/>
    </row>
    <row r="312" spans="1:20" ht="12.75" customHeight="1">
      <c r="A312" s="165"/>
      <c r="B312" s="297"/>
      <c r="C312" s="242"/>
      <c r="D312" s="338"/>
      <c r="E312" s="245"/>
      <c r="F312" s="187"/>
      <c r="G312" s="300"/>
      <c r="H312" s="190"/>
      <c r="I312" s="300"/>
      <c r="J312" s="190"/>
      <c r="K312" s="68"/>
      <c r="L312" s="68"/>
      <c r="M312" s="70"/>
      <c r="N312" s="76"/>
      <c r="O312" s="69">
        <f t="shared" si="350"/>
        <v>0</v>
      </c>
      <c r="P312" s="190"/>
      <c r="Q312" s="190"/>
      <c r="R312" s="190"/>
      <c r="S312" s="260"/>
      <c r="T312" s="260"/>
    </row>
    <row r="313" spans="1:20" ht="12.75" customHeight="1">
      <c r="A313" s="165"/>
      <c r="B313" s="298"/>
      <c r="C313" s="243"/>
      <c r="D313" s="339"/>
      <c r="E313" s="246"/>
      <c r="F313" s="187"/>
      <c r="G313" s="301"/>
      <c r="H313" s="190"/>
      <c r="I313" s="301"/>
      <c r="J313" s="190"/>
      <c r="K313" s="68"/>
      <c r="L313" s="68"/>
      <c r="M313" s="68"/>
      <c r="N313" s="76"/>
      <c r="O313" s="69">
        <f t="shared" si="350"/>
        <v>0</v>
      </c>
      <c r="P313" s="190"/>
      <c r="Q313" s="190"/>
      <c r="R313" s="190"/>
      <c r="S313" s="260"/>
      <c r="T313" s="260"/>
    </row>
    <row r="314" spans="1:20" ht="12.75" customHeight="1">
      <c r="A314" s="165">
        <v>1</v>
      </c>
      <c r="B314" s="166" t="s">
        <v>1516</v>
      </c>
      <c r="C314" s="166" t="s">
        <v>1589</v>
      </c>
      <c r="D314" s="248" t="s">
        <v>1586</v>
      </c>
      <c r="E314" s="165">
        <v>3</v>
      </c>
      <c r="F314" s="187">
        <f t="shared" ref="F314" si="356">H314+J314+R314</f>
        <v>73.823430240000008</v>
      </c>
      <c r="G314" s="375"/>
      <c r="H314" s="190">
        <f t="shared" ref="H314" si="357">G314*$P$8/1000</f>
        <v>0</v>
      </c>
      <c r="I314" s="375"/>
      <c r="J314" s="190">
        <f t="shared" ref="J314" si="358">I314*$P$9/1000</f>
        <v>0</v>
      </c>
      <c r="K314" s="68" t="s">
        <v>56</v>
      </c>
      <c r="L314" s="68" t="s">
        <v>35</v>
      </c>
      <c r="M314" s="68">
        <v>1</v>
      </c>
      <c r="N314" s="76">
        <v>65.2</v>
      </c>
      <c r="O314" s="69">
        <f t="shared" si="350"/>
        <v>65.2</v>
      </c>
      <c r="P314" s="190">
        <f t="shared" ref="P314" si="359">E314*F314</f>
        <v>221.47029072000004</v>
      </c>
      <c r="Q314" s="190">
        <f t="shared" ref="Q314" si="360">SUM(O314:O317)</f>
        <v>65.2</v>
      </c>
      <c r="R314" s="190">
        <f t="shared" ref="R314" si="361">Q314*1.02*1.05*$R$15</f>
        <v>73.823430240000008</v>
      </c>
      <c r="S314" s="260">
        <f t="shared" ref="S314" si="362">F314*$S$18</f>
        <v>95.12625545641896</v>
      </c>
      <c r="T314" s="260">
        <f t="shared" ref="T314" si="363">S314*E314</f>
        <v>285.37876636925688</v>
      </c>
    </row>
    <row r="315" spans="1:20" ht="12.75" customHeight="1">
      <c r="A315" s="165"/>
      <c r="B315" s="166"/>
      <c r="C315" s="166"/>
      <c r="D315" s="249"/>
      <c r="E315" s="165"/>
      <c r="F315" s="187"/>
      <c r="G315" s="375"/>
      <c r="H315" s="190"/>
      <c r="I315" s="375"/>
      <c r="J315" s="190"/>
      <c r="K315" s="68"/>
      <c r="L315" s="68"/>
      <c r="M315" s="68"/>
      <c r="N315" s="76"/>
      <c r="O315" s="69">
        <f t="shared" si="350"/>
        <v>0</v>
      </c>
      <c r="P315" s="190"/>
      <c r="Q315" s="190"/>
      <c r="R315" s="190"/>
      <c r="S315" s="260"/>
      <c r="T315" s="260"/>
    </row>
    <row r="316" spans="1:20" ht="12.75" customHeight="1">
      <c r="A316" s="165"/>
      <c r="B316" s="166"/>
      <c r="C316" s="166"/>
      <c r="D316" s="249"/>
      <c r="E316" s="165"/>
      <c r="F316" s="187"/>
      <c r="G316" s="375"/>
      <c r="H316" s="190"/>
      <c r="I316" s="375"/>
      <c r="J316" s="190"/>
      <c r="K316" s="68"/>
      <c r="L316" s="76"/>
      <c r="M316" s="71"/>
      <c r="N316" s="76"/>
      <c r="O316" s="69">
        <f t="shared" si="350"/>
        <v>0</v>
      </c>
      <c r="P316" s="190"/>
      <c r="Q316" s="190"/>
      <c r="R316" s="190"/>
      <c r="S316" s="260"/>
      <c r="T316" s="260"/>
    </row>
    <row r="317" spans="1:20" ht="12.75" customHeight="1">
      <c r="A317" s="165"/>
      <c r="B317" s="166"/>
      <c r="C317" s="166"/>
      <c r="D317" s="250"/>
      <c r="E317" s="165"/>
      <c r="F317" s="187"/>
      <c r="G317" s="375"/>
      <c r="H317" s="190"/>
      <c r="I317" s="375"/>
      <c r="J317" s="190"/>
      <c r="K317" s="68"/>
      <c r="L317" s="68"/>
      <c r="M317" s="68"/>
      <c r="N317" s="76"/>
      <c r="O317" s="69">
        <f t="shared" si="350"/>
        <v>0</v>
      </c>
      <c r="P317" s="190"/>
      <c r="Q317" s="190"/>
      <c r="R317" s="190"/>
      <c r="S317" s="260"/>
      <c r="T317" s="260"/>
    </row>
    <row r="318" spans="1:20" ht="12.75" customHeight="1">
      <c r="A318" s="165">
        <v>2</v>
      </c>
      <c r="B318" s="166" t="s">
        <v>1516</v>
      </c>
      <c r="C318" s="166" t="s">
        <v>1659</v>
      </c>
      <c r="D318" s="248" t="s">
        <v>1586</v>
      </c>
      <c r="E318" s="165">
        <v>3</v>
      </c>
      <c r="F318" s="187">
        <f t="shared" ref="F318" si="364">H318+J318+R318</f>
        <v>62.500818240000001</v>
      </c>
      <c r="G318" s="375"/>
      <c r="H318" s="190">
        <f t="shared" ref="H318" si="365">G318*$P$8/1000</f>
        <v>0</v>
      </c>
      <c r="I318" s="375"/>
      <c r="J318" s="190">
        <f t="shared" ref="J318" si="366">I318*$P$9/1000</f>
        <v>0</v>
      </c>
      <c r="K318" s="68" t="s">
        <v>56</v>
      </c>
      <c r="L318" s="68" t="s">
        <v>35</v>
      </c>
      <c r="M318" s="68">
        <v>1</v>
      </c>
      <c r="N318" s="76">
        <v>55.2</v>
      </c>
      <c r="O318" s="69">
        <f t="shared" si="350"/>
        <v>55.2</v>
      </c>
      <c r="P318" s="190">
        <f t="shared" ref="P318" si="367">E318*F318</f>
        <v>187.50245472</v>
      </c>
      <c r="Q318" s="190">
        <f t="shared" ref="Q318" si="368">SUM(O318:O321)</f>
        <v>55.2</v>
      </c>
      <c r="R318" s="190">
        <f t="shared" ref="R318" si="369">Q318*1.02*1.05*$R$15</f>
        <v>62.500818240000001</v>
      </c>
      <c r="S318" s="260">
        <f t="shared" ref="S318" si="370">F318*$S$18</f>
        <v>80.536338975373098</v>
      </c>
      <c r="T318" s="260">
        <f t="shared" ref="T318" si="371">S318*E318</f>
        <v>241.6090169261193</v>
      </c>
    </row>
    <row r="319" spans="1:20" ht="12.75" customHeight="1">
      <c r="A319" s="165"/>
      <c r="B319" s="166"/>
      <c r="C319" s="166"/>
      <c r="D319" s="249"/>
      <c r="E319" s="165"/>
      <c r="F319" s="187"/>
      <c r="G319" s="375"/>
      <c r="H319" s="190"/>
      <c r="I319" s="375"/>
      <c r="J319" s="190"/>
      <c r="K319" s="68"/>
      <c r="L319" s="68"/>
      <c r="M319" s="68"/>
      <c r="N319" s="76"/>
      <c r="O319" s="69">
        <f t="shared" si="350"/>
        <v>0</v>
      </c>
      <c r="P319" s="190"/>
      <c r="Q319" s="190"/>
      <c r="R319" s="190"/>
      <c r="S319" s="260"/>
      <c r="T319" s="260"/>
    </row>
    <row r="320" spans="1:20" ht="12.75" customHeight="1">
      <c r="A320" s="165"/>
      <c r="B320" s="166"/>
      <c r="C320" s="166"/>
      <c r="D320" s="249"/>
      <c r="E320" s="165"/>
      <c r="F320" s="187"/>
      <c r="G320" s="375"/>
      <c r="H320" s="190"/>
      <c r="I320" s="375"/>
      <c r="J320" s="190"/>
      <c r="K320" s="68"/>
      <c r="L320" s="76"/>
      <c r="M320" s="71"/>
      <c r="N320" s="76"/>
      <c r="O320" s="69">
        <f t="shared" si="350"/>
        <v>0</v>
      </c>
      <c r="P320" s="190"/>
      <c r="Q320" s="190"/>
      <c r="R320" s="190"/>
      <c r="S320" s="260"/>
      <c r="T320" s="260"/>
    </row>
    <row r="321" spans="1:20" ht="12.75" customHeight="1">
      <c r="A321" s="165"/>
      <c r="B321" s="166"/>
      <c r="C321" s="166"/>
      <c r="D321" s="250"/>
      <c r="E321" s="165"/>
      <c r="F321" s="187"/>
      <c r="G321" s="375"/>
      <c r="H321" s="190"/>
      <c r="I321" s="375"/>
      <c r="J321" s="190"/>
      <c r="K321" s="68"/>
      <c r="L321" s="68"/>
      <c r="M321" s="68"/>
      <c r="N321" s="76"/>
      <c r="O321" s="69">
        <f t="shared" si="350"/>
        <v>0</v>
      </c>
      <c r="P321" s="190"/>
      <c r="Q321" s="190"/>
      <c r="R321" s="190"/>
      <c r="S321" s="260"/>
      <c r="T321" s="260"/>
    </row>
    <row r="322" spans="1:20" ht="12.75" customHeight="1">
      <c r="A322" s="165">
        <v>3</v>
      </c>
      <c r="B322" s="166" t="s">
        <v>1516</v>
      </c>
      <c r="C322" s="166" t="s">
        <v>1660</v>
      </c>
      <c r="D322" s="248" t="s">
        <v>1586</v>
      </c>
      <c r="E322" s="165">
        <v>5</v>
      </c>
      <c r="F322" s="187">
        <f t="shared" ref="F322" si="372">H322+J322+R322</f>
        <v>51.178206240000002</v>
      </c>
      <c r="G322" s="375"/>
      <c r="H322" s="190">
        <f t="shared" ref="H322" si="373">G322*$P$8/1000</f>
        <v>0</v>
      </c>
      <c r="I322" s="375"/>
      <c r="J322" s="190">
        <f t="shared" ref="J322" si="374">I322*$P$9/1000</f>
        <v>0</v>
      </c>
      <c r="K322" s="68" t="s">
        <v>56</v>
      </c>
      <c r="L322" s="68" t="s">
        <v>35</v>
      </c>
      <c r="M322" s="68">
        <v>1</v>
      </c>
      <c r="N322" s="76">
        <v>45.2</v>
      </c>
      <c r="O322" s="69">
        <f t="shared" si="350"/>
        <v>45.2</v>
      </c>
      <c r="P322" s="190">
        <f t="shared" ref="P322" si="375">E322*F322</f>
        <v>255.89103120000001</v>
      </c>
      <c r="Q322" s="190">
        <f t="shared" ref="Q322" si="376">SUM(O322:O325)</f>
        <v>45.2</v>
      </c>
      <c r="R322" s="190">
        <f t="shared" ref="R322" si="377">Q322*1.02*1.05*$R$15</f>
        <v>51.178206240000002</v>
      </c>
      <c r="S322" s="260">
        <f t="shared" ref="S322" si="378">F322*$S$18</f>
        <v>65.946422494327251</v>
      </c>
      <c r="T322" s="260">
        <f t="shared" ref="T322" si="379">S322*E322</f>
        <v>329.73211247163624</v>
      </c>
    </row>
    <row r="323" spans="1:20" ht="12.75" customHeight="1">
      <c r="A323" s="165"/>
      <c r="B323" s="166"/>
      <c r="C323" s="166"/>
      <c r="D323" s="249"/>
      <c r="E323" s="165"/>
      <c r="F323" s="187"/>
      <c r="G323" s="375"/>
      <c r="H323" s="190"/>
      <c r="I323" s="375"/>
      <c r="J323" s="190"/>
      <c r="K323" s="68"/>
      <c r="L323" s="68"/>
      <c r="M323" s="68"/>
      <c r="N323" s="76"/>
      <c r="O323" s="69">
        <f t="shared" si="350"/>
        <v>0</v>
      </c>
      <c r="P323" s="190"/>
      <c r="Q323" s="190"/>
      <c r="R323" s="190"/>
      <c r="S323" s="260"/>
      <c r="T323" s="260"/>
    </row>
    <row r="324" spans="1:20" ht="12.75" customHeight="1">
      <c r="A324" s="165"/>
      <c r="B324" s="166"/>
      <c r="C324" s="166"/>
      <c r="D324" s="249"/>
      <c r="E324" s="165"/>
      <c r="F324" s="187"/>
      <c r="G324" s="375"/>
      <c r="H324" s="190"/>
      <c r="I324" s="375"/>
      <c r="J324" s="190"/>
      <c r="K324" s="68"/>
      <c r="L324" s="76"/>
      <c r="M324" s="71"/>
      <c r="N324" s="76"/>
      <c r="O324" s="69">
        <f t="shared" si="350"/>
        <v>0</v>
      </c>
      <c r="P324" s="190"/>
      <c r="Q324" s="190"/>
      <c r="R324" s="190"/>
      <c r="S324" s="260"/>
      <c r="T324" s="260"/>
    </row>
    <row r="325" spans="1:20" ht="12.75" customHeight="1">
      <c r="A325" s="165"/>
      <c r="B325" s="166"/>
      <c r="C325" s="166"/>
      <c r="D325" s="250"/>
      <c r="E325" s="165"/>
      <c r="F325" s="187"/>
      <c r="G325" s="375"/>
      <c r="H325" s="190"/>
      <c r="I325" s="375"/>
      <c r="J325" s="190"/>
      <c r="K325" s="68"/>
      <c r="L325" s="68"/>
      <c r="M325" s="68"/>
      <c r="N325" s="76"/>
      <c r="O325" s="69">
        <f t="shared" si="350"/>
        <v>0</v>
      </c>
      <c r="P325" s="190"/>
      <c r="Q325" s="190"/>
      <c r="R325" s="190"/>
      <c r="S325" s="260"/>
      <c r="T325" s="260"/>
    </row>
    <row r="326" spans="1:20">
      <c r="A326" s="199"/>
      <c r="B326" s="211"/>
      <c r="C326" s="202" t="s">
        <v>1619</v>
      </c>
      <c r="D326" s="211"/>
      <c r="E326" s="211"/>
      <c r="F326" s="347">
        <f>H326+J326+R326</f>
        <v>0</v>
      </c>
      <c r="G326" s="426"/>
      <c r="H326" s="261">
        <f>G326*$P$7/1000</f>
        <v>0</v>
      </c>
      <c r="I326" s="411"/>
      <c r="J326" s="261">
        <f>I326*$P$8/1000</f>
        <v>0</v>
      </c>
      <c r="K326" s="151"/>
      <c r="L326" s="151"/>
      <c r="M326" s="151"/>
      <c r="N326" s="152"/>
      <c r="O326" s="42">
        <f t="shared" si="350"/>
        <v>0</v>
      </c>
      <c r="P326" s="261">
        <f>E326*F326</f>
        <v>0</v>
      </c>
      <c r="Q326" s="261">
        <f>SUM(O326:O329)</f>
        <v>0</v>
      </c>
      <c r="R326" s="261">
        <f>Q326*1.02*1.05*$R$15</f>
        <v>0</v>
      </c>
      <c r="S326" s="261"/>
      <c r="T326" s="423">
        <f>SUM(T314:T325)</f>
        <v>856.71989576701242</v>
      </c>
    </row>
    <row r="327" spans="1:20">
      <c r="A327" s="200"/>
      <c r="B327" s="212"/>
      <c r="C327" s="203"/>
      <c r="D327" s="212"/>
      <c r="E327" s="212"/>
      <c r="F327" s="348"/>
      <c r="G327" s="427"/>
      <c r="H327" s="262"/>
      <c r="I327" s="412"/>
      <c r="J327" s="262"/>
      <c r="K327" s="151"/>
      <c r="L327" s="151"/>
      <c r="M327" s="151"/>
      <c r="N327" s="152"/>
      <c r="O327" s="42">
        <f t="shared" si="350"/>
        <v>0</v>
      </c>
      <c r="P327" s="262"/>
      <c r="Q327" s="262"/>
      <c r="R327" s="262"/>
      <c r="S327" s="262"/>
      <c r="T327" s="424"/>
    </row>
    <row r="328" spans="1:20">
      <c r="A328" s="200"/>
      <c r="B328" s="212"/>
      <c r="C328" s="203"/>
      <c r="D328" s="212"/>
      <c r="E328" s="212"/>
      <c r="F328" s="348"/>
      <c r="G328" s="427"/>
      <c r="H328" s="262"/>
      <c r="I328" s="412"/>
      <c r="J328" s="262"/>
      <c r="K328" s="151"/>
      <c r="L328" s="151"/>
      <c r="M328" s="151"/>
      <c r="N328" s="152"/>
      <c r="O328" s="42">
        <f t="shared" si="350"/>
        <v>0</v>
      </c>
      <c r="P328" s="262"/>
      <c r="Q328" s="262"/>
      <c r="R328" s="262"/>
      <c r="S328" s="262"/>
      <c r="T328" s="424"/>
    </row>
    <row r="329" spans="1:20">
      <c r="A329" s="201"/>
      <c r="B329" s="213"/>
      <c r="C329" s="204"/>
      <c r="D329" s="213"/>
      <c r="E329" s="213"/>
      <c r="F329" s="349"/>
      <c r="G329" s="428"/>
      <c r="H329" s="263"/>
      <c r="I329" s="413"/>
      <c r="J329" s="263"/>
      <c r="K329" s="151"/>
      <c r="L329" s="151"/>
      <c r="M329" s="151"/>
      <c r="N329" s="152"/>
      <c r="O329" s="42">
        <f t="shared" si="350"/>
        <v>0</v>
      </c>
      <c r="P329" s="263"/>
      <c r="Q329" s="263"/>
      <c r="R329" s="263"/>
      <c r="S329" s="263"/>
      <c r="T329" s="425"/>
    </row>
    <row r="330" spans="1:20">
      <c r="A330" s="199"/>
      <c r="B330" s="211"/>
      <c r="C330" s="202" t="s">
        <v>1620</v>
      </c>
      <c r="D330" s="211"/>
      <c r="E330" s="211"/>
      <c r="F330" s="347">
        <f>H330+J330+R330</f>
        <v>0</v>
      </c>
      <c r="G330" s="426"/>
      <c r="H330" s="261">
        <f>G330*$P$7/1000</f>
        <v>0</v>
      </c>
      <c r="I330" s="411"/>
      <c r="J330" s="261">
        <f>I330*$P$8/1000</f>
        <v>0</v>
      </c>
      <c r="K330" s="151"/>
      <c r="L330" s="151"/>
      <c r="M330" s="151"/>
      <c r="N330" s="152"/>
      <c r="O330" s="42">
        <f t="shared" si="350"/>
        <v>0</v>
      </c>
      <c r="P330" s="261">
        <f>E330*F330</f>
        <v>0</v>
      </c>
      <c r="Q330" s="261">
        <f>SUM(O330:O333)</f>
        <v>0</v>
      </c>
      <c r="R330" s="261">
        <f>Q330*1.02*1.05*$R$15</f>
        <v>0</v>
      </c>
      <c r="S330" s="261"/>
      <c r="T330" s="264">
        <f>(T326*100%)/$T$366</f>
        <v>2.2469833032860737E-2</v>
      </c>
    </row>
    <row r="331" spans="1:20">
      <c r="A331" s="200"/>
      <c r="B331" s="212"/>
      <c r="C331" s="203"/>
      <c r="D331" s="212"/>
      <c r="E331" s="212"/>
      <c r="F331" s="348"/>
      <c r="G331" s="427"/>
      <c r="H331" s="262"/>
      <c r="I331" s="412"/>
      <c r="J331" s="262"/>
      <c r="K331" s="151"/>
      <c r="L331" s="151"/>
      <c r="M331" s="151"/>
      <c r="N331" s="152"/>
      <c r="O331" s="42">
        <f t="shared" si="350"/>
        <v>0</v>
      </c>
      <c r="P331" s="262"/>
      <c r="Q331" s="262"/>
      <c r="R331" s="262"/>
      <c r="S331" s="262"/>
      <c r="T331" s="264"/>
    </row>
    <row r="332" spans="1:20">
      <c r="A332" s="200"/>
      <c r="B332" s="212"/>
      <c r="C332" s="203"/>
      <c r="D332" s="212"/>
      <c r="E332" s="212"/>
      <c r="F332" s="348"/>
      <c r="G332" s="427"/>
      <c r="H332" s="262"/>
      <c r="I332" s="412"/>
      <c r="J332" s="262"/>
      <c r="K332" s="151"/>
      <c r="L332" s="151"/>
      <c r="M332" s="151"/>
      <c r="N332" s="152"/>
      <c r="O332" s="42">
        <f t="shared" si="350"/>
        <v>0</v>
      </c>
      <c r="P332" s="262"/>
      <c r="Q332" s="262"/>
      <c r="R332" s="262"/>
      <c r="S332" s="262"/>
      <c r="T332" s="264"/>
    </row>
    <row r="333" spans="1:20">
      <c r="A333" s="201"/>
      <c r="B333" s="213"/>
      <c r="C333" s="204"/>
      <c r="D333" s="213"/>
      <c r="E333" s="213"/>
      <c r="F333" s="349"/>
      <c r="G333" s="428"/>
      <c r="H333" s="263"/>
      <c r="I333" s="413"/>
      <c r="J333" s="263"/>
      <c r="K333" s="151"/>
      <c r="L333" s="151"/>
      <c r="M333" s="151"/>
      <c r="N333" s="152"/>
      <c r="O333" s="42">
        <f t="shared" si="350"/>
        <v>0</v>
      </c>
      <c r="P333" s="263"/>
      <c r="Q333" s="263"/>
      <c r="R333" s="263"/>
      <c r="S333" s="263"/>
      <c r="T333" s="264"/>
    </row>
    <row r="334" spans="1:20">
      <c r="A334" s="307"/>
      <c r="B334" s="340"/>
      <c r="C334" s="310" t="s">
        <v>1676</v>
      </c>
      <c r="D334" s="314"/>
      <c r="E334" s="314"/>
      <c r="F334" s="341">
        <f>H334+J334+R334</f>
        <v>0</v>
      </c>
      <c r="G334" s="313"/>
      <c r="H334" s="305">
        <f>G334*$P$7/1000</f>
        <v>0</v>
      </c>
      <c r="I334" s="332"/>
      <c r="J334" s="305">
        <f>I334*$P$8/1000</f>
        <v>0</v>
      </c>
      <c r="K334" s="59"/>
      <c r="L334" s="59"/>
      <c r="M334" s="59"/>
      <c r="N334" s="54"/>
      <c r="O334" s="60">
        <f t="shared" si="350"/>
        <v>0</v>
      </c>
      <c r="P334" s="333">
        <f>E334*F334</f>
        <v>0</v>
      </c>
      <c r="Q334" s="333">
        <f>SUM(O334:O337)</f>
        <v>0</v>
      </c>
      <c r="R334" s="333">
        <f>Q334*1.02*1.05*$R$15</f>
        <v>0</v>
      </c>
      <c r="S334" s="305"/>
      <c r="T334" s="342">
        <f>T326+T302+T278+T234+T190+T134+T110+T78+T54</f>
        <v>33182.559493393332</v>
      </c>
    </row>
    <row r="335" spans="1:20">
      <c r="A335" s="308"/>
      <c r="B335" s="340"/>
      <c r="C335" s="311"/>
      <c r="D335" s="314"/>
      <c r="E335" s="314"/>
      <c r="F335" s="341"/>
      <c r="G335" s="313"/>
      <c r="H335" s="305"/>
      <c r="I335" s="332"/>
      <c r="J335" s="305"/>
      <c r="K335" s="59"/>
      <c r="L335" s="59"/>
      <c r="M335" s="59"/>
      <c r="N335" s="54"/>
      <c r="O335" s="60">
        <f t="shared" si="350"/>
        <v>0</v>
      </c>
      <c r="P335" s="334"/>
      <c r="Q335" s="334"/>
      <c r="R335" s="334"/>
      <c r="S335" s="305"/>
      <c r="T335" s="342"/>
    </row>
    <row r="336" spans="1:20">
      <c r="A336" s="308"/>
      <c r="B336" s="340"/>
      <c r="C336" s="311"/>
      <c r="D336" s="314"/>
      <c r="E336" s="314"/>
      <c r="F336" s="341"/>
      <c r="G336" s="313"/>
      <c r="H336" s="305"/>
      <c r="I336" s="332"/>
      <c r="J336" s="305"/>
      <c r="K336" s="59"/>
      <c r="L336" s="59"/>
      <c r="M336" s="153"/>
      <c r="N336" s="154"/>
      <c r="O336" s="60">
        <f t="shared" si="350"/>
        <v>0</v>
      </c>
      <c r="P336" s="334"/>
      <c r="Q336" s="334"/>
      <c r="R336" s="334"/>
      <c r="S336" s="305"/>
      <c r="T336" s="342"/>
    </row>
    <row r="337" spans="1:20">
      <c r="A337" s="309"/>
      <c r="B337" s="340"/>
      <c r="C337" s="312"/>
      <c r="D337" s="314"/>
      <c r="E337" s="314"/>
      <c r="F337" s="341"/>
      <c r="G337" s="313"/>
      <c r="H337" s="305"/>
      <c r="I337" s="332"/>
      <c r="J337" s="305"/>
      <c r="K337" s="59"/>
      <c r="L337" s="59"/>
      <c r="M337" s="59"/>
      <c r="N337" s="54"/>
      <c r="O337" s="60">
        <f t="shared" si="350"/>
        <v>0</v>
      </c>
      <c r="P337" s="335"/>
      <c r="Q337" s="335"/>
      <c r="R337" s="335"/>
      <c r="S337" s="305"/>
      <c r="T337" s="342"/>
    </row>
    <row r="338" spans="1:20">
      <c r="A338" s="199"/>
      <c r="B338" s="211"/>
      <c r="C338" s="202" t="s">
        <v>1620</v>
      </c>
      <c r="D338" s="211"/>
      <c r="E338" s="211"/>
      <c r="F338" s="331">
        <f>H338+J338+R338</f>
        <v>0</v>
      </c>
      <c r="G338" s="317"/>
      <c r="H338" s="316">
        <f>G338*$P$7/1000</f>
        <v>0</v>
      </c>
      <c r="I338" s="343"/>
      <c r="J338" s="316">
        <f>I338*$P$8/1000</f>
        <v>0</v>
      </c>
      <c r="K338" s="40"/>
      <c r="L338" s="40"/>
      <c r="M338" s="40"/>
      <c r="N338" s="41"/>
      <c r="O338" s="42">
        <f t="shared" si="350"/>
        <v>0</v>
      </c>
      <c r="P338" s="261">
        <f>E338*F338</f>
        <v>0</v>
      </c>
      <c r="Q338" s="261">
        <f>SUM(O338:O341)</f>
        <v>0</v>
      </c>
      <c r="R338" s="261">
        <f>Q338*1.02*1.05*$R$15</f>
        <v>0</v>
      </c>
      <c r="S338" s="316"/>
      <c r="T338" s="264">
        <f>(T334*100%)/$T$366</f>
        <v>0.87030378902544603</v>
      </c>
    </row>
    <row r="339" spans="1:20">
      <c r="A339" s="200"/>
      <c r="B339" s="212"/>
      <c r="C339" s="203"/>
      <c r="D339" s="212"/>
      <c r="E339" s="212"/>
      <c r="F339" s="331"/>
      <c r="G339" s="317"/>
      <c r="H339" s="316"/>
      <c r="I339" s="343"/>
      <c r="J339" s="316"/>
      <c r="K339" s="40"/>
      <c r="L339" s="40"/>
      <c r="M339" s="40"/>
      <c r="N339" s="41"/>
      <c r="O339" s="42">
        <f t="shared" si="350"/>
        <v>0</v>
      </c>
      <c r="P339" s="262"/>
      <c r="Q339" s="262"/>
      <c r="R339" s="262"/>
      <c r="S339" s="316"/>
      <c r="T339" s="264"/>
    </row>
    <row r="340" spans="1:20">
      <c r="A340" s="200"/>
      <c r="B340" s="212"/>
      <c r="C340" s="203"/>
      <c r="D340" s="212"/>
      <c r="E340" s="212"/>
      <c r="F340" s="331"/>
      <c r="G340" s="317"/>
      <c r="H340" s="316"/>
      <c r="I340" s="343"/>
      <c r="J340" s="316"/>
      <c r="K340" s="40"/>
      <c r="L340" s="40"/>
      <c r="M340" s="155"/>
      <c r="N340" s="156"/>
      <c r="O340" s="42">
        <f t="shared" si="350"/>
        <v>0</v>
      </c>
      <c r="P340" s="262"/>
      <c r="Q340" s="262"/>
      <c r="R340" s="262"/>
      <c r="S340" s="316"/>
      <c r="T340" s="264"/>
    </row>
    <row r="341" spans="1:20">
      <c r="A341" s="201"/>
      <c r="B341" s="213"/>
      <c r="C341" s="204"/>
      <c r="D341" s="213"/>
      <c r="E341" s="213"/>
      <c r="F341" s="331"/>
      <c r="G341" s="317"/>
      <c r="H341" s="316"/>
      <c r="I341" s="343"/>
      <c r="J341" s="316"/>
      <c r="K341" s="40"/>
      <c r="L341" s="40"/>
      <c r="M341" s="40"/>
      <c r="N341" s="41"/>
      <c r="O341" s="42">
        <f t="shared" si="350"/>
        <v>0</v>
      </c>
      <c r="P341" s="263"/>
      <c r="Q341" s="263"/>
      <c r="R341" s="263"/>
      <c r="S341" s="316"/>
      <c r="T341" s="264"/>
    </row>
    <row r="342" spans="1:20">
      <c r="A342" s="199"/>
      <c r="B342" s="336"/>
      <c r="C342" s="202" t="s">
        <v>1677</v>
      </c>
      <c r="D342" s="319"/>
      <c r="E342" s="211"/>
      <c r="F342" s="331">
        <f>H342+J342+R342</f>
        <v>0</v>
      </c>
      <c r="G342" s="317"/>
      <c r="H342" s="316">
        <f>G342*$P$7/1000</f>
        <v>0</v>
      </c>
      <c r="I342" s="343"/>
      <c r="J342" s="316">
        <f>I342*$P$8/1000</f>
        <v>0</v>
      </c>
      <c r="K342" s="40"/>
      <c r="L342" s="40"/>
      <c r="M342" s="40"/>
      <c r="N342" s="41"/>
      <c r="O342" s="42">
        <f t="shared" si="350"/>
        <v>0</v>
      </c>
      <c r="P342" s="261">
        <f>E342*F342</f>
        <v>0</v>
      </c>
      <c r="Q342" s="261">
        <f>SUM(O342:O345)</f>
        <v>0</v>
      </c>
      <c r="R342" s="261">
        <f>Q342*1.02*1.05*$R$15</f>
        <v>0</v>
      </c>
      <c r="S342" s="316"/>
      <c r="T342" s="316"/>
    </row>
    <row r="343" spans="1:20">
      <c r="A343" s="200"/>
      <c r="B343" s="336"/>
      <c r="C343" s="203"/>
      <c r="D343" s="319"/>
      <c r="E343" s="212"/>
      <c r="F343" s="331"/>
      <c r="G343" s="317"/>
      <c r="H343" s="316"/>
      <c r="I343" s="343"/>
      <c r="J343" s="316"/>
      <c r="K343" s="40"/>
      <c r="L343" s="40"/>
      <c r="M343" s="40"/>
      <c r="N343" s="41"/>
      <c r="O343" s="42">
        <f t="shared" si="350"/>
        <v>0</v>
      </c>
      <c r="P343" s="262"/>
      <c r="Q343" s="262"/>
      <c r="R343" s="262"/>
      <c r="S343" s="316"/>
      <c r="T343" s="316"/>
    </row>
    <row r="344" spans="1:20">
      <c r="A344" s="200"/>
      <c r="B344" s="336"/>
      <c r="C344" s="203"/>
      <c r="D344" s="319"/>
      <c r="E344" s="212"/>
      <c r="F344" s="331"/>
      <c r="G344" s="317"/>
      <c r="H344" s="316"/>
      <c r="I344" s="343"/>
      <c r="J344" s="316"/>
      <c r="K344" s="40"/>
      <c r="L344" s="40"/>
      <c r="M344" s="155"/>
      <c r="N344" s="156"/>
      <c r="O344" s="42">
        <f t="shared" si="350"/>
        <v>0</v>
      </c>
      <c r="P344" s="262"/>
      <c r="Q344" s="262"/>
      <c r="R344" s="262"/>
      <c r="S344" s="316"/>
      <c r="T344" s="316"/>
    </row>
    <row r="345" spans="1:20">
      <c r="A345" s="201"/>
      <c r="B345" s="336"/>
      <c r="C345" s="204"/>
      <c r="D345" s="319"/>
      <c r="E345" s="213"/>
      <c r="F345" s="331"/>
      <c r="G345" s="317"/>
      <c r="H345" s="316"/>
      <c r="I345" s="343"/>
      <c r="J345" s="316"/>
      <c r="K345" s="40"/>
      <c r="L345" s="40"/>
      <c r="M345" s="40"/>
      <c r="N345" s="41"/>
      <c r="O345" s="42">
        <f t="shared" si="350"/>
        <v>0</v>
      </c>
      <c r="P345" s="263"/>
      <c r="Q345" s="263"/>
      <c r="R345" s="263"/>
      <c r="S345" s="316"/>
      <c r="T345" s="316"/>
    </row>
    <row r="346" spans="1:20">
      <c r="A346" s="165">
        <v>1</v>
      </c>
      <c r="B346" s="170" t="s">
        <v>614</v>
      </c>
      <c r="C346" s="170" t="s">
        <v>1647</v>
      </c>
      <c r="D346" s="337" t="s">
        <v>688</v>
      </c>
      <c r="E346" s="192">
        <v>1</v>
      </c>
      <c r="F346" s="187"/>
      <c r="G346" s="191"/>
      <c r="H346" s="190"/>
      <c r="I346" s="344"/>
      <c r="J346" s="190"/>
      <c r="K346" s="68"/>
      <c r="L346" s="68"/>
      <c r="M346" s="68"/>
      <c r="N346" s="76">
        <v>2850</v>
      </c>
      <c r="O346" s="69"/>
      <c r="P346" s="190"/>
      <c r="Q346" s="190"/>
      <c r="R346" s="190"/>
      <c r="S346" s="190">
        <f t="shared" ref="S346" si="380">N346</f>
        <v>2850</v>
      </c>
      <c r="T346" s="190">
        <f t="shared" ref="T346" si="381">S346*E346</f>
        <v>2850</v>
      </c>
    </row>
    <row r="347" spans="1:20">
      <c r="A347" s="165"/>
      <c r="B347" s="171"/>
      <c r="C347" s="171"/>
      <c r="D347" s="338"/>
      <c r="E347" s="192"/>
      <c r="F347" s="187"/>
      <c r="G347" s="191"/>
      <c r="H347" s="190"/>
      <c r="I347" s="344"/>
      <c r="J347" s="190"/>
      <c r="K347" s="68"/>
      <c r="L347" s="68"/>
      <c r="M347" s="68"/>
      <c r="N347" s="76"/>
      <c r="O347" s="69"/>
      <c r="P347" s="190"/>
      <c r="Q347" s="190"/>
      <c r="R347" s="190"/>
      <c r="S347" s="190"/>
      <c r="T347" s="190"/>
    </row>
    <row r="348" spans="1:20">
      <c r="A348" s="165"/>
      <c r="B348" s="171"/>
      <c r="C348" s="171"/>
      <c r="D348" s="338"/>
      <c r="E348" s="192"/>
      <c r="F348" s="187"/>
      <c r="G348" s="191"/>
      <c r="H348" s="190"/>
      <c r="I348" s="344"/>
      <c r="J348" s="190"/>
      <c r="K348" s="68"/>
      <c r="L348" s="68"/>
      <c r="M348" s="70"/>
      <c r="N348" s="76"/>
      <c r="O348" s="69"/>
      <c r="P348" s="190"/>
      <c r="Q348" s="190"/>
      <c r="R348" s="190"/>
      <c r="S348" s="190"/>
      <c r="T348" s="190"/>
    </row>
    <row r="349" spans="1:20" ht="32.25" customHeight="1">
      <c r="A349" s="165"/>
      <c r="B349" s="172"/>
      <c r="C349" s="172"/>
      <c r="D349" s="339"/>
      <c r="E349" s="192"/>
      <c r="F349" s="187"/>
      <c r="G349" s="191"/>
      <c r="H349" s="190"/>
      <c r="I349" s="344"/>
      <c r="J349" s="190"/>
      <c r="K349" s="68"/>
      <c r="L349" s="68"/>
      <c r="M349" s="68"/>
      <c r="N349" s="76"/>
      <c r="O349" s="69"/>
      <c r="P349" s="190"/>
      <c r="Q349" s="190"/>
      <c r="R349" s="190"/>
      <c r="S349" s="190"/>
      <c r="T349" s="190"/>
    </row>
    <row r="350" spans="1:20">
      <c r="A350" s="165">
        <v>2</v>
      </c>
      <c r="B350" s="170" t="s">
        <v>614</v>
      </c>
      <c r="C350" s="170" t="s">
        <v>1650</v>
      </c>
      <c r="D350" s="337" t="s">
        <v>688</v>
      </c>
      <c r="E350" s="192">
        <v>1</v>
      </c>
      <c r="F350" s="187"/>
      <c r="G350" s="191"/>
      <c r="H350" s="190"/>
      <c r="I350" s="344"/>
      <c r="J350" s="190"/>
      <c r="K350" s="68"/>
      <c r="L350" s="68"/>
      <c r="M350" s="68"/>
      <c r="N350" s="76">
        <v>1600</v>
      </c>
      <c r="O350" s="69"/>
      <c r="P350" s="190"/>
      <c r="Q350" s="190"/>
      <c r="R350" s="190"/>
      <c r="S350" s="190">
        <f t="shared" ref="S350" si="382">N350</f>
        <v>1600</v>
      </c>
      <c r="T350" s="190">
        <f t="shared" ref="T350" si="383">S350*E350</f>
        <v>1600</v>
      </c>
    </row>
    <row r="351" spans="1:20">
      <c r="A351" s="165"/>
      <c r="B351" s="171"/>
      <c r="C351" s="171"/>
      <c r="D351" s="338"/>
      <c r="E351" s="192"/>
      <c r="F351" s="187"/>
      <c r="G351" s="191"/>
      <c r="H351" s="190"/>
      <c r="I351" s="344"/>
      <c r="J351" s="190"/>
      <c r="K351" s="68"/>
      <c r="L351" s="68"/>
      <c r="M351" s="68"/>
      <c r="N351" s="76"/>
      <c r="O351" s="69"/>
      <c r="P351" s="190"/>
      <c r="Q351" s="190"/>
      <c r="R351" s="190"/>
      <c r="S351" s="190"/>
      <c r="T351" s="190"/>
    </row>
    <row r="352" spans="1:20">
      <c r="A352" s="165"/>
      <c r="B352" s="171"/>
      <c r="C352" s="171"/>
      <c r="D352" s="338"/>
      <c r="E352" s="192"/>
      <c r="F352" s="187"/>
      <c r="G352" s="191"/>
      <c r="H352" s="190"/>
      <c r="I352" s="344"/>
      <c r="J352" s="190"/>
      <c r="K352" s="68"/>
      <c r="L352" s="68"/>
      <c r="M352" s="70"/>
      <c r="N352" s="76"/>
      <c r="O352" s="69"/>
      <c r="P352" s="190"/>
      <c r="Q352" s="190"/>
      <c r="R352" s="190"/>
      <c r="S352" s="190"/>
      <c r="T352" s="190"/>
    </row>
    <row r="353" spans="1:20" ht="33" customHeight="1">
      <c r="A353" s="165"/>
      <c r="B353" s="172"/>
      <c r="C353" s="172"/>
      <c r="D353" s="339"/>
      <c r="E353" s="192"/>
      <c r="F353" s="187"/>
      <c r="G353" s="191"/>
      <c r="H353" s="190"/>
      <c r="I353" s="344"/>
      <c r="J353" s="190"/>
      <c r="K353" s="68"/>
      <c r="L353" s="68"/>
      <c r="M353" s="68"/>
      <c r="N353" s="76"/>
      <c r="O353" s="69"/>
      <c r="P353" s="190"/>
      <c r="Q353" s="190"/>
      <c r="R353" s="190"/>
      <c r="S353" s="190"/>
      <c r="T353" s="190"/>
    </row>
    <row r="354" spans="1:20">
      <c r="A354" s="165">
        <v>3</v>
      </c>
      <c r="B354" s="170" t="s">
        <v>614</v>
      </c>
      <c r="C354" s="170" t="s">
        <v>1657</v>
      </c>
      <c r="D354" s="337" t="s">
        <v>688</v>
      </c>
      <c r="E354" s="192">
        <v>1</v>
      </c>
      <c r="F354" s="187"/>
      <c r="G354" s="191"/>
      <c r="H354" s="190"/>
      <c r="I354" s="344"/>
      <c r="J354" s="190"/>
      <c r="K354" s="68"/>
      <c r="L354" s="68"/>
      <c r="M354" s="68"/>
      <c r="N354" s="76">
        <v>495</v>
      </c>
      <c r="O354" s="69"/>
      <c r="P354" s="190"/>
      <c r="Q354" s="190"/>
      <c r="R354" s="190"/>
      <c r="S354" s="190">
        <f t="shared" ref="S354" si="384">N354</f>
        <v>495</v>
      </c>
      <c r="T354" s="190">
        <f t="shared" ref="T354" si="385">S354*E354</f>
        <v>495</v>
      </c>
    </row>
    <row r="355" spans="1:20">
      <c r="A355" s="165"/>
      <c r="B355" s="171"/>
      <c r="C355" s="171"/>
      <c r="D355" s="338"/>
      <c r="E355" s="192"/>
      <c r="F355" s="187"/>
      <c r="G355" s="191"/>
      <c r="H355" s="190"/>
      <c r="I355" s="344"/>
      <c r="J355" s="190"/>
      <c r="K355" s="68"/>
      <c r="L355" s="68"/>
      <c r="M355" s="68"/>
      <c r="N355" s="76"/>
      <c r="O355" s="69"/>
      <c r="P355" s="190"/>
      <c r="Q355" s="190"/>
      <c r="R355" s="190"/>
      <c r="S355" s="190"/>
      <c r="T355" s="190"/>
    </row>
    <row r="356" spans="1:20">
      <c r="A356" s="165"/>
      <c r="B356" s="171"/>
      <c r="C356" s="171"/>
      <c r="D356" s="338"/>
      <c r="E356" s="192"/>
      <c r="F356" s="187"/>
      <c r="G356" s="191"/>
      <c r="H356" s="190"/>
      <c r="I356" s="344"/>
      <c r="J356" s="190"/>
      <c r="K356" s="68"/>
      <c r="L356" s="68"/>
      <c r="M356" s="70"/>
      <c r="N356" s="76"/>
      <c r="O356" s="69"/>
      <c r="P356" s="190"/>
      <c r="Q356" s="190"/>
      <c r="R356" s="190"/>
      <c r="S356" s="190"/>
      <c r="T356" s="190"/>
    </row>
    <row r="357" spans="1:20" ht="34.5" customHeight="1">
      <c r="A357" s="165"/>
      <c r="B357" s="172"/>
      <c r="C357" s="172"/>
      <c r="D357" s="339"/>
      <c r="E357" s="192"/>
      <c r="F357" s="187"/>
      <c r="G357" s="191"/>
      <c r="H357" s="190"/>
      <c r="I357" s="344"/>
      <c r="J357" s="190"/>
      <c r="K357" s="68"/>
      <c r="L357" s="68"/>
      <c r="M357" s="68"/>
      <c r="N357" s="76"/>
      <c r="O357" s="69"/>
      <c r="P357" s="190"/>
      <c r="Q357" s="190"/>
      <c r="R357" s="190"/>
      <c r="S357" s="190"/>
      <c r="T357" s="190"/>
    </row>
    <row r="358" spans="1:20">
      <c r="A358" s="307"/>
      <c r="B358" s="340"/>
      <c r="C358" s="310" t="s">
        <v>1678</v>
      </c>
      <c r="D358" s="307"/>
      <c r="E358" s="307"/>
      <c r="F358" s="341" t="e">
        <f>H358+J358+R358</f>
        <v>#VALUE!</v>
      </c>
      <c r="G358" s="313"/>
      <c r="H358" s="305">
        <f>G358*$P$7/1000</f>
        <v>0</v>
      </c>
      <c r="I358" s="332"/>
      <c r="J358" s="305">
        <f>I358*$P$8/1000</f>
        <v>0</v>
      </c>
      <c r="K358" s="59"/>
      <c r="L358" s="59"/>
      <c r="M358" s="59"/>
      <c r="N358" s="54"/>
      <c r="O358" s="60">
        <f t="shared" ref="O358:O381" si="386">M358*N358</f>
        <v>0</v>
      </c>
      <c r="P358" s="333" t="e">
        <f>E358*F358</f>
        <v>#VALUE!</v>
      </c>
      <c r="Q358" s="333">
        <f>SUM(O358:O361)</f>
        <v>0</v>
      </c>
      <c r="R358" s="333" t="e">
        <f>Q358*1.02*1.05*$R$16</f>
        <v>#VALUE!</v>
      </c>
      <c r="S358" s="305"/>
      <c r="T358" s="342">
        <f>SUM(T346:T357)</f>
        <v>4945</v>
      </c>
    </row>
    <row r="359" spans="1:20">
      <c r="A359" s="308"/>
      <c r="B359" s="340"/>
      <c r="C359" s="311"/>
      <c r="D359" s="308"/>
      <c r="E359" s="308"/>
      <c r="F359" s="341"/>
      <c r="G359" s="313"/>
      <c r="H359" s="305"/>
      <c r="I359" s="332"/>
      <c r="J359" s="305"/>
      <c r="K359" s="59"/>
      <c r="L359" s="59"/>
      <c r="M359" s="59"/>
      <c r="N359" s="54"/>
      <c r="O359" s="60">
        <f t="shared" si="386"/>
        <v>0</v>
      </c>
      <c r="P359" s="334"/>
      <c r="Q359" s="334"/>
      <c r="R359" s="334"/>
      <c r="S359" s="305"/>
      <c r="T359" s="342"/>
    </row>
    <row r="360" spans="1:20">
      <c r="A360" s="308"/>
      <c r="B360" s="340"/>
      <c r="C360" s="311"/>
      <c r="D360" s="308"/>
      <c r="E360" s="308"/>
      <c r="F360" s="341"/>
      <c r="G360" s="313"/>
      <c r="H360" s="305"/>
      <c r="I360" s="332"/>
      <c r="J360" s="305"/>
      <c r="K360" s="59"/>
      <c r="L360" s="59"/>
      <c r="M360" s="153"/>
      <c r="N360" s="154"/>
      <c r="O360" s="60">
        <f t="shared" si="386"/>
        <v>0</v>
      </c>
      <c r="P360" s="334"/>
      <c r="Q360" s="334"/>
      <c r="R360" s="334"/>
      <c r="S360" s="305"/>
      <c r="T360" s="342"/>
    </row>
    <row r="361" spans="1:20">
      <c r="A361" s="309"/>
      <c r="B361" s="340"/>
      <c r="C361" s="312"/>
      <c r="D361" s="309"/>
      <c r="E361" s="309"/>
      <c r="F361" s="341"/>
      <c r="G361" s="313"/>
      <c r="H361" s="305"/>
      <c r="I361" s="332"/>
      <c r="J361" s="305"/>
      <c r="K361" s="59"/>
      <c r="L361" s="59"/>
      <c r="M361" s="59"/>
      <c r="N361" s="54"/>
      <c r="O361" s="60">
        <f t="shared" si="386"/>
        <v>0</v>
      </c>
      <c r="P361" s="335"/>
      <c r="Q361" s="335"/>
      <c r="R361" s="335"/>
      <c r="S361" s="305"/>
      <c r="T361" s="342"/>
    </row>
    <row r="362" spans="1:20">
      <c r="A362" s="199"/>
      <c r="B362" s="336"/>
      <c r="C362" s="202" t="s">
        <v>1679</v>
      </c>
      <c r="D362" s="319"/>
      <c r="E362" s="319"/>
      <c r="F362" s="331" t="e">
        <f>H362+J362+R362</f>
        <v>#VALUE!</v>
      </c>
      <c r="G362" s="317"/>
      <c r="H362" s="316">
        <f>G362*$P$7/1000</f>
        <v>0</v>
      </c>
      <c r="I362" s="343"/>
      <c r="J362" s="316">
        <f>I362*$P$8/1000</f>
        <v>0</v>
      </c>
      <c r="K362" s="40"/>
      <c r="L362" s="40"/>
      <c r="M362" s="40"/>
      <c r="N362" s="41"/>
      <c r="O362" s="42">
        <f t="shared" si="386"/>
        <v>0</v>
      </c>
      <c r="P362" s="261" t="e">
        <f>E362*F362</f>
        <v>#VALUE!</v>
      </c>
      <c r="Q362" s="261">
        <f>SUM(O362:O365)</f>
        <v>0</v>
      </c>
      <c r="R362" s="261" t="e">
        <f>Q362*1.02*1.05*$R$16</f>
        <v>#VALUE!</v>
      </c>
      <c r="S362" s="316"/>
      <c r="T362" s="264">
        <f>(T358*100%)/$T$366</f>
        <v>0.12969621097455397</v>
      </c>
    </row>
    <row r="363" spans="1:20">
      <c r="A363" s="200"/>
      <c r="B363" s="336"/>
      <c r="C363" s="203"/>
      <c r="D363" s="319"/>
      <c r="E363" s="319"/>
      <c r="F363" s="331"/>
      <c r="G363" s="317"/>
      <c r="H363" s="316"/>
      <c r="I363" s="343"/>
      <c r="J363" s="316"/>
      <c r="K363" s="40"/>
      <c r="L363" s="40"/>
      <c r="M363" s="40"/>
      <c r="N363" s="41"/>
      <c r="O363" s="42">
        <f t="shared" si="386"/>
        <v>0</v>
      </c>
      <c r="P363" s="262"/>
      <c r="Q363" s="262"/>
      <c r="R363" s="262"/>
      <c r="S363" s="316"/>
      <c r="T363" s="264"/>
    </row>
    <row r="364" spans="1:20">
      <c r="A364" s="200"/>
      <c r="B364" s="336"/>
      <c r="C364" s="203"/>
      <c r="D364" s="319"/>
      <c r="E364" s="319"/>
      <c r="F364" s="331"/>
      <c r="G364" s="317"/>
      <c r="H364" s="316"/>
      <c r="I364" s="343"/>
      <c r="J364" s="316"/>
      <c r="K364" s="40"/>
      <c r="L364" s="40"/>
      <c r="M364" s="155"/>
      <c r="N364" s="156"/>
      <c r="O364" s="42">
        <f t="shared" si="386"/>
        <v>0</v>
      </c>
      <c r="P364" s="262"/>
      <c r="Q364" s="262"/>
      <c r="R364" s="262"/>
      <c r="S364" s="316"/>
      <c r="T364" s="264"/>
    </row>
    <row r="365" spans="1:20">
      <c r="A365" s="201"/>
      <c r="B365" s="336"/>
      <c r="C365" s="204"/>
      <c r="D365" s="319"/>
      <c r="E365" s="319"/>
      <c r="F365" s="331"/>
      <c r="G365" s="317"/>
      <c r="H365" s="316"/>
      <c r="I365" s="343"/>
      <c r="J365" s="316"/>
      <c r="K365" s="40"/>
      <c r="L365" s="40"/>
      <c r="M365" s="40"/>
      <c r="N365" s="41"/>
      <c r="O365" s="42">
        <f t="shared" si="386"/>
        <v>0</v>
      </c>
      <c r="P365" s="263"/>
      <c r="Q365" s="263"/>
      <c r="R365" s="263"/>
      <c r="S365" s="316"/>
      <c r="T365" s="264"/>
    </row>
    <row r="366" spans="1:20">
      <c r="A366" s="307"/>
      <c r="B366" s="340"/>
      <c r="C366" s="310" t="s">
        <v>1680</v>
      </c>
      <c r="D366" s="314"/>
      <c r="E366" s="314"/>
      <c r="F366" s="341" t="e">
        <f>H366+J366+R366</f>
        <v>#VALUE!</v>
      </c>
      <c r="G366" s="313"/>
      <c r="H366" s="305">
        <f>G366*$P$7/1000</f>
        <v>0</v>
      </c>
      <c r="I366" s="332"/>
      <c r="J366" s="305">
        <f>I366*$P$8/1000</f>
        <v>0</v>
      </c>
      <c r="K366" s="59"/>
      <c r="L366" s="59"/>
      <c r="M366" s="59"/>
      <c r="N366" s="54"/>
      <c r="O366" s="60">
        <f t="shared" si="386"/>
        <v>0</v>
      </c>
      <c r="P366" s="333" t="e">
        <f>E366*F366</f>
        <v>#VALUE!</v>
      </c>
      <c r="Q366" s="333">
        <f>SUM(O366:O369)</f>
        <v>0</v>
      </c>
      <c r="R366" s="333" t="e">
        <f>Q366*1.02*1.05*$R$16</f>
        <v>#VALUE!</v>
      </c>
      <c r="S366" s="305"/>
      <c r="T366" s="342">
        <f>T358+T334</f>
        <v>38127.559493393332</v>
      </c>
    </row>
    <row r="367" spans="1:20">
      <c r="A367" s="308"/>
      <c r="B367" s="340"/>
      <c r="C367" s="311"/>
      <c r="D367" s="314"/>
      <c r="E367" s="314"/>
      <c r="F367" s="341"/>
      <c r="G367" s="313"/>
      <c r="H367" s="305"/>
      <c r="I367" s="332"/>
      <c r="J367" s="305"/>
      <c r="K367" s="59"/>
      <c r="L367" s="59"/>
      <c r="M367" s="59"/>
      <c r="N367" s="54"/>
      <c r="O367" s="60">
        <f t="shared" si="386"/>
        <v>0</v>
      </c>
      <c r="P367" s="334"/>
      <c r="Q367" s="334"/>
      <c r="R367" s="334"/>
      <c r="S367" s="305"/>
      <c r="T367" s="342"/>
    </row>
    <row r="368" spans="1:20">
      <c r="A368" s="308"/>
      <c r="B368" s="340"/>
      <c r="C368" s="311"/>
      <c r="D368" s="314"/>
      <c r="E368" s="314"/>
      <c r="F368" s="341"/>
      <c r="G368" s="313"/>
      <c r="H368" s="305"/>
      <c r="I368" s="332"/>
      <c r="J368" s="305"/>
      <c r="K368" s="59"/>
      <c r="L368" s="59"/>
      <c r="M368" s="153"/>
      <c r="N368" s="154"/>
      <c r="O368" s="60">
        <f t="shared" si="386"/>
        <v>0</v>
      </c>
      <c r="P368" s="334"/>
      <c r="Q368" s="334"/>
      <c r="R368" s="334"/>
      <c r="S368" s="305"/>
      <c r="T368" s="342"/>
    </row>
    <row r="369" spans="1:20">
      <c r="A369" s="309"/>
      <c r="B369" s="340"/>
      <c r="C369" s="312"/>
      <c r="D369" s="314"/>
      <c r="E369" s="314"/>
      <c r="F369" s="341"/>
      <c r="G369" s="313"/>
      <c r="H369" s="305"/>
      <c r="I369" s="332"/>
      <c r="J369" s="305"/>
      <c r="K369" s="59"/>
      <c r="L369" s="59"/>
      <c r="M369" s="59"/>
      <c r="N369" s="54"/>
      <c r="O369" s="60">
        <f t="shared" si="386"/>
        <v>0</v>
      </c>
      <c r="P369" s="335"/>
      <c r="Q369" s="335"/>
      <c r="R369" s="335"/>
      <c r="S369" s="305"/>
      <c r="T369" s="342"/>
    </row>
    <row r="370" spans="1:20">
      <c r="A370" s="199"/>
      <c r="B370" s="336"/>
      <c r="C370" s="202" t="s">
        <v>1681</v>
      </c>
      <c r="D370" s="319"/>
      <c r="E370" s="319"/>
      <c r="F370" s="331" t="e">
        <f>H370+J370+R370</f>
        <v>#VALUE!</v>
      </c>
      <c r="G370" s="317"/>
      <c r="H370" s="316">
        <f>G370*$P$7/1000</f>
        <v>0</v>
      </c>
      <c r="I370" s="343"/>
      <c r="J370" s="316">
        <f>I370*$P$8/1000</f>
        <v>0</v>
      </c>
      <c r="K370" s="40"/>
      <c r="L370" s="40"/>
      <c r="M370" s="40"/>
      <c r="N370" s="41"/>
      <c r="O370" s="42">
        <f t="shared" si="386"/>
        <v>0</v>
      </c>
      <c r="P370" s="261" t="e">
        <f>E370*F370</f>
        <v>#VALUE!</v>
      </c>
      <c r="Q370" s="261">
        <f>SUM(O370:O373)</f>
        <v>0</v>
      </c>
      <c r="R370" s="261" t="e">
        <f>Q370*1.02*1.05*$R$16</f>
        <v>#VALUE!</v>
      </c>
      <c r="S370" s="316"/>
      <c r="T370" s="324">
        <f>T362+T338</f>
        <v>1</v>
      </c>
    </row>
    <row r="371" spans="1:20">
      <c r="A371" s="200"/>
      <c r="B371" s="336"/>
      <c r="C371" s="203"/>
      <c r="D371" s="319"/>
      <c r="E371" s="319"/>
      <c r="F371" s="331"/>
      <c r="G371" s="317"/>
      <c r="H371" s="316"/>
      <c r="I371" s="343"/>
      <c r="J371" s="316"/>
      <c r="K371" s="40"/>
      <c r="L371" s="40"/>
      <c r="M371" s="40"/>
      <c r="N371" s="41"/>
      <c r="O371" s="42">
        <f t="shared" si="386"/>
        <v>0</v>
      </c>
      <c r="P371" s="262"/>
      <c r="Q371" s="262"/>
      <c r="R371" s="262"/>
      <c r="S371" s="316"/>
      <c r="T371" s="324"/>
    </row>
    <row r="372" spans="1:20">
      <c r="A372" s="200"/>
      <c r="B372" s="336"/>
      <c r="C372" s="203"/>
      <c r="D372" s="319"/>
      <c r="E372" s="319"/>
      <c r="F372" s="331"/>
      <c r="G372" s="317"/>
      <c r="H372" s="316"/>
      <c r="I372" s="343"/>
      <c r="J372" s="316"/>
      <c r="K372" s="40"/>
      <c r="L372" s="40"/>
      <c r="M372" s="155"/>
      <c r="N372" s="156"/>
      <c r="O372" s="42">
        <f t="shared" si="386"/>
        <v>0</v>
      </c>
      <c r="P372" s="262"/>
      <c r="Q372" s="262"/>
      <c r="R372" s="262"/>
      <c r="S372" s="316"/>
      <c r="T372" s="324"/>
    </row>
    <row r="373" spans="1:20">
      <c r="A373" s="201"/>
      <c r="B373" s="336"/>
      <c r="C373" s="204"/>
      <c r="D373" s="319"/>
      <c r="E373" s="319"/>
      <c r="F373" s="331"/>
      <c r="G373" s="317"/>
      <c r="H373" s="316"/>
      <c r="I373" s="343"/>
      <c r="J373" s="316"/>
      <c r="K373" s="40"/>
      <c r="L373" s="40"/>
      <c r="M373" s="40"/>
      <c r="N373" s="41"/>
      <c r="O373" s="42">
        <f t="shared" si="386"/>
        <v>0</v>
      </c>
      <c r="P373" s="263"/>
      <c r="Q373" s="263"/>
      <c r="R373" s="263"/>
      <c r="S373" s="316"/>
      <c r="T373" s="324"/>
    </row>
    <row r="374" spans="1:20">
      <c r="A374" s="199"/>
      <c r="B374" s="336"/>
      <c r="C374" s="202" t="s">
        <v>566</v>
      </c>
      <c r="D374" s="319"/>
      <c r="E374" s="319"/>
      <c r="F374" s="331" t="e">
        <f>H374+J374+R374</f>
        <v>#VALUE!</v>
      </c>
      <c r="G374" s="317"/>
      <c r="H374" s="316">
        <f>G374*$P$7/1000</f>
        <v>0</v>
      </c>
      <c r="I374" s="343"/>
      <c r="J374" s="316">
        <f>I374*$P$8/1000</f>
        <v>0</v>
      </c>
      <c r="K374" s="40"/>
      <c r="L374" s="40"/>
      <c r="M374" s="40"/>
      <c r="N374" s="41"/>
      <c r="O374" s="42">
        <f t="shared" si="386"/>
        <v>0</v>
      </c>
      <c r="P374" s="261" t="e">
        <f>E374*F374</f>
        <v>#VALUE!</v>
      </c>
      <c r="Q374" s="261">
        <f>SUM(O374:O377)</f>
        <v>0</v>
      </c>
      <c r="R374" s="261" t="e">
        <f>Q374*1.02*1.05*$R$16</f>
        <v>#VALUE!</v>
      </c>
      <c r="S374" s="316"/>
      <c r="T374" s="345">
        <f>T366*20%</f>
        <v>7625.5118986786665</v>
      </c>
    </row>
    <row r="375" spans="1:20">
      <c r="A375" s="200"/>
      <c r="B375" s="336"/>
      <c r="C375" s="203"/>
      <c r="D375" s="319"/>
      <c r="E375" s="319"/>
      <c r="F375" s="331"/>
      <c r="G375" s="317"/>
      <c r="H375" s="316"/>
      <c r="I375" s="343"/>
      <c r="J375" s="316"/>
      <c r="K375" s="40"/>
      <c r="L375" s="40"/>
      <c r="M375" s="40"/>
      <c r="N375" s="41"/>
      <c r="O375" s="42">
        <f t="shared" si="386"/>
        <v>0</v>
      </c>
      <c r="P375" s="262"/>
      <c r="Q375" s="262"/>
      <c r="R375" s="262"/>
      <c r="S375" s="316"/>
      <c r="T375" s="345"/>
    </row>
    <row r="376" spans="1:20">
      <c r="A376" s="200"/>
      <c r="B376" s="336"/>
      <c r="C376" s="203"/>
      <c r="D376" s="319"/>
      <c r="E376" s="319"/>
      <c r="F376" s="331"/>
      <c r="G376" s="317"/>
      <c r="H376" s="316"/>
      <c r="I376" s="343"/>
      <c r="J376" s="316"/>
      <c r="K376" s="40"/>
      <c r="L376" s="40"/>
      <c r="M376" s="155"/>
      <c r="N376" s="156"/>
      <c r="O376" s="42">
        <f t="shared" si="386"/>
        <v>0</v>
      </c>
      <c r="P376" s="262"/>
      <c r="Q376" s="262"/>
      <c r="R376" s="262"/>
      <c r="S376" s="316"/>
      <c r="T376" s="345"/>
    </row>
    <row r="377" spans="1:20">
      <c r="A377" s="201"/>
      <c r="B377" s="336"/>
      <c r="C377" s="204"/>
      <c r="D377" s="319"/>
      <c r="E377" s="319"/>
      <c r="F377" s="331"/>
      <c r="G377" s="317"/>
      <c r="H377" s="316"/>
      <c r="I377" s="343"/>
      <c r="J377" s="316"/>
      <c r="K377" s="40"/>
      <c r="L377" s="40"/>
      <c r="M377" s="40"/>
      <c r="N377" s="41"/>
      <c r="O377" s="42">
        <f t="shared" si="386"/>
        <v>0</v>
      </c>
      <c r="P377" s="263"/>
      <c r="Q377" s="263"/>
      <c r="R377" s="263"/>
      <c r="S377" s="316"/>
      <c r="T377" s="345"/>
    </row>
    <row r="378" spans="1:20">
      <c r="A378" s="307"/>
      <c r="B378" s="340"/>
      <c r="C378" s="310" t="s">
        <v>1682</v>
      </c>
      <c r="D378" s="314"/>
      <c r="E378" s="314"/>
      <c r="F378" s="341">
        <f>H378+J378+R378</f>
        <v>0</v>
      </c>
      <c r="G378" s="313"/>
      <c r="H378" s="305">
        <f>G378*$P$8/1000</f>
        <v>0</v>
      </c>
      <c r="I378" s="332"/>
      <c r="J378" s="305">
        <f>I378*$P$9/1000</f>
        <v>0</v>
      </c>
      <c r="K378" s="59"/>
      <c r="L378" s="59"/>
      <c r="M378" s="59"/>
      <c r="N378" s="54"/>
      <c r="O378" s="60">
        <f t="shared" si="386"/>
        <v>0</v>
      </c>
      <c r="P378" s="333">
        <f>E378*F378</f>
        <v>0</v>
      </c>
      <c r="Q378" s="333">
        <f>SUM(O378:O381)</f>
        <v>0</v>
      </c>
      <c r="R378" s="333">
        <f>Q378*1.02*1.05*$R$17</f>
        <v>0</v>
      </c>
      <c r="S378" s="305"/>
      <c r="T378" s="342">
        <f>T374+T366</f>
        <v>45753.071392072001</v>
      </c>
    </row>
    <row r="379" spans="1:20">
      <c r="A379" s="308"/>
      <c r="B379" s="340"/>
      <c r="C379" s="311"/>
      <c r="D379" s="314"/>
      <c r="E379" s="314"/>
      <c r="F379" s="341"/>
      <c r="G379" s="313"/>
      <c r="H379" s="305"/>
      <c r="I379" s="332"/>
      <c r="J379" s="305"/>
      <c r="K379" s="59"/>
      <c r="L379" s="59"/>
      <c r="M379" s="59"/>
      <c r="N379" s="54"/>
      <c r="O379" s="60">
        <f t="shared" si="386"/>
        <v>0</v>
      </c>
      <c r="P379" s="334"/>
      <c r="Q379" s="334"/>
      <c r="R379" s="334"/>
      <c r="S379" s="305"/>
      <c r="T379" s="342"/>
    </row>
    <row r="380" spans="1:20">
      <c r="A380" s="308"/>
      <c r="B380" s="340"/>
      <c r="C380" s="311"/>
      <c r="D380" s="314"/>
      <c r="E380" s="314"/>
      <c r="F380" s="341"/>
      <c r="G380" s="313"/>
      <c r="H380" s="305"/>
      <c r="I380" s="332"/>
      <c r="J380" s="305"/>
      <c r="K380" s="59"/>
      <c r="L380" s="59"/>
      <c r="M380" s="153"/>
      <c r="N380" s="154"/>
      <c r="O380" s="60">
        <f t="shared" si="386"/>
        <v>0</v>
      </c>
      <c r="P380" s="334"/>
      <c r="Q380" s="334"/>
      <c r="R380" s="334"/>
      <c r="S380" s="305"/>
      <c r="T380" s="342"/>
    </row>
    <row r="381" spans="1:20">
      <c r="A381" s="309"/>
      <c r="B381" s="340"/>
      <c r="C381" s="312"/>
      <c r="D381" s="314"/>
      <c r="E381" s="314"/>
      <c r="F381" s="341"/>
      <c r="G381" s="313"/>
      <c r="H381" s="305"/>
      <c r="I381" s="332"/>
      <c r="J381" s="305"/>
      <c r="K381" s="59"/>
      <c r="L381" s="59"/>
      <c r="M381" s="59"/>
      <c r="N381" s="54"/>
      <c r="O381" s="60">
        <f t="shared" si="386"/>
        <v>0</v>
      </c>
      <c r="P381" s="335"/>
      <c r="Q381" s="335"/>
      <c r="R381" s="335"/>
      <c r="S381" s="305"/>
      <c r="T381" s="342"/>
    </row>
  </sheetData>
  <mergeCells count="1394">
    <mergeCell ref="T378:T381"/>
    <mergeCell ref="I378:I381"/>
    <mergeCell ref="J378:J381"/>
    <mergeCell ref="P378:P381"/>
    <mergeCell ref="Q378:Q381"/>
    <mergeCell ref="R378:R381"/>
    <mergeCell ref="S378:S381"/>
    <mergeCell ref="S374:S377"/>
    <mergeCell ref="T374:T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H374:H377"/>
    <mergeCell ref="I374:I377"/>
    <mergeCell ref="J374:J377"/>
    <mergeCell ref="P374:P377"/>
    <mergeCell ref="Q374:Q377"/>
    <mergeCell ref="R374:R377"/>
    <mergeCell ref="R370:R373"/>
    <mergeCell ref="S370:S373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G370:G373"/>
    <mergeCell ref="H370:H373"/>
    <mergeCell ref="I370:I373"/>
    <mergeCell ref="J370:J373"/>
    <mergeCell ref="P370:P373"/>
    <mergeCell ref="Q370:Q373"/>
    <mergeCell ref="A370:A373"/>
    <mergeCell ref="B370:B373"/>
    <mergeCell ref="C370:C373"/>
    <mergeCell ref="D370:D373"/>
    <mergeCell ref="E370:E373"/>
    <mergeCell ref="F370:F373"/>
    <mergeCell ref="J366:J369"/>
    <mergeCell ref="P366:P369"/>
    <mergeCell ref="Q366:Q369"/>
    <mergeCell ref="R366:R369"/>
    <mergeCell ref="S366:S369"/>
    <mergeCell ref="T366:T369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I362:I365"/>
    <mergeCell ref="J362:J365"/>
    <mergeCell ref="P362:P365"/>
    <mergeCell ref="Q362:Q365"/>
    <mergeCell ref="R362:R365"/>
    <mergeCell ref="S362:S365"/>
    <mergeCell ref="S358:S361"/>
    <mergeCell ref="T358:T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H358:H361"/>
    <mergeCell ref="I358:I361"/>
    <mergeCell ref="J358:J361"/>
    <mergeCell ref="P358:P361"/>
    <mergeCell ref="Q358:Q361"/>
    <mergeCell ref="R358:R361"/>
    <mergeCell ref="A358:A361"/>
    <mergeCell ref="B358:B361"/>
    <mergeCell ref="C358:C361"/>
    <mergeCell ref="D358:D361"/>
    <mergeCell ref="E358:E361"/>
    <mergeCell ref="F358:F361"/>
    <mergeCell ref="G358:G361"/>
    <mergeCell ref="J354:J357"/>
    <mergeCell ref="P354:P357"/>
    <mergeCell ref="Q354:Q357"/>
    <mergeCell ref="R354:R357"/>
    <mergeCell ref="S354:S357"/>
    <mergeCell ref="T354:T357"/>
    <mergeCell ref="T350:T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I354:I357"/>
    <mergeCell ref="I350:I353"/>
    <mergeCell ref="J350:J353"/>
    <mergeCell ref="P350:P353"/>
    <mergeCell ref="Q350:Q353"/>
    <mergeCell ref="R350:R353"/>
    <mergeCell ref="S350:S353"/>
    <mergeCell ref="S346:S349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H346:H349"/>
    <mergeCell ref="I346:I349"/>
    <mergeCell ref="J346:J349"/>
    <mergeCell ref="P346:P349"/>
    <mergeCell ref="Q346:Q349"/>
    <mergeCell ref="R346:R349"/>
    <mergeCell ref="A346:A349"/>
    <mergeCell ref="B346:B349"/>
    <mergeCell ref="C346:C349"/>
    <mergeCell ref="D346:D349"/>
    <mergeCell ref="E346:E349"/>
    <mergeCell ref="F346:F349"/>
    <mergeCell ref="G346:G349"/>
    <mergeCell ref="J342:J345"/>
    <mergeCell ref="P342:P345"/>
    <mergeCell ref="Q342:Q345"/>
    <mergeCell ref="R342:R345"/>
    <mergeCell ref="S342:S345"/>
    <mergeCell ref="T342:T345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I338:I341"/>
    <mergeCell ref="J338:J341"/>
    <mergeCell ref="P338:P341"/>
    <mergeCell ref="Q338:Q341"/>
    <mergeCell ref="R338:R341"/>
    <mergeCell ref="S338:S341"/>
    <mergeCell ref="S334:S337"/>
    <mergeCell ref="T334:T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H334:H337"/>
    <mergeCell ref="I334:I337"/>
    <mergeCell ref="J334:J337"/>
    <mergeCell ref="P334:P337"/>
    <mergeCell ref="Q334:Q337"/>
    <mergeCell ref="R334:R337"/>
    <mergeCell ref="R330:R333"/>
    <mergeCell ref="S330:S333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G330:G333"/>
    <mergeCell ref="H330:H333"/>
    <mergeCell ref="I330:I333"/>
    <mergeCell ref="J330:J333"/>
    <mergeCell ref="P330:P333"/>
    <mergeCell ref="Q330:Q333"/>
    <mergeCell ref="A330:A333"/>
    <mergeCell ref="B330:B333"/>
    <mergeCell ref="C330:C333"/>
    <mergeCell ref="D330:D333"/>
    <mergeCell ref="E330:E333"/>
    <mergeCell ref="F330:F333"/>
    <mergeCell ref="J326:J329"/>
    <mergeCell ref="P326:P329"/>
    <mergeCell ref="Q326:Q329"/>
    <mergeCell ref="R326:R329"/>
    <mergeCell ref="S326:S329"/>
    <mergeCell ref="T326:T329"/>
    <mergeCell ref="T306:T309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I306:I309"/>
    <mergeCell ref="J306:J309"/>
    <mergeCell ref="P306:P309"/>
    <mergeCell ref="Q306:Q309"/>
    <mergeCell ref="R306:R309"/>
    <mergeCell ref="S306:S309"/>
    <mergeCell ref="G322:G325"/>
    <mergeCell ref="H322:H325"/>
    <mergeCell ref="I322:I325"/>
    <mergeCell ref="J322:J325"/>
    <mergeCell ref="S302:S305"/>
    <mergeCell ref="T302:T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H302:H305"/>
    <mergeCell ref="I302:I305"/>
    <mergeCell ref="J302:J305"/>
    <mergeCell ref="P302:P305"/>
    <mergeCell ref="Q302:Q305"/>
    <mergeCell ref="R302:R305"/>
    <mergeCell ref="R282:R285"/>
    <mergeCell ref="S282:S285"/>
    <mergeCell ref="T282:T285"/>
    <mergeCell ref="A302:A305"/>
    <mergeCell ref="B302:B305"/>
    <mergeCell ref="C302:C305"/>
    <mergeCell ref="D302:D305"/>
    <mergeCell ref="E302:E305"/>
    <mergeCell ref="F302:F305"/>
    <mergeCell ref="G302:G305"/>
    <mergeCell ref="G282:G285"/>
    <mergeCell ref="H282:H285"/>
    <mergeCell ref="I282:I285"/>
    <mergeCell ref="J282:J285"/>
    <mergeCell ref="P282:P285"/>
    <mergeCell ref="Q282:Q285"/>
    <mergeCell ref="H278:H281"/>
    <mergeCell ref="I278:I281"/>
    <mergeCell ref="J278:J281"/>
    <mergeCell ref="P278:P281"/>
    <mergeCell ref="Q278:Q281"/>
    <mergeCell ref="R278:R281"/>
    <mergeCell ref="R238:R241"/>
    <mergeCell ref="S238:S241"/>
    <mergeCell ref="T238:T241"/>
    <mergeCell ref="A278:A281"/>
    <mergeCell ref="B278:B281"/>
    <mergeCell ref="C278:C281"/>
    <mergeCell ref="D278:D281"/>
    <mergeCell ref="E278:E281"/>
    <mergeCell ref="F278:F281"/>
    <mergeCell ref="G278:G281"/>
    <mergeCell ref="G238:G241"/>
    <mergeCell ref="H238:H241"/>
    <mergeCell ref="I238:I241"/>
    <mergeCell ref="J238:J241"/>
    <mergeCell ref="P238:P241"/>
    <mergeCell ref="Q238:Q241"/>
    <mergeCell ref="A238:A241"/>
    <mergeCell ref="B238:B241"/>
    <mergeCell ref="C238:C241"/>
    <mergeCell ref="D238:D241"/>
    <mergeCell ref="J270:J273"/>
    <mergeCell ref="P270:P273"/>
    <mergeCell ref="Q270:Q273"/>
    <mergeCell ref="R270:R273"/>
    <mergeCell ref="A274:A277"/>
    <mergeCell ref="B274:B277"/>
    <mergeCell ref="Q234:Q237"/>
    <mergeCell ref="R234:R237"/>
    <mergeCell ref="R194:R197"/>
    <mergeCell ref="S194:S197"/>
    <mergeCell ref="T194:T197"/>
    <mergeCell ref="A234:A237"/>
    <mergeCell ref="B234:B237"/>
    <mergeCell ref="C234:C237"/>
    <mergeCell ref="D234:D237"/>
    <mergeCell ref="E234:E237"/>
    <mergeCell ref="F234:F237"/>
    <mergeCell ref="G234:G237"/>
    <mergeCell ref="G194:G197"/>
    <mergeCell ref="H194:H197"/>
    <mergeCell ref="I194:I197"/>
    <mergeCell ref="J194:J197"/>
    <mergeCell ref="P194:P197"/>
    <mergeCell ref="Q194:Q197"/>
    <mergeCell ref="A194:A197"/>
    <mergeCell ref="B194:B197"/>
    <mergeCell ref="C194:C197"/>
    <mergeCell ref="D194:D197"/>
    <mergeCell ref="E194:E197"/>
    <mergeCell ref="F194:F197"/>
    <mergeCell ref="S234:S237"/>
    <mergeCell ref="T234:T237"/>
    <mergeCell ref="S214:S217"/>
    <mergeCell ref="T214:T217"/>
    <mergeCell ref="S218:S221"/>
    <mergeCell ref="T218:T221"/>
    <mergeCell ref="S222:S225"/>
    <mergeCell ref="T222:T225"/>
    <mergeCell ref="R138:R141"/>
    <mergeCell ref="S138:S141"/>
    <mergeCell ref="T138:T141"/>
    <mergeCell ref="A190:A193"/>
    <mergeCell ref="B190:B193"/>
    <mergeCell ref="C190:C193"/>
    <mergeCell ref="D190:D193"/>
    <mergeCell ref="E190:E193"/>
    <mergeCell ref="F190:F193"/>
    <mergeCell ref="G190:G193"/>
    <mergeCell ref="G138:G141"/>
    <mergeCell ref="H138:H141"/>
    <mergeCell ref="I138:I141"/>
    <mergeCell ref="J138:J141"/>
    <mergeCell ref="P138:P141"/>
    <mergeCell ref="Q138:Q141"/>
    <mergeCell ref="A138:A141"/>
    <mergeCell ref="B138:B141"/>
    <mergeCell ref="C138:C141"/>
    <mergeCell ref="D138:D141"/>
    <mergeCell ref="E138:E141"/>
    <mergeCell ref="F138:F141"/>
    <mergeCell ref="S170:S173"/>
    <mergeCell ref="T170:T173"/>
    <mergeCell ref="S174:S177"/>
    <mergeCell ref="T174:T177"/>
    <mergeCell ref="J182:J185"/>
    <mergeCell ref="P182:P185"/>
    <mergeCell ref="Q182:Q185"/>
    <mergeCell ref="R182:R185"/>
    <mergeCell ref="A186:A189"/>
    <mergeCell ref="B186:B189"/>
    <mergeCell ref="R114:R117"/>
    <mergeCell ref="S114:S117"/>
    <mergeCell ref="T114:T117"/>
    <mergeCell ref="A134:A137"/>
    <mergeCell ref="B134:B137"/>
    <mergeCell ref="C134:C137"/>
    <mergeCell ref="D134:D137"/>
    <mergeCell ref="E134:E137"/>
    <mergeCell ref="F134:F137"/>
    <mergeCell ref="G134:G137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S118:S121"/>
    <mergeCell ref="T118:T121"/>
    <mergeCell ref="S122:S125"/>
    <mergeCell ref="T122:T125"/>
    <mergeCell ref="T134:T137"/>
    <mergeCell ref="J126:J129"/>
    <mergeCell ref="P126:P129"/>
    <mergeCell ref="Q126:Q129"/>
    <mergeCell ref="R126:R129"/>
    <mergeCell ref="A130:A133"/>
    <mergeCell ref="R82:R85"/>
    <mergeCell ref="S82:S85"/>
    <mergeCell ref="T82:T85"/>
    <mergeCell ref="A110:A113"/>
    <mergeCell ref="B110:B113"/>
    <mergeCell ref="C110:C113"/>
    <mergeCell ref="D110:D113"/>
    <mergeCell ref="E110:E113"/>
    <mergeCell ref="F110:F113"/>
    <mergeCell ref="G110:G113"/>
    <mergeCell ref="G82:G85"/>
    <mergeCell ref="H82:H85"/>
    <mergeCell ref="I82:I85"/>
    <mergeCell ref="J82:J85"/>
    <mergeCell ref="P82:P85"/>
    <mergeCell ref="Q82:Q85"/>
    <mergeCell ref="A82:A85"/>
    <mergeCell ref="B82:B85"/>
    <mergeCell ref="C82:C85"/>
    <mergeCell ref="D82:D85"/>
    <mergeCell ref="E82:E85"/>
    <mergeCell ref="F82:F85"/>
    <mergeCell ref="S106:S109"/>
    <mergeCell ref="T106:T109"/>
    <mergeCell ref="S110:S113"/>
    <mergeCell ref="T110:T113"/>
    <mergeCell ref="J102:J105"/>
    <mergeCell ref="P102:P105"/>
    <mergeCell ref="Q102:Q105"/>
    <mergeCell ref="R102:R105"/>
    <mergeCell ref="A106:A109"/>
    <mergeCell ref="B106:B109"/>
    <mergeCell ref="P78:P81"/>
    <mergeCell ref="Q78:Q81"/>
    <mergeCell ref="R78:R81"/>
    <mergeCell ref="S78:S81"/>
    <mergeCell ref="S58:S61"/>
    <mergeCell ref="T58:T61"/>
    <mergeCell ref="A78:A81"/>
    <mergeCell ref="B78:B81"/>
    <mergeCell ref="C78:C81"/>
    <mergeCell ref="D78:D81"/>
    <mergeCell ref="E78:E81"/>
    <mergeCell ref="F78:F81"/>
    <mergeCell ref="G78:G81"/>
    <mergeCell ref="H78:H81"/>
    <mergeCell ref="H58:H61"/>
    <mergeCell ref="I58:I61"/>
    <mergeCell ref="J58:J61"/>
    <mergeCell ref="P58:P61"/>
    <mergeCell ref="Q58:Q61"/>
    <mergeCell ref="R58:R61"/>
    <mergeCell ref="J70:J73"/>
    <mergeCell ref="P70:P73"/>
    <mergeCell ref="Q70:Q73"/>
    <mergeCell ref="A70:A73"/>
    <mergeCell ref="B70:B73"/>
    <mergeCell ref="C70:C73"/>
    <mergeCell ref="D70:D73"/>
    <mergeCell ref="E70:E73"/>
    <mergeCell ref="F70:F73"/>
    <mergeCell ref="G70:G73"/>
    <mergeCell ref="T78:T81"/>
    <mergeCell ref="S62:S65"/>
    <mergeCell ref="T54:T57"/>
    <mergeCell ref="A58:A61"/>
    <mergeCell ref="B58:B61"/>
    <mergeCell ref="C58:C61"/>
    <mergeCell ref="D58:D61"/>
    <mergeCell ref="E58:E61"/>
    <mergeCell ref="F58:F61"/>
    <mergeCell ref="G58:G61"/>
    <mergeCell ref="G54:G57"/>
    <mergeCell ref="H54:H57"/>
    <mergeCell ref="I54:I57"/>
    <mergeCell ref="J54:J57"/>
    <mergeCell ref="P54:P57"/>
    <mergeCell ref="Q54:Q57"/>
    <mergeCell ref="S322:S325"/>
    <mergeCell ref="T322:T325"/>
    <mergeCell ref="S266:S269"/>
    <mergeCell ref="T266:T269"/>
    <mergeCell ref="S246:S249"/>
    <mergeCell ref="T246:T249"/>
    <mergeCell ref="S250:S253"/>
    <mergeCell ref="T250:T253"/>
    <mergeCell ref="S254:S257"/>
    <mergeCell ref="T254:T257"/>
    <mergeCell ref="S226:S229"/>
    <mergeCell ref="T226:T229"/>
    <mergeCell ref="S230:S233"/>
    <mergeCell ref="T230:T233"/>
    <mergeCell ref="S242:S245"/>
    <mergeCell ref="T242:T245"/>
    <mergeCell ref="I78:I81"/>
    <mergeCell ref="J78:J81"/>
    <mergeCell ref="A54:A57"/>
    <mergeCell ref="B54:B57"/>
    <mergeCell ref="C54:C57"/>
    <mergeCell ref="D54:D57"/>
    <mergeCell ref="E54:E57"/>
    <mergeCell ref="F54:F57"/>
    <mergeCell ref="S310:S313"/>
    <mergeCell ref="T310:T313"/>
    <mergeCell ref="S314:S317"/>
    <mergeCell ref="T314:T317"/>
    <mergeCell ref="S318:S321"/>
    <mergeCell ref="T318:T321"/>
    <mergeCell ref="S290:S293"/>
    <mergeCell ref="T290:T293"/>
    <mergeCell ref="S294:S297"/>
    <mergeCell ref="T294:T297"/>
    <mergeCell ref="S298:S301"/>
    <mergeCell ref="T298:T301"/>
    <mergeCell ref="S270:S273"/>
    <mergeCell ref="T270:T273"/>
    <mergeCell ref="S274:S277"/>
    <mergeCell ref="T274:T277"/>
    <mergeCell ref="S286:S289"/>
    <mergeCell ref="T286:T289"/>
    <mergeCell ref="S278:S281"/>
    <mergeCell ref="T278:T281"/>
    <mergeCell ref="S258:S261"/>
    <mergeCell ref="T258:T261"/>
    <mergeCell ref="S262:S265"/>
    <mergeCell ref="T262:T265"/>
    <mergeCell ref="R54:R57"/>
    <mergeCell ref="S54:S57"/>
    <mergeCell ref="S202:S205"/>
    <mergeCell ref="T202:T205"/>
    <mergeCell ref="S206:S209"/>
    <mergeCell ref="T206:T209"/>
    <mergeCell ref="S210:S213"/>
    <mergeCell ref="T210:T213"/>
    <mergeCell ref="S182:S185"/>
    <mergeCell ref="T182:T185"/>
    <mergeCell ref="S186:S189"/>
    <mergeCell ref="T186:T189"/>
    <mergeCell ref="S198:S201"/>
    <mergeCell ref="T198:T201"/>
    <mergeCell ref="S190:S193"/>
    <mergeCell ref="T190:T193"/>
    <mergeCell ref="S86:S89"/>
    <mergeCell ref="T86:T89"/>
    <mergeCell ref="S90:S93"/>
    <mergeCell ref="T90:T93"/>
    <mergeCell ref="T62:T65"/>
    <mergeCell ref="S66:S69"/>
    <mergeCell ref="T66:T69"/>
    <mergeCell ref="S70:S73"/>
    <mergeCell ref="T70:T73"/>
    <mergeCell ref="S178:S181"/>
    <mergeCell ref="T178:T181"/>
    <mergeCell ref="S158:S161"/>
    <mergeCell ref="T158:T161"/>
    <mergeCell ref="S162:S165"/>
    <mergeCell ref="T162:T165"/>
    <mergeCell ref="S166:S169"/>
    <mergeCell ref="T166:T169"/>
    <mergeCell ref="S146:S149"/>
    <mergeCell ref="T146:T149"/>
    <mergeCell ref="S150:S153"/>
    <mergeCell ref="T150:T153"/>
    <mergeCell ref="S154:S157"/>
    <mergeCell ref="T154:T157"/>
    <mergeCell ref="S126:S129"/>
    <mergeCell ref="T126:T129"/>
    <mergeCell ref="S130:S133"/>
    <mergeCell ref="T130:T133"/>
    <mergeCell ref="S142:S145"/>
    <mergeCell ref="T142:T145"/>
    <mergeCell ref="S134:S137"/>
    <mergeCell ref="S42:S45"/>
    <mergeCell ref="T42:T45"/>
    <mergeCell ref="S46:S49"/>
    <mergeCell ref="T46:T49"/>
    <mergeCell ref="S50:S53"/>
    <mergeCell ref="T50:T53"/>
    <mergeCell ref="S30:S33"/>
    <mergeCell ref="T30:T33"/>
    <mergeCell ref="S34:S37"/>
    <mergeCell ref="T34:T37"/>
    <mergeCell ref="S38:S41"/>
    <mergeCell ref="T38:T41"/>
    <mergeCell ref="R322:R325"/>
    <mergeCell ref="S13:S15"/>
    <mergeCell ref="T13:T15"/>
    <mergeCell ref="S18:S21"/>
    <mergeCell ref="T18:T21"/>
    <mergeCell ref="S22:S25"/>
    <mergeCell ref="T22:T25"/>
    <mergeCell ref="S26:S29"/>
    <mergeCell ref="T26:T29"/>
    <mergeCell ref="R70:R73"/>
    <mergeCell ref="R66:R69"/>
    <mergeCell ref="R50:R53"/>
    <mergeCell ref="S94:S97"/>
    <mergeCell ref="T94:T97"/>
    <mergeCell ref="S98:S101"/>
    <mergeCell ref="T98:T101"/>
    <mergeCell ref="S102:S105"/>
    <mergeCell ref="T102:T105"/>
    <mergeCell ref="S74:S77"/>
    <mergeCell ref="T74:T77"/>
    <mergeCell ref="P322:P325"/>
    <mergeCell ref="Q322:Q325"/>
    <mergeCell ref="J318:J321"/>
    <mergeCell ref="P318:P321"/>
    <mergeCell ref="Q318:Q321"/>
    <mergeCell ref="R318:R321"/>
    <mergeCell ref="A322:A325"/>
    <mergeCell ref="B322:B325"/>
    <mergeCell ref="C322:C325"/>
    <mergeCell ref="D322:D325"/>
    <mergeCell ref="E322:E325"/>
    <mergeCell ref="F322:F325"/>
    <mergeCell ref="R314:R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G314:G317"/>
    <mergeCell ref="H314:H317"/>
    <mergeCell ref="I314:I317"/>
    <mergeCell ref="J314:J317"/>
    <mergeCell ref="P314:P317"/>
    <mergeCell ref="Q314:Q317"/>
    <mergeCell ref="J310:J313"/>
    <mergeCell ref="P310:P313"/>
    <mergeCell ref="Q310:Q313"/>
    <mergeCell ref="R310:R313"/>
    <mergeCell ref="A314:A317"/>
    <mergeCell ref="B314:B317"/>
    <mergeCell ref="C314:C317"/>
    <mergeCell ref="D314:D317"/>
    <mergeCell ref="E314:E317"/>
    <mergeCell ref="F314:F317"/>
    <mergeCell ref="R298:R301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G298:G301"/>
    <mergeCell ref="H298:H301"/>
    <mergeCell ref="I298:I301"/>
    <mergeCell ref="J298:J301"/>
    <mergeCell ref="P298:P301"/>
    <mergeCell ref="Q298:Q301"/>
    <mergeCell ref="J294:J297"/>
    <mergeCell ref="P294:P297"/>
    <mergeCell ref="Q294:Q297"/>
    <mergeCell ref="R294:R297"/>
    <mergeCell ref="A298:A301"/>
    <mergeCell ref="B298:B301"/>
    <mergeCell ref="C298:C301"/>
    <mergeCell ref="D298:D301"/>
    <mergeCell ref="E298:E301"/>
    <mergeCell ref="F298:F301"/>
    <mergeCell ref="R290:R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G290:G293"/>
    <mergeCell ref="H290:H293"/>
    <mergeCell ref="I290:I293"/>
    <mergeCell ref="J290:J293"/>
    <mergeCell ref="P290:P293"/>
    <mergeCell ref="Q290:Q293"/>
    <mergeCell ref="J286:J289"/>
    <mergeCell ref="P286:P289"/>
    <mergeCell ref="Q286:Q289"/>
    <mergeCell ref="R286:R289"/>
    <mergeCell ref="A290:A293"/>
    <mergeCell ref="B290:B293"/>
    <mergeCell ref="C290:C293"/>
    <mergeCell ref="D290:D293"/>
    <mergeCell ref="E290:E293"/>
    <mergeCell ref="F290:F293"/>
    <mergeCell ref="R274:R277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G274:G277"/>
    <mergeCell ref="H274:H277"/>
    <mergeCell ref="I274:I277"/>
    <mergeCell ref="J274:J277"/>
    <mergeCell ref="P274:P277"/>
    <mergeCell ref="Q274:Q277"/>
    <mergeCell ref="A282:A285"/>
    <mergeCell ref="B282:B285"/>
    <mergeCell ref="C282:C285"/>
    <mergeCell ref="D282:D285"/>
    <mergeCell ref="E282:E285"/>
    <mergeCell ref="F282:F285"/>
    <mergeCell ref="C274:C277"/>
    <mergeCell ref="D274:D277"/>
    <mergeCell ref="E274:E277"/>
    <mergeCell ref="F274:F277"/>
    <mergeCell ref="R266:R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G266:G269"/>
    <mergeCell ref="H266:H269"/>
    <mergeCell ref="I266:I269"/>
    <mergeCell ref="J266:J269"/>
    <mergeCell ref="P266:P269"/>
    <mergeCell ref="Q266:Q269"/>
    <mergeCell ref="J262:J265"/>
    <mergeCell ref="P262:P265"/>
    <mergeCell ref="Q262:Q265"/>
    <mergeCell ref="R262:R265"/>
    <mergeCell ref="A266:A269"/>
    <mergeCell ref="B266:B269"/>
    <mergeCell ref="C266:C269"/>
    <mergeCell ref="D266:D269"/>
    <mergeCell ref="E266:E269"/>
    <mergeCell ref="F266:F269"/>
    <mergeCell ref="R258:R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G258:G261"/>
    <mergeCell ref="H258:H261"/>
    <mergeCell ref="I258:I261"/>
    <mergeCell ref="J258:J261"/>
    <mergeCell ref="P258:P261"/>
    <mergeCell ref="Q258:Q261"/>
    <mergeCell ref="J254:J257"/>
    <mergeCell ref="P254:P257"/>
    <mergeCell ref="Q254:Q257"/>
    <mergeCell ref="R254:R257"/>
    <mergeCell ref="A258:A261"/>
    <mergeCell ref="B258:B261"/>
    <mergeCell ref="C258:C261"/>
    <mergeCell ref="D258:D261"/>
    <mergeCell ref="E258:E261"/>
    <mergeCell ref="F258:F261"/>
    <mergeCell ref="R250:R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G250:G253"/>
    <mergeCell ref="H250:H253"/>
    <mergeCell ref="I250:I253"/>
    <mergeCell ref="J250:J253"/>
    <mergeCell ref="P250:P253"/>
    <mergeCell ref="Q250:Q253"/>
    <mergeCell ref="J246:J249"/>
    <mergeCell ref="P246:P249"/>
    <mergeCell ref="Q246:Q249"/>
    <mergeCell ref="R246:R249"/>
    <mergeCell ref="A250:A253"/>
    <mergeCell ref="B250:B253"/>
    <mergeCell ref="C250:C253"/>
    <mergeCell ref="D250:D253"/>
    <mergeCell ref="E250:E253"/>
    <mergeCell ref="F250:F253"/>
    <mergeCell ref="R242:R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G242:G245"/>
    <mergeCell ref="H242:H245"/>
    <mergeCell ref="I242:I245"/>
    <mergeCell ref="J242:J245"/>
    <mergeCell ref="P242:P245"/>
    <mergeCell ref="Q242:Q245"/>
    <mergeCell ref="J230:J233"/>
    <mergeCell ref="P230:P233"/>
    <mergeCell ref="Q230:Q233"/>
    <mergeCell ref="R230:R233"/>
    <mergeCell ref="A242:A245"/>
    <mergeCell ref="B242:B245"/>
    <mergeCell ref="C242:C245"/>
    <mergeCell ref="D242:D245"/>
    <mergeCell ref="E242:E245"/>
    <mergeCell ref="F242:F245"/>
    <mergeCell ref="R226:R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G226:G229"/>
    <mergeCell ref="H226:H229"/>
    <mergeCell ref="I226:I229"/>
    <mergeCell ref="J226:J229"/>
    <mergeCell ref="P226:P229"/>
    <mergeCell ref="Q226:Q229"/>
    <mergeCell ref="E238:E241"/>
    <mergeCell ref="F238:F241"/>
    <mergeCell ref="H234:H237"/>
    <mergeCell ref="I234:I237"/>
    <mergeCell ref="J234:J237"/>
    <mergeCell ref="P234:P237"/>
    <mergeCell ref="J222:J225"/>
    <mergeCell ref="P222:P225"/>
    <mergeCell ref="Q222:Q225"/>
    <mergeCell ref="R222:R225"/>
    <mergeCell ref="A226:A229"/>
    <mergeCell ref="B226:B229"/>
    <mergeCell ref="C226:C229"/>
    <mergeCell ref="D226:D229"/>
    <mergeCell ref="E226:E229"/>
    <mergeCell ref="F226:F229"/>
    <mergeCell ref="R218:R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G218:G221"/>
    <mergeCell ref="H218:H221"/>
    <mergeCell ref="I218:I221"/>
    <mergeCell ref="J218:J221"/>
    <mergeCell ref="P218:P221"/>
    <mergeCell ref="Q218:Q221"/>
    <mergeCell ref="J214:J217"/>
    <mergeCell ref="P214:P217"/>
    <mergeCell ref="Q214:Q217"/>
    <mergeCell ref="R214:R217"/>
    <mergeCell ref="A218:A221"/>
    <mergeCell ref="B218:B221"/>
    <mergeCell ref="C218:C221"/>
    <mergeCell ref="D218:D221"/>
    <mergeCell ref="E218:E221"/>
    <mergeCell ref="F218:F221"/>
    <mergeCell ref="R210:R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G210:G213"/>
    <mergeCell ref="H210:H213"/>
    <mergeCell ref="I210:I213"/>
    <mergeCell ref="J210:J213"/>
    <mergeCell ref="P210:P213"/>
    <mergeCell ref="Q210:Q213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F210:F213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G202:G205"/>
    <mergeCell ref="H202:H205"/>
    <mergeCell ref="I202:I205"/>
    <mergeCell ref="J202:J205"/>
    <mergeCell ref="P202:P205"/>
    <mergeCell ref="Q202:Q205"/>
    <mergeCell ref="J198:J201"/>
    <mergeCell ref="P198:P201"/>
    <mergeCell ref="Q198:Q201"/>
    <mergeCell ref="R198:R201"/>
    <mergeCell ref="A202:A205"/>
    <mergeCell ref="B202:B205"/>
    <mergeCell ref="C202:C205"/>
    <mergeCell ref="D202:D205"/>
    <mergeCell ref="E202:E205"/>
    <mergeCell ref="F202:F205"/>
    <mergeCell ref="R186:R189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G186:G189"/>
    <mergeCell ref="H186:H189"/>
    <mergeCell ref="I186:I189"/>
    <mergeCell ref="J186:J189"/>
    <mergeCell ref="P186:P189"/>
    <mergeCell ref="Q186:Q189"/>
    <mergeCell ref="H190:H193"/>
    <mergeCell ref="I190:I193"/>
    <mergeCell ref="J190:J193"/>
    <mergeCell ref="P190:P193"/>
    <mergeCell ref="Q190:Q193"/>
    <mergeCell ref="R190:R193"/>
    <mergeCell ref="C186:C189"/>
    <mergeCell ref="D186:D189"/>
    <mergeCell ref="E186:E189"/>
    <mergeCell ref="F186:F189"/>
    <mergeCell ref="R178:R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G178:G181"/>
    <mergeCell ref="H178:H181"/>
    <mergeCell ref="I178:I181"/>
    <mergeCell ref="J178:J181"/>
    <mergeCell ref="P178:P181"/>
    <mergeCell ref="Q178:Q181"/>
    <mergeCell ref="J174:J177"/>
    <mergeCell ref="P174:P177"/>
    <mergeCell ref="Q174:Q177"/>
    <mergeCell ref="R174:R177"/>
    <mergeCell ref="A178:A181"/>
    <mergeCell ref="B178:B181"/>
    <mergeCell ref="C178:C181"/>
    <mergeCell ref="D178:D181"/>
    <mergeCell ref="E178:E181"/>
    <mergeCell ref="F178:F181"/>
    <mergeCell ref="R170:R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G170:G173"/>
    <mergeCell ref="H170:H173"/>
    <mergeCell ref="I170:I173"/>
    <mergeCell ref="J170:J173"/>
    <mergeCell ref="P170:P173"/>
    <mergeCell ref="Q170:Q173"/>
    <mergeCell ref="J166:J169"/>
    <mergeCell ref="P166:P169"/>
    <mergeCell ref="Q166:Q169"/>
    <mergeCell ref="R166:R169"/>
    <mergeCell ref="A170:A173"/>
    <mergeCell ref="B170:B173"/>
    <mergeCell ref="C170:C173"/>
    <mergeCell ref="D170:D173"/>
    <mergeCell ref="E170:E173"/>
    <mergeCell ref="F170:F173"/>
    <mergeCell ref="R162:R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G162:G165"/>
    <mergeCell ref="H162:H165"/>
    <mergeCell ref="I162:I165"/>
    <mergeCell ref="J162:J165"/>
    <mergeCell ref="P162:P165"/>
    <mergeCell ref="Q162:Q165"/>
    <mergeCell ref="J158:J161"/>
    <mergeCell ref="P158:P161"/>
    <mergeCell ref="Q158:Q161"/>
    <mergeCell ref="R158:R161"/>
    <mergeCell ref="A162:A165"/>
    <mergeCell ref="B162:B165"/>
    <mergeCell ref="C162:C165"/>
    <mergeCell ref="D162:D165"/>
    <mergeCell ref="E162:E165"/>
    <mergeCell ref="F162:F165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G154:G157"/>
    <mergeCell ref="H154:H157"/>
    <mergeCell ref="I154:I157"/>
    <mergeCell ref="J154:J157"/>
    <mergeCell ref="P154:P157"/>
    <mergeCell ref="Q154:Q157"/>
    <mergeCell ref="J150:J153"/>
    <mergeCell ref="P150:P153"/>
    <mergeCell ref="Q150:Q153"/>
    <mergeCell ref="R150:R153"/>
    <mergeCell ref="A154:A157"/>
    <mergeCell ref="B154:B157"/>
    <mergeCell ref="C154:C157"/>
    <mergeCell ref="D154:D157"/>
    <mergeCell ref="E154:E157"/>
    <mergeCell ref="F154:F157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G146:G149"/>
    <mergeCell ref="H146:H149"/>
    <mergeCell ref="I146:I149"/>
    <mergeCell ref="J146:J149"/>
    <mergeCell ref="P146:P149"/>
    <mergeCell ref="Q146:Q149"/>
    <mergeCell ref="J142:J145"/>
    <mergeCell ref="P142:P145"/>
    <mergeCell ref="Q142:Q145"/>
    <mergeCell ref="R142:R145"/>
    <mergeCell ref="A146:A149"/>
    <mergeCell ref="B146:B149"/>
    <mergeCell ref="C146:C149"/>
    <mergeCell ref="D146:D149"/>
    <mergeCell ref="E146:E149"/>
    <mergeCell ref="F146:F149"/>
    <mergeCell ref="R130:R133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G130:G133"/>
    <mergeCell ref="H130:H133"/>
    <mergeCell ref="I130:I133"/>
    <mergeCell ref="J130:J133"/>
    <mergeCell ref="P130:P133"/>
    <mergeCell ref="Q130:Q133"/>
    <mergeCell ref="H134:H137"/>
    <mergeCell ref="I134:I137"/>
    <mergeCell ref="J134:J137"/>
    <mergeCell ref="P134:P137"/>
    <mergeCell ref="Q134:Q137"/>
    <mergeCell ref="R134:R137"/>
    <mergeCell ref="B130:B133"/>
    <mergeCell ref="C130:C133"/>
    <mergeCell ref="D130:D133"/>
    <mergeCell ref="E130:E133"/>
    <mergeCell ref="F130:F133"/>
    <mergeCell ref="R122:R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G122:G125"/>
    <mergeCell ref="H122:H125"/>
    <mergeCell ref="I122:I125"/>
    <mergeCell ref="J122:J125"/>
    <mergeCell ref="P122:P125"/>
    <mergeCell ref="Q122:Q125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06:R109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G106:G109"/>
    <mergeCell ref="H106:H109"/>
    <mergeCell ref="I106:I109"/>
    <mergeCell ref="J106:J109"/>
    <mergeCell ref="P106:P109"/>
    <mergeCell ref="Q106:Q109"/>
    <mergeCell ref="H110:H113"/>
    <mergeCell ref="I110:I113"/>
    <mergeCell ref="J110:J113"/>
    <mergeCell ref="P110:P113"/>
    <mergeCell ref="Q110:Q113"/>
    <mergeCell ref="R110:R113"/>
    <mergeCell ref="C106:C109"/>
    <mergeCell ref="D106:D109"/>
    <mergeCell ref="E106:E109"/>
    <mergeCell ref="F106:F109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R74:R77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74:G77"/>
    <mergeCell ref="H74:H77"/>
    <mergeCell ref="I74:I77"/>
    <mergeCell ref="J74:J77"/>
    <mergeCell ref="P74:P77"/>
    <mergeCell ref="Q74:Q77"/>
    <mergeCell ref="A74:A77"/>
    <mergeCell ref="B74:B77"/>
    <mergeCell ref="C74:C77"/>
    <mergeCell ref="D74:D77"/>
    <mergeCell ref="E74:E77"/>
    <mergeCell ref="F74:F77"/>
    <mergeCell ref="H70:H73"/>
    <mergeCell ref="I70:I73"/>
    <mergeCell ref="G66:G69"/>
    <mergeCell ref="H66:H69"/>
    <mergeCell ref="I66:I69"/>
    <mergeCell ref="J66:J69"/>
    <mergeCell ref="P66:P69"/>
    <mergeCell ref="Q66:Q69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0:G53"/>
    <mergeCell ref="H50:H53"/>
    <mergeCell ref="I50:I53"/>
    <mergeCell ref="J50:J53"/>
    <mergeCell ref="P50:P53"/>
    <mergeCell ref="Q50:Q53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42:R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42:G45"/>
    <mergeCell ref="H42:H45"/>
    <mergeCell ref="I42:I45"/>
    <mergeCell ref="J42:J45"/>
    <mergeCell ref="P42:P45"/>
    <mergeCell ref="Q42:Q45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G15:H15"/>
    <mergeCell ref="I15:J15"/>
    <mergeCell ref="K15:O15"/>
    <mergeCell ref="A13:A16"/>
    <mergeCell ref="B13:B16"/>
    <mergeCell ref="C13:C16"/>
    <mergeCell ref="D13:D16"/>
    <mergeCell ref="E13:E16"/>
    <mergeCell ref="F13:F16"/>
    <mergeCell ref="A9:E9"/>
    <mergeCell ref="F9:G9"/>
    <mergeCell ref="L9:O9"/>
    <mergeCell ref="A10:E10"/>
    <mergeCell ref="F10:G10"/>
    <mergeCell ref="K10:O10"/>
    <mergeCell ref="A11:T11"/>
    <mergeCell ref="A12:T12"/>
  </mergeCells>
  <phoneticPr fontId="31" type="noConversion"/>
  <conditionalFormatting sqref="K212">
    <cfRule type="duplicateValues" dxfId="315" priority="6" stopIfTrue="1"/>
  </conditionalFormatting>
  <conditionalFormatting sqref="K92:L92">
    <cfRule type="duplicateValues" dxfId="314" priority="7" stopIfTrue="1"/>
  </conditionalFormatting>
  <conditionalFormatting sqref="K216:L216">
    <cfRule type="duplicateValues" dxfId="313" priority="5" stopIfTrue="1"/>
  </conditionalFormatting>
  <pageMargins left="0" right="0" top="0.196850393700787" bottom="0.196850393700787" header="0.511811023622047" footer="0.511811023622047"/>
  <pageSetup paperSize="9" scale="83" orientation="landscape" r:id="rId1"/>
  <headerFooter alignWithMargins="0">
    <oddFooter>Page &amp;P</oddFooter>
  </headerFooter>
  <rowBreaks count="5" manualBreakCount="5">
    <brk id="45" max="17" man="1"/>
    <brk id="117" max="17" man="1"/>
    <brk id="169" max="17" man="1"/>
    <brk id="225" max="17" man="1"/>
    <brk id="293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567AD-50FC-4CF8-B8D6-25B25ED7D6AB}">
  <dimension ref="A1:T351"/>
  <sheetViews>
    <sheetView showZeros="0" view="pageBreakPreview" topLeftCell="A304" zoomScale="70" zoomScaleNormal="100" zoomScaleSheetLayoutView="70" workbookViewId="0">
      <selection activeCell="T347" sqref="T347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16384" width="9.140625" style="44"/>
  </cols>
  <sheetData>
    <row r="1" spans="1:20" hidden="1">
      <c r="C1" s="176" t="s">
        <v>1623</v>
      </c>
      <c r="D1" s="176"/>
      <c r="E1" s="176"/>
      <c r="F1" s="176"/>
      <c r="G1" s="176"/>
    </row>
    <row r="2" spans="1:20" hidden="1"/>
    <row r="3" spans="1:20" ht="28.5" hidden="1" customHeight="1">
      <c r="A3" s="406"/>
      <c r="B3" s="406"/>
      <c r="C3" s="44" t="s">
        <v>21</v>
      </c>
      <c r="D3" s="177" t="s">
        <v>1622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hidden="1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180" t="s">
        <v>32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2616.31</v>
      </c>
    </row>
    <row r="9" spans="1:20" ht="13.5" hidden="1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3138.23</v>
      </c>
    </row>
    <row r="10" spans="1:20" ht="13.5" hidden="1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36.75" customHeight="1">
      <c r="A11" s="351" t="s">
        <v>442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1:20" ht="83.25" customHeight="1">
      <c r="A12" s="438" t="s">
        <v>1641</v>
      </c>
      <c r="B12" s="439"/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</row>
    <row r="13" spans="1:20" ht="22.5" customHeight="1">
      <c r="A13" s="167" t="s">
        <v>0</v>
      </c>
      <c r="B13" s="181" t="s">
        <v>1</v>
      </c>
      <c r="C13" s="167" t="s">
        <v>2</v>
      </c>
      <c r="D13" s="181" t="s">
        <v>3</v>
      </c>
      <c r="E13" s="181" t="s">
        <v>4</v>
      </c>
      <c r="F13" s="181" t="s">
        <v>5</v>
      </c>
      <c r="G13" s="167" t="s">
        <v>6</v>
      </c>
      <c r="H13" s="167"/>
      <c r="I13" s="167"/>
      <c r="J13" s="167"/>
      <c r="K13" s="167"/>
      <c r="L13" s="167"/>
      <c r="M13" s="167"/>
      <c r="N13" s="167"/>
      <c r="O13" s="167"/>
      <c r="P13" s="167" t="s">
        <v>7</v>
      </c>
      <c r="Q13" s="167" t="s">
        <v>8</v>
      </c>
      <c r="R13" s="125" t="s">
        <v>8</v>
      </c>
      <c r="S13" s="353" t="s">
        <v>81</v>
      </c>
      <c r="T13" s="353" t="s">
        <v>7</v>
      </c>
    </row>
    <row r="14" spans="1:20" ht="13.5" customHeight="1">
      <c r="A14" s="167"/>
      <c r="B14" s="181"/>
      <c r="C14" s="167"/>
      <c r="D14" s="181"/>
      <c r="E14" s="181"/>
      <c r="F14" s="181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25" t="s">
        <v>9</v>
      </c>
      <c r="S14" s="353"/>
      <c r="T14" s="353"/>
    </row>
    <row r="15" spans="1:20" ht="20.25" customHeight="1">
      <c r="A15" s="167"/>
      <c r="B15" s="181"/>
      <c r="C15" s="167"/>
      <c r="D15" s="181"/>
      <c r="E15" s="181"/>
      <c r="F15" s="181"/>
      <c r="G15" s="167" t="s">
        <v>10</v>
      </c>
      <c r="H15" s="167"/>
      <c r="I15" s="167" t="s">
        <v>11</v>
      </c>
      <c r="J15" s="167"/>
      <c r="K15" s="167" t="s">
        <v>12</v>
      </c>
      <c r="L15" s="167"/>
      <c r="M15" s="167"/>
      <c r="N15" s="167"/>
      <c r="O15" s="167"/>
      <c r="P15" s="167"/>
      <c r="Q15" s="167"/>
      <c r="R15" s="126">
        <f>P10</f>
        <v>1.0571999999999999</v>
      </c>
      <c r="S15" s="353"/>
      <c r="T15" s="353"/>
    </row>
    <row r="16" spans="1:20" ht="47.25">
      <c r="A16" s="167"/>
      <c r="B16" s="181"/>
      <c r="C16" s="167"/>
      <c r="D16" s="181"/>
      <c r="E16" s="181"/>
      <c r="F16" s="181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14</v>
      </c>
      <c r="T16" s="16" t="s">
        <v>14</v>
      </c>
    </row>
    <row r="17" spans="1:20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0">
      <c r="A18" s="165"/>
      <c r="B18" s="166"/>
      <c r="C18" s="186" t="s">
        <v>752</v>
      </c>
      <c r="D18" s="165"/>
      <c r="E18" s="187"/>
      <c r="F18" s="187">
        <f>H18+J18+R18</f>
        <v>0</v>
      </c>
      <c r="G18" s="168"/>
      <c r="H18" s="190">
        <f>G18*$P$8/1000</f>
        <v>0</v>
      </c>
      <c r="I18" s="168"/>
      <c r="J18" s="190">
        <f>I18*$P$9/1000</f>
        <v>0</v>
      </c>
      <c r="K18" s="68"/>
      <c r="L18" s="68"/>
      <c r="M18" s="68"/>
      <c r="N18" s="76"/>
      <c r="O18" s="69">
        <f t="shared" ref="O18:O97" si="0">M18*N18</f>
        <v>0</v>
      </c>
      <c r="P18" s="190">
        <f>E18*F18</f>
        <v>0</v>
      </c>
      <c r="Q18" s="190">
        <f>SUM(O18:O21)</f>
        <v>0</v>
      </c>
      <c r="R18" s="190">
        <f>Q18*1.02*1.05*$R$15</f>
        <v>0</v>
      </c>
      <c r="S18" s="258">
        <f>1.133*1.005*1.0245*1.11</f>
        <v>1.2948841446749999</v>
      </c>
      <c r="T18" s="259"/>
    </row>
    <row r="19" spans="1:20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0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70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0" ht="12.75" customHeight="1">
      <c r="A21" s="165"/>
      <c r="B21" s="166"/>
      <c r="C21" s="186"/>
      <c r="D21" s="165"/>
      <c r="E21" s="187"/>
      <c r="F21" s="187"/>
      <c r="G21" s="168"/>
      <c r="H21" s="190"/>
      <c r="I21" s="168"/>
      <c r="J21" s="190"/>
      <c r="K21" s="68"/>
      <c r="L21" s="68"/>
      <c r="M21" s="68"/>
      <c r="N21" s="76"/>
      <c r="O21" s="69">
        <f t="shared" si="0"/>
        <v>0</v>
      </c>
      <c r="P21" s="190"/>
      <c r="Q21" s="190"/>
      <c r="R21" s="190"/>
      <c r="S21" s="258"/>
      <c r="T21" s="259"/>
    </row>
    <row r="22" spans="1:20" ht="12.75" customHeight="1">
      <c r="A22" s="165">
        <v>1</v>
      </c>
      <c r="B22" s="166" t="s">
        <v>164</v>
      </c>
      <c r="C22" s="166" t="s">
        <v>1167</v>
      </c>
      <c r="D22" s="166" t="s">
        <v>43</v>
      </c>
      <c r="E22" s="187">
        <v>9.6999999999999993</v>
      </c>
      <c r="F22" s="187">
        <f t="shared" ref="F22:F98" si="1">H22+J22+R22</f>
        <v>0.61011208499999992</v>
      </c>
      <c r="G22" s="168">
        <v>0.223</v>
      </c>
      <c r="H22" s="190">
        <f t="shared" ref="H22:H98" si="2">G22*$P$8/1000</f>
        <v>0.58343712999999997</v>
      </c>
      <c r="I22" s="168">
        <v>8.5000000000000006E-3</v>
      </c>
      <c r="J22" s="190">
        <f t="shared" ref="J22:J98" si="3">I22*$P$9/1000</f>
        <v>2.6674955E-2</v>
      </c>
      <c r="K22" s="68"/>
      <c r="L22" s="68"/>
      <c r="M22" s="68"/>
      <c r="N22" s="76"/>
      <c r="O22" s="69">
        <f t="shared" si="0"/>
        <v>0</v>
      </c>
      <c r="P22" s="190">
        <f t="shared" ref="P22" si="4">E22*F22</f>
        <v>5.9180872244999989</v>
      </c>
      <c r="Q22" s="190">
        <f t="shared" ref="Q22" si="5">SUM(O22:O25)</f>
        <v>0</v>
      </c>
      <c r="R22" s="190">
        <f t="shared" ref="R22" si="6">Q22*1.02*1.05*$R$15</f>
        <v>0</v>
      </c>
      <c r="S22" s="260">
        <f>F22*$S$18</f>
        <v>0.79002446534110571</v>
      </c>
      <c r="T22" s="260">
        <f>S22*E22</f>
        <v>7.6632373138087244</v>
      </c>
    </row>
    <row r="23" spans="1:20" ht="12.75" customHeight="1">
      <c r="A23" s="165"/>
      <c r="B23" s="166"/>
      <c r="C23" s="166"/>
      <c r="D23" s="165"/>
      <c r="E23" s="187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0" ht="12.75" customHeight="1">
      <c r="A24" s="165"/>
      <c r="B24" s="166"/>
      <c r="C24" s="166"/>
      <c r="D24" s="165"/>
      <c r="E24" s="187"/>
      <c r="F24" s="187"/>
      <c r="G24" s="168"/>
      <c r="H24" s="190"/>
      <c r="I24" s="168"/>
      <c r="J24" s="190"/>
      <c r="K24" s="68"/>
      <c r="L24" s="68"/>
      <c r="M24" s="70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0" ht="12.75" customHeight="1">
      <c r="A25" s="165"/>
      <c r="B25" s="166"/>
      <c r="C25" s="166"/>
      <c r="D25" s="165"/>
      <c r="E25" s="187"/>
      <c r="F25" s="187"/>
      <c r="G25" s="168"/>
      <c r="H25" s="190"/>
      <c r="I25" s="168"/>
      <c r="J25" s="190"/>
      <c r="K25" s="68"/>
      <c r="L25" s="68"/>
      <c r="M25" s="68"/>
      <c r="N25" s="76"/>
      <c r="O25" s="69">
        <f t="shared" si="0"/>
        <v>0</v>
      </c>
      <c r="P25" s="190"/>
      <c r="Q25" s="190"/>
      <c r="R25" s="190"/>
      <c r="S25" s="260"/>
      <c r="T25" s="260"/>
    </row>
    <row r="26" spans="1:20" ht="12.75" customHeight="1">
      <c r="A26" s="165">
        <v>2</v>
      </c>
      <c r="B26" s="170" t="s">
        <v>1624</v>
      </c>
      <c r="C26" s="170" t="s">
        <v>1625</v>
      </c>
      <c r="D26" s="222" t="s">
        <v>42</v>
      </c>
      <c r="E26" s="227">
        <v>2.8</v>
      </c>
      <c r="F26" s="187">
        <f t="shared" si="1"/>
        <v>30.421057000000001</v>
      </c>
      <c r="G26" s="414">
        <v>10.38</v>
      </c>
      <c r="H26" s="190">
        <f t="shared" si="2"/>
        <v>27.157297800000002</v>
      </c>
      <c r="I26" s="219">
        <v>1.04</v>
      </c>
      <c r="J26" s="190">
        <f t="shared" si="3"/>
        <v>3.2637592</v>
      </c>
      <c r="K26" s="68"/>
      <c r="L26" s="68"/>
      <c r="M26" s="68"/>
      <c r="N26" s="76"/>
      <c r="O26" s="69">
        <f t="shared" si="0"/>
        <v>0</v>
      </c>
      <c r="P26" s="190">
        <f t="shared" ref="P26" si="7">E26*F26</f>
        <v>85.178959599999999</v>
      </c>
      <c r="Q26" s="190">
        <f t="shared" ref="Q26" si="8">SUM(O26:O29)</f>
        <v>0</v>
      </c>
      <c r="R26" s="190">
        <f t="shared" ref="R26" si="9">Q26*1.02*1.05*$R$15</f>
        <v>0</v>
      </c>
      <c r="S26" s="260">
        <f t="shared" ref="S26" si="10">F26*$S$18</f>
        <v>39.391744373554417</v>
      </c>
      <c r="T26" s="260">
        <f t="shared" ref="T26" si="11">S26*E26</f>
        <v>110.29688424595236</v>
      </c>
    </row>
    <row r="27" spans="1:20" ht="12.75" customHeight="1">
      <c r="A27" s="165"/>
      <c r="B27" s="171"/>
      <c r="C27" s="171"/>
      <c r="D27" s="223"/>
      <c r="E27" s="228"/>
      <c r="F27" s="187"/>
      <c r="G27" s="415"/>
      <c r="H27" s="190"/>
      <c r="I27" s="220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0" ht="12.75" customHeight="1">
      <c r="A28" s="165"/>
      <c r="B28" s="171"/>
      <c r="C28" s="171"/>
      <c r="D28" s="223"/>
      <c r="E28" s="228"/>
      <c r="F28" s="187"/>
      <c r="G28" s="415"/>
      <c r="H28" s="190"/>
      <c r="I28" s="220"/>
      <c r="J28" s="190"/>
      <c r="K28" s="68"/>
      <c r="L28" s="68"/>
      <c r="M28" s="70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0" ht="12.75" customHeight="1">
      <c r="A29" s="165"/>
      <c r="B29" s="172"/>
      <c r="C29" s="172"/>
      <c r="D29" s="224"/>
      <c r="E29" s="229"/>
      <c r="F29" s="187"/>
      <c r="G29" s="416"/>
      <c r="H29" s="190"/>
      <c r="I29" s="221"/>
      <c r="J29" s="190"/>
      <c r="K29" s="68"/>
      <c r="L29" s="68"/>
      <c r="M29" s="68"/>
      <c r="N29" s="76"/>
      <c r="O29" s="69">
        <f t="shared" si="0"/>
        <v>0</v>
      </c>
      <c r="P29" s="190"/>
      <c r="Q29" s="190"/>
      <c r="R29" s="190"/>
      <c r="S29" s="260"/>
      <c r="T29" s="260"/>
    </row>
    <row r="30" spans="1:20" ht="12.75" customHeight="1">
      <c r="A30" s="165">
        <v>3</v>
      </c>
      <c r="B30" s="166" t="s">
        <v>166</v>
      </c>
      <c r="C30" s="166" t="s">
        <v>1595</v>
      </c>
      <c r="D30" s="165" t="s">
        <v>42</v>
      </c>
      <c r="E30" s="192">
        <v>20</v>
      </c>
      <c r="F30" s="187">
        <f t="shared" si="1"/>
        <v>4.6214443799999998</v>
      </c>
      <c r="G30" s="375">
        <v>0.82599999999999996</v>
      </c>
      <c r="H30" s="190">
        <f t="shared" si="2"/>
        <v>2.16107206</v>
      </c>
      <c r="I30" s="168">
        <v>0.78400000000000003</v>
      </c>
      <c r="J30" s="190">
        <f t="shared" si="3"/>
        <v>2.4603723199999998</v>
      </c>
      <c r="K30" s="68"/>
      <c r="L30" s="68"/>
      <c r="M30" s="68"/>
      <c r="N30" s="76"/>
      <c r="O30" s="69">
        <f t="shared" si="0"/>
        <v>0</v>
      </c>
      <c r="P30" s="190">
        <f t="shared" ref="P30" si="12">E30*F30</f>
        <v>92.428887599999996</v>
      </c>
      <c r="Q30" s="190">
        <f t="shared" ref="Q30" si="13">SUM(O30:O33)</f>
        <v>0</v>
      </c>
      <c r="R30" s="190">
        <f t="shared" ref="R30" si="14">Q30*1.02*1.05*$R$15</f>
        <v>0</v>
      </c>
      <c r="S30" s="260">
        <f t="shared" ref="S30" si="15">F30*$S$18</f>
        <v>5.9842350531593853</v>
      </c>
      <c r="T30" s="260">
        <f t="shared" ref="T30" si="16">S30*E30</f>
        <v>119.6847010631877</v>
      </c>
    </row>
    <row r="31" spans="1:20" ht="12.75" customHeight="1">
      <c r="A31" s="165"/>
      <c r="B31" s="166"/>
      <c r="C31" s="166"/>
      <c r="D31" s="165"/>
      <c r="E31" s="192"/>
      <c r="F31" s="187"/>
      <c r="G31" s="375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0" ht="12.75" customHeight="1">
      <c r="A32" s="165"/>
      <c r="B32" s="166"/>
      <c r="C32" s="166"/>
      <c r="D32" s="165"/>
      <c r="E32" s="192"/>
      <c r="F32" s="187"/>
      <c r="G32" s="375"/>
      <c r="H32" s="190"/>
      <c r="I32" s="168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/>
      <c r="B33" s="166"/>
      <c r="C33" s="166"/>
      <c r="D33" s="165"/>
      <c r="E33" s="192"/>
      <c r="F33" s="187"/>
      <c r="G33" s="375"/>
      <c r="H33" s="190"/>
      <c r="I33" s="168"/>
      <c r="J33" s="190"/>
      <c r="K33" s="68"/>
      <c r="L33" s="68"/>
      <c r="M33" s="68"/>
      <c r="N33" s="76"/>
      <c r="O33" s="69">
        <f t="shared" si="0"/>
        <v>0</v>
      </c>
      <c r="P33" s="190"/>
      <c r="Q33" s="190"/>
      <c r="R33" s="190"/>
      <c r="S33" s="260"/>
      <c r="T33" s="260"/>
    </row>
    <row r="34" spans="1:20" ht="12.75" customHeight="1">
      <c r="A34" s="165">
        <v>4</v>
      </c>
      <c r="B34" s="166" t="s">
        <v>1169</v>
      </c>
      <c r="C34" s="170" t="s">
        <v>1626</v>
      </c>
      <c r="D34" s="222" t="s">
        <v>35</v>
      </c>
      <c r="E34" s="290">
        <v>1</v>
      </c>
      <c r="F34" s="187">
        <f t="shared" si="1"/>
        <v>7.9226371200000001</v>
      </c>
      <c r="G34" s="219">
        <v>1.56</v>
      </c>
      <c r="H34" s="190">
        <f t="shared" si="2"/>
        <v>4.0814436000000001</v>
      </c>
      <c r="I34" s="219">
        <v>1.224</v>
      </c>
      <c r="J34" s="190">
        <f t="shared" si="3"/>
        <v>3.84119352</v>
      </c>
      <c r="K34" s="68"/>
      <c r="L34" s="68"/>
      <c r="M34" s="68"/>
      <c r="N34" s="72"/>
      <c r="O34" s="69">
        <f t="shared" si="0"/>
        <v>0</v>
      </c>
      <c r="P34" s="190">
        <f t="shared" ref="P34" si="17">E34*F34</f>
        <v>7.9226371200000001</v>
      </c>
      <c r="Q34" s="190">
        <f t="shared" ref="Q34" si="18">SUM(O34:O37)</f>
        <v>0</v>
      </c>
      <c r="R34" s="190">
        <f t="shared" ref="R34" si="19">Q34*1.02*1.05*$R$15</f>
        <v>0</v>
      </c>
      <c r="S34" s="260">
        <f t="shared" ref="S34" si="20">F34*$S$18</f>
        <v>10.258897190701605</v>
      </c>
      <c r="T34" s="260">
        <f t="shared" ref="T34" si="21">S34*E34</f>
        <v>10.258897190701605</v>
      </c>
    </row>
    <row r="35" spans="1:20" ht="12.75" customHeight="1">
      <c r="A35" s="165"/>
      <c r="B35" s="166"/>
      <c r="C35" s="171"/>
      <c r="D35" s="223"/>
      <c r="E35" s="291"/>
      <c r="F35" s="187"/>
      <c r="G35" s="220"/>
      <c r="H35" s="190"/>
      <c r="I35" s="220"/>
      <c r="J35" s="190"/>
      <c r="K35" s="68"/>
      <c r="L35" s="68"/>
      <c r="M35" s="68"/>
      <c r="N35" s="72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71"/>
      <c r="D36" s="223"/>
      <c r="E36" s="291"/>
      <c r="F36" s="187"/>
      <c r="G36" s="220"/>
      <c r="H36" s="190"/>
      <c r="I36" s="220"/>
      <c r="J36" s="190"/>
      <c r="K36" s="68"/>
      <c r="L36" s="68"/>
      <c r="M36" s="68"/>
      <c r="N36" s="72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/>
      <c r="B37" s="166"/>
      <c r="C37" s="172"/>
      <c r="D37" s="224"/>
      <c r="E37" s="292"/>
      <c r="F37" s="187"/>
      <c r="G37" s="221"/>
      <c r="H37" s="190"/>
      <c r="I37" s="221"/>
      <c r="J37" s="190"/>
      <c r="K37" s="68"/>
      <c r="L37" s="68"/>
      <c r="M37" s="68"/>
      <c r="N37" s="76"/>
      <c r="O37" s="69">
        <f t="shared" si="0"/>
        <v>0</v>
      </c>
      <c r="P37" s="190"/>
      <c r="Q37" s="190"/>
      <c r="R37" s="190"/>
      <c r="S37" s="260"/>
      <c r="T37" s="260"/>
    </row>
    <row r="38" spans="1:20" ht="12.75" customHeight="1">
      <c r="A38" s="165">
        <v>5</v>
      </c>
      <c r="B38" s="166" t="s">
        <v>614</v>
      </c>
      <c r="C38" s="166" t="s">
        <v>1627</v>
      </c>
      <c r="D38" s="234" t="s">
        <v>281</v>
      </c>
      <c r="E38" s="354">
        <v>4</v>
      </c>
      <c r="F38" s="187">
        <f t="shared" si="1"/>
        <v>1.9411544000000003</v>
      </c>
      <c r="G38" s="168">
        <v>0.61</v>
      </c>
      <c r="H38" s="190">
        <f t="shared" si="2"/>
        <v>1.5959491000000001</v>
      </c>
      <c r="I38" s="168">
        <v>0.11</v>
      </c>
      <c r="J38" s="190">
        <f t="shared" si="3"/>
        <v>0.34520530000000005</v>
      </c>
      <c r="K38" s="68"/>
      <c r="L38" s="68"/>
      <c r="M38" s="68"/>
      <c r="N38" s="72"/>
      <c r="O38" s="69">
        <f t="shared" si="0"/>
        <v>0</v>
      </c>
      <c r="P38" s="190">
        <f t="shared" ref="P38" si="22">E38*F38</f>
        <v>7.7646176000000011</v>
      </c>
      <c r="Q38" s="190">
        <f t="shared" ref="Q38" si="23">SUM(O38:O41)</f>
        <v>0</v>
      </c>
      <c r="R38" s="190">
        <f t="shared" ref="R38" si="24">Q38*1.02*1.05*$R$15</f>
        <v>0</v>
      </c>
      <c r="S38" s="260">
        <f t="shared" ref="S38" si="25">F38*$S$18</f>
        <v>2.5135700549261131</v>
      </c>
      <c r="T38" s="260">
        <f t="shared" ref="T38" si="26">S38*E38</f>
        <v>10.054280219704452</v>
      </c>
    </row>
    <row r="39" spans="1:20" ht="12.75" customHeight="1">
      <c r="A39" s="165"/>
      <c r="B39" s="166"/>
      <c r="C39" s="166"/>
      <c r="D39" s="377"/>
      <c r="E39" s="354"/>
      <c r="F39" s="187"/>
      <c r="G39" s="168"/>
      <c r="H39" s="190"/>
      <c r="I39" s="168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377"/>
      <c r="E40" s="354"/>
      <c r="F40" s="187"/>
      <c r="G40" s="168"/>
      <c r="H40" s="190"/>
      <c r="I40" s="168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/>
      <c r="B41" s="166"/>
      <c r="C41" s="166"/>
      <c r="D41" s="377"/>
      <c r="E41" s="354"/>
      <c r="F41" s="187"/>
      <c r="G41" s="168"/>
      <c r="H41" s="190"/>
      <c r="I41" s="168"/>
      <c r="J41" s="190"/>
      <c r="K41" s="68"/>
      <c r="L41" s="68"/>
      <c r="M41" s="68"/>
      <c r="N41" s="76"/>
      <c r="O41" s="69">
        <f t="shared" si="0"/>
        <v>0</v>
      </c>
      <c r="P41" s="190"/>
      <c r="Q41" s="190"/>
      <c r="R41" s="190"/>
      <c r="S41" s="260"/>
      <c r="T41" s="260"/>
    </row>
    <row r="42" spans="1:20" ht="12.75" customHeight="1">
      <c r="A42" s="165">
        <v>6</v>
      </c>
      <c r="B42" s="166" t="s">
        <v>945</v>
      </c>
      <c r="C42" s="166" t="s">
        <v>1628</v>
      </c>
      <c r="D42" s="165" t="s">
        <v>297</v>
      </c>
      <c r="E42" s="192">
        <v>2.8</v>
      </c>
      <c r="F42" s="187">
        <f t="shared" si="1"/>
        <v>0.55567471999999996</v>
      </c>
      <c r="G42" s="375">
        <v>0.186</v>
      </c>
      <c r="H42" s="190">
        <f t="shared" si="2"/>
        <v>0.48663365999999997</v>
      </c>
      <c r="I42" s="168">
        <v>2.1999999999999999E-2</v>
      </c>
      <c r="J42" s="190">
        <f t="shared" si="3"/>
        <v>6.9041060000000001E-2</v>
      </c>
      <c r="K42" s="68"/>
      <c r="L42" s="68"/>
      <c r="M42" s="68"/>
      <c r="N42" s="76"/>
      <c r="O42" s="69">
        <f t="shared" si="0"/>
        <v>0</v>
      </c>
      <c r="P42" s="190">
        <f t="shared" ref="P42" si="27">E42*F42</f>
        <v>1.5558892159999997</v>
      </c>
      <c r="Q42" s="190">
        <f t="shared" ref="Q42" si="28">SUM(O42:O45)</f>
        <v>0</v>
      </c>
      <c r="R42" s="190">
        <f t="shared" ref="R42" si="29">Q42*1.02*1.05*$R$15</f>
        <v>0</v>
      </c>
      <c r="S42" s="260">
        <f t="shared" ref="S42" si="30">F42*$S$18</f>
        <v>0.71953438452471996</v>
      </c>
      <c r="T42" s="260">
        <f t="shared" ref="T42" si="31">S42*E42</f>
        <v>2.0146962766692158</v>
      </c>
    </row>
    <row r="43" spans="1:20" ht="12.75" customHeight="1">
      <c r="A43" s="165"/>
      <c r="B43" s="166"/>
      <c r="C43" s="166"/>
      <c r="D43" s="165"/>
      <c r="E43" s="192"/>
      <c r="F43" s="187"/>
      <c r="G43" s="375"/>
      <c r="H43" s="190"/>
      <c r="I43" s="168"/>
      <c r="J43" s="190"/>
      <c r="K43" s="68"/>
      <c r="L43" s="68"/>
      <c r="M43" s="68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165"/>
      <c r="E44" s="192"/>
      <c r="F44" s="187"/>
      <c r="G44" s="375"/>
      <c r="H44" s="190"/>
      <c r="I44" s="168"/>
      <c r="J44" s="190"/>
      <c r="K44" s="68"/>
      <c r="L44" s="68"/>
      <c r="M44" s="70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/>
      <c r="B45" s="166"/>
      <c r="C45" s="166"/>
      <c r="D45" s="165"/>
      <c r="E45" s="192"/>
      <c r="F45" s="187"/>
      <c r="G45" s="375"/>
      <c r="H45" s="190"/>
      <c r="I45" s="168"/>
      <c r="J45" s="190"/>
      <c r="K45" s="68"/>
      <c r="L45" s="68"/>
      <c r="M45" s="68"/>
      <c r="N45" s="76"/>
      <c r="O45" s="69">
        <f t="shared" si="0"/>
        <v>0</v>
      </c>
      <c r="P45" s="190"/>
      <c r="Q45" s="190"/>
      <c r="R45" s="190"/>
      <c r="S45" s="260"/>
      <c r="T45" s="260"/>
    </row>
    <row r="46" spans="1:20" ht="12.75" customHeight="1">
      <c r="A46" s="165">
        <v>7</v>
      </c>
      <c r="B46" s="166" t="s">
        <v>573</v>
      </c>
      <c r="C46" s="166" t="s">
        <v>574</v>
      </c>
      <c r="D46" s="165" t="s">
        <v>36</v>
      </c>
      <c r="E46" s="165">
        <v>34.47</v>
      </c>
      <c r="F46" s="187">
        <f t="shared" si="1"/>
        <v>3.8709310000000006</v>
      </c>
      <c r="G46" s="350">
        <v>0.4</v>
      </c>
      <c r="H46" s="190">
        <f t="shared" si="2"/>
        <v>1.046524</v>
      </c>
      <c r="I46" s="350">
        <v>0.9</v>
      </c>
      <c r="J46" s="190">
        <f t="shared" si="3"/>
        <v>2.8244070000000003</v>
      </c>
      <c r="K46" s="68"/>
      <c r="L46" s="68"/>
      <c r="M46" s="68"/>
      <c r="N46" s="76"/>
      <c r="O46" s="69">
        <f t="shared" si="0"/>
        <v>0</v>
      </c>
      <c r="P46" s="190">
        <f t="shared" ref="P46" si="32">E46*F46</f>
        <v>133.43099157</v>
      </c>
      <c r="Q46" s="190">
        <f t="shared" ref="Q46" si="33">SUM(O46:O49)</f>
        <v>0</v>
      </c>
      <c r="R46" s="190">
        <f t="shared" ref="R46" si="34">Q46*1.02*1.05*$R$15</f>
        <v>0</v>
      </c>
      <c r="S46" s="260">
        <f t="shared" ref="S46" si="35">F46*$S$18</f>
        <v>5.0124071770309424</v>
      </c>
      <c r="T46" s="260">
        <f t="shared" ref="T46" si="36">S46*E46</f>
        <v>172.77767539225658</v>
      </c>
    </row>
    <row r="47" spans="1:20" ht="12.75" customHeight="1">
      <c r="A47" s="165"/>
      <c r="B47" s="166"/>
      <c r="C47" s="166"/>
      <c r="D47" s="165"/>
      <c r="E47" s="165"/>
      <c r="F47" s="187"/>
      <c r="G47" s="350"/>
      <c r="H47" s="190"/>
      <c r="I47" s="350"/>
      <c r="J47" s="190"/>
      <c r="K47" s="68"/>
      <c r="L47" s="68"/>
      <c r="M47" s="68"/>
      <c r="N47" s="76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66"/>
      <c r="C48" s="166"/>
      <c r="D48" s="165"/>
      <c r="E48" s="165"/>
      <c r="F48" s="187"/>
      <c r="G48" s="350"/>
      <c r="H48" s="190"/>
      <c r="I48" s="350"/>
      <c r="J48" s="190"/>
      <c r="K48" s="68"/>
      <c r="L48" s="68"/>
      <c r="M48" s="68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/>
      <c r="B49" s="166"/>
      <c r="C49" s="166"/>
      <c r="D49" s="165"/>
      <c r="E49" s="165"/>
      <c r="F49" s="187"/>
      <c r="G49" s="350"/>
      <c r="H49" s="190"/>
      <c r="I49" s="350"/>
      <c r="J49" s="190"/>
      <c r="K49" s="68"/>
      <c r="L49" s="68"/>
      <c r="M49" s="68"/>
      <c r="N49" s="76"/>
      <c r="O49" s="69">
        <f t="shared" si="0"/>
        <v>0</v>
      </c>
      <c r="P49" s="190"/>
      <c r="Q49" s="190"/>
      <c r="R49" s="190"/>
      <c r="S49" s="260"/>
      <c r="T49" s="260"/>
    </row>
    <row r="50" spans="1:20" ht="12.75" customHeight="1">
      <c r="A50" s="319"/>
      <c r="B50" s="336"/>
      <c r="C50" s="346" t="s">
        <v>462</v>
      </c>
      <c r="D50" s="319"/>
      <c r="E50" s="331"/>
      <c r="F50" s="347"/>
      <c r="G50" s="317"/>
      <c r="H50" s="316"/>
      <c r="I50" s="317"/>
      <c r="J50" s="316"/>
      <c r="K50" s="40"/>
      <c r="L50" s="40"/>
      <c r="M50" s="40"/>
      <c r="N50" s="41"/>
      <c r="O50" s="42"/>
      <c r="P50" s="316"/>
      <c r="Q50" s="316"/>
      <c r="R50" s="316"/>
      <c r="S50" s="316"/>
      <c r="T50" s="345">
        <f>SUM(T22:T49)</f>
        <v>432.75037170228063</v>
      </c>
    </row>
    <row r="51" spans="1:20" ht="12.75" customHeight="1">
      <c r="A51" s="319"/>
      <c r="B51" s="336"/>
      <c r="C51" s="346"/>
      <c r="D51" s="319"/>
      <c r="E51" s="331"/>
      <c r="F51" s="348"/>
      <c r="G51" s="317"/>
      <c r="H51" s="316"/>
      <c r="I51" s="317"/>
      <c r="J51" s="316"/>
      <c r="K51" s="40"/>
      <c r="L51" s="40"/>
      <c r="M51" s="40"/>
      <c r="N51" s="41"/>
      <c r="O51" s="42"/>
      <c r="P51" s="316"/>
      <c r="Q51" s="316"/>
      <c r="R51" s="316"/>
      <c r="S51" s="316"/>
      <c r="T51" s="345"/>
    </row>
    <row r="52" spans="1:20" ht="12.75" customHeight="1">
      <c r="A52" s="319"/>
      <c r="B52" s="336"/>
      <c r="C52" s="346"/>
      <c r="D52" s="319"/>
      <c r="E52" s="331"/>
      <c r="F52" s="348"/>
      <c r="G52" s="317"/>
      <c r="H52" s="316"/>
      <c r="I52" s="317"/>
      <c r="J52" s="316"/>
      <c r="K52" s="40"/>
      <c r="L52" s="40"/>
      <c r="M52" s="43"/>
      <c r="N52" s="41"/>
      <c r="O52" s="42"/>
      <c r="P52" s="316"/>
      <c r="Q52" s="316"/>
      <c r="R52" s="316"/>
      <c r="S52" s="316"/>
      <c r="T52" s="345"/>
    </row>
    <row r="53" spans="1:20" ht="12.75" customHeight="1">
      <c r="A53" s="319"/>
      <c r="B53" s="336"/>
      <c r="C53" s="346"/>
      <c r="D53" s="319"/>
      <c r="E53" s="331"/>
      <c r="F53" s="349"/>
      <c r="G53" s="317"/>
      <c r="H53" s="316"/>
      <c r="I53" s="317"/>
      <c r="J53" s="316"/>
      <c r="K53" s="40"/>
      <c r="L53" s="40"/>
      <c r="M53" s="40"/>
      <c r="N53" s="41"/>
      <c r="O53" s="42"/>
      <c r="P53" s="316"/>
      <c r="Q53" s="316"/>
      <c r="R53" s="316"/>
      <c r="S53" s="316"/>
      <c r="T53" s="345"/>
    </row>
    <row r="54" spans="1:20" ht="12.75" customHeight="1">
      <c r="A54" s="319"/>
      <c r="B54" s="336"/>
      <c r="C54" s="346" t="s">
        <v>463</v>
      </c>
      <c r="D54" s="319"/>
      <c r="E54" s="331"/>
      <c r="F54" s="347"/>
      <c r="G54" s="317"/>
      <c r="H54" s="316"/>
      <c r="I54" s="317"/>
      <c r="J54" s="316"/>
      <c r="K54" s="40"/>
      <c r="L54" s="40"/>
      <c r="M54" s="40"/>
      <c r="N54" s="41"/>
      <c r="O54" s="42"/>
      <c r="P54" s="316"/>
      <c r="Q54" s="316"/>
      <c r="R54" s="316"/>
      <c r="S54" s="316"/>
      <c r="T54" s="264">
        <f>(T50*100%)/$T$347</f>
        <v>3.4833029640684327E-2</v>
      </c>
    </row>
    <row r="55" spans="1:20" ht="12.75" customHeight="1">
      <c r="A55" s="319"/>
      <c r="B55" s="336"/>
      <c r="C55" s="346"/>
      <c r="D55" s="319"/>
      <c r="E55" s="331"/>
      <c r="F55" s="348"/>
      <c r="G55" s="317"/>
      <c r="H55" s="316"/>
      <c r="I55" s="317"/>
      <c r="J55" s="316"/>
      <c r="K55" s="40"/>
      <c r="L55" s="40"/>
      <c r="M55" s="40"/>
      <c r="N55" s="41"/>
      <c r="O55" s="42"/>
      <c r="P55" s="316"/>
      <c r="Q55" s="316"/>
      <c r="R55" s="316"/>
      <c r="S55" s="316"/>
      <c r="T55" s="264"/>
    </row>
    <row r="56" spans="1:20" ht="12.75" customHeight="1">
      <c r="A56" s="319"/>
      <c r="B56" s="336"/>
      <c r="C56" s="346"/>
      <c r="D56" s="319"/>
      <c r="E56" s="331"/>
      <c r="F56" s="348"/>
      <c r="G56" s="317"/>
      <c r="H56" s="316"/>
      <c r="I56" s="317"/>
      <c r="J56" s="316"/>
      <c r="K56" s="40"/>
      <c r="L56" s="40"/>
      <c r="M56" s="43"/>
      <c r="N56" s="41"/>
      <c r="O56" s="42"/>
      <c r="P56" s="316"/>
      <c r="Q56" s="316"/>
      <c r="R56" s="316"/>
      <c r="S56" s="316"/>
      <c r="T56" s="264"/>
    </row>
    <row r="57" spans="1:20" ht="12.75" customHeight="1">
      <c r="A57" s="319"/>
      <c r="B57" s="336"/>
      <c r="C57" s="346"/>
      <c r="D57" s="319"/>
      <c r="E57" s="331"/>
      <c r="F57" s="349"/>
      <c r="G57" s="317"/>
      <c r="H57" s="316"/>
      <c r="I57" s="317"/>
      <c r="J57" s="316"/>
      <c r="K57" s="40"/>
      <c r="L57" s="40"/>
      <c r="M57" s="40"/>
      <c r="N57" s="41"/>
      <c r="O57" s="42"/>
      <c r="P57" s="316"/>
      <c r="Q57" s="316"/>
      <c r="R57" s="316"/>
      <c r="S57" s="316"/>
      <c r="T57" s="264"/>
    </row>
    <row r="58" spans="1:20" ht="12.75" customHeight="1">
      <c r="A58" s="165"/>
      <c r="B58" s="166"/>
      <c r="C58" s="186" t="s">
        <v>768</v>
      </c>
      <c r="D58" s="381"/>
      <c r="E58" s="192"/>
      <c r="F58" s="187">
        <f t="shared" si="1"/>
        <v>0</v>
      </c>
      <c r="G58" s="168"/>
      <c r="H58" s="190">
        <f t="shared" si="2"/>
        <v>0</v>
      </c>
      <c r="I58" s="344"/>
      <c r="J58" s="190">
        <f t="shared" si="3"/>
        <v>0</v>
      </c>
      <c r="K58" s="68"/>
      <c r="L58" s="68"/>
      <c r="M58" s="68"/>
      <c r="N58" s="76"/>
      <c r="O58" s="69">
        <f t="shared" si="0"/>
        <v>0</v>
      </c>
      <c r="P58" s="190">
        <f t="shared" ref="P58" si="37">E58*F58</f>
        <v>0</v>
      </c>
      <c r="Q58" s="190">
        <f t="shared" ref="Q58" si="38">SUM(O58:O61)</f>
        <v>0</v>
      </c>
      <c r="R58" s="190">
        <f t="shared" ref="R58" si="39">Q58*1.02*1.05*$R$15</f>
        <v>0</v>
      </c>
      <c r="S58" s="260">
        <f t="shared" ref="S58" si="40">F58*$S$18</f>
        <v>0</v>
      </c>
      <c r="T58" s="260">
        <f t="shared" ref="T58" si="41">S58*E58</f>
        <v>0</v>
      </c>
    </row>
    <row r="59" spans="1:20" ht="12.75" customHeight="1">
      <c r="A59" s="165"/>
      <c r="B59" s="166"/>
      <c r="C59" s="186"/>
      <c r="D59" s="382"/>
      <c r="E59" s="192"/>
      <c r="F59" s="187"/>
      <c r="G59" s="168"/>
      <c r="H59" s="190"/>
      <c r="I59" s="344"/>
      <c r="J59" s="190"/>
      <c r="K59" s="68"/>
      <c r="L59" s="68"/>
      <c r="M59" s="68"/>
      <c r="N59" s="76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66"/>
      <c r="C60" s="186"/>
      <c r="D60" s="382"/>
      <c r="E60" s="192"/>
      <c r="F60" s="187"/>
      <c r="G60" s="168"/>
      <c r="H60" s="190"/>
      <c r="I60" s="344"/>
      <c r="J60" s="190"/>
      <c r="K60" s="68"/>
      <c r="L60" s="68"/>
      <c r="M60" s="68"/>
      <c r="N60" s="76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/>
      <c r="B61" s="166"/>
      <c r="C61" s="186"/>
      <c r="D61" s="383"/>
      <c r="E61" s="192"/>
      <c r="F61" s="187"/>
      <c r="G61" s="168"/>
      <c r="H61" s="190"/>
      <c r="I61" s="344"/>
      <c r="J61" s="190"/>
      <c r="K61" s="68"/>
      <c r="L61" s="68"/>
      <c r="M61" s="68"/>
      <c r="N61" s="76"/>
      <c r="O61" s="69">
        <f t="shared" si="0"/>
        <v>0</v>
      </c>
      <c r="P61" s="190"/>
      <c r="Q61" s="190"/>
      <c r="R61" s="190"/>
      <c r="S61" s="260"/>
      <c r="T61" s="260"/>
    </row>
    <row r="62" spans="1:20" ht="12.75" customHeight="1">
      <c r="A62" s="165"/>
      <c r="B62" s="170"/>
      <c r="C62" s="193" t="s">
        <v>1541</v>
      </c>
      <c r="D62" s="381"/>
      <c r="E62" s="192"/>
      <c r="F62" s="187">
        <f t="shared" si="1"/>
        <v>0</v>
      </c>
      <c r="G62" s="168"/>
      <c r="H62" s="190">
        <f t="shared" si="2"/>
        <v>0</v>
      </c>
      <c r="I62" s="168"/>
      <c r="J62" s="190">
        <f t="shared" si="3"/>
        <v>0</v>
      </c>
      <c r="K62" s="68"/>
      <c r="L62" s="68"/>
      <c r="M62" s="68"/>
      <c r="N62" s="76"/>
      <c r="O62" s="69">
        <f t="shared" si="0"/>
        <v>0</v>
      </c>
      <c r="P62" s="190">
        <f t="shared" ref="P62" si="42">E62*F62</f>
        <v>0</v>
      </c>
      <c r="Q62" s="190">
        <f t="shared" ref="Q62" si="43">SUM(O62:O65)</f>
        <v>0</v>
      </c>
      <c r="R62" s="190">
        <f t="shared" ref="R62" si="44">Q62*1.02*1.05*$R$15</f>
        <v>0</v>
      </c>
      <c r="S62" s="260">
        <f t="shared" ref="S62" si="45">F62*$S$18</f>
        <v>0</v>
      </c>
      <c r="T62" s="260">
        <f t="shared" ref="T62" si="46">S62*E62</f>
        <v>0</v>
      </c>
    </row>
    <row r="63" spans="1:20" ht="12.75" customHeight="1">
      <c r="A63" s="165"/>
      <c r="B63" s="171"/>
      <c r="C63" s="194"/>
      <c r="D63" s="382"/>
      <c r="E63" s="192"/>
      <c r="F63" s="187"/>
      <c r="G63" s="168"/>
      <c r="H63" s="190"/>
      <c r="I63" s="168"/>
      <c r="J63" s="190"/>
      <c r="K63" s="68"/>
      <c r="L63" s="68"/>
      <c r="M63" s="68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71"/>
      <c r="C64" s="194"/>
      <c r="D64" s="382"/>
      <c r="E64" s="192"/>
      <c r="F64" s="187"/>
      <c r="G64" s="168"/>
      <c r="H64" s="190"/>
      <c r="I64" s="168"/>
      <c r="J64" s="190"/>
      <c r="K64" s="68"/>
      <c r="L64" s="68"/>
      <c r="M64" s="70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/>
      <c r="B65" s="172"/>
      <c r="C65" s="195"/>
      <c r="D65" s="383"/>
      <c r="E65" s="192"/>
      <c r="F65" s="187"/>
      <c r="G65" s="168"/>
      <c r="H65" s="190"/>
      <c r="I65" s="168"/>
      <c r="J65" s="190"/>
      <c r="K65" s="68"/>
      <c r="L65" s="68"/>
      <c r="M65" s="68"/>
      <c r="N65" s="76"/>
      <c r="O65" s="69">
        <f t="shared" si="0"/>
        <v>0</v>
      </c>
      <c r="P65" s="190"/>
      <c r="Q65" s="190"/>
      <c r="R65" s="190"/>
      <c r="S65" s="260"/>
      <c r="T65" s="260"/>
    </row>
    <row r="66" spans="1:20" ht="12.75" customHeight="1">
      <c r="A66" s="165">
        <v>1</v>
      </c>
      <c r="B66" s="170" t="s">
        <v>49</v>
      </c>
      <c r="C66" s="170" t="s">
        <v>66</v>
      </c>
      <c r="D66" s="222" t="s">
        <v>42</v>
      </c>
      <c r="E66" s="187">
        <v>0.9</v>
      </c>
      <c r="F66" s="187">
        <f t="shared" si="1"/>
        <v>8.3918096403040003</v>
      </c>
      <c r="G66" s="168">
        <v>0.11</v>
      </c>
      <c r="H66" s="190">
        <f t="shared" si="2"/>
        <v>0.2877941</v>
      </c>
      <c r="I66" s="344">
        <v>0.76</v>
      </c>
      <c r="J66" s="190">
        <f t="shared" si="3"/>
        <v>2.3850547999999998</v>
      </c>
      <c r="K66" s="68" t="s">
        <v>59</v>
      </c>
      <c r="L66" s="68" t="s">
        <v>47</v>
      </c>
      <c r="M66" s="68">
        <v>7.0000000000000007E-2</v>
      </c>
      <c r="N66" s="76">
        <v>0.156</v>
      </c>
      <c r="O66" s="69">
        <f t="shared" si="0"/>
        <v>1.0920000000000001E-2</v>
      </c>
      <c r="P66" s="190">
        <f t="shared" ref="P66" si="47">E66*F66</f>
        <v>7.5526286762736001</v>
      </c>
      <c r="Q66" s="190">
        <f t="shared" ref="Q66" si="48">SUM(O66:O69)</f>
        <v>5.0509199999999996</v>
      </c>
      <c r="R66" s="190">
        <f t="shared" ref="R66" si="49">Q66*1.02*1.05*$R$15</f>
        <v>5.7189607403039995</v>
      </c>
      <c r="S66" s="260">
        <f t="shared" ref="S66" si="50">F66*$S$18</f>
        <v>10.866421248360464</v>
      </c>
      <c r="T66" s="260">
        <f t="shared" ref="T66" si="51">S66*E66</f>
        <v>9.7797791235244169</v>
      </c>
    </row>
    <row r="67" spans="1:20" ht="12.75" customHeight="1">
      <c r="A67" s="165"/>
      <c r="B67" s="171"/>
      <c r="C67" s="171"/>
      <c r="D67" s="223"/>
      <c r="E67" s="187"/>
      <c r="F67" s="187"/>
      <c r="G67" s="168"/>
      <c r="H67" s="190"/>
      <c r="I67" s="344"/>
      <c r="J67" s="190"/>
      <c r="K67" s="68" t="s">
        <v>52</v>
      </c>
      <c r="L67" s="68" t="s">
        <v>47</v>
      </c>
      <c r="M67" s="68">
        <v>1.26</v>
      </c>
      <c r="N67" s="76">
        <v>4</v>
      </c>
      <c r="O67" s="69">
        <f t="shared" si="0"/>
        <v>5.04</v>
      </c>
      <c r="P67" s="190"/>
      <c r="Q67" s="190"/>
      <c r="R67" s="190"/>
      <c r="S67" s="260"/>
      <c r="T67" s="260"/>
    </row>
    <row r="68" spans="1:20" ht="12.75" customHeight="1">
      <c r="A68" s="165"/>
      <c r="B68" s="171"/>
      <c r="C68" s="171"/>
      <c r="D68" s="223"/>
      <c r="E68" s="187"/>
      <c r="F68" s="187"/>
      <c r="G68" s="168"/>
      <c r="H68" s="190"/>
      <c r="I68" s="344"/>
      <c r="J68" s="190"/>
      <c r="K68" s="68"/>
      <c r="L68" s="68"/>
      <c r="M68" s="68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165"/>
      <c r="B69" s="172"/>
      <c r="C69" s="172"/>
      <c r="D69" s="224"/>
      <c r="E69" s="187"/>
      <c r="F69" s="187"/>
      <c r="G69" s="168"/>
      <c r="H69" s="190"/>
      <c r="I69" s="344"/>
      <c r="J69" s="190"/>
      <c r="K69" s="68"/>
      <c r="L69" s="68"/>
      <c r="M69" s="68"/>
      <c r="N69" s="76"/>
      <c r="O69" s="69">
        <f t="shared" si="0"/>
        <v>0</v>
      </c>
      <c r="P69" s="190"/>
      <c r="Q69" s="190"/>
      <c r="R69" s="190"/>
      <c r="S69" s="260"/>
      <c r="T69" s="260"/>
    </row>
    <row r="70" spans="1:20" ht="12.75" customHeight="1">
      <c r="A70" s="165">
        <v>2</v>
      </c>
      <c r="B70" s="166" t="s">
        <v>1140</v>
      </c>
      <c r="C70" s="170" t="s">
        <v>1541</v>
      </c>
      <c r="D70" s="381" t="s">
        <v>43</v>
      </c>
      <c r="E70" s="354">
        <v>90</v>
      </c>
      <c r="F70" s="187">
        <f t="shared" si="1"/>
        <v>7.0827580223600002</v>
      </c>
      <c r="G70" s="168">
        <v>0.59199999999999997</v>
      </c>
      <c r="H70" s="190">
        <f t="shared" si="2"/>
        <v>1.5488555199999998</v>
      </c>
      <c r="I70" s="344">
        <v>7.1000000000000004E-3</v>
      </c>
      <c r="J70" s="190">
        <f t="shared" si="3"/>
        <v>2.2281433E-2</v>
      </c>
      <c r="K70" s="68" t="s">
        <v>1142</v>
      </c>
      <c r="L70" s="68" t="s">
        <v>43</v>
      </c>
      <c r="M70" s="68">
        <v>1</v>
      </c>
      <c r="N70" s="76">
        <v>4</v>
      </c>
      <c r="O70" s="69">
        <f t="shared" si="0"/>
        <v>4</v>
      </c>
      <c r="P70" s="190">
        <f t="shared" ref="P70" si="52">E70*F70</f>
        <v>637.44822201240004</v>
      </c>
      <c r="Q70" s="190">
        <f t="shared" ref="Q70" si="53">SUM(O70:O73)</f>
        <v>4.8677999999999999</v>
      </c>
      <c r="R70" s="190">
        <f t="shared" ref="R70" si="54">Q70*1.02*1.05*$R$15</f>
        <v>5.5116210693600003</v>
      </c>
      <c r="S70" s="260">
        <f t="shared" ref="S70" si="55">F70*$S$18</f>
        <v>9.1713510637236233</v>
      </c>
      <c r="T70" s="260">
        <f t="shared" ref="T70" si="56">S70*E70</f>
        <v>825.42159573512606</v>
      </c>
    </row>
    <row r="71" spans="1:20" ht="12.75" customHeight="1">
      <c r="A71" s="165"/>
      <c r="B71" s="166"/>
      <c r="C71" s="171"/>
      <c r="D71" s="382"/>
      <c r="E71" s="354"/>
      <c r="F71" s="187"/>
      <c r="G71" s="168"/>
      <c r="H71" s="190"/>
      <c r="I71" s="344"/>
      <c r="J71" s="190"/>
      <c r="K71" s="68" t="s">
        <v>46</v>
      </c>
      <c r="L71" s="68" t="s">
        <v>47</v>
      </c>
      <c r="M71" s="68">
        <v>3.1E-2</v>
      </c>
      <c r="N71" s="76">
        <v>27.5</v>
      </c>
      <c r="O71" s="69">
        <f t="shared" si="0"/>
        <v>0.85250000000000004</v>
      </c>
      <c r="P71" s="190"/>
      <c r="Q71" s="190"/>
      <c r="R71" s="190"/>
      <c r="S71" s="260"/>
      <c r="T71" s="260"/>
    </row>
    <row r="72" spans="1:20" ht="12.75" customHeight="1">
      <c r="A72" s="165"/>
      <c r="B72" s="166"/>
      <c r="C72" s="171"/>
      <c r="D72" s="382"/>
      <c r="E72" s="354"/>
      <c r="F72" s="187"/>
      <c r="G72" s="168"/>
      <c r="H72" s="190"/>
      <c r="I72" s="344"/>
      <c r="J72" s="190"/>
      <c r="K72" s="68" t="s">
        <v>48</v>
      </c>
      <c r="L72" s="68" t="s">
        <v>47</v>
      </c>
      <c r="M72" s="68">
        <v>5.9999999999999995E-4</v>
      </c>
      <c r="N72" s="76">
        <v>25.5</v>
      </c>
      <c r="O72" s="69">
        <f t="shared" si="0"/>
        <v>1.5299999999999999E-2</v>
      </c>
      <c r="P72" s="190"/>
      <c r="Q72" s="190"/>
      <c r="R72" s="190"/>
      <c r="S72" s="260"/>
      <c r="T72" s="260"/>
    </row>
    <row r="73" spans="1:20" ht="12.75" customHeight="1">
      <c r="A73" s="165"/>
      <c r="B73" s="166"/>
      <c r="C73" s="172"/>
      <c r="D73" s="383"/>
      <c r="E73" s="354"/>
      <c r="F73" s="187"/>
      <c r="G73" s="168"/>
      <c r="H73" s="190"/>
      <c r="I73" s="344"/>
      <c r="J73" s="190"/>
      <c r="K73" s="68"/>
      <c r="L73" s="68"/>
      <c r="M73" s="68"/>
      <c r="N73" s="76"/>
      <c r="O73" s="69">
        <f t="shared" si="0"/>
        <v>0</v>
      </c>
      <c r="P73" s="190"/>
      <c r="Q73" s="190"/>
      <c r="R73" s="190"/>
      <c r="S73" s="260"/>
      <c r="T73" s="260"/>
    </row>
    <row r="74" spans="1:20" ht="12.75" customHeight="1">
      <c r="A74" s="319"/>
      <c r="B74" s="336"/>
      <c r="C74" s="346" t="s">
        <v>462</v>
      </c>
      <c r="D74" s="319"/>
      <c r="E74" s="331"/>
      <c r="F74" s="347"/>
      <c r="G74" s="317"/>
      <c r="H74" s="316"/>
      <c r="I74" s="317"/>
      <c r="J74" s="316"/>
      <c r="K74" s="40"/>
      <c r="L74" s="40"/>
      <c r="M74" s="40"/>
      <c r="N74" s="41"/>
      <c r="O74" s="42"/>
      <c r="P74" s="316"/>
      <c r="Q74" s="316"/>
      <c r="R74" s="316"/>
      <c r="S74" s="316"/>
      <c r="T74" s="345">
        <f>SUM(T66:T73)</f>
        <v>835.20137485865052</v>
      </c>
    </row>
    <row r="75" spans="1:20" ht="12.75" customHeight="1">
      <c r="A75" s="319"/>
      <c r="B75" s="336"/>
      <c r="C75" s="346"/>
      <c r="D75" s="319"/>
      <c r="E75" s="331"/>
      <c r="F75" s="348"/>
      <c r="G75" s="317"/>
      <c r="H75" s="316"/>
      <c r="I75" s="317"/>
      <c r="J75" s="316"/>
      <c r="K75" s="40"/>
      <c r="L75" s="40"/>
      <c r="M75" s="40"/>
      <c r="N75" s="41"/>
      <c r="O75" s="42"/>
      <c r="P75" s="316"/>
      <c r="Q75" s="316"/>
      <c r="R75" s="316"/>
      <c r="S75" s="316"/>
      <c r="T75" s="345"/>
    </row>
    <row r="76" spans="1:20" ht="12.75" customHeight="1">
      <c r="A76" s="319"/>
      <c r="B76" s="336"/>
      <c r="C76" s="346"/>
      <c r="D76" s="319"/>
      <c r="E76" s="331"/>
      <c r="F76" s="348"/>
      <c r="G76" s="317"/>
      <c r="H76" s="316"/>
      <c r="I76" s="317"/>
      <c r="J76" s="316"/>
      <c r="K76" s="40"/>
      <c r="L76" s="40"/>
      <c r="M76" s="43"/>
      <c r="N76" s="41"/>
      <c r="O76" s="42"/>
      <c r="P76" s="316"/>
      <c r="Q76" s="316"/>
      <c r="R76" s="316"/>
      <c r="S76" s="316"/>
      <c r="T76" s="345"/>
    </row>
    <row r="77" spans="1:20" ht="12.75" customHeight="1">
      <c r="A77" s="319"/>
      <c r="B77" s="336"/>
      <c r="C77" s="346"/>
      <c r="D77" s="319"/>
      <c r="E77" s="331"/>
      <c r="F77" s="349"/>
      <c r="G77" s="317"/>
      <c r="H77" s="316"/>
      <c r="I77" s="317"/>
      <c r="J77" s="316"/>
      <c r="K77" s="40"/>
      <c r="L77" s="40"/>
      <c r="M77" s="40"/>
      <c r="N77" s="41"/>
      <c r="O77" s="42"/>
      <c r="P77" s="316"/>
      <c r="Q77" s="316"/>
      <c r="R77" s="316"/>
      <c r="S77" s="316"/>
      <c r="T77" s="345"/>
    </row>
    <row r="78" spans="1:20" ht="12.75" customHeight="1">
      <c r="A78" s="319"/>
      <c r="B78" s="336"/>
      <c r="C78" s="346" t="s">
        <v>463</v>
      </c>
      <c r="D78" s="319"/>
      <c r="E78" s="331"/>
      <c r="F78" s="347"/>
      <c r="G78" s="317"/>
      <c r="H78" s="316"/>
      <c r="I78" s="317"/>
      <c r="J78" s="316"/>
      <c r="K78" s="40"/>
      <c r="L78" s="40"/>
      <c r="M78" s="40"/>
      <c r="N78" s="41"/>
      <c r="O78" s="42"/>
      <c r="P78" s="316"/>
      <c r="Q78" s="316"/>
      <c r="R78" s="316"/>
      <c r="S78" s="316"/>
      <c r="T78" s="264">
        <f>(T74*100%)/$T$347</f>
        <v>6.7227196436486281E-2</v>
      </c>
    </row>
    <row r="79" spans="1:20" ht="12.75" customHeight="1">
      <c r="A79" s="319"/>
      <c r="B79" s="336"/>
      <c r="C79" s="346"/>
      <c r="D79" s="319"/>
      <c r="E79" s="331"/>
      <c r="F79" s="348"/>
      <c r="G79" s="317"/>
      <c r="H79" s="316"/>
      <c r="I79" s="317"/>
      <c r="J79" s="316"/>
      <c r="K79" s="40"/>
      <c r="L79" s="40"/>
      <c r="M79" s="40"/>
      <c r="N79" s="41"/>
      <c r="O79" s="42"/>
      <c r="P79" s="316"/>
      <c r="Q79" s="316"/>
      <c r="R79" s="316"/>
      <c r="S79" s="316"/>
      <c r="T79" s="264"/>
    </row>
    <row r="80" spans="1:20" ht="12.75" customHeight="1">
      <c r="A80" s="319"/>
      <c r="B80" s="336"/>
      <c r="C80" s="346"/>
      <c r="D80" s="319"/>
      <c r="E80" s="331"/>
      <c r="F80" s="348"/>
      <c r="G80" s="317"/>
      <c r="H80" s="316"/>
      <c r="I80" s="317"/>
      <c r="J80" s="316"/>
      <c r="K80" s="40"/>
      <c r="L80" s="40"/>
      <c r="M80" s="43"/>
      <c r="N80" s="41"/>
      <c r="O80" s="42"/>
      <c r="P80" s="316"/>
      <c r="Q80" s="316"/>
      <c r="R80" s="316"/>
      <c r="S80" s="316"/>
      <c r="T80" s="264"/>
    </row>
    <row r="81" spans="1:20" ht="12.75" customHeight="1">
      <c r="A81" s="319"/>
      <c r="B81" s="336"/>
      <c r="C81" s="346"/>
      <c r="D81" s="319"/>
      <c r="E81" s="331"/>
      <c r="F81" s="349"/>
      <c r="G81" s="317"/>
      <c r="H81" s="316"/>
      <c r="I81" s="317"/>
      <c r="J81" s="316"/>
      <c r="K81" s="40"/>
      <c r="L81" s="40"/>
      <c r="M81" s="40"/>
      <c r="N81" s="41"/>
      <c r="O81" s="42"/>
      <c r="P81" s="316"/>
      <c r="Q81" s="316"/>
      <c r="R81" s="316"/>
      <c r="S81" s="316"/>
      <c r="T81" s="264"/>
    </row>
    <row r="82" spans="1:20" ht="12.75" customHeight="1">
      <c r="A82" s="222"/>
      <c r="B82" s="170"/>
      <c r="C82" s="193" t="s">
        <v>1590</v>
      </c>
      <c r="D82" s="337"/>
      <c r="E82" s="227"/>
      <c r="F82" s="187">
        <f t="shared" si="1"/>
        <v>0</v>
      </c>
      <c r="G82" s="219"/>
      <c r="H82" s="190">
        <f t="shared" si="2"/>
        <v>0</v>
      </c>
      <c r="I82" s="219"/>
      <c r="J82" s="190">
        <f t="shared" si="3"/>
        <v>0</v>
      </c>
      <c r="K82" s="68"/>
      <c r="L82" s="68"/>
      <c r="M82" s="68"/>
      <c r="N82" s="76"/>
      <c r="O82" s="69">
        <f t="shared" si="0"/>
        <v>0</v>
      </c>
      <c r="P82" s="190">
        <f t="shared" ref="P82" si="57">E82*F82</f>
        <v>0</v>
      </c>
      <c r="Q82" s="190">
        <f t="shared" ref="Q82" si="58">SUM(O82:O85)</f>
        <v>0</v>
      </c>
      <c r="R82" s="190">
        <f t="shared" ref="R82" si="59">Q82*1.02*1.05*$R$15</f>
        <v>0</v>
      </c>
      <c r="S82" s="260">
        <f t="shared" ref="S82" si="60">F82*$S$18</f>
        <v>0</v>
      </c>
      <c r="T82" s="260">
        <f t="shared" ref="T82" si="61">S82*E82</f>
        <v>0</v>
      </c>
    </row>
    <row r="83" spans="1:20" ht="12.75" customHeight="1">
      <c r="A83" s="223"/>
      <c r="B83" s="171"/>
      <c r="C83" s="194"/>
      <c r="D83" s="338"/>
      <c r="E83" s="228"/>
      <c r="F83" s="187"/>
      <c r="G83" s="220"/>
      <c r="H83" s="190"/>
      <c r="I83" s="220"/>
      <c r="J83" s="190"/>
      <c r="K83" s="68"/>
      <c r="L83" s="68"/>
      <c r="M83" s="68"/>
      <c r="N83" s="76"/>
      <c r="O83" s="69">
        <f t="shared" si="0"/>
        <v>0</v>
      </c>
      <c r="P83" s="190"/>
      <c r="Q83" s="190"/>
      <c r="R83" s="190"/>
      <c r="S83" s="260"/>
      <c r="T83" s="260"/>
    </row>
    <row r="84" spans="1:20" ht="12.75" customHeight="1">
      <c r="A84" s="223"/>
      <c r="B84" s="171"/>
      <c r="C84" s="194"/>
      <c r="D84" s="338"/>
      <c r="E84" s="228"/>
      <c r="F84" s="187"/>
      <c r="G84" s="220"/>
      <c r="H84" s="190"/>
      <c r="I84" s="220"/>
      <c r="J84" s="190"/>
      <c r="K84" s="68"/>
      <c r="L84" s="68"/>
      <c r="M84" s="70"/>
      <c r="N84" s="72"/>
      <c r="O84" s="69">
        <f t="shared" si="0"/>
        <v>0</v>
      </c>
      <c r="P84" s="190"/>
      <c r="Q84" s="190"/>
      <c r="R84" s="190"/>
      <c r="S84" s="260"/>
      <c r="T84" s="260"/>
    </row>
    <row r="85" spans="1:20" ht="12.75" customHeight="1">
      <c r="A85" s="224"/>
      <c r="B85" s="172"/>
      <c r="C85" s="195"/>
      <c r="D85" s="339"/>
      <c r="E85" s="229"/>
      <c r="F85" s="187"/>
      <c r="G85" s="221"/>
      <c r="H85" s="190"/>
      <c r="I85" s="221"/>
      <c r="J85" s="190"/>
      <c r="K85" s="68"/>
      <c r="L85" s="68"/>
      <c r="M85" s="68"/>
      <c r="N85" s="76"/>
      <c r="O85" s="69">
        <f t="shared" si="0"/>
        <v>0</v>
      </c>
      <c r="P85" s="190"/>
      <c r="Q85" s="190"/>
      <c r="R85" s="190"/>
      <c r="S85" s="260"/>
      <c r="T85" s="260"/>
    </row>
    <row r="86" spans="1:20" ht="12.75" customHeight="1">
      <c r="A86" s="222">
        <v>1</v>
      </c>
      <c r="B86" s="166" t="s">
        <v>892</v>
      </c>
      <c r="C86" s="237" t="s">
        <v>1166</v>
      </c>
      <c r="D86" s="396" t="s">
        <v>353</v>
      </c>
      <c r="E86" s="354">
        <v>64</v>
      </c>
      <c r="F86" s="187">
        <f t="shared" si="1"/>
        <v>2.1245954115999997</v>
      </c>
      <c r="G86" s="392">
        <v>0.35599999999999998</v>
      </c>
      <c r="H86" s="190">
        <f t="shared" si="2"/>
        <v>0.93140635999999999</v>
      </c>
      <c r="I86" s="393">
        <v>4.9000000000000002E-2</v>
      </c>
      <c r="J86" s="190">
        <f t="shared" si="3"/>
        <v>0.15377326999999999</v>
      </c>
      <c r="K86" s="140" t="s">
        <v>48</v>
      </c>
      <c r="L86" s="140" t="s">
        <v>414</v>
      </c>
      <c r="M86" s="140">
        <v>2.5999999999999999E-2</v>
      </c>
      <c r="N86" s="76">
        <v>25.5</v>
      </c>
      <c r="O86" s="69">
        <f t="shared" si="0"/>
        <v>0.66299999999999992</v>
      </c>
      <c r="P86" s="190">
        <f t="shared" ref="P86" si="62">E86*F86</f>
        <v>135.97410634239998</v>
      </c>
      <c r="Q86" s="190">
        <f t="shared" ref="Q86" si="63">SUM(O86:O89)</f>
        <v>0.91799999999999993</v>
      </c>
      <c r="R86" s="190">
        <f t="shared" ref="R86" si="64">Q86*1.02*1.05*$R$15</f>
        <v>1.0394157815999998</v>
      </c>
      <c r="S86" s="260">
        <f t="shared" ref="S86" si="65">F86*$S$18</f>
        <v>2.7511049123300948</v>
      </c>
      <c r="T86" s="260">
        <f t="shared" ref="T86" si="66">S86*E86</f>
        <v>176.07071438912607</v>
      </c>
    </row>
    <row r="87" spans="1:20" ht="12.75" customHeight="1">
      <c r="A87" s="223"/>
      <c r="B87" s="166"/>
      <c r="C87" s="237"/>
      <c r="D87" s="396"/>
      <c r="E87" s="354"/>
      <c r="F87" s="187"/>
      <c r="G87" s="392"/>
      <c r="H87" s="190"/>
      <c r="I87" s="394"/>
      <c r="J87" s="190"/>
      <c r="K87" s="68"/>
      <c r="L87" s="76"/>
      <c r="M87" s="68"/>
      <c r="N87" s="76"/>
      <c r="O87" s="69">
        <f t="shared" si="0"/>
        <v>0</v>
      </c>
      <c r="P87" s="190"/>
      <c r="Q87" s="190"/>
      <c r="R87" s="190"/>
      <c r="S87" s="260"/>
      <c r="T87" s="260"/>
    </row>
    <row r="88" spans="1:20" ht="12.75" customHeight="1">
      <c r="A88" s="223"/>
      <c r="B88" s="166"/>
      <c r="C88" s="237"/>
      <c r="D88" s="396"/>
      <c r="E88" s="354"/>
      <c r="F88" s="187"/>
      <c r="G88" s="392"/>
      <c r="H88" s="190"/>
      <c r="I88" s="394"/>
      <c r="J88" s="190"/>
      <c r="K88" s="68" t="s">
        <v>635</v>
      </c>
      <c r="L88" s="68" t="s">
        <v>30</v>
      </c>
      <c r="M88" s="138">
        <v>1.02</v>
      </c>
      <c r="N88" s="76">
        <v>0.25</v>
      </c>
      <c r="O88" s="69">
        <f t="shared" si="0"/>
        <v>0.255</v>
      </c>
      <c r="P88" s="190"/>
      <c r="Q88" s="190"/>
      <c r="R88" s="190"/>
      <c r="S88" s="260"/>
      <c r="T88" s="260"/>
    </row>
    <row r="89" spans="1:20" ht="12.75" customHeight="1">
      <c r="A89" s="224"/>
      <c r="B89" s="166"/>
      <c r="C89" s="237"/>
      <c r="D89" s="396"/>
      <c r="E89" s="354"/>
      <c r="F89" s="187"/>
      <c r="G89" s="392"/>
      <c r="H89" s="190"/>
      <c r="I89" s="395"/>
      <c r="J89" s="190"/>
      <c r="K89" s="68"/>
      <c r="L89" s="68"/>
      <c r="M89" s="68"/>
      <c r="N89" s="76"/>
      <c r="O89" s="69">
        <f t="shared" si="0"/>
        <v>0</v>
      </c>
      <c r="P89" s="190"/>
      <c r="Q89" s="190"/>
      <c r="R89" s="190"/>
      <c r="S89" s="260"/>
      <c r="T89" s="260"/>
    </row>
    <row r="90" spans="1:20" ht="12.75" customHeight="1">
      <c r="A90" s="222">
        <v>2</v>
      </c>
      <c r="B90" s="166" t="s">
        <v>894</v>
      </c>
      <c r="C90" s="170" t="s">
        <v>1597</v>
      </c>
      <c r="D90" s="377" t="s">
        <v>30</v>
      </c>
      <c r="E90" s="354">
        <v>64</v>
      </c>
      <c r="F90" s="187">
        <f t="shared" si="1"/>
        <v>1.6483281679439998</v>
      </c>
      <c r="G90" s="168">
        <v>0.22800000000000001</v>
      </c>
      <c r="H90" s="190">
        <f t="shared" si="2"/>
        <v>0.59651867999999997</v>
      </c>
      <c r="I90" s="344">
        <v>1.1999999999999999E-3</v>
      </c>
      <c r="J90" s="190">
        <f t="shared" si="3"/>
        <v>3.7658759999999996E-3</v>
      </c>
      <c r="K90" s="68" t="s">
        <v>896</v>
      </c>
      <c r="L90" s="68" t="s">
        <v>39</v>
      </c>
      <c r="M90" s="68">
        <v>0.9</v>
      </c>
      <c r="N90" s="76">
        <v>0.63200000000000001</v>
      </c>
      <c r="O90" s="69">
        <f t="shared" si="0"/>
        <v>0.56879999999999997</v>
      </c>
      <c r="P90" s="190">
        <f t="shared" ref="P90" si="67">E90*F90</f>
        <v>105.49300274841599</v>
      </c>
      <c r="Q90" s="190">
        <f t="shared" ref="Q90" si="68">SUM(O90:O93)</f>
        <v>0.92562</v>
      </c>
      <c r="R90" s="190">
        <f t="shared" ref="R90" si="69">Q90*1.02*1.05*$R$15</f>
        <v>1.048043611944</v>
      </c>
      <c r="S90" s="260">
        <f t="shared" ref="S90" si="70">F90*$S$18</f>
        <v>2.1343940098918757</v>
      </c>
      <c r="T90" s="260">
        <f t="shared" ref="T90" si="71">S90*E90</f>
        <v>136.60121663308004</v>
      </c>
    </row>
    <row r="91" spans="1:20" ht="12.75" customHeight="1">
      <c r="A91" s="223"/>
      <c r="B91" s="166"/>
      <c r="C91" s="171"/>
      <c r="D91" s="377"/>
      <c r="E91" s="354"/>
      <c r="F91" s="187"/>
      <c r="G91" s="168"/>
      <c r="H91" s="190"/>
      <c r="I91" s="344"/>
      <c r="J91" s="190"/>
      <c r="K91" s="68" t="s">
        <v>1152</v>
      </c>
      <c r="L91" s="68" t="s">
        <v>39</v>
      </c>
      <c r="M91" s="68">
        <v>0.3</v>
      </c>
      <c r="N91" s="76">
        <v>0.36099999999999999</v>
      </c>
      <c r="O91" s="69">
        <f t="shared" si="0"/>
        <v>0.10829999999999999</v>
      </c>
      <c r="P91" s="190"/>
      <c r="Q91" s="190"/>
      <c r="R91" s="190"/>
      <c r="S91" s="260"/>
      <c r="T91" s="260"/>
    </row>
    <row r="92" spans="1:20" ht="12.75" customHeight="1">
      <c r="A92" s="223"/>
      <c r="B92" s="166"/>
      <c r="C92" s="171"/>
      <c r="D92" s="377"/>
      <c r="E92" s="354"/>
      <c r="F92" s="187"/>
      <c r="G92" s="168"/>
      <c r="H92" s="190"/>
      <c r="I92" s="344"/>
      <c r="J92" s="190"/>
      <c r="K92" s="68" t="s">
        <v>347</v>
      </c>
      <c r="L92" s="68" t="s">
        <v>39</v>
      </c>
      <c r="M92" s="68">
        <v>0.24</v>
      </c>
      <c r="N92" s="76">
        <v>0.13300000000000001</v>
      </c>
      <c r="O92" s="69">
        <f t="shared" si="0"/>
        <v>3.1920000000000004E-2</v>
      </c>
      <c r="P92" s="190"/>
      <c r="Q92" s="190"/>
      <c r="R92" s="190"/>
      <c r="S92" s="260"/>
      <c r="T92" s="260"/>
    </row>
    <row r="93" spans="1:20" ht="12.75" customHeight="1">
      <c r="A93" s="224"/>
      <c r="B93" s="166"/>
      <c r="C93" s="172"/>
      <c r="D93" s="377"/>
      <c r="E93" s="354"/>
      <c r="F93" s="187"/>
      <c r="G93" s="168"/>
      <c r="H93" s="190"/>
      <c r="I93" s="344"/>
      <c r="J93" s="190"/>
      <c r="K93" s="68" t="s">
        <v>1153</v>
      </c>
      <c r="L93" s="68" t="s">
        <v>39</v>
      </c>
      <c r="M93" s="68">
        <v>0.2</v>
      </c>
      <c r="N93" s="76">
        <v>1.083</v>
      </c>
      <c r="O93" s="69">
        <f t="shared" si="0"/>
        <v>0.21660000000000001</v>
      </c>
      <c r="P93" s="190"/>
      <c r="Q93" s="190"/>
      <c r="R93" s="190"/>
      <c r="S93" s="260"/>
      <c r="T93" s="260"/>
    </row>
    <row r="94" spans="1:20" ht="12.75" customHeight="1">
      <c r="A94" s="222">
        <v>3</v>
      </c>
      <c r="B94" s="170" t="s">
        <v>614</v>
      </c>
      <c r="C94" s="387" t="s">
        <v>1630</v>
      </c>
      <c r="D94" s="188" t="s">
        <v>1574</v>
      </c>
      <c r="E94" s="290">
        <v>75</v>
      </c>
      <c r="F94" s="187">
        <f t="shared" si="1"/>
        <v>41.481038919999996</v>
      </c>
      <c r="G94" s="168">
        <v>2.61</v>
      </c>
      <c r="H94" s="190">
        <f t="shared" si="2"/>
        <v>6.8285690999999993</v>
      </c>
      <c r="I94" s="375">
        <v>0.14599999999999999</v>
      </c>
      <c r="J94" s="190">
        <f t="shared" si="3"/>
        <v>0.45818157999999998</v>
      </c>
      <c r="K94" s="68" t="s">
        <v>988</v>
      </c>
      <c r="L94" s="68" t="s">
        <v>631</v>
      </c>
      <c r="M94" s="68">
        <v>1</v>
      </c>
      <c r="N94" s="76">
        <v>30.2</v>
      </c>
      <c r="O94" s="69">
        <f t="shared" si="0"/>
        <v>30.2</v>
      </c>
      <c r="P94" s="190">
        <f t="shared" ref="P94" si="72">E94*F94</f>
        <v>3111.0779189999998</v>
      </c>
      <c r="Q94" s="190">
        <f t="shared" ref="Q94" si="73">SUM(O94:O97)</f>
        <v>30.2</v>
      </c>
      <c r="R94" s="190">
        <f t="shared" ref="R94" si="74">Q94*1.02*1.05*$R$15</f>
        <v>34.194288239999999</v>
      </c>
      <c r="S94" s="260">
        <f t="shared" ref="S94" si="75">F94*$S$18</f>
        <v>53.713139602154577</v>
      </c>
      <c r="T94" s="260">
        <f t="shared" ref="T94" si="76">S94*E94</f>
        <v>4028.4854701615932</v>
      </c>
    </row>
    <row r="95" spans="1:20" ht="12.75" customHeight="1">
      <c r="A95" s="223"/>
      <c r="B95" s="171"/>
      <c r="C95" s="388"/>
      <c r="D95" s="189"/>
      <c r="E95" s="291"/>
      <c r="F95" s="187"/>
      <c r="G95" s="168"/>
      <c r="H95" s="190"/>
      <c r="I95" s="375"/>
      <c r="J95" s="190"/>
      <c r="K95" s="68"/>
      <c r="L95" s="68"/>
      <c r="M95" s="68"/>
      <c r="N95" s="76"/>
      <c r="O95" s="69">
        <f t="shared" si="0"/>
        <v>0</v>
      </c>
      <c r="P95" s="190"/>
      <c r="Q95" s="190"/>
      <c r="R95" s="190"/>
      <c r="S95" s="260"/>
      <c r="T95" s="260"/>
    </row>
    <row r="96" spans="1:20" ht="12.75" customHeight="1">
      <c r="A96" s="223"/>
      <c r="B96" s="171"/>
      <c r="C96" s="388"/>
      <c r="D96" s="189"/>
      <c r="E96" s="291"/>
      <c r="F96" s="187"/>
      <c r="G96" s="168"/>
      <c r="H96" s="190"/>
      <c r="I96" s="375"/>
      <c r="J96" s="190"/>
      <c r="K96" s="68"/>
      <c r="L96" s="68"/>
      <c r="M96" s="68"/>
      <c r="N96" s="76"/>
      <c r="O96" s="69">
        <f t="shared" si="0"/>
        <v>0</v>
      </c>
      <c r="P96" s="190"/>
      <c r="Q96" s="190"/>
      <c r="R96" s="190"/>
      <c r="S96" s="260"/>
      <c r="T96" s="260"/>
    </row>
    <row r="97" spans="1:20" ht="12.75" customHeight="1">
      <c r="A97" s="224"/>
      <c r="B97" s="172"/>
      <c r="C97" s="389"/>
      <c r="D97" s="189"/>
      <c r="E97" s="292"/>
      <c r="F97" s="187"/>
      <c r="G97" s="168"/>
      <c r="H97" s="190"/>
      <c r="I97" s="375"/>
      <c r="J97" s="190"/>
      <c r="K97" s="68"/>
      <c r="L97" s="68"/>
      <c r="M97" s="68"/>
      <c r="N97" s="76"/>
      <c r="O97" s="69">
        <f t="shared" si="0"/>
        <v>0</v>
      </c>
      <c r="P97" s="190"/>
      <c r="Q97" s="190"/>
      <c r="R97" s="190"/>
      <c r="S97" s="260"/>
      <c r="T97" s="260"/>
    </row>
    <row r="98" spans="1:20" ht="12.75" customHeight="1">
      <c r="A98" s="222">
        <v>4</v>
      </c>
      <c r="B98" s="170" t="s">
        <v>614</v>
      </c>
      <c r="C98" s="170" t="s">
        <v>685</v>
      </c>
      <c r="D98" s="381" t="s">
        <v>281</v>
      </c>
      <c r="E98" s="290">
        <v>4</v>
      </c>
      <c r="F98" s="187">
        <f t="shared" si="1"/>
        <v>39.629142000000002</v>
      </c>
      <c r="G98" s="219"/>
      <c r="H98" s="190">
        <f t="shared" si="2"/>
        <v>0</v>
      </c>
      <c r="I98" s="219"/>
      <c r="J98" s="190">
        <f t="shared" si="3"/>
        <v>0</v>
      </c>
      <c r="K98" s="68" t="s">
        <v>56</v>
      </c>
      <c r="L98" s="68" t="s">
        <v>281</v>
      </c>
      <c r="M98" s="68">
        <v>1</v>
      </c>
      <c r="N98" s="76">
        <v>35</v>
      </c>
      <c r="O98" s="69">
        <f t="shared" ref="O98:O177" si="77">M98*N98</f>
        <v>35</v>
      </c>
      <c r="P98" s="190">
        <f t="shared" ref="P98" si="78">E98*F98</f>
        <v>158.51656800000001</v>
      </c>
      <c r="Q98" s="190">
        <f t="shared" ref="Q98" si="79">SUM(O98:O101)</f>
        <v>35</v>
      </c>
      <c r="R98" s="190">
        <f t="shared" ref="R98" si="80">Q98*1.02*1.05*$R$15</f>
        <v>39.629142000000002</v>
      </c>
      <c r="S98" s="260">
        <f t="shared" ref="S98" si="81">F98*$S$18</f>
        <v>51.315147642874116</v>
      </c>
      <c r="T98" s="260">
        <f t="shared" ref="T98" si="82">S98*E98</f>
        <v>205.26059057149646</v>
      </c>
    </row>
    <row r="99" spans="1:20" ht="12.75" customHeight="1">
      <c r="A99" s="223"/>
      <c r="B99" s="171"/>
      <c r="C99" s="171"/>
      <c r="D99" s="382"/>
      <c r="E99" s="291"/>
      <c r="F99" s="187"/>
      <c r="G99" s="220"/>
      <c r="H99" s="190"/>
      <c r="I99" s="220"/>
      <c r="J99" s="190"/>
      <c r="K99" s="68"/>
      <c r="L99" s="68"/>
      <c r="M99" s="68"/>
      <c r="N99" s="76"/>
      <c r="O99" s="69">
        <f t="shared" si="77"/>
        <v>0</v>
      </c>
      <c r="P99" s="190"/>
      <c r="Q99" s="190"/>
      <c r="R99" s="190"/>
      <c r="S99" s="260"/>
      <c r="T99" s="260"/>
    </row>
    <row r="100" spans="1:20" ht="12.75" customHeight="1">
      <c r="A100" s="223"/>
      <c r="B100" s="171"/>
      <c r="C100" s="171"/>
      <c r="D100" s="382"/>
      <c r="E100" s="291"/>
      <c r="F100" s="187"/>
      <c r="G100" s="220"/>
      <c r="H100" s="190"/>
      <c r="I100" s="220"/>
      <c r="J100" s="190"/>
      <c r="K100" s="68"/>
      <c r="L100" s="68"/>
      <c r="M100" s="70"/>
      <c r="N100" s="76"/>
      <c r="O100" s="69">
        <f t="shared" si="77"/>
        <v>0</v>
      </c>
      <c r="P100" s="190"/>
      <c r="Q100" s="190"/>
      <c r="R100" s="190"/>
      <c r="S100" s="260"/>
      <c r="T100" s="260"/>
    </row>
    <row r="101" spans="1:20" ht="12.75" customHeight="1">
      <c r="A101" s="224"/>
      <c r="B101" s="172"/>
      <c r="C101" s="172"/>
      <c r="D101" s="383"/>
      <c r="E101" s="292"/>
      <c r="F101" s="187"/>
      <c r="G101" s="221"/>
      <c r="H101" s="190"/>
      <c r="I101" s="221"/>
      <c r="J101" s="190"/>
      <c r="K101" s="68"/>
      <c r="L101" s="68"/>
      <c r="M101" s="68"/>
      <c r="N101" s="76"/>
      <c r="O101" s="69">
        <f t="shared" si="77"/>
        <v>0</v>
      </c>
      <c r="P101" s="190"/>
      <c r="Q101" s="190"/>
      <c r="R101" s="190"/>
      <c r="S101" s="260"/>
      <c r="T101" s="260"/>
    </row>
    <row r="102" spans="1:20" ht="12.75" customHeight="1">
      <c r="A102" s="222">
        <v>5</v>
      </c>
      <c r="B102" s="170" t="s">
        <v>614</v>
      </c>
      <c r="C102" s="170" t="s">
        <v>686</v>
      </c>
      <c r="D102" s="381" t="s">
        <v>281</v>
      </c>
      <c r="E102" s="290">
        <v>2</v>
      </c>
      <c r="F102" s="187">
        <f t="shared" ref="F102:F178" si="83">H102+J102+R102</f>
        <v>18.116179200000001</v>
      </c>
      <c r="G102" s="219"/>
      <c r="H102" s="190">
        <f t="shared" ref="H102:H178" si="84">G102*$P$8/1000</f>
        <v>0</v>
      </c>
      <c r="I102" s="219"/>
      <c r="J102" s="190">
        <f t="shared" ref="J102:J178" si="85">I102*$P$9/1000</f>
        <v>0</v>
      </c>
      <c r="K102" s="68" t="s">
        <v>56</v>
      </c>
      <c r="L102" s="68" t="s">
        <v>281</v>
      </c>
      <c r="M102" s="68">
        <v>1</v>
      </c>
      <c r="N102" s="76">
        <v>16</v>
      </c>
      <c r="O102" s="69">
        <f t="shared" si="77"/>
        <v>16</v>
      </c>
      <c r="P102" s="190">
        <f t="shared" ref="P102" si="86">E102*F102</f>
        <v>36.232358400000003</v>
      </c>
      <c r="Q102" s="190">
        <f t="shared" ref="Q102" si="87">SUM(O102:O105)</f>
        <v>16</v>
      </c>
      <c r="R102" s="190">
        <f t="shared" ref="R102" si="88">Q102*1.02*1.05*$R$15</f>
        <v>18.116179200000001</v>
      </c>
      <c r="S102" s="260">
        <f t="shared" ref="S102" si="89">F102*$S$18</f>
        <v>23.458353208171026</v>
      </c>
      <c r="T102" s="260">
        <f t="shared" ref="T102" si="90">S102*E102</f>
        <v>46.916706416342052</v>
      </c>
    </row>
    <row r="103" spans="1:20" ht="12.75" customHeight="1">
      <c r="A103" s="223"/>
      <c r="B103" s="171"/>
      <c r="C103" s="171"/>
      <c r="D103" s="382"/>
      <c r="E103" s="291"/>
      <c r="F103" s="187"/>
      <c r="G103" s="220"/>
      <c r="H103" s="190"/>
      <c r="I103" s="220"/>
      <c r="J103" s="190"/>
      <c r="K103" s="68"/>
      <c r="L103" s="68"/>
      <c r="M103" s="68"/>
      <c r="N103" s="76"/>
      <c r="O103" s="69">
        <f t="shared" si="77"/>
        <v>0</v>
      </c>
      <c r="P103" s="190"/>
      <c r="Q103" s="190"/>
      <c r="R103" s="190"/>
      <c r="S103" s="260"/>
      <c r="T103" s="260"/>
    </row>
    <row r="104" spans="1:20" ht="12.75" customHeight="1">
      <c r="A104" s="223"/>
      <c r="B104" s="171"/>
      <c r="C104" s="171"/>
      <c r="D104" s="382"/>
      <c r="E104" s="291"/>
      <c r="F104" s="187"/>
      <c r="G104" s="220"/>
      <c r="H104" s="190"/>
      <c r="I104" s="220"/>
      <c r="J104" s="190"/>
      <c r="K104" s="68"/>
      <c r="L104" s="68"/>
      <c r="M104" s="70"/>
      <c r="N104" s="76"/>
      <c r="O104" s="69">
        <f t="shared" si="77"/>
        <v>0</v>
      </c>
      <c r="P104" s="190"/>
      <c r="Q104" s="190"/>
      <c r="R104" s="190"/>
      <c r="S104" s="260"/>
      <c r="T104" s="260"/>
    </row>
    <row r="105" spans="1:20" ht="12.75" customHeight="1">
      <c r="A105" s="224"/>
      <c r="B105" s="172"/>
      <c r="C105" s="172"/>
      <c r="D105" s="383"/>
      <c r="E105" s="292"/>
      <c r="F105" s="187"/>
      <c r="G105" s="221"/>
      <c r="H105" s="190"/>
      <c r="I105" s="221"/>
      <c r="J105" s="190"/>
      <c r="K105" s="68"/>
      <c r="L105" s="68"/>
      <c r="M105" s="68"/>
      <c r="N105" s="76"/>
      <c r="O105" s="69">
        <f t="shared" si="77"/>
        <v>0</v>
      </c>
      <c r="P105" s="190"/>
      <c r="Q105" s="190"/>
      <c r="R105" s="190"/>
      <c r="S105" s="260"/>
      <c r="T105" s="260"/>
    </row>
    <row r="106" spans="1:20" ht="12.75" customHeight="1">
      <c r="A106" s="222">
        <v>6</v>
      </c>
      <c r="B106" s="251" t="s">
        <v>610</v>
      </c>
      <c r="C106" s="251" t="s">
        <v>1190</v>
      </c>
      <c r="D106" s="214" t="s">
        <v>42</v>
      </c>
      <c r="E106" s="437">
        <v>0.42</v>
      </c>
      <c r="F106" s="187">
        <f t="shared" si="83"/>
        <v>41.580477181860402</v>
      </c>
      <c r="G106" s="185">
        <v>1.55</v>
      </c>
      <c r="H106" s="190">
        <f t="shared" si="84"/>
        <v>4.0552805000000003</v>
      </c>
      <c r="I106" s="185">
        <v>0.76</v>
      </c>
      <c r="J106" s="190">
        <f t="shared" si="85"/>
        <v>2.3850547999999998</v>
      </c>
      <c r="K106" s="115" t="s">
        <v>46</v>
      </c>
      <c r="L106" s="115" t="s">
        <v>47</v>
      </c>
      <c r="M106" s="115">
        <v>1.0149999999999999</v>
      </c>
      <c r="N106" s="76">
        <v>27.5</v>
      </c>
      <c r="O106" s="69">
        <f t="shared" si="77"/>
        <v>27.912499999999998</v>
      </c>
      <c r="P106" s="190">
        <f t="shared" ref="P106" si="91">E106*F106</f>
        <v>17.463800416381368</v>
      </c>
      <c r="Q106" s="190">
        <f t="shared" ref="Q106" si="92">SUM(O106:O109)</f>
        <v>31.035366999999997</v>
      </c>
      <c r="R106" s="190">
        <f t="shared" ref="R106" si="93">Q106*1.02*1.05*$R$15</f>
        <v>35.140141881860401</v>
      </c>
      <c r="S106" s="260">
        <f t="shared" ref="S106" si="94">F106*$S$18</f>
        <v>53.841900630811658</v>
      </c>
      <c r="T106" s="260">
        <f t="shared" ref="T106" si="95">S106*E106</f>
        <v>22.613598264940894</v>
      </c>
    </row>
    <row r="107" spans="1:20" ht="12.75" customHeight="1">
      <c r="A107" s="223"/>
      <c r="B107" s="251"/>
      <c r="C107" s="251"/>
      <c r="D107" s="214"/>
      <c r="E107" s="437"/>
      <c r="F107" s="187"/>
      <c r="G107" s="185"/>
      <c r="H107" s="190"/>
      <c r="I107" s="185"/>
      <c r="J107" s="190"/>
      <c r="K107" s="115" t="s">
        <v>678</v>
      </c>
      <c r="L107" s="115" t="s">
        <v>30</v>
      </c>
      <c r="M107" s="115">
        <v>0.80300000000000005</v>
      </c>
      <c r="N107" s="129">
        <v>3.8889999999999998</v>
      </c>
      <c r="O107" s="69">
        <f t="shared" si="77"/>
        <v>3.1228669999999998</v>
      </c>
      <c r="P107" s="190"/>
      <c r="Q107" s="190"/>
      <c r="R107" s="190"/>
      <c r="S107" s="260"/>
      <c r="T107" s="260"/>
    </row>
    <row r="108" spans="1:20" ht="12.75" customHeight="1">
      <c r="A108" s="223"/>
      <c r="B108" s="251"/>
      <c r="C108" s="251"/>
      <c r="D108" s="214"/>
      <c r="E108" s="437"/>
      <c r="F108" s="187"/>
      <c r="G108" s="185"/>
      <c r="H108" s="190"/>
      <c r="I108" s="185"/>
      <c r="J108" s="190"/>
      <c r="K108" s="115"/>
      <c r="L108" s="115"/>
      <c r="M108" s="116"/>
      <c r="N108" s="129"/>
      <c r="O108" s="69">
        <f t="shared" si="77"/>
        <v>0</v>
      </c>
      <c r="P108" s="190"/>
      <c r="Q108" s="190"/>
      <c r="R108" s="190"/>
      <c r="S108" s="260"/>
      <c r="T108" s="260"/>
    </row>
    <row r="109" spans="1:20" ht="12.75" customHeight="1">
      <c r="A109" s="224"/>
      <c r="B109" s="251"/>
      <c r="C109" s="251"/>
      <c r="D109" s="214"/>
      <c r="E109" s="437"/>
      <c r="F109" s="187"/>
      <c r="G109" s="185"/>
      <c r="H109" s="190"/>
      <c r="I109" s="185"/>
      <c r="J109" s="190"/>
      <c r="K109" s="115"/>
      <c r="L109" s="115"/>
      <c r="M109" s="115"/>
      <c r="N109" s="129"/>
      <c r="O109" s="69">
        <f t="shared" si="77"/>
        <v>0</v>
      </c>
      <c r="P109" s="190"/>
      <c r="Q109" s="190"/>
      <c r="R109" s="190"/>
      <c r="S109" s="260"/>
      <c r="T109" s="260"/>
    </row>
    <row r="110" spans="1:20" ht="12.75" customHeight="1">
      <c r="A110" s="222">
        <v>7</v>
      </c>
      <c r="B110" s="166" t="s">
        <v>667</v>
      </c>
      <c r="C110" s="170" t="s">
        <v>1236</v>
      </c>
      <c r="D110" s="337" t="s">
        <v>30</v>
      </c>
      <c r="E110" s="227">
        <v>2.8</v>
      </c>
      <c r="F110" s="187">
        <f t="shared" si="83"/>
        <v>12.265528598</v>
      </c>
      <c r="G110" s="168">
        <v>2.15</v>
      </c>
      <c r="H110" s="190">
        <f t="shared" si="84"/>
        <v>5.6250665</v>
      </c>
      <c r="I110" s="168">
        <v>3.5999999999999997E-2</v>
      </c>
      <c r="J110" s="190">
        <f t="shared" si="85"/>
        <v>0.11297627999999998</v>
      </c>
      <c r="K110" s="68" t="s">
        <v>668</v>
      </c>
      <c r="L110" s="68" t="s">
        <v>30</v>
      </c>
      <c r="M110" s="68">
        <v>1</v>
      </c>
      <c r="N110" s="138">
        <v>5</v>
      </c>
      <c r="O110" s="69">
        <f t="shared" si="77"/>
        <v>5</v>
      </c>
      <c r="P110" s="190">
        <f t="shared" ref="P110" si="96">E110*F110</f>
        <v>34.343480074399999</v>
      </c>
      <c r="Q110" s="190">
        <f t="shared" ref="Q110" si="97">SUM(O110:O113)</f>
        <v>5.7649999999999997</v>
      </c>
      <c r="R110" s="190">
        <f t="shared" ref="R110" si="98">Q110*1.02*1.05*$R$15</f>
        <v>6.5274858179999997</v>
      </c>
      <c r="S110" s="260">
        <f t="shared" ref="S110" si="99">F110*$S$18</f>
        <v>15.882438507607979</v>
      </c>
      <c r="T110" s="260">
        <f t="shared" ref="T110" si="100">S110*E110</f>
        <v>44.470827821302336</v>
      </c>
    </row>
    <row r="111" spans="1:20" ht="12.75" customHeight="1">
      <c r="A111" s="223"/>
      <c r="B111" s="166"/>
      <c r="C111" s="171"/>
      <c r="D111" s="338"/>
      <c r="E111" s="228"/>
      <c r="F111" s="187"/>
      <c r="G111" s="168"/>
      <c r="H111" s="190"/>
      <c r="I111" s="168"/>
      <c r="J111" s="190"/>
      <c r="K111" s="68"/>
      <c r="L111" s="68"/>
      <c r="M111" s="68"/>
      <c r="N111" s="76"/>
      <c r="O111" s="69">
        <f t="shared" si="77"/>
        <v>0</v>
      </c>
      <c r="P111" s="190"/>
      <c r="Q111" s="190"/>
      <c r="R111" s="190"/>
      <c r="S111" s="260"/>
      <c r="T111" s="260"/>
    </row>
    <row r="112" spans="1:20" ht="12.75" customHeight="1">
      <c r="A112" s="223"/>
      <c r="B112" s="166"/>
      <c r="C112" s="171"/>
      <c r="D112" s="338"/>
      <c r="E112" s="228"/>
      <c r="F112" s="187"/>
      <c r="G112" s="168"/>
      <c r="H112" s="190"/>
      <c r="I112" s="168"/>
      <c r="J112" s="190"/>
      <c r="K112" s="68" t="s">
        <v>48</v>
      </c>
      <c r="L112" s="68" t="s">
        <v>42</v>
      </c>
      <c r="M112" s="73">
        <v>0.03</v>
      </c>
      <c r="N112" s="71">
        <v>25.5</v>
      </c>
      <c r="O112" s="69">
        <f t="shared" si="77"/>
        <v>0.76500000000000001</v>
      </c>
      <c r="P112" s="190"/>
      <c r="Q112" s="190"/>
      <c r="R112" s="190"/>
      <c r="S112" s="260"/>
      <c r="T112" s="260"/>
    </row>
    <row r="113" spans="1:20" ht="12.75" customHeight="1">
      <c r="A113" s="224"/>
      <c r="B113" s="166"/>
      <c r="C113" s="172"/>
      <c r="D113" s="339"/>
      <c r="E113" s="229"/>
      <c r="F113" s="187"/>
      <c r="G113" s="168"/>
      <c r="H113" s="190"/>
      <c r="I113" s="168"/>
      <c r="J113" s="190"/>
      <c r="K113" s="68"/>
      <c r="L113" s="68"/>
      <c r="M113" s="68"/>
      <c r="N113" s="76"/>
      <c r="O113" s="69">
        <f t="shared" si="77"/>
        <v>0</v>
      </c>
      <c r="P113" s="190"/>
      <c r="Q113" s="190"/>
      <c r="R113" s="190"/>
      <c r="S113" s="260"/>
      <c r="T113" s="260"/>
    </row>
    <row r="114" spans="1:20" ht="12.75" customHeight="1">
      <c r="A114" s="222">
        <v>8</v>
      </c>
      <c r="B114" s="166" t="s">
        <v>975</v>
      </c>
      <c r="C114" s="166" t="s">
        <v>1633</v>
      </c>
      <c r="D114" s="165" t="s">
        <v>42</v>
      </c>
      <c r="E114" s="187">
        <v>1.21</v>
      </c>
      <c r="F114" s="187">
        <f t="shared" si="83"/>
        <v>5.3634354999999996</v>
      </c>
      <c r="G114" s="168">
        <v>2.0499999999999998</v>
      </c>
      <c r="H114" s="190">
        <f t="shared" si="84"/>
        <v>5.3634354999999996</v>
      </c>
      <c r="I114" s="168"/>
      <c r="J114" s="190">
        <f t="shared" si="85"/>
        <v>0</v>
      </c>
      <c r="K114" s="68"/>
      <c r="L114" s="76"/>
      <c r="M114" s="68"/>
      <c r="N114" s="76"/>
      <c r="O114" s="69">
        <f t="shared" si="77"/>
        <v>0</v>
      </c>
      <c r="P114" s="190">
        <f t="shared" ref="P114" si="101">E114*F114</f>
        <v>6.4897569549999989</v>
      </c>
      <c r="Q114" s="190">
        <f t="shared" ref="Q114" si="102">SUM(O114:O117)</f>
        <v>0</v>
      </c>
      <c r="R114" s="190">
        <f t="shared" ref="R114" si="103">Q114*1.02*1.05*$R$15</f>
        <v>0</v>
      </c>
      <c r="S114" s="260">
        <f t="shared" ref="S114" si="104">F114*$S$18</f>
        <v>6.9450275899370295</v>
      </c>
      <c r="T114" s="260">
        <f t="shared" ref="T114" si="105">S114*E114</f>
        <v>8.4034833838238061</v>
      </c>
    </row>
    <row r="115" spans="1:20" ht="12.75" customHeight="1">
      <c r="A115" s="223"/>
      <c r="B115" s="166"/>
      <c r="C115" s="166"/>
      <c r="D115" s="165"/>
      <c r="E115" s="187"/>
      <c r="F115" s="187"/>
      <c r="G115" s="168"/>
      <c r="H115" s="190"/>
      <c r="I115" s="168"/>
      <c r="J115" s="190"/>
      <c r="K115" s="68"/>
      <c r="L115" s="68"/>
      <c r="M115" s="68"/>
      <c r="N115" s="76"/>
      <c r="O115" s="69">
        <f t="shared" si="77"/>
        <v>0</v>
      </c>
      <c r="P115" s="190"/>
      <c r="Q115" s="190"/>
      <c r="R115" s="190"/>
      <c r="S115" s="260"/>
      <c r="T115" s="260"/>
    </row>
    <row r="116" spans="1:20" ht="12.75" customHeight="1">
      <c r="A116" s="223"/>
      <c r="B116" s="166"/>
      <c r="C116" s="166"/>
      <c r="D116" s="165"/>
      <c r="E116" s="187"/>
      <c r="F116" s="187"/>
      <c r="G116" s="168"/>
      <c r="H116" s="190"/>
      <c r="I116" s="168"/>
      <c r="J116" s="190"/>
      <c r="K116" s="68"/>
      <c r="L116" s="68"/>
      <c r="M116" s="75"/>
      <c r="N116" s="76"/>
      <c r="O116" s="69">
        <f t="shared" si="77"/>
        <v>0</v>
      </c>
      <c r="P116" s="190"/>
      <c r="Q116" s="190"/>
      <c r="R116" s="190"/>
      <c r="S116" s="260"/>
      <c r="T116" s="260"/>
    </row>
    <row r="117" spans="1:20" ht="12.75" customHeight="1">
      <c r="A117" s="224"/>
      <c r="B117" s="166"/>
      <c r="C117" s="166"/>
      <c r="D117" s="165"/>
      <c r="E117" s="187"/>
      <c r="F117" s="187"/>
      <c r="G117" s="168"/>
      <c r="H117" s="190"/>
      <c r="I117" s="168"/>
      <c r="J117" s="190"/>
      <c r="K117" s="68"/>
      <c r="L117" s="68"/>
      <c r="M117" s="68"/>
      <c r="N117" s="76"/>
      <c r="O117" s="69">
        <f t="shared" si="77"/>
        <v>0</v>
      </c>
      <c r="P117" s="190"/>
      <c r="Q117" s="190"/>
      <c r="R117" s="190"/>
      <c r="S117" s="260"/>
      <c r="T117" s="260"/>
    </row>
    <row r="118" spans="1:20" ht="12.75" customHeight="1">
      <c r="A118" s="222">
        <v>9</v>
      </c>
      <c r="B118" s="166" t="s">
        <v>589</v>
      </c>
      <c r="C118" s="166" t="s">
        <v>1634</v>
      </c>
      <c r="D118" s="165" t="s">
        <v>30</v>
      </c>
      <c r="E118" s="192">
        <v>1</v>
      </c>
      <c r="F118" s="187">
        <f t="shared" si="83"/>
        <v>1.089856241216</v>
      </c>
      <c r="G118" s="344">
        <v>1.7399999999999999E-2</v>
      </c>
      <c r="H118" s="190">
        <f t="shared" si="84"/>
        <v>4.5523793999999992E-2</v>
      </c>
      <c r="I118" s="344">
        <v>0.12759999999999999</v>
      </c>
      <c r="J118" s="190">
        <f t="shared" si="85"/>
        <v>0.40043814799999994</v>
      </c>
      <c r="K118" s="68" t="s">
        <v>978</v>
      </c>
      <c r="L118" s="68" t="s">
        <v>47</v>
      </c>
      <c r="M118" s="68">
        <v>1.4999999999999999E-2</v>
      </c>
      <c r="N118" s="76">
        <v>4</v>
      </c>
      <c r="O118" s="69">
        <f t="shared" si="77"/>
        <v>0.06</v>
      </c>
      <c r="P118" s="190">
        <f t="shared" ref="P118" si="106">E118*F118</f>
        <v>1.089856241216</v>
      </c>
      <c r="Q118" s="190">
        <f t="shared" ref="Q118" si="107">SUM(O118:O121)</f>
        <v>0.56868000000000007</v>
      </c>
      <c r="R118" s="190">
        <f t="shared" ref="R118" si="108">Q118*1.02*1.05*$R$15</f>
        <v>0.64389429921600005</v>
      </c>
      <c r="S118" s="260">
        <f t="shared" ref="S118" si="109">F118*$S$18</f>
        <v>1.4112375667256905</v>
      </c>
      <c r="T118" s="260">
        <f t="shared" ref="T118" si="110">S118*E118</f>
        <v>1.4112375667256905</v>
      </c>
    </row>
    <row r="119" spans="1:20" ht="12.75" customHeight="1">
      <c r="A119" s="223"/>
      <c r="B119" s="166"/>
      <c r="C119" s="166"/>
      <c r="D119" s="165"/>
      <c r="E119" s="192"/>
      <c r="F119" s="187"/>
      <c r="G119" s="344"/>
      <c r="H119" s="190"/>
      <c r="I119" s="344"/>
      <c r="J119" s="190"/>
      <c r="K119" s="68" t="s">
        <v>979</v>
      </c>
      <c r="L119" s="68" t="s">
        <v>47</v>
      </c>
      <c r="M119" s="68">
        <v>0.126</v>
      </c>
      <c r="N119" s="76">
        <v>4</v>
      </c>
      <c r="O119" s="69">
        <f t="shared" si="77"/>
        <v>0.504</v>
      </c>
      <c r="P119" s="190"/>
      <c r="Q119" s="190"/>
      <c r="R119" s="190"/>
      <c r="S119" s="260"/>
      <c r="T119" s="260"/>
    </row>
    <row r="120" spans="1:20" ht="12.75" customHeight="1">
      <c r="A120" s="223"/>
      <c r="B120" s="166"/>
      <c r="C120" s="166"/>
      <c r="D120" s="165"/>
      <c r="E120" s="192"/>
      <c r="F120" s="187"/>
      <c r="G120" s="344"/>
      <c r="H120" s="190"/>
      <c r="I120" s="344"/>
      <c r="J120" s="190"/>
      <c r="K120" s="68" t="s">
        <v>59</v>
      </c>
      <c r="L120" s="68" t="s">
        <v>47</v>
      </c>
      <c r="M120" s="138">
        <v>0.03</v>
      </c>
      <c r="N120" s="76">
        <v>0.156</v>
      </c>
      <c r="O120" s="69">
        <f t="shared" si="77"/>
        <v>4.6800000000000001E-3</v>
      </c>
      <c r="P120" s="190"/>
      <c r="Q120" s="190"/>
      <c r="R120" s="190"/>
      <c r="S120" s="260"/>
      <c r="T120" s="260"/>
    </row>
    <row r="121" spans="1:20" ht="12.75" customHeight="1">
      <c r="A121" s="224"/>
      <c r="B121" s="166"/>
      <c r="C121" s="166"/>
      <c r="D121" s="165"/>
      <c r="E121" s="192"/>
      <c r="F121" s="187"/>
      <c r="G121" s="344"/>
      <c r="H121" s="190"/>
      <c r="I121" s="344"/>
      <c r="J121" s="190"/>
      <c r="K121" s="68"/>
      <c r="L121" s="68"/>
      <c r="M121" s="68"/>
      <c r="N121" s="76"/>
      <c r="O121" s="69">
        <f t="shared" si="77"/>
        <v>0</v>
      </c>
      <c r="P121" s="190"/>
      <c r="Q121" s="190"/>
      <c r="R121" s="190"/>
      <c r="S121" s="260"/>
      <c r="T121" s="260"/>
    </row>
    <row r="122" spans="1:20" ht="12.75" customHeight="1">
      <c r="A122" s="222">
        <v>10</v>
      </c>
      <c r="B122" s="166" t="s">
        <v>664</v>
      </c>
      <c r="C122" s="166" t="s">
        <v>1635</v>
      </c>
      <c r="D122" s="165" t="s">
        <v>47</v>
      </c>
      <c r="E122" s="285">
        <v>0.51200000000000001</v>
      </c>
      <c r="F122" s="187">
        <f t="shared" si="83"/>
        <v>36.779860907999996</v>
      </c>
      <c r="G122" s="168">
        <v>0.7</v>
      </c>
      <c r="H122" s="190">
        <f t="shared" si="84"/>
        <v>1.8314169999999999</v>
      </c>
      <c r="I122" s="168">
        <v>0.28000000000000003</v>
      </c>
      <c r="J122" s="190">
        <f t="shared" si="85"/>
        <v>0.87870440000000005</v>
      </c>
      <c r="K122" s="68" t="s">
        <v>1425</v>
      </c>
      <c r="L122" s="68" t="s">
        <v>47</v>
      </c>
      <c r="M122" s="68">
        <v>1.02</v>
      </c>
      <c r="N122" s="76">
        <v>29.5</v>
      </c>
      <c r="O122" s="69">
        <f t="shared" si="77"/>
        <v>30.09</v>
      </c>
      <c r="P122" s="190">
        <f t="shared" ref="P122" si="111">E122*F122</f>
        <v>18.831288784896</v>
      </c>
      <c r="Q122" s="190">
        <f t="shared" ref="Q122" si="112">SUM(O122:O125)</f>
        <v>30.09</v>
      </c>
      <c r="R122" s="190">
        <f t="shared" ref="R122" si="113">Q122*1.02*1.05*$R$15</f>
        <v>34.069739507999998</v>
      </c>
      <c r="S122" s="260">
        <f t="shared" ref="S122" si="114">F122*$S$18</f>
        <v>47.625658733121043</v>
      </c>
      <c r="T122" s="260">
        <f t="shared" ref="T122" si="115">S122*E122</f>
        <v>24.384337271357975</v>
      </c>
    </row>
    <row r="123" spans="1:20" ht="12.75" customHeight="1">
      <c r="A123" s="223"/>
      <c r="B123" s="166"/>
      <c r="C123" s="166"/>
      <c r="D123" s="165"/>
      <c r="E123" s="285"/>
      <c r="F123" s="187"/>
      <c r="G123" s="168"/>
      <c r="H123" s="190"/>
      <c r="I123" s="168"/>
      <c r="J123" s="190"/>
      <c r="K123" s="68"/>
      <c r="L123" s="68"/>
      <c r="M123" s="68"/>
      <c r="N123" s="76"/>
      <c r="O123" s="69">
        <f t="shared" si="77"/>
        <v>0</v>
      </c>
      <c r="P123" s="190"/>
      <c r="Q123" s="190"/>
      <c r="R123" s="190"/>
      <c r="S123" s="260"/>
      <c r="T123" s="260"/>
    </row>
    <row r="124" spans="1:20" ht="12.75" customHeight="1">
      <c r="A124" s="223"/>
      <c r="B124" s="166"/>
      <c r="C124" s="166"/>
      <c r="D124" s="165"/>
      <c r="E124" s="285"/>
      <c r="F124" s="187"/>
      <c r="G124" s="168"/>
      <c r="H124" s="190"/>
      <c r="I124" s="168"/>
      <c r="J124" s="190"/>
      <c r="K124" s="68"/>
      <c r="L124" s="68"/>
      <c r="M124" s="71"/>
      <c r="N124" s="76"/>
      <c r="O124" s="69">
        <f t="shared" si="77"/>
        <v>0</v>
      </c>
      <c r="P124" s="190"/>
      <c r="Q124" s="190"/>
      <c r="R124" s="190"/>
      <c r="S124" s="260"/>
      <c r="T124" s="260"/>
    </row>
    <row r="125" spans="1:20" ht="12.75" customHeight="1">
      <c r="A125" s="224"/>
      <c r="B125" s="166"/>
      <c r="C125" s="166"/>
      <c r="D125" s="165"/>
      <c r="E125" s="285"/>
      <c r="F125" s="187"/>
      <c r="G125" s="168"/>
      <c r="H125" s="190"/>
      <c r="I125" s="168"/>
      <c r="J125" s="190"/>
      <c r="K125" s="68"/>
      <c r="L125" s="68"/>
      <c r="M125" s="68"/>
      <c r="N125" s="76"/>
      <c r="O125" s="69">
        <f t="shared" si="77"/>
        <v>0</v>
      </c>
      <c r="P125" s="190"/>
      <c r="Q125" s="190"/>
      <c r="R125" s="190"/>
      <c r="S125" s="260"/>
      <c r="T125" s="260"/>
    </row>
    <row r="126" spans="1:20" ht="12.75" customHeight="1">
      <c r="A126" s="222">
        <v>11</v>
      </c>
      <c r="B126" s="166" t="s">
        <v>1636</v>
      </c>
      <c r="C126" s="166" t="s">
        <v>1638</v>
      </c>
      <c r="D126" s="165" t="s">
        <v>35</v>
      </c>
      <c r="E126" s="165">
        <v>1</v>
      </c>
      <c r="F126" s="187">
        <f t="shared" si="83"/>
        <v>14.102177041200001</v>
      </c>
      <c r="G126" s="168">
        <v>2.06</v>
      </c>
      <c r="H126" s="190">
        <f t="shared" si="84"/>
        <v>5.3895986000000002</v>
      </c>
      <c r="I126" s="168">
        <v>1.91</v>
      </c>
      <c r="J126" s="190">
        <f t="shared" si="85"/>
        <v>5.9940192999999997</v>
      </c>
      <c r="K126" s="68" t="s">
        <v>1637</v>
      </c>
      <c r="L126" s="68" t="s">
        <v>35</v>
      </c>
      <c r="M126" s="68">
        <v>1</v>
      </c>
      <c r="N126" s="76">
        <v>2.4009999999999998</v>
      </c>
      <c r="O126" s="69">
        <f t="shared" si="77"/>
        <v>2.4009999999999998</v>
      </c>
      <c r="P126" s="190">
        <f t="shared" ref="P126" si="116">E126*F126</f>
        <v>14.102177041200001</v>
      </c>
      <c r="Q126" s="190">
        <f t="shared" ref="Q126" si="117">SUM(O126:O129)</f>
        <v>2.4009999999999998</v>
      </c>
      <c r="R126" s="190">
        <f t="shared" ref="R126" si="118">Q126*1.02*1.05*$R$15</f>
        <v>2.7185591412000001</v>
      </c>
      <c r="S126" s="260">
        <f t="shared" ref="S126" si="119">F126*$S$18</f>
        <v>18.260685456049686</v>
      </c>
      <c r="T126" s="260">
        <f t="shared" ref="T126" si="120">S126*E126</f>
        <v>18.260685456049686</v>
      </c>
    </row>
    <row r="127" spans="1:20" ht="12.75" customHeight="1">
      <c r="A127" s="223"/>
      <c r="B127" s="166"/>
      <c r="C127" s="166"/>
      <c r="D127" s="165"/>
      <c r="E127" s="165"/>
      <c r="F127" s="187"/>
      <c r="G127" s="168"/>
      <c r="H127" s="190"/>
      <c r="I127" s="168"/>
      <c r="J127" s="190"/>
      <c r="K127" s="68"/>
      <c r="L127" s="68"/>
      <c r="M127" s="68"/>
      <c r="N127" s="76"/>
      <c r="O127" s="69">
        <f t="shared" si="77"/>
        <v>0</v>
      </c>
      <c r="P127" s="190"/>
      <c r="Q127" s="190"/>
      <c r="R127" s="190"/>
      <c r="S127" s="260"/>
      <c r="T127" s="260"/>
    </row>
    <row r="128" spans="1:20" ht="12.75" customHeight="1">
      <c r="A128" s="223"/>
      <c r="B128" s="166"/>
      <c r="C128" s="166"/>
      <c r="D128" s="165"/>
      <c r="E128" s="165"/>
      <c r="F128" s="187"/>
      <c r="G128" s="168"/>
      <c r="H128" s="190"/>
      <c r="I128" s="168"/>
      <c r="J128" s="190"/>
      <c r="K128" s="68"/>
      <c r="L128" s="68"/>
      <c r="M128" s="70"/>
      <c r="N128" s="76"/>
      <c r="O128" s="69">
        <f t="shared" si="77"/>
        <v>0</v>
      </c>
      <c r="P128" s="190"/>
      <c r="Q128" s="190"/>
      <c r="R128" s="190"/>
      <c r="S128" s="260"/>
      <c r="T128" s="260"/>
    </row>
    <row r="129" spans="1:20" ht="12.75" customHeight="1">
      <c r="A129" s="224"/>
      <c r="B129" s="166"/>
      <c r="C129" s="166"/>
      <c r="D129" s="165"/>
      <c r="E129" s="165"/>
      <c r="F129" s="187"/>
      <c r="G129" s="168"/>
      <c r="H129" s="190"/>
      <c r="I129" s="168"/>
      <c r="J129" s="190"/>
      <c r="K129" s="68"/>
      <c r="L129" s="68"/>
      <c r="M129" s="68"/>
      <c r="N129" s="76"/>
      <c r="O129" s="69">
        <f t="shared" si="77"/>
        <v>0</v>
      </c>
      <c r="P129" s="190"/>
      <c r="Q129" s="190"/>
      <c r="R129" s="190"/>
      <c r="S129" s="260"/>
      <c r="T129" s="260"/>
    </row>
    <row r="130" spans="1:20" ht="12.75" customHeight="1">
      <c r="A130" s="222">
        <v>12</v>
      </c>
      <c r="B130" s="166" t="s">
        <v>982</v>
      </c>
      <c r="C130" s="166" t="s">
        <v>1639</v>
      </c>
      <c r="D130" s="165" t="s">
        <v>35</v>
      </c>
      <c r="E130" s="165">
        <v>1</v>
      </c>
      <c r="F130" s="187">
        <f t="shared" si="83"/>
        <v>17.0759972</v>
      </c>
      <c r="G130" s="168">
        <v>3.6</v>
      </c>
      <c r="H130" s="190">
        <f t="shared" si="84"/>
        <v>9.4187159999999999</v>
      </c>
      <c r="I130" s="168">
        <v>2.44</v>
      </c>
      <c r="J130" s="190">
        <f t="shared" si="85"/>
        <v>7.657281199999999</v>
      </c>
      <c r="K130" s="68"/>
      <c r="L130" s="68"/>
      <c r="M130" s="68"/>
      <c r="N130" s="76"/>
      <c r="O130" s="69">
        <f t="shared" si="77"/>
        <v>0</v>
      </c>
      <c r="P130" s="190">
        <f t="shared" ref="P130" si="121">E130*F130</f>
        <v>17.0759972</v>
      </c>
      <c r="Q130" s="190">
        <f t="shared" ref="Q130" si="122">SUM(O130:O133)</f>
        <v>0</v>
      </c>
      <c r="R130" s="190">
        <f t="shared" ref="R130" si="123">Q130*1.02*1.05*$R$15</f>
        <v>0</v>
      </c>
      <c r="S130" s="260">
        <f t="shared" ref="S130" si="124">F130*$S$18</f>
        <v>22.111438028794694</v>
      </c>
      <c r="T130" s="260">
        <f t="shared" ref="T130" si="125">S130*E130</f>
        <v>22.111438028794694</v>
      </c>
    </row>
    <row r="131" spans="1:20" ht="12.75" customHeight="1">
      <c r="A131" s="223"/>
      <c r="B131" s="166"/>
      <c r="C131" s="166"/>
      <c r="D131" s="165"/>
      <c r="E131" s="165"/>
      <c r="F131" s="187"/>
      <c r="G131" s="168"/>
      <c r="H131" s="190"/>
      <c r="I131" s="168"/>
      <c r="J131" s="190"/>
      <c r="K131" s="68"/>
      <c r="L131" s="68"/>
      <c r="M131" s="68"/>
      <c r="N131" s="76"/>
      <c r="O131" s="69">
        <f t="shared" si="77"/>
        <v>0</v>
      </c>
      <c r="P131" s="190"/>
      <c r="Q131" s="190"/>
      <c r="R131" s="190"/>
      <c r="S131" s="260"/>
      <c r="T131" s="260"/>
    </row>
    <row r="132" spans="1:20" ht="12.75" customHeight="1">
      <c r="A132" s="223"/>
      <c r="B132" s="166"/>
      <c r="C132" s="166"/>
      <c r="D132" s="165"/>
      <c r="E132" s="165"/>
      <c r="F132" s="187"/>
      <c r="G132" s="168"/>
      <c r="H132" s="190"/>
      <c r="I132" s="168"/>
      <c r="J132" s="190"/>
      <c r="K132" s="68"/>
      <c r="L132" s="68"/>
      <c r="M132" s="70"/>
      <c r="N132" s="76"/>
      <c r="O132" s="69">
        <f t="shared" si="77"/>
        <v>0</v>
      </c>
      <c r="P132" s="190"/>
      <c r="Q132" s="190"/>
      <c r="R132" s="190"/>
      <c r="S132" s="260"/>
      <c r="T132" s="260"/>
    </row>
    <row r="133" spans="1:20" ht="12.75" customHeight="1">
      <c r="A133" s="224"/>
      <c r="B133" s="166"/>
      <c r="C133" s="166"/>
      <c r="D133" s="165"/>
      <c r="E133" s="165"/>
      <c r="F133" s="187"/>
      <c r="G133" s="168"/>
      <c r="H133" s="190"/>
      <c r="I133" s="168"/>
      <c r="J133" s="190"/>
      <c r="K133" s="68"/>
      <c r="L133" s="68"/>
      <c r="M133" s="68"/>
      <c r="N133" s="76"/>
      <c r="O133" s="69">
        <f t="shared" si="77"/>
        <v>0</v>
      </c>
      <c r="P133" s="190"/>
      <c r="Q133" s="190"/>
      <c r="R133" s="190"/>
      <c r="S133" s="260"/>
      <c r="T133" s="260"/>
    </row>
    <row r="134" spans="1:20" ht="12.75" customHeight="1">
      <c r="A134" s="222">
        <v>13</v>
      </c>
      <c r="B134" s="166" t="s">
        <v>140</v>
      </c>
      <c r="C134" s="166" t="s">
        <v>1640</v>
      </c>
      <c r="D134" s="165" t="s">
        <v>30</v>
      </c>
      <c r="E134" s="165">
        <v>1.8</v>
      </c>
      <c r="F134" s="187">
        <f t="shared" si="83"/>
        <v>1.3563569558544</v>
      </c>
      <c r="G134" s="168">
        <v>0.38400000000000001</v>
      </c>
      <c r="H134" s="190">
        <f t="shared" si="84"/>
        <v>1.0046630400000001</v>
      </c>
      <c r="I134" s="168"/>
      <c r="J134" s="190">
        <f t="shared" si="85"/>
        <v>0</v>
      </c>
      <c r="K134" s="68" t="s">
        <v>1009</v>
      </c>
      <c r="L134" s="68" t="s">
        <v>39</v>
      </c>
      <c r="M134" s="68">
        <v>0.24399999999999999</v>
      </c>
      <c r="N134" s="76">
        <v>1.2729999999999999</v>
      </c>
      <c r="O134" s="69">
        <f t="shared" si="77"/>
        <v>0.31061199999999994</v>
      </c>
      <c r="P134" s="190">
        <f t="shared" ref="P134" si="126">E134*F134</f>
        <v>2.4414425205379202</v>
      </c>
      <c r="Q134" s="190">
        <f t="shared" ref="Q134" si="127">SUM(O134:O137)</f>
        <v>0.31061199999999994</v>
      </c>
      <c r="R134" s="190">
        <f t="shared" ref="R134" si="128">Q134*1.02*1.05*$R$15</f>
        <v>0.35169391585439991</v>
      </c>
      <c r="S134" s="260">
        <f t="shared" ref="S134" si="129">F134*$S$18</f>
        <v>1.7563251166555114</v>
      </c>
      <c r="T134" s="260">
        <f t="shared" ref="T134" si="130">S134*E134</f>
        <v>3.1613852099799207</v>
      </c>
    </row>
    <row r="135" spans="1:20" ht="12.75" customHeight="1">
      <c r="A135" s="223"/>
      <c r="B135" s="166"/>
      <c r="C135" s="166"/>
      <c r="D135" s="165"/>
      <c r="E135" s="165"/>
      <c r="F135" s="187"/>
      <c r="G135" s="168"/>
      <c r="H135" s="190"/>
      <c r="I135" s="168"/>
      <c r="J135" s="190"/>
      <c r="K135" s="68"/>
      <c r="L135" s="68"/>
      <c r="M135" s="68"/>
      <c r="N135" s="76"/>
      <c r="O135" s="69">
        <f t="shared" si="77"/>
        <v>0</v>
      </c>
      <c r="P135" s="190"/>
      <c r="Q135" s="190"/>
      <c r="R135" s="190"/>
      <c r="S135" s="260"/>
      <c r="T135" s="260"/>
    </row>
    <row r="136" spans="1:20" ht="12.75" customHeight="1">
      <c r="A136" s="223"/>
      <c r="B136" s="166"/>
      <c r="C136" s="166"/>
      <c r="D136" s="165"/>
      <c r="E136" s="165"/>
      <c r="F136" s="187"/>
      <c r="G136" s="168"/>
      <c r="H136" s="190"/>
      <c r="I136" s="168"/>
      <c r="J136" s="190"/>
      <c r="K136" s="68"/>
      <c r="L136" s="68"/>
      <c r="M136" s="70"/>
      <c r="N136" s="76"/>
      <c r="O136" s="69">
        <f t="shared" si="77"/>
        <v>0</v>
      </c>
      <c r="P136" s="190"/>
      <c r="Q136" s="190"/>
      <c r="R136" s="190"/>
      <c r="S136" s="260"/>
      <c r="T136" s="260"/>
    </row>
    <row r="137" spans="1:20" ht="12.75" customHeight="1">
      <c r="A137" s="224"/>
      <c r="B137" s="166"/>
      <c r="C137" s="166"/>
      <c r="D137" s="165"/>
      <c r="E137" s="165"/>
      <c r="F137" s="187"/>
      <c r="G137" s="168"/>
      <c r="H137" s="190"/>
      <c r="I137" s="168"/>
      <c r="J137" s="190"/>
      <c r="K137" s="68"/>
      <c r="L137" s="68"/>
      <c r="M137" s="68"/>
      <c r="N137" s="76"/>
      <c r="O137" s="69">
        <f t="shared" si="77"/>
        <v>0</v>
      </c>
      <c r="P137" s="190"/>
      <c r="Q137" s="190"/>
      <c r="R137" s="190"/>
      <c r="S137" s="260"/>
      <c r="T137" s="260"/>
    </row>
    <row r="138" spans="1:20" ht="12.75" customHeight="1">
      <c r="A138" s="319"/>
      <c r="B138" s="336"/>
      <c r="C138" s="346" t="s">
        <v>462</v>
      </c>
      <c r="D138" s="319"/>
      <c r="E138" s="331"/>
      <c r="F138" s="347"/>
      <c r="G138" s="317"/>
      <c r="H138" s="316"/>
      <c r="I138" s="317"/>
      <c r="J138" s="316"/>
      <c r="K138" s="40"/>
      <c r="L138" s="40"/>
      <c r="M138" s="40"/>
      <c r="N138" s="41"/>
      <c r="O138" s="42"/>
      <c r="P138" s="316"/>
      <c r="Q138" s="316"/>
      <c r="R138" s="316"/>
      <c r="S138" s="316"/>
      <c r="T138" s="345">
        <f>SUM(T86:T137)</f>
        <v>4738.151691174613</v>
      </c>
    </row>
    <row r="139" spans="1:20" ht="12.75" customHeight="1">
      <c r="A139" s="319"/>
      <c r="B139" s="336"/>
      <c r="C139" s="346"/>
      <c r="D139" s="319"/>
      <c r="E139" s="331"/>
      <c r="F139" s="348"/>
      <c r="G139" s="317"/>
      <c r="H139" s="316"/>
      <c r="I139" s="317"/>
      <c r="J139" s="316"/>
      <c r="K139" s="40"/>
      <c r="L139" s="40"/>
      <c r="M139" s="40"/>
      <c r="N139" s="41"/>
      <c r="O139" s="42"/>
      <c r="P139" s="316"/>
      <c r="Q139" s="316"/>
      <c r="R139" s="316"/>
      <c r="S139" s="316"/>
      <c r="T139" s="345"/>
    </row>
    <row r="140" spans="1:20" ht="12.75" customHeight="1">
      <c r="A140" s="319"/>
      <c r="B140" s="336"/>
      <c r="C140" s="346"/>
      <c r="D140" s="319"/>
      <c r="E140" s="331"/>
      <c r="F140" s="348"/>
      <c r="G140" s="317"/>
      <c r="H140" s="316"/>
      <c r="I140" s="317"/>
      <c r="J140" s="316"/>
      <c r="K140" s="40"/>
      <c r="L140" s="40"/>
      <c r="M140" s="43"/>
      <c r="N140" s="41"/>
      <c r="O140" s="42"/>
      <c r="P140" s="316"/>
      <c r="Q140" s="316"/>
      <c r="R140" s="316"/>
      <c r="S140" s="316"/>
      <c r="T140" s="345"/>
    </row>
    <row r="141" spans="1:20" ht="12.75" customHeight="1">
      <c r="A141" s="319"/>
      <c r="B141" s="336"/>
      <c r="C141" s="346"/>
      <c r="D141" s="319"/>
      <c r="E141" s="331"/>
      <c r="F141" s="349"/>
      <c r="G141" s="317"/>
      <c r="H141" s="316"/>
      <c r="I141" s="317"/>
      <c r="J141" s="316"/>
      <c r="K141" s="40"/>
      <c r="L141" s="40"/>
      <c r="M141" s="40"/>
      <c r="N141" s="41"/>
      <c r="O141" s="42"/>
      <c r="P141" s="316"/>
      <c r="Q141" s="316"/>
      <c r="R141" s="316"/>
      <c r="S141" s="316"/>
      <c r="T141" s="345"/>
    </row>
    <row r="142" spans="1:20" ht="12.75" customHeight="1">
      <c r="A142" s="319"/>
      <c r="B142" s="336"/>
      <c r="C142" s="346" t="s">
        <v>463</v>
      </c>
      <c r="D142" s="319"/>
      <c r="E142" s="331"/>
      <c r="F142" s="347"/>
      <c r="G142" s="317"/>
      <c r="H142" s="316"/>
      <c r="I142" s="317"/>
      <c r="J142" s="316"/>
      <c r="K142" s="40"/>
      <c r="L142" s="40"/>
      <c r="M142" s="40"/>
      <c r="N142" s="41"/>
      <c r="O142" s="42"/>
      <c r="P142" s="316"/>
      <c r="Q142" s="316"/>
      <c r="R142" s="316"/>
      <c r="S142" s="316"/>
      <c r="T142" s="264">
        <f>(T138*100%)/$T$347</f>
        <v>0.38138425543465354</v>
      </c>
    </row>
    <row r="143" spans="1:20" ht="12.75" customHeight="1">
      <c r="A143" s="319"/>
      <c r="B143" s="336"/>
      <c r="C143" s="346"/>
      <c r="D143" s="319"/>
      <c r="E143" s="331"/>
      <c r="F143" s="348"/>
      <c r="G143" s="317"/>
      <c r="H143" s="316"/>
      <c r="I143" s="317"/>
      <c r="J143" s="316"/>
      <c r="K143" s="40"/>
      <c r="L143" s="40"/>
      <c r="M143" s="40"/>
      <c r="N143" s="41"/>
      <c r="O143" s="42"/>
      <c r="P143" s="316"/>
      <c r="Q143" s="316"/>
      <c r="R143" s="316"/>
      <c r="S143" s="316"/>
      <c r="T143" s="264"/>
    </row>
    <row r="144" spans="1:20" ht="12.75" customHeight="1">
      <c r="A144" s="319"/>
      <c r="B144" s="336"/>
      <c r="C144" s="346"/>
      <c r="D144" s="319"/>
      <c r="E144" s="331"/>
      <c r="F144" s="348"/>
      <c r="G144" s="317"/>
      <c r="H144" s="316"/>
      <c r="I144" s="317"/>
      <c r="J144" s="316"/>
      <c r="K144" s="40"/>
      <c r="L144" s="40"/>
      <c r="M144" s="43"/>
      <c r="N144" s="41"/>
      <c r="O144" s="42"/>
      <c r="P144" s="316"/>
      <c r="Q144" s="316"/>
      <c r="R144" s="316"/>
      <c r="S144" s="316"/>
      <c r="T144" s="264"/>
    </row>
    <row r="145" spans="1:20" ht="12.75" customHeight="1">
      <c r="A145" s="319"/>
      <c r="B145" s="336"/>
      <c r="C145" s="346"/>
      <c r="D145" s="319"/>
      <c r="E145" s="331"/>
      <c r="F145" s="349"/>
      <c r="G145" s="317"/>
      <c r="H145" s="316"/>
      <c r="I145" s="317"/>
      <c r="J145" s="316"/>
      <c r="K145" s="40"/>
      <c r="L145" s="40"/>
      <c r="M145" s="40"/>
      <c r="N145" s="41"/>
      <c r="O145" s="42"/>
      <c r="P145" s="316"/>
      <c r="Q145" s="316"/>
      <c r="R145" s="316"/>
      <c r="S145" s="316"/>
      <c r="T145" s="264"/>
    </row>
    <row r="146" spans="1:20" ht="12.75" customHeight="1">
      <c r="A146" s="165"/>
      <c r="B146" s="166"/>
      <c r="C146" s="238" t="s">
        <v>704</v>
      </c>
      <c r="D146" s="381"/>
      <c r="E146" s="192"/>
      <c r="F146" s="187">
        <f t="shared" si="83"/>
        <v>0</v>
      </c>
      <c r="G146" s="168"/>
      <c r="H146" s="190">
        <f t="shared" si="84"/>
        <v>0</v>
      </c>
      <c r="I146" s="344"/>
      <c r="J146" s="190">
        <f t="shared" si="85"/>
        <v>0</v>
      </c>
      <c r="K146" s="68"/>
      <c r="L146" s="68"/>
      <c r="M146" s="68"/>
      <c r="N146" s="76"/>
      <c r="O146" s="69">
        <f t="shared" si="77"/>
        <v>0</v>
      </c>
      <c r="P146" s="190">
        <f t="shared" ref="P146" si="131">E146*F146</f>
        <v>0</v>
      </c>
      <c r="Q146" s="190">
        <f t="shared" ref="Q146" si="132">SUM(O146:O149)</f>
        <v>0</v>
      </c>
      <c r="R146" s="190">
        <f t="shared" ref="R146" si="133">Q146*1.02*1.05*$R$15</f>
        <v>0</v>
      </c>
      <c r="S146" s="260">
        <f t="shared" ref="S146" si="134">F146*$S$18</f>
        <v>0</v>
      </c>
      <c r="T146" s="260">
        <f t="shared" ref="T146" si="135">S146*E146</f>
        <v>0</v>
      </c>
    </row>
    <row r="147" spans="1:20" ht="12.75" customHeight="1">
      <c r="A147" s="165"/>
      <c r="B147" s="166"/>
      <c r="C147" s="239"/>
      <c r="D147" s="382"/>
      <c r="E147" s="192"/>
      <c r="F147" s="187"/>
      <c r="G147" s="168"/>
      <c r="H147" s="190"/>
      <c r="I147" s="344"/>
      <c r="J147" s="190"/>
      <c r="K147" s="68"/>
      <c r="L147" s="68"/>
      <c r="M147" s="68"/>
      <c r="N147" s="76"/>
      <c r="O147" s="69">
        <f t="shared" si="77"/>
        <v>0</v>
      </c>
      <c r="P147" s="190"/>
      <c r="Q147" s="190"/>
      <c r="R147" s="190"/>
      <c r="S147" s="260"/>
      <c r="T147" s="260"/>
    </row>
    <row r="148" spans="1:20" ht="12.75" customHeight="1">
      <c r="A148" s="165"/>
      <c r="B148" s="166"/>
      <c r="C148" s="239"/>
      <c r="D148" s="382"/>
      <c r="E148" s="192"/>
      <c r="F148" s="187"/>
      <c r="G148" s="168"/>
      <c r="H148" s="190"/>
      <c r="I148" s="344"/>
      <c r="J148" s="190"/>
      <c r="K148" s="68"/>
      <c r="L148" s="68"/>
      <c r="M148" s="68"/>
      <c r="N148" s="76"/>
      <c r="O148" s="69">
        <f t="shared" si="77"/>
        <v>0</v>
      </c>
      <c r="P148" s="190"/>
      <c r="Q148" s="190"/>
      <c r="R148" s="190"/>
      <c r="S148" s="260"/>
      <c r="T148" s="260"/>
    </row>
    <row r="149" spans="1:20" ht="12.75" customHeight="1">
      <c r="A149" s="165"/>
      <c r="B149" s="166"/>
      <c r="C149" s="240"/>
      <c r="D149" s="383"/>
      <c r="E149" s="192"/>
      <c r="F149" s="187"/>
      <c r="G149" s="168"/>
      <c r="H149" s="190"/>
      <c r="I149" s="344"/>
      <c r="J149" s="190"/>
      <c r="K149" s="68"/>
      <c r="L149" s="68"/>
      <c r="M149" s="68"/>
      <c r="N149" s="76"/>
      <c r="O149" s="69">
        <f t="shared" si="77"/>
        <v>0</v>
      </c>
      <c r="P149" s="190"/>
      <c r="Q149" s="190"/>
      <c r="R149" s="190"/>
      <c r="S149" s="260"/>
      <c r="T149" s="260"/>
    </row>
    <row r="150" spans="1:20" ht="12.75" customHeight="1">
      <c r="A150" s="165">
        <v>1</v>
      </c>
      <c r="B150" s="420" t="s">
        <v>705</v>
      </c>
      <c r="C150" s="286" t="s">
        <v>706</v>
      </c>
      <c r="D150" s="286" t="s">
        <v>707</v>
      </c>
      <c r="E150" s="354">
        <v>78</v>
      </c>
      <c r="F150" s="187">
        <f t="shared" si="83"/>
        <v>1.1506382601760001</v>
      </c>
      <c r="G150" s="168">
        <v>1.7399999999999999E-2</v>
      </c>
      <c r="H150" s="190">
        <f t="shared" si="84"/>
        <v>4.5523793999999992E-2</v>
      </c>
      <c r="I150" s="375">
        <v>0.1106</v>
      </c>
      <c r="J150" s="190">
        <f t="shared" si="85"/>
        <v>0.34708823799999999</v>
      </c>
      <c r="K150" s="68" t="s">
        <v>708</v>
      </c>
      <c r="L150" s="68" t="s">
        <v>709</v>
      </c>
      <c r="M150" s="68">
        <v>1.4999999999999999E-2</v>
      </c>
      <c r="N150" s="76">
        <v>4</v>
      </c>
      <c r="O150" s="69">
        <f t="shared" si="77"/>
        <v>0.06</v>
      </c>
      <c r="P150" s="190">
        <f t="shared" ref="P150" si="136">E150*F150</f>
        <v>89.749784293728013</v>
      </c>
      <c r="Q150" s="190">
        <f t="shared" ref="Q150" si="137">SUM(O150:O153)</f>
        <v>0.66948000000000008</v>
      </c>
      <c r="R150" s="190">
        <f t="shared" ref="R150" si="138">Q150*1.02*1.05*$R$15</f>
        <v>0.75802622817600007</v>
      </c>
      <c r="S150" s="260">
        <f t="shared" ref="S150" si="139">F150*$S$18</f>
        <v>1.4899432393583298</v>
      </c>
      <c r="T150" s="260">
        <f t="shared" ref="T150" si="140">S150*E150</f>
        <v>116.21557266994972</v>
      </c>
    </row>
    <row r="151" spans="1:20" ht="12.75" customHeight="1">
      <c r="A151" s="165"/>
      <c r="B151" s="420"/>
      <c r="C151" s="286"/>
      <c r="D151" s="421"/>
      <c r="E151" s="354"/>
      <c r="F151" s="187"/>
      <c r="G151" s="168"/>
      <c r="H151" s="190"/>
      <c r="I151" s="375"/>
      <c r="J151" s="190"/>
      <c r="K151" s="68" t="s">
        <v>710</v>
      </c>
      <c r="L151" s="68" t="s">
        <v>709</v>
      </c>
      <c r="M151" s="68">
        <v>0.1512</v>
      </c>
      <c r="N151" s="76">
        <v>4</v>
      </c>
      <c r="O151" s="69">
        <f t="shared" si="77"/>
        <v>0.6048</v>
      </c>
      <c r="P151" s="190"/>
      <c r="Q151" s="190"/>
      <c r="R151" s="190"/>
      <c r="S151" s="260"/>
      <c r="T151" s="260"/>
    </row>
    <row r="152" spans="1:20" ht="12.75" customHeight="1">
      <c r="A152" s="165"/>
      <c r="B152" s="420"/>
      <c r="C152" s="286"/>
      <c r="D152" s="421"/>
      <c r="E152" s="354"/>
      <c r="F152" s="187"/>
      <c r="G152" s="168"/>
      <c r="H152" s="190"/>
      <c r="I152" s="375"/>
      <c r="J152" s="190"/>
      <c r="K152" s="68" t="s">
        <v>59</v>
      </c>
      <c r="L152" s="68" t="s">
        <v>711</v>
      </c>
      <c r="M152" s="68">
        <v>0.03</v>
      </c>
      <c r="N152" s="76">
        <v>0.156</v>
      </c>
      <c r="O152" s="69">
        <f t="shared" si="77"/>
        <v>4.6800000000000001E-3</v>
      </c>
      <c r="P152" s="190"/>
      <c r="Q152" s="190"/>
      <c r="R152" s="190"/>
      <c r="S152" s="260"/>
      <c r="T152" s="260"/>
    </row>
    <row r="153" spans="1:20" ht="12.75" customHeight="1">
      <c r="A153" s="165"/>
      <c r="B153" s="420"/>
      <c r="C153" s="286"/>
      <c r="D153" s="421"/>
      <c r="E153" s="354"/>
      <c r="F153" s="187"/>
      <c r="G153" s="168"/>
      <c r="H153" s="190"/>
      <c r="I153" s="375"/>
      <c r="J153" s="190"/>
      <c r="K153" s="68"/>
      <c r="L153" s="68"/>
      <c r="M153" s="68"/>
      <c r="N153" s="76"/>
      <c r="O153" s="69">
        <f t="shared" si="77"/>
        <v>0</v>
      </c>
      <c r="P153" s="190"/>
      <c r="Q153" s="190"/>
      <c r="R153" s="190"/>
      <c r="S153" s="260"/>
      <c r="T153" s="260"/>
    </row>
    <row r="154" spans="1:20" ht="12.75" customHeight="1">
      <c r="A154" s="165">
        <v>2</v>
      </c>
      <c r="B154" s="166" t="s">
        <v>639</v>
      </c>
      <c r="C154" s="166" t="s">
        <v>1629</v>
      </c>
      <c r="D154" s="165" t="s">
        <v>36</v>
      </c>
      <c r="E154" s="285">
        <v>0.32</v>
      </c>
      <c r="F154" s="187">
        <f t="shared" si="83"/>
        <v>199.91501145800001</v>
      </c>
      <c r="G154" s="168"/>
      <c r="H154" s="190">
        <f t="shared" si="84"/>
        <v>0</v>
      </c>
      <c r="I154" s="168">
        <v>2.2000000000000002</v>
      </c>
      <c r="J154" s="190">
        <f t="shared" si="85"/>
        <v>6.9041060000000005</v>
      </c>
      <c r="K154" s="68" t="s">
        <v>640</v>
      </c>
      <c r="L154" s="68" t="s">
        <v>36</v>
      </c>
      <c r="M154" s="68">
        <v>1.03</v>
      </c>
      <c r="N154" s="72">
        <v>165.5</v>
      </c>
      <c r="O154" s="69">
        <f t="shared" si="77"/>
        <v>170.465</v>
      </c>
      <c r="P154" s="190">
        <f t="shared" ref="P154" si="141">E154*F154</f>
        <v>63.972803666560004</v>
      </c>
      <c r="Q154" s="190">
        <f t="shared" ref="Q154" si="142">SUM(O154:O157)</f>
        <v>170.465</v>
      </c>
      <c r="R154" s="190">
        <f t="shared" ref="R154" si="143">Q154*1.02*1.05*$R$15</f>
        <v>193.010905458</v>
      </c>
      <c r="S154" s="260">
        <f t="shared" ref="S154" si="144">F154*$S$18</f>
        <v>258.86677861948516</v>
      </c>
      <c r="T154" s="260">
        <f t="shared" ref="T154" si="145">S154*E154</f>
        <v>82.837369158235248</v>
      </c>
    </row>
    <row r="155" spans="1:20" ht="12.75" customHeight="1">
      <c r="A155" s="165"/>
      <c r="B155" s="166"/>
      <c r="C155" s="166"/>
      <c r="D155" s="165"/>
      <c r="E155" s="285"/>
      <c r="F155" s="187"/>
      <c r="G155" s="168"/>
      <c r="H155" s="190"/>
      <c r="I155" s="168"/>
      <c r="J155" s="190"/>
      <c r="K155" s="68"/>
      <c r="L155" s="68"/>
      <c r="M155" s="68"/>
      <c r="N155" s="76"/>
      <c r="O155" s="69">
        <f t="shared" si="77"/>
        <v>0</v>
      </c>
      <c r="P155" s="190"/>
      <c r="Q155" s="190"/>
      <c r="R155" s="190"/>
      <c r="S155" s="260"/>
      <c r="T155" s="260"/>
    </row>
    <row r="156" spans="1:20" ht="12.75" customHeight="1">
      <c r="A156" s="165"/>
      <c r="B156" s="166"/>
      <c r="C156" s="166"/>
      <c r="D156" s="165"/>
      <c r="E156" s="285"/>
      <c r="F156" s="187"/>
      <c r="G156" s="168"/>
      <c r="H156" s="190"/>
      <c r="I156" s="168"/>
      <c r="J156" s="190"/>
      <c r="K156" s="68"/>
      <c r="L156" s="68"/>
      <c r="M156" s="68"/>
      <c r="N156" s="76"/>
      <c r="O156" s="69">
        <f t="shared" si="77"/>
        <v>0</v>
      </c>
      <c r="P156" s="190"/>
      <c r="Q156" s="190"/>
      <c r="R156" s="190"/>
      <c r="S156" s="260"/>
      <c r="T156" s="260"/>
    </row>
    <row r="157" spans="1:20" ht="12.75" customHeight="1">
      <c r="A157" s="165"/>
      <c r="B157" s="166"/>
      <c r="C157" s="166"/>
      <c r="D157" s="165"/>
      <c r="E157" s="285"/>
      <c r="F157" s="187"/>
      <c r="G157" s="168"/>
      <c r="H157" s="190"/>
      <c r="I157" s="168"/>
      <c r="J157" s="190"/>
      <c r="K157" s="68"/>
      <c r="L157" s="68"/>
      <c r="M157" s="68"/>
      <c r="N157" s="76"/>
      <c r="O157" s="69">
        <f t="shared" si="77"/>
        <v>0</v>
      </c>
      <c r="P157" s="190"/>
      <c r="Q157" s="190"/>
      <c r="R157" s="190"/>
      <c r="S157" s="260"/>
      <c r="T157" s="260"/>
    </row>
    <row r="158" spans="1:20" ht="12.75" customHeight="1">
      <c r="A158" s="165">
        <v>3</v>
      </c>
      <c r="B158" s="166" t="s">
        <v>712</v>
      </c>
      <c r="C158" s="166" t="s">
        <v>713</v>
      </c>
      <c r="D158" s="165" t="s">
        <v>353</v>
      </c>
      <c r="E158" s="165">
        <v>78</v>
      </c>
      <c r="F158" s="187">
        <f t="shared" si="83"/>
        <v>3.8478773205999999</v>
      </c>
      <c r="G158" s="422">
        <v>2.086E-2</v>
      </c>
      <c r="H158" s="190">
        <f t="shared" si="84"/>
        <v>5.45762266E-2</v>
      </c>
      <c r="I158" s="344">
        <v>4.7399999999999998E-2</v>
      </c>
      <c r="J158" s="190">
        <f t="shared" si="85"/>
        <v>0.14875210199999997</v>
      </c>
      <c r="K158" s="68" t="s">
        <v>641</v>
      </c>
      <c r="L158" s="68" t="s">
        <v>36</v>
      </c>
      <c r="M158" s="68">
        <v>0.1216</v>
      </c>
      <c r="N158" s="76">
        <v>27</v>
      </c>
      <c r="O158" s="69">
        <f t="shared" si="77"/>
        <v>3.2831999999999999</v>
      </c>
      <c r="P158" s="190">
        <f t="shared" ref="P158" si="146">E158*F158</f>
        <v>300.13443100680001</v>
      </c>
      <c r="Q158" s="190">
        <f t="shared" ref="Q158" si="147">SUM(O158:O161)</f>
        <v>3.2831999999999999</v>
      </c>
      <c r="R158" s="190">
        <f>Q158*1.05*$R$15</f>
        <v>3.6445489919999998</v>
      </c>
      <c r="S158" s="260">
        <f t="shared" ref="S158" si="148">F158*$S$18</f>
        <v>4.9825553330994614</v>
      </c>
      <c r="T158" s="260">
        <f t="shared" ref="T158" si="149">S158*E158</f>
        <v>388.63931598175799</v>
      </c>
    </row>
    <row r="159" spans="1:20" ht="12.75" customHeight="1">
      <c r="A159" s="165"/>
      <c r="B159" s="166"/>
      <c r="C159" s="166"/>
      <c r="D159" s="165"/>
      <c r="E159" s="165"/>
      <c r="F159" s="187"/>
      <c r="G159" s="422"/>
      <c r="H159" s="190"/>
      <c r="I159" s="344"/>
      <c r="J159" s="190"/>
      <c r="K159" s="68"/>
      <c r="L159" s="68"/>
      <c r="M159" s="68"/>
      <c r="N159" s="76"/>
      <c r="O159" s="69">
        <f t="shared" si="77"/>
        <v>0</v>
      </c>
      <c r="P159" s="190"/>
      <c r="Q159" s="190"/>
      <c r="R159" s="190"/>
      <c r="S159" s="260"/>
      <c r="T159" s="260"/>
    </row>
    <row r="160" spans="1:20" ht="12.75" customHeight="1">
      <c r="A160" s="165"/>
      <c r="B160" s="166"/>
      <c r="C160" s="166"/>
      <c r="D160" s="165"/>
      <c r="E160" s="165"/>
      <c r="F160" s="187"/>
      <c r="G160" s="422"/>
      <c r="H160" s="190"/>
      <c r="I160" s="344"/>
      <c r="J160" s="190"/>
      <c r="K160" s="68"/>
      <c r="L160" s="68"/>
      <c r="M160" s="68"/>
      <c r="N160" s="76"/>
      <c r="O160" s="69">
        <f t="shared" si="77"/>
        <v>0</v>
      </c>
      <c r="P160" s="190"/>
      <c r="Q160" s="190"/>
      <c r="R160" s="190"/>
      <c r="S160" s="260"/>
      <c r="T160" s="260"/>
    </row>
    <row r="161" spans="1:20" ht="12.75" customHeight="1">
      <c r="A161" s="165"/>
      <c r="B161" s="166"/>
      <c r="C161" s="166"/>
      <c r="D161" s="165"/>
      <c r="E161" s="165"/>
      <c r="F161" s="187"/>
      <c r="G161" s="422"/>
      <c r="H161" s="190"/>
      <c r="I161" s="344"/>
      <c r="J161" s="190"/>
      <c r="K161" s="68"/>
      <c r="L161" s="68"/>
      <c r="M161" s="68"/>
      <c r="N161" s="76"/>
      <c r="O161" s="69">
        <f t="shared" si="77"/>
        <v>0</v>
      </c>
      <c r="P161" s="190"/>
      <c r="Q161" s="190"/>
      <c r="R161" s="190"/>
      <c r="S161" s="260"/>
      <c r="T161" s="260"/>
    </row>
    <row r="162" spans="1:20" ht="12.75" customHeight="1">
      <c r="A162" s="319"/>
      <c r="B162" s="336"/>
      <c r="C162" s="346" t="s">
        <v>462</v>
      </c>
      <c r="D162" s="319"/>
      <c r="E162" s="331"/>
      <c r="F162" s="347"/>
      <c r="G162" s="317"/>
      <c r="H162" s="316"/>
      <c r="I162" s="317"/>
      <c r="J162" s="316"/>
      <c r="K162" s="40"/>
      <c r="L162" s="40"/>
      <c r="M162" s="40"/>
      <c r="N162" s="41"/>
      <c r="O162" s="42"/>
      <c r="P162" s="316"/>
      <c r="Q162" s="316"/>
      <c r="R162" s="316"/>
      <c r="S162" s="316"/>
      <c r="T162" s="345">
        <f>SUM(T150:T161)</f>
        <v>587.69225780994293</v>
      </c>
    </row>
    <row r="163" spans="1:20" ht="12.75" customHeight="1">
      <c r="A163" s="319"/>
      <c r="B163" s="336"/>
      <c r="C163" s="346"/>
      <c r="D163" s="319"/>
      <c r="E163" s="331"/>
      <c r="F163" s="348"/>
      <c r="G163" s="317"/>
      <c r="H163" s="316"/>
      <c r="I163" s="317"/>
      <c r="J163" s="316"/>
      <c r="K163" s="40"/>
      <c r="L163" s="40"/>
      <c r="M163" s="40"/>
      <c r="N163" s="41"/>
      <c r="O163" s="42"/>
      <c r="P163" s="316"/>
      <c r="Q163" s="316"/>
      <c r="R163" s="316"/>
      <c r="S163" s="316"/>
      <c r="T163" s="345"/>
    </row>
    <row r="164" spans="1:20" ht="12.75" customHeight="1">
      <c r="A164" s="319"/>
      <c r="B164" s="336"/>
      <c r="C164" s="346"/>
      <c r="D164" s="319"/>
      <c r="E164" s="331"/>
      <c r="F164" s="348"/>
      <c r="G164" s="317"/>
      <c r="H164" s="316"/>
      <c r="I164" s="317"/>
      <c r="J164" s="316"/>
      <c r="K164" s="40"/>
      <c r="L164" s="40"/>
      <c r="M164" s="43"/>
      <c r="N164" s="41"/>
      <c r="O164" s="42"/>
      <c r="P164" s="316"/>
      <c r="Q164" s="316"/>
      <c r="R164" s="316"/>
      <c r="S164" s="316"/>
      <c r="T164" s="345"/>
    </row>
    <row r="165" spans="1:20" ht="12.75" customHeight="1">
      <c r="A165" s="319"/>
      <c r="B165" s="336"/>
      <c r="C165" s="346"/>
      <c r="D165" s="319"/>
      <c r="E165" s="331"/>
      <c r="F165" s="349"/>
      <c r="G165" s="317"/>
      <c r="H165" s="316"/>
      <c r="I165" s="317"/>
      <c r="J165" s="316"/>
      <c r="K165" s="40"/>
      <c r="L165" s="40"/>
      <c r="M165" s="40"/>
      <c r="N165" s="41"/>
      <c r="O165" s="42"/>
      <c r="P165" s="316"/>
      <c r="Q165" s="316"/>
      <c r="R165" s="316"/>
      <c r="S165" s="316"/>
      <c r="T165" s="345"/>
    </row>
    <row r="166" spans="1:20" ht="12.75" customHeight="1">
      <c r="A166" s="319"/>
      <c r="B166" s="336"/>
      <c r="C166" s="346" t="s">
        <v>463</v>
      </c>
      <c r="D166" s="319"/>
      <c r="E166" s="331"/>
      <c r="F166" s="347"/>
      <c r="G166" s="317"/>
      <c r="H166" s="316"/>
      <c r="I166" s="317"/>
      <c r="J166" s="316"/>
      <c r="K166" s="40"/>
      <c r="L166" s="40"/>
      <c r="M166" s="40"/>
      <c r="N166" s="41"/>
      <c r="O166" s="42"/>
      <c r="P166" s="316"/>
      <c r="Q166" s="316"/>
      <c r="R166" s="316"/>
      <c r="S166" s="316"/>
      <c r="T166" s="264">
        <f>(T162*100%)/$T$347</f>
        <v>4.7304642987061239E-2</v>
      </c>
    </row>
    <row r="167" spans="1:20" ht="12.75" customHeight="1">
      <c r="A167" s="319"/>
      <c r="B167" s="336"/>
      <c r="C167" s="346"/>
      <c r="D167" s="319"/>
      <c r="E167" s="331"/>
      <c r="F167" s="348"/>
      <c r="G167" s="317"/>
      <c r="H167" s="316"/>
      <c r="I167" s="317"/>
      <c r="J167" s="316"/>
      <c r="K167" s="40"/>
      <c r="L167" s="40"/>
      <c r="M167" s="40"/>
      <c r="N167" s="41"/>
      <c r="O167" s="42"/>
      <c r="P167" s="316"/>
      <c r="Q167" s="316"/>
      <c r="R167" s="316"/>
      <c r="S167" s="316"/>
      <c r="T167" s="264"/>
    </row>
    <row r="168" spans="1:20" ht="12.75" customHeight="1">
      <c r="A168" s="319"/>
      <c r="B168" s="336"/>
      <c r="C168" s="346"/>
      <c r="D168" s="319"/>
      <c r="E168" s="331"/>
      <c r="F168" s="348"/>
      <c r="G168" s="317"/>
      <c r="H168" s="316"/>
      <c r="I168" s="317"/>
      <c r="J168" s="316"/>
      <c r="K168" s="40"/>
      <c r="L168" s="40"/>
      <c r="M168" s="43"/>
      <c r="N168" s="41"/>
      <c r="O168" s="42"/>
      <c r="P168" s="316"/>
      <c r="Q168" s="316"/>
      <c r="R168" s="316"/>
      <c r="S168" s="316"/>
      <c r="T168" s="264"/>
    </row>
    <row r="169" spans="1:20" ht="12.75" customHeight="1">
      <c r="A169" s="319"/>
      <c r="B169" s="336"/>
      <c r="C169" s="346"/>
      <c r="D169" s="319"/>
      <c r="E169" s="331"/>
      <c r="F169" s="349"/>
      <c r="G169" s="317"/>
      <c r="H169" s="316"/>
      <c r="I169" s="317"/>
      <c r="J169" s="316"/>
      <c r="K169" s="40"/>
      <c r="L169" s="40"/>
      <c r="M169" s="40"/>
      <c r="N169" s="41"/>
      <c r="O169" s="42"/>
      <c r="P169" s="316"/>
      <c r="Q169" s="316"/>
      <c r="R169" s="316"/>
      <c r="S169" s="316"/>
      <c r="T169" s="264"/>
    </row>
    <row r="170" spans="1:20" ht="12.75" customHeight="1">
      <c r="A170" s="165"/>
      <c r="B170" s="166"/>
      <c r="C170" s="186" t="s">
        <v>962</v>
      </c>
      <c r="D170" s="165"/>
      <c r="E170" s="165"/>
      <c r="F170" s="187">
        <f t="shared" si="83"/>
        <v>0</v>
      </c>
      <c r="G170" s="350"/>
      <c r="H170" s="190">
        <f t="shared" si="84"/>
        <v>0</v>
      </c>
      <c r="I170" s="350"/>
      <c r="J170" s="190">
        <f t="shared" si="85"/>
        <v>0</v>
      </c>
      <c r="K170" s="68"/>
      <c r="L170" s="68"/>
      <c r="M170" s="68"/>
      <c r="N170" s="76"/>
      <c r="O170" s="69">
        <f t="shared" si="77"/>
        <v>0</v>
      </c>
      <c r="P170" s="190">
        <f t="shared" ref="P170" si="150">E170*F170</f>
        <v>0</v>
      </c>
      <c r="Q170" s="190">
        <f t="shared" ref="Q170" si="151">SUM(O170:O173)</f>
        <v>0</v>
      </c>
      <c r="R170" s="190">
        <f t="shared" ref="R170" si="152">Q170*1.02*1.05*$R$15</f>
        <v>0</v>
      </c>
      <c r="S170" s="260">
        <f t="shared" ref="S170" si="153">F170*$S$18</f>
        <v>0</v>
      </c>
      <c r="T170" s="260">
        <f t="shared" ref="T170" si="154">S170*E170</f>
        <v>0</v>
      </c>
    </row>
    <row r="171" spans="1:20" ht="12.75" customHeight="1">
      <c r="A171" s="165"/>
      <c r="B171" s="166"/>
      <c r="C171" s="186"/>
      <c r="D171" s="165"/>
      <c r="E171" s="165"/>
      <c r="F171" s="187"/>
      <c r="G171" s="350"/>
      <c r="H171" s="190"/>
      <c r="I171" s="350"/>
      <c r="J171" s="190"/>
      <c r="K171" s="68"/>
      <c r="L171" s="68"/>
      <c r="M171" s="68"/>
      <c r="N171" s="76"/>
      <c r="O171" s="69">
        <f t="shared" si="77"/>
        <v>0</v>
      </c>
      <c r="P171" s="190"/>
      <c r="Q171" s="190"/>
      <c r="R171" s="190"/>
      <c r="S171" s="260"/>
      <c r="T171" s="260"/>
    </row>
    <row r="172" spans="1:20" ht="12.75" customHeight="1">
      <c r="A172" s="165"/>
      <c r="B172" s="166"/>
      <c r="C172" s="186"/>
      <c r="D172" s="165"/>
      <c r="E172" s="165"/>
      <c r="F172" s="187"/>
      <c r="G172" s="350"/>
      <c r="H172" s="190"/>
      <c r="I172" s="350"/>
      <c r="J172" s="190"/>
      <c r="K172" s="68"/>
      <c r="L172" s="68"/>
      <c r="M172" s="68"/>
      <c r="N172" s="76"/>
      <c r="O172" s="69">
        <f t="shared" si="77"/>
        <v>0</v>
      </c>
      <c r="P172" s="190"/>
      <c r="Q172" s="190"/>
      <c r="R172" s="190"/>
      <c r="S172" s="260"/>
      <c r="T172" s="260"/>
    </row>
    <row r="173" spans="1:20" ht="12.75" customHeight="1">
      <c r="A173" s="165"/>
      <c r="B173" s="166"/>
      <c r="C173" s="186"/>
      <c r="D173" s="165"/>
      <c r="E173" s="165"/>
      <c r="F173" s="187"/>
      <c r="G173" s="350"/>
      <c r="H173" s="190"/>
      <c r="I173" s="350"/>
      <c r="J173" s="190"/>
      <c r="K173" s="68"/>
      <c r="L173" s="68"/>
      <c r="M173" s="68"/>
      <c r="N173" s="76"/>
      <c r="O173" s="69">
        <f t="shared" si="77"/>
        <v>0</v>
      </c>
      <c r="P173" s="190"/>
      <c r="Q173" s="190"/>
      <c r="R173" s="190"/>
      <c r="S173" s="260"/>
      <c r="T173" s="260"/>
    </row>
    <row r="174" spans="1:20" ht="12.75" customHeight="1">
      <c r="A174" s="165">
        <v>1</v>
      </c>
      <c r="B174" s="166" t="s">
        <v>576</v>
      </c>
      <c r="C174" s="166" t="s">
        <v>1599</v>
      </c>
      <c r="D174" s="215" t="s">
        <v>1583</v>
      </c>
      <c r="E174" s="192">
        <v>316</v>
      </c>
      <c r="F174" s="187">
        <f t="shared" si="83"/>
        <v>0.18500383699999998</v>
      </c>
      <c r="G174" s="375">
        <v>5.1400000000000001E-2</v>
      </c>
      <c r="H174" s="190">
        <f t="shared" si="84"/>
        <v>0.13447833399999998</v>
      </c>
      <c r="I174" s="344">
        <v>1.61E-2</v>
      </c>
      <c r="J174" s="190">
        <f t="shared" si="85"/>
        <v>5.0525502999999999E-2</v>
      </c>
      <c r="K174" s="68"/>
      <c r="L174" s="68"/>
      <c r="M174" s="68"/>
      <c r="N174" s="76"/>
      <c r="O174" s="69">
        <f t="shared" si="77"/>
        <v>0</v>
      </c>
      <c r="P174" s="190">
        <f t="shared" ref="P174" si="155">E174*F174</f>
        <v>58.461212491999994</v>
      </c>
      <c r="Q174" s="190">
        <f t="shared" ref="Q174" si="156">SUM(O174:O177)</f>
        <v>0</v>
      </c>
      <c r="R174" s="190">
        <f t="shared" ref="R174" si="157">Q174*1.02*1.05*$R$15</f>
        <v>0</v>
      </c>
      <c r="S174" s="260">
        <f t="shared" ref="S174" si="158">F174*$S$18</f>
        <v>0.23955853523533807</v>
      </c>
      <c r="T174" s="260">
        <f t="shared" ref="T174" si="159">S174*E174</f>
        <v>75.700497134366827</v>
      </c>
    </row>
    <row r="175" spans="1:20" ht="12.75" customHeight="1">
      <c r="A175" s="165"/>
      <c r="B175" s="166"/>
      <c r="C175" s="166"/>
      <c r="D175" s="225"/>
      <c r="E175" s="192"/>
      <c r="F175" s="187"/>
      <c r="G175" s="375"/>
      <c r="H175" s="190"/>
      <c r="I175" s="344"/>
      <c r="J175" s="190"/>
      <c r="K175" s="68"/>
      <c r="L175" s="68"/>
      <c r="M175" s="68"/>
      <c r="N175" s="76"/>
      <c r="O175" s="69">
        <f t="shared" si="77"/>
        <v>0</v>
      </c>
      <c r="P175" s="190"/>
      <c r="Q175" s="190"/>
      <c r="R175" s="190"/>
      <c r="S175" s="260"/>
      <c r="T175" s="260"/>
    </row>
    <row r="176" spans="1:20" ht="12.75" customHeight="1">
      <c r="A176" s="165"/>
      <c r="B176" s="166"/>
      <c r="C176" s="166"/>
      <c r="D176" s="225"/>
      <c r="E176" s="192"/>
      <c r="F176" s="187"/>
      <c r="G176" s="375"/>
      <c r="H176" s="190"/>
      <c r="I176" s="344"/>
      <c r="J176" s="190"/>
      <c r="K176" s="68"/>
      <c r="L176" s="68"/>
      <c r="M176" s="68"/>
      <c r="N176" s="76"/>
      <c r="O176" s="69">
        <f t="shared" si="77"/>
        <v>0</v>
      </c>
      <c r="P176" s="190"/>
      <c r="Q176" s="190"/>
      <c r="R176" s="190"/>
      <c r="S176" s="260"/>
      <c r="T176" s="260"/>
    </row>
    <row r="177" spans="1:20" ht="12.75" customHeight="1">
      <c r="A177" s="165"/>
      <c r="B177" s="166"/>
      <c r="C177" s="166"/>
      <c r="D177" s="226"/>
      <c r="E177" s="192"/>
      <c r="F177" s="187"/>
      <c r="G177" s="375"/>
      <c r="H177" s="190"/>
      <c r="I177" s="344"/>
      <c r="J177" s="190"/>
      <c r="K177" s="68"/>
      <c r="L177" s="68"/>
      <c r="M177" s="68"/>
      <c r="N177" s="76"/>
      <c r="O177" s="69">
        <f t="shared" si="77"/>
        <v>0</v>
      </c>
      <c r="P177" s="190"/>
      <c r="Q177" s="190"/>
      <c r="R177" s="190"/>
      <c r="S177" s="260"/>
      <c r="T177" s="260"/>
    </row>
    <row r="178" spans="1:20" ht="12.75" customHeight="1">
      <c r="A178" s="165">
        <v>2</v>
      </c>
      <c r="B178" s="166" t="s">
        <v>578</v>
      </c>
      <c r="C178" s="166" t="s">
        <v>1600</v>
      </c>
      <c r="D178" s="215" t="s">
        <v>1583</v>
      </c>
      <c r="E178" s="192">
        <v>144</v>
      </c>
      <c r="F178" s="187">
        <f t="shared" si="83"/>
        <v>0.261631</v>
      </c>
      <c r="G178" s="191">
        <v>0.1</v>
      </c>
      <c r="H178" s="190">
        <f t="shared" si="84"/>
        <v>0.261631</v>
      </c>
      <c r="I178" s="350"/>
      <c r="J178" s="190">
        <f t="shared" si="85"/>
        <v>0</v>
      </c>
      <c r="K178" s="68"/>
      <c r="L178" s="68"/>
      <c r="M178" s="68"/>
      <c r="N178" s="76"/>
      <c r="O178" s="69">
        <f t="shared" ref="O178:O249" si="160">M178*N178</f>
        <v>0</v>
      </c>
      <c r="P178" s="190">
        <f t="shared" ref="P178" si="161">E178*F178</f>
        <v>37.674863999999999</v>
      </c>
      <c r="Q178" s="190">
        <f t="shared" ref="Q178" si="162">SUM(O178:O181)</f>
        <v>0</v>
      </c>
      <c r="R178" s="190">
        <f t="shared" ref="R178" si="163">Q178*1.02*1.05*$R$15</f>
        <v>0</v>
      </c>
      <c r="S178" s="260">
        <f t="shared" ref="S178" si="164">F178*$S$18</f>
        <v>0.33878183365546488</v>
      </c>
      <c r="T178" s="260">
        <f t="shared" ref="T178" si="165">S178*E178</f>
        <v>48.784584046386939</v>
      </c>
    </row>
    <row r="179" spans="1:20" ht="12.75" customHeight="1">
      <c r="A179" s="165"/>
      <c r="B179" s="166"/>
      <c r="C179" s="166"/>
      <c r="D179" s="225"/>
      <c r="E179" s="192"/>
      <c r="F179" s="187"/>
      <c r="G179" s="191"/>
      <c r="H179" s="190"/>
      <c r="I179" s="350"/>
      <c r="J179" s="190"/>
      <c r="K179" s="68"/>
      <c r="L179" s="68"/>
      <c r="M179" s="68"/>
      <c r="N179" s="76"/>
      <c r="O179" s="69">
        <f t="shared" si="160"/>
        <v>0</v>
      </c>
      <c r="P179" s="190"/>
      <c r="Q179" s="190"/>
      <c r="R179" s="190"/>
      <c r="S179" s="260"/>
      <c r="T179" s="260"/>
    </row>
    <row r="180" spans="1:20" ht="12.75" customHeight="1">
      <c r="A180" s="165"/>
      <c r="B180" s="166"/>
      <c r="C180" s="166"/>
      <c r="D180" s="225"/>
      <c r="E180" s="192"/>
      <c r="F180" s="187"/>
      <c r="G180" s="191"/>
      <c r="H180" s="190"/>
      <c r="I180" s="350"/>
      <c r="J180" s="190"/>
      <c r="K180" s="68"/>
      <c r="L180" s="68"/>
      <c r="M180" s="68"/>
      <c r="N180" s="76"/>
      <c r="O180" s="69">
        <f t="shared" si="160"/>
        <v>0</v>
      </c>
      <c r="P180" s="190"/>
      <c r="Q180" s="190"/>
      <c r="R180" s="190"/>
      <c r="S180" s="260"/>
      <c r="T180" s="260"/>
    </row>
    <row r="181" spans="1:20" ht="14.25" customHeight="1">
      <c r="A181" s="165"/>
      <c r="B181" s="166"/>
      <c r="C181" s="166"/>
      <c r="D181" s="226"/>
      <c r="E181" s="192"/>
      <c r="F181" s="187"/>
      <c r="G181" s="191"/>
      <c r="H181" s="190"/>
      <c r="I181" s="350"/>
      <c r="J181" s="190"/>
      <c r="K181" s="68"/>
      <c r="L181" s="68"/>
      <c r="M181" s="68"/>
      <c r="N181" s="76"/>
      <c r="O181" s="69">
        <f t="shared" si="160"/>
        <v>0</v>
      </c>
      <c r="P181" s="190"/>
      <c r="Q181" s="190"/>
      <c r="R181" s="190"/>
      <c r="S181" s="260"/>
      <c r="T181" s="260"/>
    </row>
    <row r="182" spans="1:20" ht="12.75" customHeight="1">
      <c r="A182" s="165">
        <v>3</v>
      </c>
      <c r="B182" s="166" t="s">
        <v>50</v>
      </c>
      <c r="C182" s="166" t="s">
        <v>1601</v>
      </c>
      <c r="D182" s="167" t="s">
        <v>1577</v>
      </c>
      <c r="E182" s="192">
        <v>15.8</v>
      </c>
      <c r="F182" s="187">
        <f t="shared" ref="F182:F258" si="166">H182+J182+R182</f>
        <v>5.8329509173599998</v>
      </c>
      <c r="G182" s="191">
        <v>7.0000000000000007E-2</v>
      </c>
      <c r="H182" s="190">
        <f t="shared" ref="H182:H258" si="167">G182*$P$8/1000</f>
        <v>0.18314170000000002</v>
      </c>
      <c r="I182" s="191">
        <v>0.21</v>
      </c>
      <c r="J182" s="190">
        <f t="shared" ref="J182:J258" si="168">I182*$P$9/1000</f>
        <v>0.6590282999999999</v>
      </c>
      <c r="K182" s="68" t="s">
        <v>583</v>
      </c>
      <c r="L182" s="68" t="s">
        <v>47</v>
      </c>
      <c r="M182" s="68">
        <v>1.1000000000000001</v>
      </c>
      <c r="N182" s="76">
        <v>4</v>
      </c>
      <c r="O182" s="69">
        <f t="shared" si="160"/>
        <v>4.4000000000000004</v>
      </c>
      <c r="P182" s="190">
        <f t="shared" ref="P182" si="169">E182*F182</f>
        <v>92.160624494288001</v>
      </c>
      <c r="Q182" s="190">
        <f t="shared" ref="Q182" si="170">SUM(O182:O185)</f>
        <v>4.4077999999999999</v>
      </c>
      <c r="R182" s="190">
        <f t="shared" ref="R182" si="171">Q182*1.02*1.05*$R$15</f>
        <v>4.9907809173599995</v>
      </c>
      <c r="S182" s="260">
        <f t="shared" ref="S182" si="172">F182*$S$18</f>
        <v>7.5529956595569594</v>
      </c>
      <c r="T182" s="260">
        <f t="shared" ref="T182" si="173">S182*E182</f>
        <v>119.33733142099996</v>
      </c>
    </row>
    <row r="183" spans="1:20" ht="12.75" customHeight="1">
      <c r="A183" s="165"/>
      <c r="B183" s="166"/>
      <c r="C183" s="166"/>
      <c r="D183" s="168"/>
      <c r="E183" s="192"/>
      <c r="F183" s="187"/>
      <c r="G183" s="191"/>
      <c r="H183" s="190"/>
      <c r="I183" s="191"/>
      <c r="J183" s="190"/>
      <c r="K183" s="68" t="s">
        <v>59</v>
      </c>
      <c r="L183" s="68" t="s">
        <v>47</v>
      </c>
      <c r="M183" s="68">
        <v>0.05</v>
      </c>
      <c r="N183" s="76">
        <v>0.156</v>
      </c>
      <c r="O183" s="69">
        <f t="shared" si="160"/>
        <v>7.8000000000000005E-3</v>
      </c>
      <c r="P183" s="190"/>
      <c r="Q183" s="190"/>
      <c r="R183" s="190"/>
      <c r="S183" s="260"/>
      <c r="T183" s="260"/>
    </row>
    <row r="184" spans="1:20" ht="12.75" customHeight="1">
      <c r="A184" s="165"/>
      <c r="B184" s="166"/>
      <c r="C184" s="166"/>
      <c r="D184" s="168"/>
      <c r="E184" s="192"/>
      <c r="F184" s="187"/>
      <c r="G184" s="191"/>
      <c r="H184" s="190"/>
      <c r="I184" s="191"/>
      <c r="J184" s="190"/>
      <c r="K184" s="68"/>
      <c r="L184" s="68"/>
      <c r="M184" s="68"/>
      <c r="N184" s="76"/>
      <c r="O184" s="69">
        <f t="shared" si="160"/>
        <v>0</v>
      </c>
      <c r="P184" s="190"/>
      <c r="Q184" s="190"/>
      <c r="R184" s="190"/>
      <c r="S184" s="260"/>
      <c r="T184" s="260"/>
    </row>
    <row r="185" spans="1:20" ht="15" customHeight="1">
      <c r="A185" s="165"/>
      <c r="B185" s="166"/>
      <c r="C185" s="166"/>
      <c r="D185" s="168"/>
      <c r="E185" s="192"/>
      <c r="F185" s="187"/>
      <c r="G185" s="191"/>
      <c r="H185" s="190"/>
      <c r="I185" s="191"/>
      <c r="J185" s="190"/>
      <c r="K185" s="68"/>
      <c r="L185" s="68"/>
      <c r="M185" s="68"/>
      <c r="N185" s="76"/>
      <c r="O185" s="69">
        <f t="shared" si="160"/>
        <v>0</v>
      </c>
      <c r="P185" s="190"/>
      <c r="Q185" s="190"/>
      <c r="R185" s="190"/>
      <c r="S185" s="260"/>
      <c r="T185" s="260"/>
    </row>
    <row r="186" spans="1:20" ht="12.75" customHeight="1">
      <c r="A186" s="165">
        <v>4</v>
      </c>
      <c r="B186" s="166" t="s">
        <v>579</v>
      </c>
      <c r="C186" s="166" t="s">
        <v>1602</v>
      </c>
      <c r="D186" s="167" t="s">
        <v>1577</v>
      </c>
      <c r="E186" s="192">
        <v>15.8</v>
      </c>
      <c r="F186" s="187">
        <f t="shared" si="166"/>
        <v>0.29404299272000006</v>
      </c>
      <c r="G186" s="350">
        <v>5.5999999999999999E-3</v>
      </c>
      <c r="H186" s="190">
        <f t="shared" si="167"/>
        <v>1.4651335999999999E-2</v>
      </c>
      <c r="I186" s="344">
        <v>8.3400000000000002E-2</v>
      </c>
      <c r="J186" s="190">
        <f t="shared" si="168"/>
        <v>0.26172838200000004</v>
      </c>
      <c r="K186" s="68" t="s">
        <v>59</v>
      </c>
      <c r="L186" s="68" t="s">
        <v>47</v>
      </c>
      <c r="M186" s="68">
        <v>0.1</v>
      </c>
      <c r="N186" s="76">
        <v>0.156</v>
      </c>
      <c r="O186" s="69">
        <f t="shared" si="160"/>
        <v>1.5600000000000001E-2</v>
      </c>
      <c r="P186" s="190">
        <f t="shared" ref="P186" si="174">E186*F186</f>
        <v>4.6458792849760009</v>
      </c>
      <c r="Q186" s="190">
        <f t="shared" ref="Q186" si="175">SUM(O186:O189)</f>
        <v>1.5600000000000001E-2</v>
      </c>
      <c r="R186" s="190">
        <f t="shared" ref="R186" si="176">Q186*1.02*1.05*$R$15</f>
        <v>1.766327472E-2</v>
      </c>
      <c r="S186" s="260">
        <f t="shared" ref="S186" si="177">F186*$S$18</f>
        <v>0.38075160912591449</v>
      </c>
      <c r="T186" s="260">
        <f t="shared" ref="T186" si="178">S186*E186</f>
        <v>6.0158754241894492</v>
      </c>
    </row>
    <row r="187" spans="1:20" ht="12.75" customHeight="1">
      <c r="A187" s="165"/>
      <c r="B187" s="166"/>
      <c r="C187" s="166"/>
      <c r="D187" s="168"/>
      <c r="E187" s="192"/>
      <c r="F187" s="187"/>
      <c r="G187" s="350"/>
      <c r="H187" s="190"/>
      <c r="I187" s="344"/>
      <c r="J187" s="190"/>
      <c r="K187" s="68"/>
      <c r="L187" s="68"/>
      <c r="M187" s="68"/>
      <c r="N187" s="76"/>
      <c r="O187" s="69">
        <f t="shared" si="160"/>
        <v>0</v>
      </c>
      <c r="P187" s="190"/>
      <c r="Q187" s="190"/>
      <c r="R187" s="190"/>
      <c r="S187" s="260"/>
      <c r="T187" s="260"/>
    </row>
    <row r="188" spans="1:20" ht="12.75" customHeight="1">
      <c r="A188" s="165"/>
      <c r="B188" s="166"/>
      <c r="C188" s="166"/>
      <c r="D188" s="168"/>
      <c r="E188" s="192"/>
      <c r="F188" s="187"/>
      <c r="G188" s="350"/>
      <c r="H188" s="190"/>
      <c r="I188" s="344"/>
      <c r="J188" s="190"/>
      <c r="K188" s="68"/>
      <c r="L188" s="68"/>
      <c r="M188" s="68"/>
      <c r="N188" s="76"/>
      <c r="O188" s="69">
        <f t="shared" si="160"/>
        <v>0</v>
      </c>
      <c r="P188" s="190"/>
      <c r="Q188" s="190"/>
      <c r="R188" s="190"/>
      <c r="S188" s="260"/>
      <c r="T188" s="260"/>
    </row>
    <row r="189" spans="1:20" ht="12.75" customHeight="1">
      <c r="A189" s="165"/>
      <c r="B189" s="166"/>
      <c r="C189" s="166"/>
      <c r="D189" s="168"/>
      <c r="E189" s="192"/>
      <c r="F189" s="187"/>
      <c r="G189" s="350"/>
      <c r="H189" s="190"/>
      <c r="I189" s="344"/>
      <c r="J189" s="190"/>
      <c r="K189" s="68"/>
      <c r="L189" s="68"/>
      <c r="M189" s="68"/>
      <c r="N189" s="76"/>
      <c r="O189" s="69">
        <f t="shared" si="160"/>
        <v>0</v>
      </c>
      <c r="P189" s="190"/>
      <c r="Q189" s="190"/>
      <c r="R189" s="190"/>
      <c r="S189" s="260"/>
      <c r="T189" s="260"/>
    </row>
    <row r="190" spans="1:20" ht="12.75" customHeight="1">
      <c r="A190" s="165">
        <v>5</v>
      </c>
      <c r="B190" s="166" t="s">
        <v>584</v>
      </c>
      <c r="C190" s="166" t="s">
        <v>1603</v>
      </c>
      <c r="D190" s="215" t="s">
        <v>1583</v>
      </c>
      <c r="E190" s="192">
        <v>316</v>
      </c>
      <c r="F190" s="187">
        <f t="shared" si="166"/>
        <v>1.375186063616</v>
      </c>
      <c r="G190" s="344">
        <v>1.7399999999999999E-2</v>
      </c>
      <c r="H190" s="190">
        <f t="shared" si="167"/>
        <v>4.5523793999999992E-2</v>
      </c>
      <c r="I190" s="344">
        <v>0.12759999999999999</v>
      </c>
      <c r="J190" s="190">
        <f t="shared" si="168"/>
        <v>0.40043814799999994</v>
      </c>
      <c r="K190" s="68" t="s">
        <v>591</v>
      </c>
      <c r="L190" s="68" t="s">
        <v>47</v>
      </c>
      <c r="M190" s="68">
        <v>0.189</v>
      </c>
      <c r="N190" s="76">
        <v>4</v>
      </c>
      <c r="O190" s="69">
        <f t="shared" si="160"/>
        <v>0.75600000000000001</v>
      </c>
      <c r="P190" s="190">
        <f t="shared" ref="P190" si="179">E190*F190</f>
        <v>434.558796102656</v>
      </c>
      <c r="Q190" s="190">
        <f t="shared" ref="Q190" si="180">SUM(O190:O193)</f>
        <v>0.82068000000000008</v>
      </c>
      <c r="R190" s="190">
        <f t="shared" ref="R190" si="181">Q190*1.02*1.05*$R$15</f>
        <v>0.9292241216160001</v>
      </c>
      <c r="S190" s="260">
        <f t="shared" ref="S190" si="182">F190*$S$18</f>
        <v>1.7807066297543843</v>
      </c>
      <c r="T190" s="260">
        <f t="shared" ref="T190" si="183">S190*E190</f>
        <v>562.7032950023854</v>
      </c>
    </row>
    <row r="191" spans="1:20" ht="12.75" customHeight="1">
      <c r="A191" s="165"/>
      <c r="B191" s="166"/>
      <c r="C191" s="166"/>
      <c r="D191" s="225"/>
      <c r="E191" s="192"/>
      <c r="F191" s="187"/>
      <c r="G191" s="344"/>
      <c r="H191" s="190"/>
      <c r="I191" s="344"/>
      <c r="J191" s="190"/>
      <c r="K191" s="68" t="s">
        <v>592</v>
      </c>
      <c r="L191" s="68" t="s">
        <v>47</v>
      </c>
      <c r="M191" s="68">
        <v>1.4999999999999999E-2</v>
      </c>
      <c r="N191" s="76">
        <v>4</v>
      </c>
      <c r="O191" s="69">
        <f t="shared" si="160"/>
        <v>0.06</v>
      </c>
      <c r="P191" s="190"/>
      <c r="Q191" s="190"/>
      <c r="R191" s="190"/>
      <c r="S191" s="260"/>
      <c r="T191" s="260"/>
    </row>
    <row r="192" spans="1:20" ht="12.75" customHeight="1">
      <c r="A192" s="165"/>
      <c r="B192" s="166"/>
      <c r="C192" s="166"/>
      <c r="D192" s="225"/>
      <c r="E192" s="192"/>
      <c r="F192" s="187"/>
      <c r="G192" s="344"/>
      <c r="H192" s="190"/>
      <c r="I192" s="344"/>
      <c r="J192" s="190"/>
      <c r="K192" s="68" t="s">
        <v>590</v>
      </c>
      <c r="L192" s="68" t="s">
        <v>47</v>
      </c>
      <c r="M192" s="68">
        <v>0.03</v>
      </c>
      <c r="N192" s="76">
        <v>0.156</v>
      </c>
      <c r="O192" s="69">
        <f t="shared" si="160"/>
        <v>4.6800000000000001E-3</v>
      </c>
      <c r="P192" s="190"/>
      <c r="Q192" s="190"/>
      <c r="R192" s="190"/>
      <c r="S192" s="260"/>
      <c r="T192" s="260"/>
    </row>
    <row r="193" spans="1:20" ht="13.5" customHeight="1">
      <c r="A193" s="165"/>
      <c r="B193" s="166"/>
      <c r="C193" s="166"/>
      <c r="D193" s="226"/>
      <c r="E193" s="192"/>
      <c r="F193" s="187"/>
      <c r="G193" s="344"/>
      <c r="H193" s="190"/>
      <c r="I193" s="344"/>
      <c r="J193" s="190"/>
      <c r="K193" s="68"/>
      <c r="L193" s="68"/>
      <c r="M193" s="68"/>
      <c r="N193" s="76"/>
      <c r="O193" s="69">
        <f t="shared" si="160"/>
        <v>0</v>
      </c>
      <c r="P193" s="190"/>
      <c r="Q193" s="190"/>
      <c r="R193" s="190"/>
      <c r="S193" s="260"/>
      <c r="T193" s="260"/>
    </row>
    <row r="194" spans="1:20" ht="12.75" customHeight="1">
      <c r="A194" s="165">
        <v>6</v>
      </c>
      <c r="B194" s="166" t="s">
        <v>579</v>
      </c>
      <c r="C194" s="166" t="s">
        <v>1604</v>
      </c>
      <c r="D194" s="167" t="s">
        <v>1577</v>
      </c>
      <c r="E194" s="192">
        <v>47.4</v>
      </c>
      <c r="F194" s="187">
        <f t="shared" si="166"/>
        <v>0.29404299272000006</v>
      </c>
      <c r="G194" s="350">
        <v>5.5999999999999999E-3</v>
      </c>
      <c r="H194" s="190">
        <f t="shared" si="167"/>
        <v>1.4651335999999999E-2</v>
      </c>
      <c r="I194" s="344">
        <v>8.3400000000000002E-2</v>
      </c>
      <c r="J194" s="190">
        <f t="shared" si="168"/>
        <v>0.26172838200000004</v>
      </c>
      <c r="K194" s="68" t="s">
        <v>59</v>
      </c>
      <c r="L194" s="68" t="s">
        <v>47</v>
      </c>
      <c r="M194" s="68">
        <v>0.1</v>
      </c>
      <c r="N194" s="76">
        <v>0.156</v>
      </c>
      <c r="O194" s="69">
        <f t="shared" si="160"/>
        <v>1.5600000000000001E-2</v>
      </c>
      <c r="P194" s="190">
        <f t="shared" ref="P194" si="184">E194*F194</f>
        <v>13.937637854928003</v>
      </c>
      <c r="Q194" s="190">
        <f t="shared" ref="Q194" si="185">SUM(O194:O197)</f>
        <v>1.5600000000000001E-2</v>
      </c>
      <c r="R194" s="190">
        <f t="shared" ref="R194" si="186">Q194*1.02*1.05*$R$15</f>
        <v>1.766327472E-2</v>
      </c>
      <c r="S194" s="260">
        <f t="shared" ref="S194" si="187">F194*$S$18</f>
        <v>0.38075160912591449</v>
      </c>
      <c r="T194" s="260">
        <f t="shared" ref="T194" si="188">S194*E194</f>
        <v>18.047626272568348</v>
      </c>
    </row>
    <row r="195" spans="1:20" ht="12.75" customHeight="1">
      <c r="A195" s="165"/>
      <c r="B195" s="166"/>
      <c r="C195" s="166"/>
      <c r="D195" s="168"/>
      <c r="E195" s="192"/>
      <c r="F195" s="187"/>
      <c r="G195" s="350"/>
      <c r="H195" s="190"/>
      <c r="I195" s="344"/>
      <c r="J195" s="190"/>
      <c r="K195" s="68"/>
      <c r="L195" s="68"/>
      <c r="M195" s="68"/>
      <c r="N195" s="76"/>
      <c r="O195" s="69">
        <f t="shared" si="160"/>
        <v>0</v>
      </c>
      <c r="P195" s="190"/>
      <c r="Q195" s="190"/>
      <c r="R195" s="190"/>
      <c r="S195" s="260"/>
      <c r="T195" s="260"/>
    </row>
    <row r="196" spans="1:20" ht="12.75" customHeight="1">
      <c r="A196" s="165"/>
      <c r="B196" s="166"/>
      <c r="C196" s="166"/>
      <c r="D196" s="168"/>
      <c r="E196" s="192"/>
      <c r="F196" s="187"/>
      <c r="G196" s="350"/>
      <c r="H196" s="190"/>
      <c r="I196" s="344"/>
      <c r="J196" s="190"/>
      <c r="K196" s="68"/>
      <c r="L196" s="68"/>
      <c r="M196" s="68"/>
      <c r="N196" s="76"/>
      <c r="O196" s="69">
        <f t="shared" si="160"/>
        <v>0</v>
      </c>
      <c r="P196" s="190"/>
      <c r="Q196" s="190"/>
      <c r="R196" s="190"/>
      <c r="S196" s="260"/>
      <c r="T196" s="260"/>
    </row>
    <row r="197" spans="1:20" ht="17.25" customHeight="1">
      <c r="A197" s="165"/>
      <c r="B197" s="166"/>
      <c r="C197" s="166"/>
      <c r="D197" s="168"/>
      <c r="E197" s="192"/>
      <c r="F197" s="187"/>
      <c r="G197" s="350"/>
      <c r="H197" s="190"/>
      <c r="I197" s="344"/>
      <c r="J197" s="190"/>
      <c r="K197" s="68"/>
      <c r="L197" s="68"/>
      <c r="M197" s="68"/>
      <c r="N197" s="76"/>
      <c r="O197" s="69">
        <f t="shared" si="160"/>
        <v>0</v>
      </c>
      <c r="P197" s="190"/>
      <c r="Q197" s="190"/>
      <c r="R197" s="190"/>
      <c r="S197" s="260"/>
      <c r="T197" s="260"/>
    </row>
    <row r="198" spans="1:20" ht="12.75" customHeight="1">
      <c r="A198" s="165">
        <v>7</v>
      </c>
      <c r="B198" s="166" t="s">
        <v>588</v>
      </c>
      <c r="C198" s="166" t="s">
        <v>1605</v>
      </c>
      <c r="D198" s="167" t="s">
        <v>1577</v>
      </c>
      <c r="E198" s="192">
        <v>47.4</v>
      </c>
      <c r="F198" s="187">
        <f t="shared" si="166"/>
        <v>1.6789530500000001</v>
      </c>
      <c r="G198" s="350"/>
      <c r="H198" s="190">
        <f t="shared" si="167"/>
        <v>0</v>
      </c>
      <c r="I198" s="375">
        <f>0.0535*10</f>
        <v>0.53500000000000003</v>
      </c>
      <c r="J198" s="190">
        <f t="shared" si="168"/>
        <v>1.6789530500000001</v>
      </c>
      <c r="K198" s="68"/>
      <c r="L198" s="68"/>
      <c r="M198" s="68"/>
      <c r="N198" s="76"/>
      <c r="O198" s="69">
        <f t="shared" si="160"/>
        <v>0</v>
      </c>
      <c r="P198" s="190">
        <f t="shared" ref="P198" si="189">E198*F198</f>
        <v>79.582374569999999</v>
      </c>
      <c r="Q198" s="190">
        <f t="shared" ref="Q198" si="190">SUM(O198:O201)</f>
        <v>0</v>
      </c>
      <c r="R198" s="190">
        <f t="shared" ref="R198" si="191">Q198*1.02*1.05*$R$15</f>
        <v>0</v>
      </c>
      <c r="S198" s="260">
        <f t="shared" ref="S198" si="192">F198*$S$18</f>
        <v>2.1740496840987324</v>
      </c>
      <c r="T198" s="260">
        <f t="shared" ref="T198" si="193">S198*E198</f>
        <v>103.04995502627992</v>
      </c>
    </row>
    <row r="199" spans="1:20" ht="12.75" customHeight="1">
      <c r="A199" s="165"/>
      <c r="B199" s="166"/>
      <c r="C199" s="166"/>
      <c r="D199" s="168"/>
      <c r="E199" s="192"/>
      <c r="F199" s="187"/>
      <c r="G199" s="350"/>
      <c r="H199" s="190"/>
      <c r="I199" s="375"/>
      <c r="J199" s="190"/>
      <c r="K199" s="68"/>
      <c r="L199" s="68"/>
      <c r="M199" s="68"/>
      <c r="N199" s="76"/>
      <c r="O199" s="69">
        <f t="shared" si="160"/>
        <v>0</v>
      </c>
      <c r="P199" s="190"/>
      <c r="Q199" s="190"/>
      <c r="R199" s="190"/>
      <c r="S199" s="260"/>
      <c r="T199" s="260"/>
    </row>
    <row r="200" spans="1:20" ht="12.75" customHeight="1">
      <c r="A200" s="165"/>
      <c r="B200" s="166"/>
      <c r="C200" s="166"/>
      <c r="D200" s="168"/>
      <c r="E200" s="192"/>
      <c r="F200" s="187"/>
      <c r="G200" s="350"/>
      <c r="H200" s="190"/>
      <c r="I200" s="375"/>
      <c r="J200" s="190"/>
      <c r="K200" s="68"/>
      <c r="L200" s="68"/>
      <c r="M200" s="68"/>
      <c r="N200" s="76"/>
      <c r="O200" s="69">
        <f t="shared" si="160"/>
        <v>0</v>
      </c>
      <c r="P200" s="190"/>
      <c r="Q200" s="190"/>
      <c r="R200" s="190"/>
      <c r="S200" s="260"/>
      <c r="T200" s="260"/>
    </row>
    <row r="201" spans="1:20" ht="12.75" customHeight="1">
      <c r="A201" s="165"/>
      <c r="B201" s="166"/>
      <c r="C201" s="166"/>
      <c r="D201" s="168"/>
      <c r="E201" s="192"/>
      <c r="F201" s="187"/>
      <c r="G201" s="350"/>
      <c r="H201" s="190"/>
      <c r="I201" s="375"/>
      <c r="J201" s="190"/>
      <c r="K201" s="68"/>
      <c r="L201" s="68"/>
      <c r="M201" s="68"/>
      <c r="N201" s="76"/>
      <c r="O201" s="69">
        <f t="shared" si="160"/>
        <v>0</v>
      </c>
      <c r="P201" s="190"/>
      <c r="Q201" s="190"/>
      <c r="R201" s="190"/>
      <c r="S201" s="260"/>
      <c r="T201" s="260"/>
    </row>
    <row r="202" spans="1:20" ht="12.75" customHeight="1">
      <c r="A202" s="165">
        <v>8</v>
      </c>
      <c r="B202" s="166" t="s">
        <v>589</v>
      </c>
      <c r="C202" s="166" t="s">
        <v>1606</v>
      </c>
      <c r="D202" s="215" t="s">
        <v>1583</v>
      </c>
      <c r="E202" s="192">
        <v>316</v>
      </c>
      <c r="F202" s="187">
        <f t="shared" si="166"/>
        <v>0.80452641881599996</v>
      </c>
      <c r="G202" s="344">
        <v>1.7399999999999999E-2</v>
      </c>
      <c r="H202" s="190">
        <f t="shared" si="167"/>
        <v>4.5523793999999992E-2</v>
      </c>
      <c r="I202" s="344">
        <v>0.12759999999999999</v>
      </c>
      <c r="J202" s="190">
        <f t="shared" si="168"/>
        <v>0.40043814799999994</v>
      </c>
      <c r="K202" s="68" t="s">
        <v>591</v>
      </c>
      <c r="L202" s="68" t="s">
        <v>47</v>
      </c>
      <c r="M202" s="68">
        <v>6.3E-2</v>
      </c>
      <c r="N202" s="76">
        <v>4</v>
      </c>
      <c r="O202" s="69">
        <f t="shared" si="160"/>
        <v>0.252</v>
      </c>
      <c r="P202" s="190">
        <f t="shared" ref="P202" si="194">E202*F202</f>
        <v>254.23034834585599</v>
      </c>
      <c r="Q202" s="190">
        <f t="shared" ref="Q202" si="195">SUM(O202:O205)</f>
        <v>0.31668000000000002</v>
      </c>
      <c r="R202" s="190">
        <f t="shared" ref="R202" si="196">Q202*1.02*1.05*$R$15</f>
        <v>0.35856447681600001</v>
      </c>
      <c r="S202" s="260">
        <f t="shared" ref="S202" si="197">F202*$S$18</f>
        <v>1.0417685036969968</v>
      </c>
      <c r="T202" s="260">
        <f t="shared" ref="T202" si="198">S202*E202</f>
        <v>329.19884716825101</v>
      </c>
    </row>
    <row r="203" spans="1:20" ht="12.75" customHeight="1">
      <c r="A203" s="165"/>
      <c r="B203" s="166"/>
      <c r="C203" s="166"/>
      <c r="D203" s="225"/>
      <c r="E203" s="192"/>
      <c r="F203" s="187"/>
      <c r="G203" s="344"/>
      <c r="H203" s="190"/>
      <c r="I203" s="344"/>
      <c r="J203" s="190"/>
      <c r="K203" s="68" t="s">
        <v>592</v>
      </c>
      <c r="L203" s="68" t="s">
        <v>47</v>
      </c>
      <c r="M203" s="68">
        <v>1.4999999999999999E-2</v>
      </c>
      <c r="N203" s="76">
        <v>4</v>
      </c>
      <c r="O203" s="69">
        <f t="shared" si="160"/>
        <v>0.06</v>
      </c>
      <c r="P203" s="190"/>
      <c r="Q203" s="190"/>
      <c r="R203" s="190"/>
      <c r="S203" s="260"/>
      <c r="T203" s="260"/>
    </row>
    <row r="204" spans="1:20" ht="12.75" customHeight="1">
      <c r="A204" s="165"/>
      <c r="B204" s="166"/>
      <c r="C204" s="166"/>
      <c r="D204" s="225"/>
      <c r="E204" s="192"/>
      <c r="F204" s="187"/>
      <c r="G204" s="344"/>
      <c r="H204" s="190"/>
      <c r="I204" s="344"/>
      <c r="J204" s="190"/>
      <c r="K204" s="68" t="s">
        <v>590</v>
      </c>
      <c r="L204" s="68" t="s">
        <v>47</v>
      </c>
      <c r="M204" s="68">
        <v>0.03</v>
      </c>
      <c r="N204" s="76">
        <v>0.156</v>
      </c>
      <c r="O204" s="69">
        <f t="shared" si="160"/>
        <v>4.6800000000000001E-3</v>
      </c>
      <c r="P204" s="190"/>
      <c r="Q204" s="190"/>
      <c r="R204" s="190"/>
      <c r="S204" s="260"/>
      <c r="T204" s="260"/>
    </row>
    <row r="205" spans="1:20" ht="12.75" customHeight="1">
      <c r="A205" s="165"/>
      <c r="B205" s="166"/>
      <c r="C205" s="166"/>
      <c r="D205" s="226"/>
      <c r="E205" s="192"/>
      <c r="F205" s="187"/>
      <c r="G205" s="344"/>
      <c r="H205" s="190"/>
      <c r="I205" s="344"/>
      <c r="J205" s="190"/>
      <c r="K205" s="68"/>
      <c r="L205" s="68"/>
      <c r="M205" s="68"/>
      <c r="N205" s="76"/>
      <c r="O205" s="69">
        <f t="shared" si="160"/>
        <v>0</v>
      </c>
      <c r="P205" s="190"/>
      <c r="Q205" s="190"/>
      <c r="R205" s="190"/>
      <c r="S205" s="260"/>
      <c r="T205" s="260"/>
    </row>
    <row r="206" spans="1:20" ht="12.75" customHeight="1">
      <c r="A206" s="165">
        <v>9</v>
      </c>
      <c r="B206" s="166" t="s">
        <v>579</v>
      </c>
      <c r="C206" s="166" t="s">
        <v>1607</v>
      </c>
      <c r="D206" s="167" t="s">
        <v>1577</v>
      </c>
      <c r="E206" s="192">
        <v>15.8</v>
      </c>
      <c r="F206" s="187">
        <f t="shared" si="166"/>
        <v>0.29404299272000006</v>
      </c>
      <c r="G206" s="350">
        <v>5.5999999999999999E-3</v>
      </c>
      <c r="H206" s="190">
        <f t="shared" si="167"/>
        <v>1.4651335999999999E-2</v>
      </c>
      <c r="I206" s="344">
        <v>8.3400000000000002E-2</v>
      </c>
      <c r="J206" s="190">
        <f t="shared" si="168"/>
        <v>0.26172838200000004</v>
      </c>
      <c r="K206" s="68" t="s">
        <v>59</v>
      </c>
      <c r="L206" s="68" t="s">
        <v>47</v>
      </c>
      <c r="M206" s="68">
        <v>0.1</v>
      </c>
      <c r="N206" s="76">
        <v>0.156</v>
      </c>
      <c r="O206" s="69">
        <f t="shared" si="160"/>
        <v>1.5600000000000001E-2</v>
      </c>
      <c r="P206" s="190">
        <f t="shared" ref="P206" si="199">E206*F206</f>
        <v>4.6458792849760009</v>
      </c>
      <c r="Q206" s="190">
        <f t="shared" ref="Q206" si="200">SUM(O206:O209)</f>
        <v>1.5600000000000001E-2</v>
      </c>
      <c r="R206" s="190">
        <f t="shared" ref="R206" si="201">Q206*1.02*1.05*$R$15</f>
        <v>1.766327472E-2</v>
      </c>
      <c r="S206" s="260">
        <f t="shared" ref="S206" si="202">F206*$S$18</f>
        <v>0.38075160912591449</v>
      </c>
      <c r="T206" s="260">
        <f t="shared" ref="T206" si="203">S206*E206</f>
        <v>6.0158754241894492</v>
      </c>
    </row>
    <row r="207" spans="1:20" ht="12.75" customHeight="1">
      <c r="A207" s="165"/>
      <c r="B207" s="166"/>
      <c r="C207" s="166"/>
      <c r="D207" s="168"/>
      <c r="E207" s="192"/>
      <c r="F207" s="187"/>
      <c r="G207" s="350"/>
      <c r="H207" s="190"/>
      <c r="I207" s="344"/>
      <c r="J207" s="190"/>
      <c r="K207" s="68"/>
      <c r="L207" s="68"/>
      <c r="M207" s="68"/>
      <c r="N207" s="76"/>
      <c r="O207" s="69">
        <f t="shared" si="160"/>
        <v>0</v>
      </c>
      <c r="P207" s="190"/>
      <c r="Q207" s="190"/>
      <c r="R207" s="190"/>
      <c r="S207" s="260"/>
      <c r="T207" s="260"/>
    </row>
    <row r="208" spans="1:20" ht="12.75" customHeight="1">
      <c r="A208" s="165"/>
      <c r="B208" s="166"/>
      <c r="C208" s="166"/>
      <c r="D208" s="168"/>
      <c r="E208" s="192"/>
      <c r="F208" s="187"/>
      <c r="G208" s="350"/>
      <c r="H208" s="190"/>
      <c r="I208" s="344"/>
      <c r="J208" s="190"/>
      <c r="K208" s="68"/>
      <c r="L208" s="68"/>
      <c r="M208" s="68"/>
      <c r="N208" s="76"/>
      <c r="O208" s="69">
        <f t="shared" si="160"/>
        <v>0</v>
      </c>
      <c r="P208" s="190"/>
      <c r="Q208" s="190"/>
      <c r="R208" s="190"/>
      <c r="S208" s="260"/>
      <c r="T208" s="260"/>
    </row>
    <row r="209" spans="1:20" ht="12.75" customHeight="1">
      <c r="A209" s="165"/>
      <c r="B209" s="166"/>
      <c r="C209" s="166"/>
      <c r="D209" s="168"/>
      <c r="E209" s="192"/>
      <c r="F209" s="187"/>
      <c r="G209" s="350"/>
      <c r="H209" s="190"/>
      <c r="I209" s="344"/>
      <c r="J209" s="190"/>
      <c r="K209" s="68"/>
      <c r="L209" s="68"/>
      <c r="M209" s="68"/>
      <c r="N209" s="76"/>
      <c r="O209" s="69">
        <f t="shared" si="160"/>
        <v>0</v>
      </c>
      <c r="P209" s="190"/>
      <c r="Q209" s="190"/>
      <c r="R209" s="190"/>
      <c r="S209" s="260"/>
      <c r="T209" s="260"/>
    </row>
    <row r="210" spans="1:20" ht="12.75" customHeight="1">
      <c r="A210" s="165">
        <v>10</v>
      </c>
      <c r="B210" s="166" t="s">
        <v>588</v>
      </c>
      <c r="C210" s="166" t="s">
        <v>1608</v>
      </c>
      <c r="D210" s="167" t="s">
        <v>1577</v>
      </c>
      <c r="E210" s="187">
        <v>15.8</v>
      </c>
      <c r="F210" s="187">
        <f t="shared" si="166"/>
        <v>1.6789530500000001</v>
      </c>
      <c r="G210" s="350"/>
      <c r="H210" s="190">
        <f t="shared" si="167"/>
        <v>0</v>
      </c>
      <c r="I210" s="375">
        <f>0.0535*10</f>
        <v>0.53500000000000003</v>
      </c>
      <c r="J210" s="190">
        <f t="shared" si="168"/>
        <v>1.6789530500000001</v>
      </c>
      <c r="K210" s="68"/>
      <c r="L210" s="68"/>
      <c r="M210" s="68"/>
      <c r="N210" s="76"/>
      <c r="O210" s="69">
        <f t="shared" si="160"/>
        <v>0</v>
      </c>
      <c r="P210" s="190">
        <f t="shared" ref="P210" si="204">E210*F210</f>
        <v>26.527458190000001</v>
      </c>
      <c r="Q210" s="190">
        <f t="shared" ref="Q210" si="205">SUM(O210:O213)</f>
        <v>0</v>
      </c>
      <c r="R210" s="190">
        <f t="shared" ref="R210" si="206">Q210*1.02*1.05*$R$15</f>
        <v>0</v>
      </c>
      <c r="S210" s="260">
        <f t="shared" ref="S210" si="207">F210*$S$18</f>
        <v>2.1740496840987324</v>
      </c>
      <c r="T210" s="260">
        <f t="shared" ref="T210" si="208">S210*E210</f>
        <v>34.349985008759973</v>
      </c>
    </row>
    <row r="211" spans="1:20" ht="12.75" customHeight="1">
      <c r="A211" s="165"/>
      <c r="B211" s="166"/>
      <c r="C211" s="166"/>
      <c r="D211" s="168"/>
      <c r="E211" s="187"/>
      <c r="F211" s="187"/>
      <c r="G211" s="350"/>
      <c r="H211" s="190"/>
      <c r="I211" s="375"/>
      <c r="J211" s="190"/>
      <c r="K211" s="68"/>
      <c r="L211" s="68"/>
      <c r="M211" s="68"/>
      <c r="N211" s="76"/>
      <c r="O211" s="69">
        <f t="shared" si="160"/>
        <v>0</v>
      </c>
      <c r="P211" s="190"/>
      <c r="Q211" s="190"/>
      <c r="R211" s="190"/>
      <c r="S211" s="260"/>
      <c r="T211" s="260"/>
    </row>
    <row r="212" spans="1:20" ht="12.75" customHeight="1">
      <c r="A212" s="165"/>
      <c r="B212" s="166"/>
      <c r="C212" s="166"/>
      <c r="D212" s="168"/>
      <c r="E212" s="187"/>
      <c r="F212" s="187"/>
      <c r="G212" s="350"/>
      <c r="H212" s="190"/>
      <c r="I212" s="375"/>
      <c r="J212" s="190"/>
      <c r="K212" s="68"/>
      <c r="L212" s="68"/>
      <c r="M212" s="68"/>
      <c r="N212" s="76"/>
      <c r="O212" s="69">
        <f t="shared" si="160"/>
        <v>0</v>
      </c>
      <c r="P212" s="190"/>
      <c r="Q212" s="190"/>
      <c r="R212" s="190"/>
      <c r="S212" s="260"/>
      <c r="T212" s="260"/>
    </row>
    <row r="213" spans="1:20" ht="12.75" customHeight="1">
      <c r="A213" s="165"/>
      <c r="B213" s="166"/>
      <c r="C213" s="166"/>
      <c r="D213" s="168"/>
      <c r="E213" s="187"/>
      <c r="F213" s="187"/>
      <c r="G213" s="350"/>
      <c r="H213" s="190"/>
      <c r="I213" s="375"/>
      <c r="J213" s="190"/>
      <c r="K213" s="68"/>
      <c r="L213" s="68"/>
      <c r="M213" s="68"/>
      <c r="N213" s="76"/>
      <c r="O213" s="69">
        <f t="shared" si="160"/>
        <v>0</v>
      </c>
      <c r="P213" s="190"/>
      <c r="Q213" s="190"/>
      <c r="R213" s="190"/>
      <c r="S213" s="260"/>
      <c r="T213" s="260"/>
    </row>
    <row r="214" spans="1:20" ht="12.75" customHeight="1">
      <c r="A214" s="165">
        <v>11</v>
      </c>
      <c r="B214" s="166" t="s">
        <v>50</v>
      </c>
      <c r="C214" s="166" t="s">
        <v>1609</v>
      </c>
      <c r="D214" s="167" t="s">
        <v>1577</v>
      </c>
      <c r="E214" s="378">
        <v>9.48</v>
      </c>
      <c r="F214" s="187">
        <f t="shared" si="166"/>
        <v>8.12464758616</v>
      </c>
      <c r="G214" s="191">
        <v>7.0000000000000007E-2</v>
      </c>
      <c r="H214" s="190">
        <f t="shared" si="167"/>
        <v>0.18314170000000002</v>
      </c>
      <c r="I214" s="191">
        <v>0.21</v>
      </c>
      <c r="J214" s="190">
        <f t="shared" si="168"/>
        <v>0.6590282999999999</v>
      </c>
      <c r="K214" s="68" t="s">
        <v>599</v>
      </c>
      <c r="L214" s="68" t="s">
        <v>47</v>
      </c>
      <c r="M214" s="68">
        <v>1.1000000000000001</v>
      </c>
      <c r="N214" s="76">
        <v>5.84</v>
      </c>
      <c r="O214" s="69">
        <f t="shared" si="160"/>
        <v>6.4240000000000004</v>
      </c>
      <c r="P214" s="190">
        <f t="shared" ref="P214" si="209">E214*F214</f>
        <v>77.021659116796798</v>
      </c>
      <c r="Q214" s="190">
        <f t="shared" ref="Q214" si="210">SUM(O214:O217)</f>
        <v>6.4318</v>
      </c>
      <c r="R214" s="190">
        <f t="shared" ref="R214" si="211">Q214*1.02*1.05*$R$15</f>
        <v>7.2824775861599997</v>
      </c>
      <c r="S214" s="260">
        <f t="shared" ref="S214" si="212">F214*$S$18</f>
        <v>10.520477340390594</v>
      </c>
      <c r="T214" s="260">
        <f t="shared" ref="T214" si="213">S214*E214</f>
        <v>99.73412518690283</v>
      </c>
    </row>
    <row r="215" spans="1:20" ht="12.75" customHeight="1">
      <c r="A215" s="165"/>
      <c r="B215" s="166"/>
      <c r="C215" s="166"/>
      <c r="D215" s="168"/>
      <c r="E215" s="378"/>
      <c r="F215" s="187"/>
      <c r="G215" s="191"/>
      <c r="H215" s="190"/>
      <c r="I215" s="191"/>
      <c r="J215" s="190"/>
      <c r="K215" s="68" t="s">
        <v>59</v>
      </c>
      <c r="L215" s="68" t="s">
        <v>47</v>
      </c>
      <c r="M215" s="68">
        <v>0.05</v>
      </c>
      <c r="N215" s="76">
        <v>0.156</v>
      </c>
      <c r="O215" s="69">
        <f t="shared" si="160"/>
        <v>7.8000000000000005E-3</v>
      </c>
      <c r="P215" s="190"/>
      <c r="Q215" s="190"/>
      <c r="R215" s="190"/>
      <c r="S215" s="260"/>
      <c r="T215" s="260"/>
    </row>
    <row r="216" spans="1:20" ht="12.75" customHeight="1">
      <c r="A216" s="165"/>
      <c r="B216" s="166"/>
      <c r="C216" s="166"/>
      <c r="D216" s="168"/>
      <c r="E216" s="378"/>
      <c r="F216" s="187"/>
      <c r="G216" s="191"/>
      <c r="H216" s="190"/>
      <c r="I216" s="191"/>
      <c r="J216" s="190"/>
      <c r="K216" s="68"/>
      <c r="L216" s="68"/>
      <c r="M216" s="68"/>
      <c r="N216" s="76"/>
      <c r="O216" s="69">
        <f t="shared" si="160"/>
        <v>0</v>
      </c>
      <c r="P216" s="190"/>
      <c r="Q216" s="190"/>
      <c r="R216" s="190"/>
      <c r="S216" s="260"/>
      <c r="T216" s="260"/>
    </row>
    <row r="217" spans="1:20" ht="12.75" customHeight="1">
      <c r="A217" s="165"/>
      <c r="B217" s="166"/>
      <c r="C217" s="166"/>
      <c r="D217" s="168"/>
      <c r="E217" s="378"/>
      <c r="F217" s="187"/>
      <c r="G217" s="191"/>
      <c r="H217" s="190"/>
      <c r="I217" s="191"/>
      <c r="J217" s="190"/>
      <c r="K217" s="68"/>
      <c r="L217" s="68"/>
      <c r="M217" s="68"/>
      <c r="N217" s="76"/>
      <c r="O217" s="69">
        <f t="shared" si="160"/>
        <v>0</v>
      </c>
      <c r="P217" s="190"/>
      <c r="Q217" s="190"/>
      <c r="R217" s="190"/>
      <c r="S217" s="260"/>
      <c r="T217" s="260"/>
    </row>
    <row r="218" spans="1:20" ht="12.75" customHeight="1">
      <c r="A218" s="165">
        <v>12</v>
      </c>
      <c r="B218" s="166" t="s">
        <v>593</v>
      </c>
      <c r="C218" s="166" t="s">
        <v>1610</v>
      </c>
      <c r="D218" s="167" t="s">
        <v>1577</v>
      </c>
      <c r="E218" s="192">
        <v>9.48</v>
      </c>
      <c r="F218" s="187">
        <f t="shared" si="166"/>
        <v>0.14718298699999999</v>
      </c>
      <c r="G218" s="350"/>
      <c r="H218" s="190">
        <f t="shared" si="167"/>
        <v>0</v>
      </c>
      <c r="I218" s="344">
        <v>4.6899999999999997E-2</v>
      </c>
      <c r="J218" s="190">
        <f t="shared" si="168"/>
        <v>0.14718298699999999</v>
      </c>
      <c r="K218" s="68"/>
      <c r="L218" s="68"/>
      <c r="M218" s="68"/>
      <c r="N218" s="76"/>
      <c r="O218" s="69">
        <f t="shared" si="160"/>
        <v>0</v>
      </c>
      <c r="P218" s="190">
        <f t="shared" ref="P218" si="214">E218*F218</f>
        <v>1.3952947167600001</v>
      </c>
      <c r="Q218" s="190">
        <f t="shared" ref="Q218" si="215">SUM(O218:O221)</f>
        <v>0</v>
      </c>
      <c r="R218" s="190">
        <f t="shared" ref="R218" si="216">Q218*1.02*1.05*$R$15</f>
        <v>0</v>
      </c>
      <c r="S218" s="260">
        <f t="shared" ref="S218" si="217">F218*$S$18</f>
        <v>0.19058491623220661</v>
      </c>
      <c r="T218" s="260">
        <f t="shared" ref="T218" si="218">S218*E218</f>
        <v>1.8067450058813188</v>
      </c>
    </row>
    <row r="219" spans="1:20" ht="12.75" customHeight="1">
      <c r="A219" s="165"/>
      <c r="B219" s="166"/>
      <c r="C219" s="166"/>
      <c r="D219" s="168"/>
      <c r="E219" s="192"/>
      <c r="F219" s="187"/>
      <c r="G219" s="350"/>
      <c r="H219" s="190"/>
      <c r="I219" s="344"/>
      <c r="J219" s="190"/>
      <c r="K219" s="68"/>
      <c r="L219" s="68"/>
      <c r="M219" s="68"/>
      <c r="N219" s="76"/>
      <c r="O219" s="69">
        <f t="shared" si="160"/>
        <v>0</v>
      </c>
      <c r="P219" s="190"/>
      <c r="Q219" s="190"/>
      <c r="R219" s="190"/>
      <c r="S219" s="260"/>
      <c r="T219" s="260"/>
    </row>
    <row r="220" spans="1:20" ht="12.75" customHeight="1">
      <c r="A220" s="165"/>
      <c r="B220" s="166"/>
      <c r="C220" s="166"/>
      <c r="D220" s="168"/>
      <c r="E220" s="192"/>
      <c r="F220" s="187"/>
      <c r="G220" s="350"/>
      <c r="H220" s="190"/>
      <c r="I220" s="344"/>
      <c r="J220" s="190"/>
      <c r="K220" s="68"/>
      <c r="L220" s="68"/>
      <c r="M220" s="68"/>
      <c r="N220" s="76"/>
      <c r="O220" s="69">
        <f t="shared" si="160"/>
        <v>0</v>
      </c>
      <c r="P220" s="190"/>
      <c r="Q220" s="190"/>
      <c r="R220" s="190"/>
      <c r="S220" s="260"/>
      <c r="T220" s="260"/>
    </row>
    <row r="221" spans="1:20" ht="12.75" customHeight="1">
      <c r="A221" s="165"/>
      <c r="B221" s="166"/>
      <c r="C221" s="166"/>
      <c r="D221" s="168"/>
      <c r="E221" s="192"/>
      <c r="F221" s="187"/>
      <c r="G221" s="350"/>
      <c r="H221" s="190"/>
      <c r="I221" s="344"/>
      <c r="J221" s="190"/>
      <c r="K221" s="68"/>
      <c r="L221" s="68"/>
      <c r="M221" s="68"/>
      <c r="N221" s="76"/>
      <c r="O221" s="69">
        <f t="shared" si="160"/>
        <v>0</v>
      </c>
      <c r="P221" s="190"/>
      <c r="Q221" s="190"/>
      <c r="R221" s="190"/>
      <c r="S221" s="260"/>
      <c r="T221" s="260"/>
    </row>
    <row r="222" spans="1:20" ht="12.75" customHeight="1">
      <c r="A222" s="319"/>
      <c r="B222" s="336"/>
      <c r="C222" s="346" t="s">
        <v>462</v>
      </c>
      <c r="D222" s="319"/>
      <c r="E222" s="331"/>
      <c r="F222" s="347"/>
      <c r="G222" s="317"/>
      <c r="H222" s="316"/>
      <c r="I222" s="317"/>
      <c r="J222" s="316"/>
      <c r="K222" s="40"/>
      <c r="L222" s="40"/>
      <c r="M222" s="40"/>
      <c r="N222" s="41"/>
      <c r="O222" s="42"/>
      <c r="P222" s="316"/>
      <c r="Q222" s="316"/>
      <c r="R222" s="316"/>
      <c r="S222" s="316"/>
      <c r="T222" s="345">
        <f>SUM(T174:T221)</f>
        <v>1404.7447421211616</v>
      </c>
    </row>
    <row r="223" spans="1:20" ht="12.75" customHeight="1">
      <c r="A223" s="319"/>
      <c r="B223" s="336"/>
      <c r="C223" s="346"/>
      <c r="D223" s="319"/>
      <c r="E223" s="331"/>
      <c r="F223" s="348"/>
      <c r="G223" s="317"/>
      <c r="H223" s="316"/>
      <c r="I223" s="317"/>
      <c r="J223" s="316"/>
      <c r="K223" s="40"/>
      <c r="L223" s="40"/>
      <c r="M223" s="40"/>
      <c r="N223" s="41"/>
      <c r="O223" s="42"/>
      <c r="P223" s="316"/>
      <c r="Q223" s="316"/>
      <c r="R223" s="316"/>
      <c r="S223" s="316"/>
      <c r="T223" s="345"/>
    </row>
    <row r="224" spans="1:20" ht="12.75" customHeight="1">
      <c r="A224" s="319"/>
      <c r="B224" s="336"/>
      <c r="C224" s="346"/>
      <c r="D224" s="319"/>
      <c r="E224" s="331"/>
      <c r="F224" s="348"/>
      <c r="G224" s="317"/>
      <c r="H224" s="316"/>
      <c r="I224" s="317"/>
      <c r="J224" s="316"/>
      <c r="K224" s="40"/>
      <c r="L224" s="40"/>
      <c r="M224" s="43"/>
      <c r="N224" s="41"/>
      <c r="O224" s="42"/>
      <c r="P224" s="316"/>
      <c r="Q224" s="316"/>
      <c r="R224" s="316"/>
      <c r="S224" s="316"/>
      <c r="T224" s="345"/>
    </row>
    <row r="225" spans="1:20" ht="12.75" customHeight="1">
      <c r="A225" s="319"/>
      <c r="B225" s="336"/>
      <c r="C225" s="346"/>
      <c r="D225" s="319"/>
      <c r="E225" s="331"/>
      <c r="F225" s="349"/>
      <c r="G225" s="317"/>
      <c r="H225" s="316"/>
      <c r="I225" s="317"/>
      <c r="J225" s="316"/>
      <c r="K225" s="40"/>
      <c r="L225" s="40"/>
      <c r="M225" s="40"/>
      <c r="N225" s="41"/>
      <c r="O225" s="42"/>
      <c r="P225" s="316"/>
      <c r="Q225" s="316"/>
      <c r="R225" s="316"/>
      <c r="S225" s="316"/>
      <c r="T225" s="345"/>
    </row>
    <row r="226" spans="1:20" ht="12.75" customHeight="1">
      <c r="A226" s="319"/>
      <c r="B226" s="336"/>
      <c r="C226" s="346" t="s">
        <v>463</v>
      </c>
      <c r="D226" s="319"/>
      <c r="E226" s="331"/>
      <c r="F226" s="347"/>
      <c r="G226" s="317"/>
      <c r="H226" s="316"/>
      <c r="I226" s="317"/>
      <c r="J226" s="316"/>
      <c r="K226" s="40"/>
      <c r="L226" s="40"/>
      <c r="M226" s="40"/>
      <c r="N226" s="41"/>
      <c r="O226" s="42"/>
      <c r="P226" s="316"/>
      <c r="Q226" s="316"/>
      <c r="R226" s="316"/>
      <c r="S226" s="316"/>
      <c r="T226" s="264">
        <f>(T222*100%)/$T$347</f>
        <v>0.11307099528863099</v>
      </c>
    </row>
    <row r="227" spans="1:20" ht="12.75" customHeight="1">
      <c r="A227" s="319"/>
      <c r="B227" s="336"/>
      <c r="C227" s="346"/>
      <c r="D227" s="319"/>
      <c r="E227" s="331"/>
      <c r="F227" s="348"/>
      <c r="G227" s="317"/>
      <c r="H227" s="316"/>
      <c r="I227" s="317"/>
      <c r="J227" s="316"/>
      <c r="K227" s="40"/>
      <c r="L227" s="40"/>
      <c r="M227" s="40"/>
      <c r="N227" s="41"/>
      <c r="O227" s="42"/>
      <c r="P227" s="316"/>
      <c r="Q227" s="316"/>
      <c r="R227" s="316"/>
      <c r="S227" s="316"/>
      <c r="T227" s="264"/>
    </row>
    <row r="228" spans="1:20" ht="12.75" customHeight="1">
      <c r="A228" s="319"/>
      <c r="B228" s="336"/>
      <c r="C228" s="346"/>
      <c r="D228" s="319"/>
      <c r="E228" s="331"/>
      <c r="F228" s="348"/>
      <c r="G228" s="317"/>
      <c r="H228" s="316"/>
      <c r="I228" s="317"/>
      <c r="J228" s="316"/>
      <c r="K228" s="40"/>
      <c r="L228" s="40"/>
      <c r="M228" s="43"/>
      <c r="N228" s="41"/>
      <c r="O228" s="42"/>
      <c r="P228" s="316"/>
      <c r="Q228" s="316"/>
      <c r="R228" s="316"/>
      <c r="S228" s="316"/>
      <c r="T228" s="264"/>
    </row>
    <row r="229" spans="1:20" ht="12.75" customHeight="1">
      <c r="A229" s="319"/>
      <c r="B229" s="336"/>
      <c r="C229" s="346"/>
      <c r="D229" s="319"/>
      <c r="E229" s="331"/>
      <c r="F229" s="349"/>
      <c r="G229" s="317"/>
      <c r="H229" s="316"/>
      <c r="I229" s="317"/>
      <c r="J229" s="316"/>
      <c r="K229" s="40"/>
      <c r="L229" s="40"/>
      <c r="M229" s="40"/>
      <c r="N229" s="41"/>
      <c r="O229" s="42"/>
      <c r="P229" s="316"/>
      <c r="Q229" s="316"/>
      <c r="R229" s="316"/>
      <c r="S229" s="316"/>
      <c r="T229" s="264"/>
    </row>
    <row r="230" spans="1:20" ht="12.75" customHeight="1">
      <c r="A230" s="165"/>
      <c r="B230" s="166"/>
      <c r="C230" s="186" t="s">
        <v>1612</v>
      </c>
      <c r="D230" s="165"/>
      <c r="E230" s="165"/>
      <c r="F230" s="187">
        <f t="shared" si="166"/>
        <v>0</v>
      </c>
      <c r="G230" s="219"/>
      <c r="H230" s="190">
        <f t="shared" si="167"/>
        <v>0</v>
      </c>
      <c r="I230" s="219"/>
      <c r="J230" s="190">
        <f t="shared" si="168"/>
        <v>0</v>
      </c>
      <c r="K230" s="68"/>
      <c r="L230" s="68"/>
      <c r="M230" s="68"/>
      <c r="N230" s="76"/>
      <c r="O230" s="69">
        <f t="shared" si="160"/>
        <v>0</v>
      </c>
      <c r="P230" s="190">
        <f t="shared" ref="P230" si="219">E230*F230</f>
        <v>0</v>
      </c>
      <c r="Q230" s="190">
        <f t="shared" ref="Q230" si="220">SUM(O230:O233)</f>
        <v>0</v>
      </c>
      <c r="R230" s="190">
        <f t="shared" ref="R230" si="221">Q230*1.02*1.05*$R$15</f>
        <v>0</v>
      </c>
      <c r="S230" s="260">
        <f t="shared" ref="S230" si="222">F230*$S$18</f>
        <v>0</v>
      </c>
      <c r="T230" s="260">
        <f t="shared" ref="T230" si="223">S230*E230</f>
        <v>0</v>
      </c>
    </row>
    <row r="231" spans="1:20" ht="12.75" customHeight="1">
      <c r="A231" s="165"/>
      <c r="B231" s="166"/>
      <c r="C231" s="186"/>
      <c r="D231" s="165"/>
      <c r="E231" s="165"/>
      <c r="F231" s="187"/>
      <c r="G231" s="220"/>
      <c r="H231" s="190"/>
      <c r="I231" s="220"/>
      <c r="J231" s="190"/>
      <c r="K231" s="68"/>
      <c r="L231" s="68"/>
      <c r="M231" s="68"/>
      <c r="N231" s="76"/>
      <c r="O231" s="69">
        <f t="shared" si="160"/>
        <v>0</v>
      </c>
      <c r="P231" s="190"/>
      <c r="Q231" s="190"/>
      <c r="R231" s="190"/>
      <c r="S231" s="260"/>
      <c r="T231" s="260"/>
    </row>
    <row r="232" spans="1:20" ht="12.75" customHeight="1">
      <c r="A232" s="165"/>
      <c r="B232" s="166"/>
      <c r="C232" s="186"/>
      <c r="D232" s="165"/>
      <c r="E232" s="165"/>
      <c r="F232" s="187"/>
      <c r="G232" s="220"/>
      <c r="H232" s="190"/>
      <c r="I232" s="220"/>
      <c r="J232" s="190"/>
      <c r="K232" s="68"/>
      <c r="L232" s="68"/>
      <c r="M232" s="70"/>
      <c r="N232" s="76"/>
      <c r="O232" s="69">
        <f t="shared" si="160"/>
        <v>0</v>
      </c>
      <c r="P232" s="190"/>
      <c r="Q232" s="190"/>
      <c r="R232" s="190"/>
      <c r="S232" s="260"/>
      <c r="T232" s="260"/>
    </row>
    <row r="233" spans="1:20" ht="12.75" customHeight="1">
      <c r="A233" s="165"/>
      <c r="B233" s="166"/>
      <c r="C233" s="186"/>
      <c r="D233" s="165"/>
      <c r="E233" s="165"/>
      <c r="F233" s="187"/>
      <c r="G233" s="221"/>
      <c r="H233" s="190"/>
      <c r="I233" s="221"/>
      <c r="J233" s="190"/>
      <c r="K233" s="68"/>
      <c r="L233" s="68"/>
      <c r="M233" s="68"/>
      <c r="N233" s="76"/>
      <c r="O233" s="69">
        <f t="shared" si="160"/>
        <v>0</v>
      </c>
      <c r="P233" s="190"/>
      <c r="Q233" s="190"/>
      <c r="R233" s="190"/>
      <c r="S233" s="260"/>
      <c r="T233" s="260"/>
    </row>
    <row r="234" spans="1:20" ht="12.75" customHeight="1">
      <c r="A234" s="165">
        <v>1</v>
      </c>
      <c r="B234" s="166" t="s">
        <v>38</v>
      </c>
      <c r="C234" s="166" t="s">
        <v>1613</v>
      </c>
      <c r="D234" s="215" t="s">
        <v>1583</v>
      </c>
      <c r="E234" s="165">
        <v>316</v>
      </c>
      <c r="F234" s="187">
        <f t="shared" si="166"/>
        <v>8.1522806400000007</v>
      </c>
      <c r="G234" s="350"/>
      <c r="H234" s="190">
        <f t="shared" si="167"/>
        <v>0</v>
      </c>
      <c r="I234" s="350"/>
      <c r="J234" s="190">
        <f t="shared" si="168"/>
        <v>0</v>
      </c>
      <c r="K234" s="68" t="s">
        <v>604</v>
      </c>
      <c r="L234" s="68" t="s">
        <v>30</v>
      </c>
      <c r="M234" s="68">
        <v>1</v>
      </c>
      <c r="N234" s="76">
        <v>7.2</v>
      </c>
      <c r="O234" s="69">
        <f t="shared" si="160"/>
        <v>7.2</v>
      </c>
      <c r="P234" s="190">
        <f t="shared" ref="P234" si="224">E234*F234</f>
        <v>2576.1206822400004</v>
      </c>
      <c r="Q234" s="190">
        <f t="shared" ref="Q234" si="225">SUM(O234:O237)</f>
        <v>7.2</v>
      </c>
      <c r="R234" s="190">
        <f t="shared" ref="R234" si="226">Q234*1.02*1.05*$R$15</f>
        <v>8.1522806400000007</v>
      </c>
      <c r="S234" s="260">
        <f t="shared" ref="S234" si="227">F234*$S$18</f>
        <v>10.556258943676962</v>
      </c>
      <c r="T234" s="260">
        <f t="shared" ref="T234" si="228">S234*E234</f>
        <v>3335.7778262019201</v>
      </c>
    </row>
    <row r="235" spans="1:20" ht="12.75" customHeight="1">
      <c r="A235" s="165"/>
      <c r="B235" s="166"/>
      <c r="C235" s="166"/>
      <c r="D235" s="225"/>
      <c r="E235" s="165"/>
      <c r="F235" s="187"/>
      <c r="G235" s="350"/>
      <c r="H235" s="190"/>
      <c r="I235" s="350"/>
      <c r="J235" s="190"/>
      <c r="K235" s="68"/>
      <c r="L235" s="68"/>
      <c r="M235" s="68"/>
      <c r="N235" s="76"/>
      <c r="O235" s="69">
        <f t="shared" si="160"/>
        <v>0</v>
      </c>
      <c r="P235" s="190"/>
      <c r="Q235" s="190"/>
      <c r="R235" s="190"/>
      <c r="S235" s="260"/>
      <c r="T235" s="260"/>
    </row>
    <row r="236" spans="1:20" ht="12.75" customHeight="1">
      <c r="A236" s="165"/>
      <c r="B236" s="166"/>
      <c r="C236" s="166"/>
      <c r="D236" s="225"/>
      <c r="E236" s="165"/>
      <c r="F236" s="187"/>
      <c r="G236" s="350"/>
      <c r="H236" s="190"/>
      <c r="I236" s="350"/>
      <c r="J236" s="190"/>
      <c r="K236" s="68"/>
      <c r="L236" s="68"/>
      <c r="M236" s="68"/>
      <c r="N236" s="76"/>
      <c r="O236" s="69">
        <f t="shared" si="160"/>
        <v>0</v>
      </c>
      <c r="P236" s="190"/>
      <c r="Q236" s="190"/>
      <c r="R236" s="190"/>
      <c r="S236" s="260"/>
      <c r="T236" s="260"/>
    </row>
    <row r="237" spans="1:20" ht="12.75" customHeight="1">
      <c r="A237" s="165"/>
      <c r="B237" s="166"/>
      <c r="C237" s="166"/>
      <c r="D237" s="226"/>
      <c r="E237" s="165"/>
      <c r="F237" s="187"/>
      <c r="G237" s="350"/>
      <c r="H237" s="190"/>
      <c r="I237" s="350"/>
      <c r="J237" s="190"/>
      <c r="K237" s="68"/>
      <c r="L237" s="68"/>
      <c r="M237" s="68"/>
      <c r="N237" s="76"/>
      <c r="O237" s="69">
        <f t="shared" si="160"/>
        <v>0</v>
      </c>
      <c r="P237" s="190"/>
      <c r="Q237" s="190"/>
      <c r="R237" s="190"/>
      <c r="S237" s="260"/>
      <c r="T237" s="260"/>
    </row>
    <row r="238" spans="1:20" ht="12.75" customHeight="1">
      <c r="A238" s="165">
        <v>2</v>
      </c>
      <c r="B238" s="166" t="s">
        <v>608</v>
      </c>
      <c r="C238" s="166" t="s">
        <v>1614</v>
      </c>
      <c r="D238" s="167" t="s">
        <v>1577</v>
      </c>
      <c r="E238" s="165">
        <v>9.48</v>
      </c>
      <c r="F238" s="187">
        <f t="shared" si="166"/>
        <v>19.582825982400003</v>
      </c>
      <c r="G238" s="375">
        <v>1.62</v>
      </c>
      <c r="H238" s="190">
        <f t="shared" si="167"/>
        <v>4.2384221999999996</v>
      </c>
      <c r="I238" s="350"/>
      <c r="J238" s="190">
        <f t="shared" si="168"/>
        <v>0</v>
      </c>
      <c r="K238" s="68" t="s">
        <v>606</v>
      </c>
      <c r="L238" s="68" t="s">
        <v>47</v>
      </c>
      <c r="M238" s="68">
        <v>1.1200000000000001</v>
      </c>
      <c r="N238" s="76">
        <v>12.1</v>
      </c>
      <c r="O238" s="69">
        <f t="shared" si="160"/>
        <v>13.552000000000001</v>
      </c>
      <c r="P238" s="190">
        <f t="shared" ref="P238" si="229">E238*F238</f>
        <v>185.64519031315203</v>
      </c>
      <c r="Q238" s="190">
        <f t="shared" ref="Q238" si="230">SUM(O238:O241)</f>
        <v>13.552000000000001</v>
      </c>
      <c r="R238" s="190">
        <f t="shared" ref="R238" si="231">Q238*1.02*1.05*$R$15</f>
        <v>15.344403782400002</v>
      </c>
      <c r="S238" s="260">
        <f t="shared" ref="S238" si="232">F238*$S$18</f>
        <v>25.357490872539394</v>
      </c>
      <c r="T238" s="260">
        <f t="shared" ref="T238" si="233">S238*E238</f>
        <v>240.38901347167348</v>
      </c>
    </row>
    <row r="239" spans="1:20" ht="12.75" customHeight="1">
      <c r="A239" s="165"/>
      <c r="B239" s="166"/>
      <c r="C239" s="166"/>
      <c r="D239" s="168"/>
      <c r="E239" s="165"/>
      <c r="F239" s="187"/>
      <c r="G239" s="375"/>
      <c r="H239" s="190"/>
      <c r="I239" s="350"/>
      <c r="J239" s="190"/>
      <c r="K239" s="68"/>
      <c r="L239" s="68"/>
      <c r="M239" s="68"/>
      <c r="N239" s="76"/>
      <c r="O239" s="69">
        <f t="shared" si="160"/>
        <v>0</v>
      </c>
      <c r="P239" s="190"/>
      <c r="Q239" s="190"/>
      <c r="R239" s="190"/>
      <c r="S239" s="260"/>
      <c r="T239" s="260"/>
    </row>
    <row r="240" spans="1:20" ht="12.75" customHeight="1">
      <c r="A240" s="165"/>
      <c r="B240" s="166"/>
      <c r="C240" s="166"/>
      <c r="D240" s="168"/>
      <c r="E240" s="165"/>
      <c r="F240" s="187"/>
      <c r="G240" s="375"/>
      <c r="H240" s="190"/>
      <c r="I240" s="350"/>
      <c r="J240" s="190"/>
      <c r="K240" s="68"/>
      <c r="L240" s="68"/>
      <c r="M240" s="68"/>
      <c r="N240" s="76"/>
      <c r="O240" s="69">
        <f t="shared" si="160"/>
        <v>0</v>
      </c>
      <c r="P240" s="190"/>
      <c r="Q240" s="190"/>
      <c r="R240" s="190"/>
      <c r="S240" s="260"/>
      <c r="T240" s="260"/>
    </row>
    <row r="241" spans="1:20" ht="12.75" customHeight="1">
      <c r="A241" s="165"/>
      <c r="B241" s="166"/>
      <c r="C241" s="166"/>
      <c r="D241" s="168"/>
      <c r="E241" s="165"/>
      <c r="F241" s="187"/>
      <c r="G241" s="375"/>
      <c r="H241" s="190"/>
      <c r="I241" s="350"/>
      <c r="J241" s="190"/>
      <c r="K241" s="68"/>
      <c r="L241" s="68"/>
      <c r="M241" s="68"/>
      <c r="N241" s="76"/>
      <c r="O241" s="69">
        <f t="shared" si="160"/>
        <v>0</v>
      </c>
      <c r="P241" s="190"/>
      <c r="Q241" s="190"/>
      <c r="R241" s="190"/>
      <c r="S241" s="260"/>
      <c r="T241" s="260"/>
    </row>
    <row r="242" spans="1:20" ht="12.75" customHeight="1">
      <c r="A242" s="165">
        <v>3</v>
      </c>
      <c r="B242" s="166" t="s">
        <v>38</v>
      </c>
      <c r="C242" s="166" t="s">
        <v>1615</v>
      </c>
      <c r="D242" s="215" t="s">
        <v>1583</v>
      </c>
      <c r="E242" s="165">
        <v>316</v>
      </c>
      <c r="F242" s="187">
        <f t="shared" si="166"/>
        <v>0.87184112399999991</v>
      </c>
      <c r="G242" s="350"/>
      <c r="H242" s="190">
        <f t="shared" si="167"/>
        <v>0</v>
      </c>
      <c r="I242" s="350"/>
      <c r="J242" s="190">
        <f t="shared" si="168"/>
        <v>0</v>
      </c>
      <c r="K242" s="68" t="s">
        <v>605</v>
      </c>
      <c r="L242" s="68" t="s">
        <v>607</v>
      </c>
      <c r="M242" s="68">
        <v>7</v>
      </c>
      <c r="N242" s="76">
        <v>0.11</v>
      </c>
      <c r="O242" s="69">
        <f t="shared" si="160"/>
        <v>0.77</v>
      </c>
      <c r="P242" s="190">
        <f t="shared" ref="P242" si="234">E242*F242</f>
        <v>275.50179518399995</v>
      </c>
      <c r="Q242" s="190">
        <f t="shared" ref="Q242" si="235">SUM(O242:O245)</f>
        <v>0.77</v>
      </c>
      <c r="R242" s="190">
        <f t="shared" ref="R242" si="236">Q242*1.02*1.05*$R$15</f>
        <v>0.87184112399999991</v>
      </c>
      <c r="S242" s="260">
        <f t="shared" ref="S242" si="237">F242*$S$18</f>
        <v>1.1289332481432304</v>
      </c>
      <c r="T242" s="260">
        <f t="shared" ref="T242" si="238">S242*E242</f>
        <v>356.74290641326081</v>
      </c>
    </row>
    <row r="243" spans="1:20" ht="12.75" customHeight="1">
      <c r="A243" s="165"/>
      <c r="B243" s="166"/>
      <c r="C243" s="166"/>
      <c r="D243" s="225"/>
      <c r="E243" s="165"/>
      <c r="F243" s="187"/>
      <c r="G243" s="350"/>
      <c r="H243" s="190"/>
      <c r="I243" s="350"/>
      <c r="J243" s="190"/>
      <c r="K243" s="68"/>
      <c r="L243" s="68"/>
      <c r="M243" s="68"/>
      <c r="N243" s="76"/>
      <c r="O243" s="69">
        <f t="shared" si="160"/>
        <v>0</v>
      </c>
      <c r="P243" s="190"/>
      <c r="Q243" s="190"/>
      <c r="R243" s="190"/>
      <c r="S243" s="260"/>
      <c r="T243" s="260"/>
    </row>
    <row r="244" spans="1:20" ht="12.75" customHeight="1">
      <c r="A244" s="165"/>
      <c r="B244" s="166"/>
      <c r="C244" s="166"/>
      <c r="D244" s="225"/>
      <c r="E244" s="165"/>
      <c r="F244" s="187"/>
      <c r="G244" s="350"/>
      <c r="H244" s="190"/>
      <c r="I244" s="350"/>
      <c r="J244" s="190"/>
      <c r="K244" s="68"/>
      <c r="L244" s="68"/>
      <c r="M244" s="68"/>
      <c r="N244" s="76"/>
      <c r="O244" s="69">
        <f t="shared" si="160"/>
        <v>0</v>
      </c>
      <c r="P244" s="190"/>
      <c r="Q244" s="190"/>
      <c r="R244" s="190"/>
      <c r="S244" s="260"/>
      <c r="T244" s="260"/>
    </row>
    <row r="245" spans="1:20" ht="12.75" customHeight="1">
      <c r="A245" s="165"/>
      <c r="B245" s="166"/>
      <c r="C245" s="166"/>
      <c r="D245" s="226"/>
      <c r="E245" s="165"/>
      <c r="F245" s="187"/>
      <c r="G245" s="350"/>
      <c r="H245" s="190"/>
      <c r="I245" s="350"/>
      <c r="J245" s="190"/>
      <c r="K245" s="68"/>
      <c r="L245" s="68"/>
      <c r="M245" s="68"/>
      <c r="N245" s="76"/>
      <c r="O245" s="69">
        <f t="shared" si="160"/>
        <v>0</v>
      </c>
      <c r="P245" s="190"/>
      <c r="Q245" s="190"/>
      <c r="R245" s="190"/>
      <c r="S245" s="260"/>
      <c r="T245" s="260"/>
    </row>
    <row r="246" spans="1:20" ht="12.75" customHeight="1">
      <c r="A246" s="165">
        <v>4</v>
      </c>
      <c r="B246" s="417" t="s">
        <v>746</v>
      </c>
      <c r="C246" s="166" t="s">
        <v>1616</v>
      </c>
      <c r="D246" s="188" t="s">
        <v>1574</v>
      </c>
      <c r="E246" s="390">
        <v>106</v>
      </c>
      <c r="F246" s="187">
        <f t="shared" si="166"/>
        <v>0.16589236823840001</v>
      </c>
      <c r="G246" s="418">
        <v>3.1199999999999999E-3</v>
      </c>
      <c r="H246" s="190">
        <f t="shared" si="167"/>
        <v>8.1628871999999998E-3</v>
      </c>
      <c r="I246" s="419">
        <v>1.1679999999999999E-2</v>
      </c>
      <c r="J246" s="190">
        <f t="shared" si="168"/>
        <v>3.6654526400000005E-2</v>
      </c>
      <c r="K246" s="114" t="s">
        <v>748</v>
      </c>
      <c r="L246" s="68" t="s">
        <v>39</v>
      </c>
      <c r="M246" s="68">
        <v>8.4000000000000005E-2</v>
      </c>
      <c r="N246" s="73">
        <v>1.2729999999999999</v>
      </c>
      <c r="O246" s="69">
        <f t="shared" si="160"/>
        <v>0.106932</v>
      </c>
      <c r="P246" s="190">
        <f t="shared" ref="P246" si="239">E246*F246</f>
        <v>17.584591033270399</v>
      </c>
      <c r="Q246" s="190">
        <f t="shared" ref="Q246" si="240">SUM(O246:O249)</f>
        <v>0.106932</v>
      </c>
      <c r="R246" s="190">
        <f t="shared" ref="R246" si="241">Q246*1.02*1.05*$R$15</f>
        <v>0.1210749546384</v>
      </c>
      <c r="S246" s="260">
        <f t="shared" ref="S246" si="242">F246*$S$18</f>
        <v>0.2148113973544907</v>
      </c>
      <c r="T246" s="260">
        <f t="shared" ref="T246" si="243">S246*E246</f>
        <v>22.770008119576016</v>
      </c>
    </row>
    <row r="247" spans="1:20" ht="12.75" customHeight="1">
      <c r="A247" s="165"/>
      <c r="B247" s="417"/>
      <c r="C247" s="166"/>
      <c r="D247" s="189"/>
      <c r="E247" s="390"/>
      <c r="F247" s="187"/>
      <c r="G247" s="418"/>
      <c r="H247" s="190"/>
      <c r="I247" s="419"/>
      <c r="J247" s="190"/>
      <c r="K247" s="68"/>
      <c r="L247" s="68"/>
      <c r="M247" s="68"/>
      <c r="N247" s="72"/>
      <c r="O247" s="69">
        <f t="shared" si="160"/>
        <v>0</v>
      </c>
      <c r="P247" s="190"/>
      <c r="Q247" s="190"/>
      <c r="R247" s="190"/>
      <c r="S247" s="260"/>
      <c r="T247" s="260"/>
    </row>
    <row r="248" spans="1:20" ht="12.75" customHeight="1">
      <c r="A248" s="165"/>
      <c r="B248" s="417"/>
      <c r="C248" s="166"/>
      <c r="D248" s="189"/>
      <c r="E248" s="390"/>
      <c r="F248" s="187"/>
      <c r="G248" s="418"/>
      <c r="H248" s="190"/>
      <c r="I248" s="419"/>
      <c r="J248" s="190"/>
      <c r="K248" s="68"/>
      <c r="L248" s="68"/>
      <c r="M248" s="68"/>
      <c r="N248" s="72"/>
      <c r="O248" s="69">
        <f t="shared" si="160"/>
        <v>0</v>
      </c>
      <c r="P248" s="190"/>
      <c r="Q248" s="190"/>
      <c r="R248" s="190"/>
      <c r="S248" s="260"/>
      <c r="T248" s="260"/>
    </row>
    <row r="249" spans="1:20" ht="12.75" customHeight="1">
      <c r="A249" s="165"/>
      <c r="B249" s="417"/>
      <c r="C249" s="166"/>
      <c r="D249" s="189"/>
      <c r="E249" s="390"/>
      <c r="F249" s="187"/>
      <c r="G249" s="418"/>
      <c r="H249" s="190"/>
      <c r="I249" s="419"/>
      <c r="J249" s="190"/>
      <c r="K249" s="68"/>
      <c r="L249" s="68"/>
      <c r="M249" s="68"/>
      <c r="N249" s="76"/>
      <c r="O249" s="69">
        <f t="shared" si="160"/>
        <v>0</v>
      </c>
      <c r="P249" s="190"/>
      <c r="Q249" s="190"/>
      <c r="R249" s="190"/>
      <c r="S249" s="260"/>
      <c r="T249" s="260"/>
    </row>
    <row r="250" spans="1:20" ht="12.75" customHeight="1">
      <c r="A250" s="319"/>
      <c r="B250" s="336"/>
      <c r="C250" s="346" t="s">
        <v>462</v>
      </c>
      <c r="D250" s="319"/>
      <c r="E250" s="331"/>
      <c r="F250" s="347"/>
      <c r="G250" s="317"/>
      <c r="H250" s="316"/>
      <c r="I250" s="317"/>
      <c r="J250" s="316"/>
      <c r="K250" s="40"/>
      <c r="L250" s="40"/>
      <c r="M250" s="40"/>
      <c r="N250" s="41"/>
      <c r="O250" s="42"/>
      <c r="P250" s="316"/>
      <c r="Q250" s="316"/>
      <c r="R250" s="316"/>
      <c r="S250" s="316"/>
      <c r="T250" s="345">
        <f>SUM(T234:T249)</f>
        <v>3955.6797542064305</v>
      </c>
    </row>
    <row r="251" spans="1:20" ht="12.75" customHeight="1">
      <c r="A251" s="319"/>
      <c r="B251" s="336"/>
      <c r="C251" s="346"/>
      <c r="D251" s="319"/>
      <c r="E251" s="331"/>
      <c r="F251" s="348"/>
      <c r="G251" s="317"/>
      <c r="H251" s="316"/>
      <c r="I251" s="317"/>
      <c r="J251" s="316"/>
      <c r="K251" s="40"/>
      <c r="L251" s="40"/>
      <c r="M251" s="40"/>
      <c r="N251" s="41"/>
      <c r="O251" s="42"/>
      <c r="P251" s="316"/>
      <c r="Q251" s="316"/>
      <c r="R251" s="316"/>
      <c r="S251" s="316"/>
      <c r="T251" s="345"/>
    </row>
    <row r="252" spans="1:20" ht="12.75" customHeight="1">
      <c r="A252" s="319"/>
      <c r="B252" s="336"/>
      <c r="C252" s="346"/>
      <c r="D252" s="319"/>
      <c r="E252" s="331"/>
      <c r="F252" s="348"/>
      <c r="G252" s="317"/>
      <c r="H252" s="316"/>
      <c r="I252" s="317"/>
      <c r="J252" s="316"/>
      <c r="K252" s="40"/>
      <c r="L252" s="40"/>
      <c r="M252" s="43"/>
      <c r="N252" s="41"/>
      <c r="O252" s="42"/>
      <c r="P252" s="316"/>
      <c r="Q252" s="316"/>
      <c r="R252" s="316"/>
      <c r="S252" s="316"/>
      <c r="T252" s="345"/>
    </row>
    <row r="253" spans="1:20" ht="12.75" customHeight="1">
      <c r="A253" s="319"/>
      <c r="B253" s="336"/>
      <c r="C253" s="346"/>
      <c r="D253" s="319"/>
      <c r="E253" s="331"/>
      <c r="F253" s="349"/>
      <c r="G253" s="317"/>
      <c r="H253" s="316"/>
      <c r="I253" s="317"/>
      <c r="J253" s="316"/>
      <c r="K253" s="40"/>
      <c r="L253" s="40"/>
      <c r="M253" s="40"/>
      <c r="N253" s="41"/>
      <c r="O253" s="42"/>
      <c r="P253" s="316"/>
      <c r="Q253" s="316"/>
      <c r="R253" s="316"/>
      <c r="S253" s="316"/>
      <c r="T253" s="345"/>
    </row>
    <row r="254" spans="1:20" ht="12.75" customHeight="1">
      <c r="A254" s="319"/>
      <c r="B254" s="336"/>
      <c r="C254" s="346" t="s">
        <v>463</v>
      </c>
      <c r="D254" s="319"/>
      <c r="E254" s="331"/>
      <c r="F254" s="347"/>
      <c r="G254" s="317"/>
      <c r="H254" s="316"/>
      <c r="I254" s="317"/>
      <c r="J254" s="316"/>
      <c r="K254" s="40"/>
      <c r="L254" s="40"/>
      <c r="M254" s="40"/>
      <c r="N254" s="41"/>
      <c r="O254" s="42"/>
      <c r="P254" s="316"/>
      <c r="Q254" s="316"/>
      <c r="R254" s="316"/>
      <c r="S254" s="316"/>
      <c r="T254" s="264">
        <f>(T250*100%)/$T$347</f>
        <v>0.31840136747963727</v>
      </c>
    </row>
    <row r="255" spans="1:20" ht="12.75" customHeight="1">
      <c r="A255" s="319"/>
      <c r="B255" s="336"/>
      <c r="C255" s="346"/>
      <c r="D255" s="319"/>
      <c r="E255" s="331"/>
      <c r="F255" s="348"/>
      <c r="G255" s="317"/>
      <c r="H255" s="316"/>
      <c r="I255" s="317"/>
      <c r="J255" s="316"/>
      <c r="K255" s="40"/>
      <c r="L255" s="40"/>
      <c r="M255" s="40"/>
      <c r="N255" s="41"/>
      <c r="O255" s="42"/>
      <c r="P255" s="316"/>
      <c r="Q255" s="316"/>
      <c r="R255" s="316"/>
      <c r="S255" s="316"/>
      <c r="T255" s="264"/>
    </row>
    <row r="256" spans="1:20" ht="12.75" customHeight="1">
      <c r="A256" s="319"/>
      <c r="B256" s="336"/>
      <c r="C256" s="346"/>
      <c r="D256" s="319"/>
      <c r="E256" s="331"/>
      <c r="F256" s="348"/>
      <c r="G256" s="317"/>
      <c r="H256" s="316"/>
      <c r="I256" s="317"/>
      <c r="J256" s="316"/>
      <c r="K256" s="40"/>
      <c r="L256" s="40"/>
      <c r="M256" s="43"/>
      <c r="N256" s="41"/>
      <c r="O256" s="42"/>
      <c r="P256" s="316"/>
      <c r="Q256" s="316"/>
      <c r="R256" s="316"/>
      <c r="S256" s="316"/>
      <c r="T256" s="264"/>
    </row>
    <row r="257" spans="1:20" ht="12.75" customHeight="1">
      <c r="A257" s="319"/>
      <c r="B257" s="336"/>
      <c r="C257" s="346"/>
      <c r="D257" s="319"/>
      <c r="E257" s="331"/>
      <c r="F257" s="349"/>
      <c r="G257" s="317"/>
      <c r="H257" s="316"/>
      <c r="I257" s="317"/>
      <c r="J257" s="316"/>
      <c r="K257" s="40"/>
      <c r="L257" s="40"/>
      <c r="M257" s="40"/>
      <c r="N257" s="41"/>
      <c r="O257" s="42"/>
      <c r="P257" s="316"/>
      <c r="Q257" s="316"/>
      <c r="R257" s="316"/>
      <c r="S257" s="316"/>
      <c r="T257" s="264"/>
    </row>
    <row r="258" spans="1:20" ht="12.75" customHeight="1">
      <c r="A258" s="165"/>
      <c r="B258" s="166"/>
      <c r="C258" s="186" t="s">
        <v>1575</v>
      </c>
      <c r="D258" s="165"/>
      <c r="E258" s="165"/>
      <c r="F258" s="187">
        <f t="shared" si="166"/>
        <v>0</v>
      </c>
      <c r="G258" s="168"/>
      <c r="H258" s="190">
        <f t="shared" si="167"/>
        <v>0</v>
      </c>
      <c r="I258" s="344"/>
      <c r="J258" s="190">
        <f t="shared" si="168"/>
        <v>0</v>
      </c>
      <c r="K258" s="68"/>
      <c r="L258" s="68"/>
      <c r="M258" s="68"/>
      <c r="N258" s="76"/>
      <c r="O258" s="69">
        <f t="shared" ref="O258:O337" si="244">M258*N258</f>
        <v>0</v>
      </c>
      <c r="P258" s="190">
        <f t="shared" ref="P258" si="245">E258*F258</f>
        <v>0</v>
      </c>
      <c r="Q258" s="190">
        <f t="shared" ref="Q258" si="246">SUM(O258:O261)</f>
        <v>0</v>
      </c>
      <c r="R258" s="190">
        <f t="shared" ref="R258" si="247">Q258*1.02*1.05*$R$15</f>
        <v>0</v>
      </c>
      <c r="S258" s="260">
        <f t="shared" ref="S258" si="248">F258*$S$18</f>
        <v>0</v>
      </c>
      <c r="T258" s="260">
        <f t="shared" ref="T258" si="249">S258*E258</f>
        <v>0</v>
      </c>
    </row>
    <row r="259" spans="1:20" ht="12.75" customHeight="1">
      <c r="A259" s="165"/>
      <c r="B259" s="166"/>
      <c r="C259" s="186"/>
      <c r="D259" s="165"/>
      <c r="E259" s="165"/>
      <c r="F259" s="187"/>
      <c r="G259" s="168"/>
      <c r="H259" s="190"/>
      <c r="I259" s="344"/>
      <c r="J259" s="190"/>
      <c r="K259" s="68"/>
      <c r="L259" s="68"/>
      <c r="M259" s="68"/>
      <c r="N259" s="76"/>
      <c r="O259" s="69">
        <f t="shared" si="244"/>
        <v>0</v>
      </c>
      <c r="P259" s="190"/>
      <c r="Q259" s="190"/>
      <c r="R259" s="190"/>
      <c r="S259" s="260"/>
      <c r="T259" s="260"/>
    </row>
    <row r="260" spans="1:20" ht="12.75" customHeight="1">
      <c r="A260" s="165"/>
      <c r="B260" s="166"/>
      <c r="C260" s="186"/>
      <c r="D260" s="165"/>
      <c r="E260" s="165"/>
      <c r="F260" s="187"/>
      <c r="G260" s="168"/>
      <c r="H260" s="190"/>
      <c r="I260" s="344"/>
      <c r="J260" s="190"/>
      <c r="K260" s="68"/>
      <c r="L260" s="68"/>
      <c r="M260" s="68"/>
      <c r="N260" s="76"/>
      <c r="O260" s="69">
        <f t="shared" si="244"/>
        <v>0</v>
      </c>
      <c r="P260" s="190"/>
      <c r="Q260" s="190"/>
      <c r="R260" s="190"/>
      <c r="S260" s="260"/>
      <c r="T260" s="260"/>
    </row>
    <row r="261" spans="1:20" ht="12.75" customHeight="1">
      <c r="A261" s="165"/>
      <c r="B261" s="166"/>
      <c r="C261" s="186"/>
      <c r="D261" s="165"/>
      <c r="E261" s="165"/>
      <c r="F261" s="187"/>
      <c r="G261" s="168"/>
      <c r="H261" s="190"/>
      <c r="I261" s="344"/>
      <c r="J261" s="190"/>
      <c r="K261" s="68"/>
      <c r="L261" s="68"/>
      <c r="M261" s="68"/>
      <c r="N261" s="76"/>
      <c r="O261" s="69">
        <f t="shared" si="244"/>
        <v>0</v>
      </c>
      <c r="P261" s="190"/>
      <c r="Q261" s="190"/>
      <c r="R261" s="190"/>
      <c r="S261" s="260"/>
      <c r="T261" s="260"/>
    </row>
    <row r="262" spans="1:20" ht="12.75" customHeight="1">
      <c r="A262" s="165">
        <v>1</v>
      </c>
      <c r="B262" s="166" t="s">
        <v>610</v>
      </c>
      <c r="C262" s="166" t="s">
        <v>1576</v>
      </c>
      <c r="D262" s="167" t="s">
        <v>1577</v>
      </c>
      <c r="E262" s="165">
        <v>1.008</v>
      </c>
      <c r="F262" s="187">
        <f t="shared" ref="F262:F334" si="250">H262+J262+R262</f>
        <v>40.518983778799956</v>
      </c>
      <c r="G262" s="191">
        <v>1.55</v>
      </c>
      <c r="H262" s="190">
        <f t="shared" ref="H262:H334" si="251">G262*$P$8/1000</f>
        <v>4.0552805000000003</v>
      </c>
      <c r="I262" s="191">
        <v>0.76</v>
      </c>
      <c r="J262" s="190">
        <f t="shared" ref="J262:J334" si="252">I262*$P$9/1000</f>
        <v>2.3850547999999998</v>
      </c>
      <c r="K262" s="68" t="s">
        <v>624</v>
      </c>
      <c r="L262" s="68" t="s">
        <v>47</v>
      </c>
      <c r="M262" s="68">
        <v>1.02</v>
      </c>
      <c r="N262" s="76">
        <v>26</v>
      </c>
      <c r="O262" s="69">
        <f t="shared" si="244"/>
        <v>26.52</v>
      </c>
      <c r="P262" s="190">
        <f t="shared" ref="P262" si="253">E262*F262</f>
        <v>40.843135649030359</v>
      </c>
      <c r="Q262" s="190">
        <f t="shared" ref="Q262" si="254">SUM(O262:O265)</f>
        <v>30.097868299999998</v>
      </c>
      <c r="R262" s="190">
        <f t="shared" ref="R262" si="255">Q262*1.02*1.05*$R$15</f>
        <v>34.078648478799956</v>
      </c>
      <c r="S262" s="260">
        <f t="shared" ref="S262" si="256">F262*$S$18</f>
        <v>52.467389653511574</v>
      </c>
      <c r="T262" s="260">
        <f t="shared" ref="T262" si="257">S262*E262</f>
        <v>52.887128770739665</v>
      </c>
    </row>
    <row r="263" spans="1:20" ht="12.75" customHeight="1">
      <c r="A263" s="165"/>
      <c r="B263" s="166"/>
      <c r="C263" s="166"/>
      <c r="D263" s="168"/>
      <c r="E263" s="165"/>
      <c r="F263" s="187"/>
      <c r="G263" s="191"/>
      <c r="H263" s="190"/>
      <c r="I263" s="191"/>
      <c r="J263" s="190"/>
      <c r="K263" s="68" t="s">
        <v>625</v>
      </c>
      <c r="L263" s="68" t="s">
        <v>30</v>
      </c>
      <c r="M263" s="68">
        <v>0.80300000000000005</v>
      </c>
      <c r="N263" s="76">
        <v>3.8889999999999998</v>
      </c>
      <c r="O263" s="69">
        <f t="shared" si="244"/>
        <v>3.1228669999999998</v>
      </c>
      <c r="P263" s="190"/>
      <c r="Q263" s="190"/>
      <c r="R263" s="190"/>
      <c r="S263" s="260"/>
      <c r="T263" s="260"/>
    </row>
    <row r="264" spans="1:20" ht="12.75" customHeight="1">
      <c r="A264" s="165"/>
      <c r="B264" s="166"/>
      <c r="C264" s="166"/>
      <c r="D264" s="168"/>
      <c r="E264" s="165"/>
      <c r="F264" s="187"/>
      <c r="G264" s="191"/>
      <c r="H264" s="190"/>
      <c r="I264" s="191"/>
      <c r="J264" s="190"/>
      <c r="K264" s="68" t="s">
        <v>626</v>
      </c>
      <c r="L264" s="68" t="s">
        <v>47</v>
      </c>
      <c r="M264" s="68">
        <v>3.8999999999999998E-3</v>
      </c>
      <c r="N264" s="76">
        <v>116.667</v>
      </c>
      <c r="O264" s="69">
        <f t="shared" si="244"/>
        <v>0.4550013</v>
      </c>
      <c r="P264" s="190"/>
      <c r="Q264" s="190"/>
      <c r="R264" s="190"/>
      <c r="S264" s="260"/>
      <c r="T264" s="260"/>
    </row>
    <row r="265" spans="1:20" ht="12.75" customHeight="1">
      <c r="A265" s="165"/>
      <c r="B265" s="166"/>
      <c r="C265" s="166"/>
      <c r="D265" s="168"/>
      <c r="E265" s="165"/>
      <c r="F265" s="187"/>
      <c r="G265" s="191"/>
      <c r="H265" s="190"/>
      <c r="I265" s="191"/>
      <c r="J265" s="190"/>
      <c r="K265" s="68"/>
      <c r="L265" s="68"/>
      <c r="M265" s="68"/>
      <c r="N265" s="76"/>
      <c r="O265" s="69">
        <f t="shared" si="244"/>
        <v>0</v>
      </c>
      <c r="P265" s="190"/>
      <c r="Q265" s="190"/>
      <c r="R265" s="190"/>
      <c r="S265" s="260"/>
      <c r="T265" s="260"/>
    </row>
    <row r="266" spans="1:20" ht="12.75" customHeight="1">
      <c r="A266" s="165">
        <v>2</v>
      </c>
      <c r="B266" s="166" t="s">
        <v>611</v>
      </c>
      <c r="C266" s="166" t="s">
        <v>1578</v>
      </c>
      <c r="D266" s="235" t="s">
        <v>1579</v>
      </c>
      <c r="E266" s="165">
        <v>0.23</v>
      </c>
      <c r="F266" s="187">
        <f t="shared" si="250"/>
        <v>154.54992035904002</v>
      </c>
      <c r="G266" s="350">
        <v>13.8</v>
      </c>
      <c r="H266" s="190">
        <f t="shared" si="251"/>
        <v>36.105077999999999</v>
      </c>
      <c r="I266" s="350">
        <v>32.1</v>
      </c>
      <c r="J266" s="190">
        <f t="shared" si="252"/>
        <v>100.737183</v>
      </c>
      <c r="K266" s="68" t="s">
        <v>627</v>
      </c>
      <c r="L266" s="68" t="s">
        <v>607</v>
      </c>
      <c r="M266" s="68">
        <v>1</v>
      </c>
      <c r="N266" s="76">
        <v>0.3</v>
      </c>
      <c r="O266" s="69">
        <f t="shared" si="244"/>
        <v>0.3</v>
      </c>
      <c r="P266" s="190">
        <f t="shared" ref="P266" si="258">E266*F266</f>
        <v>35.546481682579206</v>
      </c>
      <c r="Q266" s="190">
        <f t="shared" ref="Q266" si="259">SUM(O266:O269)</f>
        <v>15.639200000000001</v>
      </c>
      <c r="R266" s="190">
        <f t="shared" ref="R266" si="260">Q266*1.02*1.05*$R$15</f>
        <v>17.707659359040001</v>
      </c>
      <c r="S266" s="260">
        <f t="shared" ref="S266" si="261">F266*$S$18</f>
        <v>200.1242414337049</v>
      </c>
      <c r="T266" s="260">
        <f t="shared" ref="T266" si="262">S266*E266</f>
        <v>46.028575529752125</v>
      </c>
    </row>
    <row r="267" spans="1:20" ht="12.75" customHeight="1">
      <c r="A267" s="165"/>
      <c r="B267" s="166"/>
      <c r="C267" s="166"/>
      <c r="D267" s="220"/>
      <c r="E267" s="165"/>
      <c r="F267" s="187"/>
      <c r="G267" s="350"/>
      <c r="H267" s="190"/>
      <c r="I267" s="350"/>
      <c r="J267" s="190"/>
      <c r="K267" s="68" t="s">
        <v>628</v>
      </c>
      <c r="L267" s="68" t="s">
        <v>607</v>
      </c>
      <c r="M267" s="68">
        <v>2.4</v>
      </c>
      <c r="N267" s="76">
        <v>0.80800000000000005</v>
      </c>
      <c r="O267" s="69">
        <f t="shared" si="244"/>
        <v>1.9392</v>
      </c>
      <c r="P267" s="190"/>
      <c r="Q267" s="190"/>
      <c r="R267" s="190"/>
      <c r="S267" s="260"/>
      <c r="T267" s="260"/>
    </row>
    <row r="268" spans="1:20" ht="12.75" customHeight="1">
      <c r="A268" s="165"/>
      <c r="B268" s="166"/>
      <c r="C268" s="166"/>
      <c r="D268" s="220"/>
      <c r="E268" s="165"/>
      <c r="F268" s="187"/>
      <c r="G268" s="350"/>
      <c r="H268" s="190"/>
      <c r="I268" s="350"/>
      <c r="J268" s="190"/>
      <c r="K268" s="68" t="s">
        <v>629</v>
      </c>
      <c r="L268" s="68" t="s">
        <v>607</v>
      </c>
      <c r="M268" s="68">
        <v>13.4</v>
      </c>
      <c r="N268" s="76">
        <v>1</v>
      </c>
      <c r="O268" s="69">
        <f t="shared" si="244"/>
        <v>13.4</v>
      </c>
      <c r="P268" s="190"/>
      <c r="Q268" s="190"/>
      <c r="R268" s="190"/>
      <c r="S268" s="260"/>
      <c r="T268" s="260"/>
    </row>
    <row r="269" spans="1:20" ht="12.75" customHeight="1">
      <c r="A269" s="165"/>
      <c r="B269" s="166"/>
      <c r="C269" s="166"/>
      <c r="D269" s="221"/>
      <c r="E269" s="165"/>
      <c r="F269" s="187"/>
      <c r="G269" s="350"/>
      <c r="H269" s="190"/>
      <c r="I269" s="350"/>
      <c r="J269" s="190"/>
      <c r="K269" s="68"/>
      <c r="L269" s="68"/>
      <c r="M269" s="68"/>
      <c r="N269" s="76"/>
      <c r="O269" s="69">
        <f t="shared" si="244"/>
        <v>0</v>
      </c>
      <c r="P269" s="190"/>
      <c r="Q269" s="190"/>
      <c r="R269" s="190"/>
      <c r="S269" s="260"/>
      <c r="T269" s="260"/>
    </row>
    <row r="270" spans="1:20" ht="12.75" customHeight="1">
      <c r="A270" s="165">
        <v>3</v>
      </c>
      <c r="B270" s="166" t="s">
        <v>612</v>
      </c>
      <c r="C270" s="166" t="s">
        <v>1580</v>
      </c>
      <c r="D270" s="188" t="s">
        <v>1574</v>
      </c>
      <c r="E270" s="165">
        <v>16.7</v>
      </c>
      <c r="F270" s="187">
        <f t="shared" si="250"/>
        <v>2.5407941328000003</v>
      </c>
      <c r="G270" s="350"/>
      <c r="H270" s="190">
        <f t="shared" si="251"/>
        <v>0</v>
      </c>
      <c r="I270" s="350"/>
      <c r="J270" s="190">
        <f t="shared" si="252"/>
        <v>0</v>
      </c>
      <c r="K270" s="68" t="s">
        <v>630</v>
      </c>
      <c r="L270" s="68" t="s">
        <v>631</v>
      </c>
      <c r="M270" s="68">
        <v>1</v>
      </c>
      <c r="N270" s="76">
        <v>2.2440000000000002</v>
      </c>
      <c r="O270" s="69">
        <f t="shared" si="244"/>
        <v>2.2440000000000002</v>
      </c>
      <c r="P270" s="190">
        <f t="shared" ref="P270" si="263">E270*F270</f>
        <v>42.431262017760005</v>
      </c>
      <c r="Q270" s="190">
        <f t="shared" ref="Q270" si="264">SUM(O270:O273)</f>
        <v>2.2440000000000002</v>
      </c>
      <c r="R270" s="190">
        <f t="shared" ref="R270" si="265">Q270*1.02*1.05*$R$15</f>
        <v>2.5407941328000003</v>
      </c>
      <c r="S270" s="260">
        <f t="shared" ref="S270" si="266">F270*$S$18</f>
        <v>3.2900340374459867</v>
      </c>
      <c r="T270" s="260">
        <f t="shared" ref="T270" si="267">S270*E270</f>
        <v>54.943568425347976</v>
      </c>
    </row>
    <row r="271" spans="1:20" ht="12.75" customHeight="1">
      <c r="A271" s="165"/>
      <c r="B271" s="166"/>
      <c r="C271" s="166"/>
      <c r="D271" s="189"/>
      <c r="E271" s="165"/>
      <c r="F271" s="187"/>
      <c r="G271" s="350"/>
      <c r="H271" s="190"/>
      <c r="I271" s="350"/>
      <c r="J271" s="190"/>
      <c r="K271" s="68"/>
      <c r="L271" s="68"/>
      <c r="M271" s="68"/>
      <c r="N271" s="76"/>
      <c r="O271" s="69">
        <f t="shared" si="244"/>
        <v>0</v>
      </c>
      <c r="P271" s="190"/>
      <c r="Q271" s="190"/>
      <c r="R271" s="190"/>
      <c r="S271" s="260"/>
      <c r="T271" s="260"/>
    </row>
    <row r="272" spans="1:20" ht="12.75" customHeight="1">
      <c r="A272" s="165"/>
      <c r="B272" s="166"/>
      <c r="C272" s="166"/>
      <c r="D272" s="189"/>
      <c r="E272" s="165"/>
      <c r="F272" s="187"/>
      <c r="G272" s="350"/>
      <c r="H272" s="190"/>
      <c r="I272" s="350"/>
      <c r="J272" s="190"/>
      <c r="K272" s="68"/>
      <c r="L272" s="68"/>
      <c r="M272" s="68"/>
      <c r="N272" s="76"/>
      <c r="O272" s="69">
        <f t="shared" si="244"/>
        <v>0</v>
      </c>
      <c r="P272" s="190"/>
      <c r="Q272" s="190"/>
      <c r="R272" s="190"/>
      <c r="S272" s="260"/>
      <c r="T272" s="260"/>
    </row>
    <row r="273" spans="1:20" ht="12.75" customHeight="1">
      <c r="A273" s="165"/>
      <c r="B273" s="166"/>
      <c r="C273" s="166"/>
      <c r="D273" s="189"/>
      <c r="E273" s="165"/>
      <c r="F273" s="187"/>
      <c r="G273" s="350"/>
      <c r="H273" s="190"/>
      <c r="I273" s="350"/>
      <c r="J273" s="190"/>
      <c r="K273" s="68"/>
      <c r="L273" s="68"/>
      <c r="M273" s="68"/>
      <c r="N273" s="76"/>
      <c r="O273" s="69">
        <f t="shared" si="244"/>
        <v>0</v>
      </c>
      <c r="P273" s="190"/>
      <c r="Q273" s="190"/>
      <c r="R273" s="190"/>
      <c r="S273" s="260"/>
      <c r="T273" s="260"/>
    </row>
    <row r="274" spans="1:20" ht="12.75" customHeight="1">
      <c r="A274" s="165">
        <v>4</v>
      </c>
      <c r="B274" s="166" t="s">
        <v>612</v>
      </c>
      <c r="C274" s="166" t="s">
        <v>1581</v>
      </c>
      <c r="D274" s="188" t="s">
        <v>1574</v>
      </c>
      <c r="E274" s="165">
        <v>25.6</v>
      </c>
      <c r="F274" s="187">
        <f t="shared" si="250"/>
        <v>1.4119297164000002</v>
      </c>
      <c r="G274" s="350"/>
      <c r="H274" s="190">
        <f t="shared" si="251"/>
        <v>0</v>
      </c>
      <c r="I274" s="350"/>
      <c r="J274" s="190">
        <f t="shared" si="252"/>
        <v>0</v>
      </c>
      <c r="K274" s="68" t="s">
        <v>630</v>
      </c>
      <c r="L274" s="68" t="s">
        <v>631</v>
      </c>
      <c r="M274" s="68">
        <v>1</v>
      </c>
      <c r="N274" s="76">
        <v>1.2470000000000001</v>
      </c>
      <c r="O274" s="69">
        <f t="shared" si="244"/>
        <v>1.2470000000000001</v>
      </c>
      <c r="P274" s="190">
        <f t="shared" ref="P274" si="268">E274*F274</f>
        <v>36.145400739840007</v>
      </c>
      <c r="Q274" s="190">
        <f t="shared" ref="Q274" si="269">SUM(O274:O277)</f>
        <v>1.2470000000000001</v>
      </c>
      <c r="R274" s="190">
        <f t="shared" ref="R274" si="270">Q274*1.02*1.05*$R$15</f>
        <v>1.4119297164000002</v>
      </c>
      <c r="S274" s="260">
        <f t="shared" ref="S274" si="271">F274*$S$18</f>
        <v>1.8282854031618294</v>
      </c>
      <c r="T274" s="260">
        <f t="shared" ref="T274" si="272">S274*E274</f>
        <v>46.804106320942836</v>
      </c>
    </row>
    <row r="275" spans="1:20" ht="12.75" customHeight="1">
      <c r="A275" s="165"/>
      <c r="B275" s="166"/>
      <c r="C275" s="166"/>
      <c r="D275" s="189"/>
      <c r="E275" s="165"/>
      <c r="F275" s="187"/>
      <c r="G275" s="350"/>
      <c r="H275" s="190"/>
      <c r="I275" s="350"/>
      <c r="J275" s="190"/>
      <c r="K275" s="68"/>
      <c r="L275" s="68"/>
      <c r="M275" s="68"/>
      <c r="N275" s="76"/>
      <c r="O275" s="69">
        <f t="shared" si="244"/>
        <v>0</v>
      </c>
      <c r="P275" s="190"/>
      <c r="Q275" s="190"/>
      <c r="R275" s="190"/>
      <c r="S275" s="260"/>
      <c r="T275" s="260"/>
    </row>
    <row r="276" spans="1:20" ht="12.75" customHeight="1">
      <c r="A276" s="165"/>
      <c r="B276" s="166"/>
      <c r="C276" s="166"/>
      <c r="D276" s="189"/>
      <c r="E276" s="165"/>
      <c r="F276" s="187"/>
      <c r="G276" s="350"/>
      <c r="H276" s="190"/>
      <c r="I276" s="350"/>
      <c r="J276" s="190"/>
      <c r="K276" s="68"/>
      <c r="L276" s="68"/>
      <c r="M276" s="68"/>
      <c r="N276" s="76"/>
      <c r="O276" s="69">
        <f t="shared" si="244"/>
        <v>0</v>
      </c>
      <c r="P276" s="190"/>
      <c r="Q276" s="190"/>
      <c r="R276" s="190"/>
      <c r="S276" s="260"/>
      <c r="T276" s="260"/>
    </row>
    <row r="277" spans="1:20" ht="12.75" customHeight="1">
      <c r="A277" s="165"/>
      <c r="B277" s="166"/>
      <c r="C277" s="166"/>
      <c r="D277" s="189"/>
      <c r="E277" s="165"/>
      <c r="F277" s="187"/>
      <c r="G277" s="350"/>
      <c r="H277" s="190"/>
      <c r="I277" s="350"/>
      <c r="J277" s="190"/>
      <c r="K277" s="68"/>
      <c r="L277" s="68"/>
      <c r="M277" s="68"/>
      <c r="N277" s="76"/>
      <c r="O277" s="69">
        <f t="shared" si="244"/>
        <v>0</v>
      </c>
      <c r="P277" s="190"/>
      <c r="Q277" s="190"/>
      <c r="R277" s="190"/>
      <c r="S277" s="260"/>
      <c r="T277" s="260"/>
    </row>
    <row r="278" spans="1:20" ht="12.75" customHeight="1">
      <c r="A278" s="165">
        <v>5</v>
      </c>
      <c r="B278" s="166" t="s">
        <v>612</v>
      </c>
      <c r="C278" s="166" t="s">
        <v>1582</v>
      </c>
      <c r="D278" s="215" t="s">
        <v>1583</v>
      </c>
      <c r="E278" s="165">
        <v>0.4</v>
      </c>
      <c r="F278" s="187">
        <f t="shared" si="250"/>
        <v>32.1641439084</v>
      </c>
      <c r="G278" s="350"/>
      <c r="H278" s="190">
        <f t="shared" si="251"/>
        <v>0</v>
      </c>
      <c r="I278" s="350"/>
      <c r="J278" s="190">
        <f t="shared" si="252"/>
        <v>0</v>
      </c>
      <c r="K278" s="68" t="s">
        <v>632</v>
      </c>
      <c r="L278" s="68" t="s">
        <v>30</v>
      </c>
      <c r="M278" s="68">
        <v>1</v>
      </c>
      <c r="N278" s="76">
        <v>28.407</v>
      </c>
      <c r="O278" s="69">
        <f t="shared" si="244"/>
        <v>28.407</v>
      </c>
      <c r="P278" s="190">
        <f t="shared" ref="P278" si="273">E278*F278</f>
        <v>12.865657563360001</v>
      </c>
      <c r="Q278" s="190">
        <f t="shared" ref="Q278" si="274">SUM(O278:O281)</f>
        <v>28.407</v>
      </c>
      <c r="R278" s="190">
        <f t="shared" ref="R278" si="275">Q278*1.02*1.05*$R$15</f>
        <v>32.1641439084</v>
      </c>
      <c r="S278" s="260">
        <f t="shared" ref="S278" si="276">F278*$S$18</f>
        <v>41.648839974032143</v>
      </c>
      <c r="T278" s="260">
        <f t="shared" ref="T278" si="277">S278*E278</f>
        <v>16.659535989612859</v>
      </c>
    </row>
    <row r="279" spans="1:20" ht="12.75" customHeight="1">
      <c r="A279" s="165"/>
      <c r="B279" s="166"/>
      <c r="C279" s="166"/>
      <c r="D279" s="225"/>
      <c r="E279" s="165"/>
      <c r="F279" s="187"/>
      <c r="G279" s="350"/>
      <c r="H279" s="190"/>
      <c r="I279" s="350"/>
      <c r="J279" s="190"/>
      <c r="K279" s="68"/>
      <c r="L279" s="68"/>
      <c r="M279" s="68"/>
      <c r="N279" s="76"/>
      <c r="O279" s="69">
        <f t="shared" si="244"/>
        <v>0</v>
      </c>
      <c r="P279" s="190"/>
      <c r="Q279" s="190"/>
      <c r="R279" s="190"/>
      <c r="S279" s="260"/>
      <c r="T279" s="260"/>
    </row>
    <row r="280" spans="1:20" ht="12.75" customHeight="1">
      <c r="A280" s="165"/>
      <c r="B280" s="166"/>
      <c r="C280" s="166"/>
      <c r="D280" s="225"/>
      <c r="E280" s="165"/>
      <c r="F280" s="187"/>
      <c r="G280" s="350"/>
      <c r="H280" s="190"/>
      <c r="I280" s="350"/>
      <c r="J280" s="190"/>
      <c r="K280" s="68"/>
      <c r="L280" s="68"/>
      <c r="M280" s="68"/>
      <c r="N280" s="76"/>
      <c r="O280" s="69">
        <f t="shared" si="244"/>
        <v>0</v>
      </c>
      <c r="P280" s="190"/>
      <c r="Q280" s="190"/>
      <c r="R280" s="190"/>
      <c r="S280" s="260"/>
      <c r="T280" s="260"/>
    </row>
    <row r="281" spans="1:20" ht="12.75" customHeight="1">
      <c r="A281" s="165"/>
      <c r="B281" s="166"/>
      <c r="C281" s="166"/>
      <c r="D281" s="226"/>
      <c r="E281" s="165"/>
      <c r="F281" s="187"/>
      <c r="G281" s="350"/>
      <c r="H281" s="190"/>
      <c r="I281" s="350"/>
      <c r="J281" s="190"/>
      <c r="K281" s="68"/>
      <c r="L281" s="68"/>
      <c r="M281" s="68"/>
      <c r="N281" s="76"/>
      <c r="O281" s="69">
        <f t="shared" si="244"/>
        <v>0</v>
      </c>
      <c r="P281" s="190"/>
      <c r="Q281" s="190"/>
      <c r="R281" s="190"/>
      <c r="S281" s="260"/>
      <c r="T281" s="260"/>
    </row>
    <row r="282" spans="1:20" ht="12.75" customHeight="1">
      <c r="A282" s="165">
        <v>6</v>
      </c>
      <c r="B282" s="166" t="s">
        <v>613</v>
      </c>
      <c r="C282" s="166" t="s">
        <v>1584</v>
      </c>
      <c r="D282" s="215" t="s">
        <v>1583</v>
      </c>
      <c r="E282" s="165">
        <v>46</v>
      </c>
      <c r="F282" s="187">
        <f t="shared" si="250"/>
        <v>0.62359489217599995</v>
      </c>
      <c r="G282" s="344">
        <v>1.5100000000000001E-2</v>
      </c>
      <c r="H282" s="190">
        <f t="shared" si="251"/>
        <v>3.9506281000000004E-2</v>
      </c>
      <c r="I282" s="344">
        <v>1.4E-3</v>
      </c>
      <c r="J282" s="190">
        <f t="shared" si="252"/>
        <v>4.3935219999999995E-3</v>
      </c>
      <c r="K282" s="68" t="s">
        <v>633</v>
      </c>
      <c r="L282" s="68" t="s">
        <v>607</v>
      </c>
      <c r="M282" s="68">
        <v>0.3</v>
      </c>
      <c r="N282" s="76">
        <v>1.2729999999999999</v>
      </c>
      <c r="O282" s="69">
        <f t="shared" si="244"/>
        <v>0.38189999999999996</v>
      </c>
      <c r="P282" s="190">
        <f t="shared" ref="P282" si="278">E282*F282</f>
        <v>28.685365040095999</v>
      </c>
      <c r="Q282" s="190">
        <f t="shared" ref="Q282" si="279">SUM(O282:O285)</f>
        <v>0.51197999999999999</v>
      </c>
      <c r="R282" s="190">
        <f t="shared" ref="R282" si="280">Q282*1.02*1.05*$R$15</f>
        <v>0.57969508917599999</v>
      </c>
      <c r="S282" s="260">
        <f t="shared" ref="S282" si="281">F282*$S$18</f>
        <v>0.80748313857901843</v>
      </c>
      <c r="T282" s="260">
        <f t="shared" ref="T282" si="282">S282*E282</f>
        <v>37.144224374634845</v>
      </c>
    </row>
    <row r="283" spans="1:20" ht="12.75" customHeight="1">
      <c r="A283" s="165"/>
      <c r="B283" s="166"/>
      <c r="C283" s="166"/>
      <c r="D283" s="225"/>
      <c r="E283" s="165"/>
      <c r="F283" s="187"/>
      <c r="G283" s="344"/>
      <c r="H283" s="190"/>
      <c r="I283" s="344"/>
      <c r="J283" s="190"/>
      <c r="K283" s="68" t="s">
        <v>634</v>
      </c>
      <c r="L283" s="68" t="s">
        <v>607</v>
      </c>
      <c r="M283" s="68">
        <v>0.12</v>
      </c>
      <c r="N283" s="76">
        <v>1.0840000000000001</v>
      </c>
      <c r="O283" s="69">
        <f t="shared" si="244"/>
        <v>0.13008</v>
      </c>
      <c r="P283" s="190"/>
      <c r="Q283" s="190"/>
      <c r="R283" s="190"/>
      <c r="S283" s="260"/>
      <c r="T283" s="260"/>
    </row>
    <row r="284" spans="1:20" ht="12.75" customHeight="1">
      <c r="A284" s="165"/>
      <c r="B284" s="166"/>
      <c r="C284" s="166"/>
      <c r="D284" s="225"/>
      <c r="E284" s="165"/>
      <c r="F284" s="187"/>
      <c r="G284" s="344"/>
      <c r="H284" s="190"/>
      <c r="I284" s="344"/>
      <c r="J284" s="190"/>
      <c r="K284" s="68"/>
      <c r="L284" s="68"/>
      <c r="M284" s="68"/>
      <c r="N284" s="76"/>
      <c r="O284" s="69">
        <f t="shared" si="244"/>
        <v>0</v>
      </c>
      <c r="P284" s="190"/>
      <c r="Q284" s="190"/>
      <c r="R284" s="190"/>
      <c r="S284" s="260"/>
      <c r="T284" s="260"/>
    </row>
    <row r="285" spans="1:20" ht="12.75" customHeight="1">
      <c r="A285" s="165"/>
      <c r="B285" s="166"/>
      <c r="C285" s="166"/>
      <c r="D285" s="226"/>
      <c r="E285" s="165"/>
      <c r="F285" s="187"/>
      <c r="G285" s="344"/>
      <c r="H285" s="190"/>
      <c r="I285" s="344"/>
      <c r="J285" s="190"/>
      <c r="K285" s="68"/>
      <c r="L285" s="68"/>
      <c r="M285" s="68"/>
      <c r="N285" s="76"/>
      <c r="O285" s="69">
        <f t="shared" si="244"/>
        <v>0</v>
      </c>
      <c r="P285" s="190"/>
      <c r="Q285" s="190"/>
      <c r="R285" s="190"/>
      <c r="S285" s="260"/>
      <c r="T285" s="260"/>
    </row>
    <row r="286" spans="1:20" ht="12.75" customHeight="1">
      <c r="A286" s="165">
        <v>7</v>
      </c>
      <c r="B286" s="166" t="s">
        <v>614</v>
      </c>
      <c r="C286" s="166" t="s">
        <v>1585</v>
      </c>
      <c r="D286" s="248" t="s">
        <v>1586</v>
      </c>
      <c r="E286" s="165">
        <v>2</v>
      </c>
      <c r="F286" s="187">
        <f t="shared" si="250"/>
        <v>9.2845418399999993</v>
      </c>
      <c r="G286" s="350"/>
      <c r="H286" s="190">
        <f t="shared" si="251"/>
        <v>0</v>
      </c>
      <c r="I286" s="350"/>
      <c r="J286" s="190">
        <f t="shared" si="252"/>
        <v>0</v>
      </c>
      <c r="K286" s="68" t="s">
        <v>635</v>
      </c>
      <c r="L286" s="68" t="s">
        <v>281</v>
      </c>
      <c r="M286" s="68">
        <v>1</v>
      </c>
      <c r="N286" s="76">
        <v>8.1999999999999993</v>
      </c>
      <c r="O286" s="69">
        <f t="shared" si="244"/>
        <v>8.1999999999999993</v>
      </c>
      <c r="P286" s="190">
        <f t="shared" ref="P286" si="283">E286*F286</f>
        <v>18.569083679999999</v>
      </c>
      <c r="Q286" s="190">
        <f t="shared" ref="Q286" si="284">SUM(O286:O289)</f>
        <v>8.1999999999999993</v>
      </c>
      <c r="R286" s="190">
        <f t="shared" ref="R286" si="285">Q286*1.02*1.05*$R$15</f>
        <v>9.2845418399999993</v>
      </c>
      <c r="S286" s="260">
        <f t="shared" ref="S286" si="286">F286*$S$18</f>
        <v>12.022406019187649</v>
      </c>
      <c r="T286" s="260">
        <f t="shared" ref="T286" si="287">S286*E286</f>
        <v>24.044812038375298</v>
      </c>
    </row>
    <row r="287" spans="1:20" ht="12.75" customHeight="1">
      <c r="A287" s="165"/>
      <c r="B287" s="166"/>
      <c r="C287" s="166"/>
      <c r="D287" s="249"/>
      <c r="E287" s="165"/>
      <c r="F287" s="187"/>
      <c r="G287" s="350"/>
      <c r="H287" s="190"/>
      <c r="I287" s="350"/>
      <c r="J287" s="190"/>
      <c r="K287" s="68"/>
      <c r="L287" s="68"/>
      <c r="M287" s="68"/>
      <c r="N287" s="76"/>
      <c r="O287" s="69">
        <f t="shared" si="244"/>
        <v>0</v>
      </c>
      <c r="P287" s="190"/>
      <c r="Q287" s="190"/>
      <c r="R287" s="190"/>
      <c r="S287" s="260"/>
      <c r="T287" s="260"/>
    </row>
    <row r="288" spans="1:20" ht="12.75" customHeight="1">
      <c r="A288" s="165"/>
      <c r="B288" s="166"/>
      <c r="C288" s="166"/>
      <c r="D288" s="249"/>
      <c r="E288" s="165"/>
      <c r="F288" s="187"/>
      <c r="G288" s="350"/>
      <c r="H288" s="190"/>
      <c r="I288" s="350"/>
      <c r="J288" s="190"/>
      <c r="K288" s="68"/>
      <c r="L288" s="68"/>
      <c r="M288" s="68"/>
      <c r="N288" s="76"/>
      <c r="O288" s="69">
        <f t="shared" si="244"/>
        <v>0</v>
      </c>
      <c r="P288" s="190"/>
      <c r="Q288" s="190"/>
      <c r="R288" s="190"/>
      <c r="S288" s="260"/>
      <c r="T288" s="260"/>
    </row>
    <row r="289" spans="1:20" ht="12.75" customHeight="1">
      <c r="A289" s="165"/>
      <c r="B289" s="166"/>
      <c r="C289" s="166"/>
      <c r="D289" s="250"/>
      <c r="E289" s="165"/>
      <c r="F289" s="187"/>
      <c r="G289" s="350"/>
      <c r="H289" s="190"/>
      <c r="I289" s="350"/>
      <c r="J289" s="190"/>
      <c r="K289" s="68"/>
      <c r="L289" s="68"/>
      <c r="M289" s="68"/>
      <c r="N289" s="76"/>
      <c r="O289" s="69">
        <f t="shared" si="244"/>
        <v>0</v>
      </c>
      <c r="P289" s="190"/>
      <c r="Q289" s="190"/>
      <c r="R289" s="190"/>
      <c r="S289" s="260"/>
      <c r="T289" s="260"/>
    </row>
    <row r="290" spans="1:20" ht="12.75" customHeight="1">
      <c r="A290" s="165">
        <v>8</v>
      </c>
      <c r="B290" s="166" t="s">
        <v>614</v>
      </c>
      <c r="C290" s="166" t="s">
        <v>1587</v>
      </c>
      <c r="D290" s="167" t="s">
        <v>1588</v>
      </c>
      <c r="E290" s="165">
        <v>3.5</v>
      </c>
      <c r="F290" s="187">
        <f t="shared" si="250"/>
        <v>0.7206842537999999</v>
      </c>
      <c r="G290" s="350"/>
      <c r="H290" s="190">
        <f t="shared" si="251"/>
        <v>0</v>
      </c>
      <c r="I290" s="350"/>
      <c r="J290" s="190">
        <f t="shared" si="252"/>
        <v>0</v>
      </c>
      <c r="K290" s="68" t="s">
        <v>636</v>
      </c>
      <c r="L290" s="68" t="s">
        <v>607</v>
      </c>
      <c r="M290" s="68">
        <v>0.5</v>
      </c>
      <c r="N290" s="76">
        <v>1.2729999999999999</v>
      </c>
      <c r="O290" s="69">
        <f t="shared" si="244"/>
        <v>0.63649999999999995</v>
      </c>
      <c r="P290" s="190">
        <f t="shared" ref="P290" si="288">E290*F290</f>
        <v>2.5223948882999996</v>
      </c>
      <c r="Q290" s="190">
        <f t="shared" ref="Q290" si="289">SUM(O290:O293)</f>
        <v>0.63649999999999995</v>
      </c>
      <c r="R290" s="190">
        <f t="shared" ref="R290" si="290">Q290*1.02*1.05*$R$15</f>
        <v>0.7206842537999999</v>
      </c>
      <c r="S290" s="260">
        <f t="shared" ref="S290" si="291">F290*$S$18</f>
        <v>0.93320261356255341</v>
      </c>
      <c r="T290" s="260">
        <f t="shared" ref="T290" si="292">S290*E290</f>
        <v>3.266209147468937</v>
      </c>
    </row>
    <row r="291" spans="1:20" ht="12.75" customHeight="1">
      <c r="A291" s="165"/>
      <c r="B291" s="166"/>
      <c r="C291" s="166"/>
      <c r="D291" s="168"/>
      <c r="E291" s="165"/>
      <c r="F291" s="187"/>
      <c r="G291" s="350"/>
      <c r="H291" s="190"/>
      <c r="I291" s="350"/>
      <c r="J291" s="190"/>
      <c r="K291" s="68"/>
      <c r="L291" s="68"/>
      <c r="M291" s="68"/>
      <c r="N291" s="76"/>
      <c r="O291" s="69">
        <f t="shared" si="244"/>
        <v>0</v>
      </c>
      <c r="P291" s="190"/>
      <c r="Q291" s="190"/>
      <c r="R291" s="190"/>
      <c r="S291" s="260"/>
      <c r="T291" s="260"/>
    </row>
    <row r="292" spans="1:20" ht="12.75" customHeight="1">
      <c r="A292" s="165"/>
      <c r="B292" s="166"/>
      <c r="C292" s="166"/>
      <c r="D292" s="168"/>
      <c r="E292" s="165"/>
      <c r="F292" s="187"/>
      <c r="G292" s="350"/>
      <c r="H292" s="190"/>
      <c r="I292" s="350"/>
      <c r="J292" s="190"/>
      <c r="K292" s="68"/>
      <c r="L292" s="68"/>
      <c r="M292" s="68"/>
      <c r="N292" s="76"/>
      <c r="O292" s="69">
        <f t="shared" si="244"/>
        <v>0</v>
      </c>
      <c r="P292" s="190"/>
      <c r="Q292" s="190"/>
      <c r="R292" s="190"/>
      <c r="S292" s="260"/>
      <c r="T292" s="260"/>
    </row>
    <row r="293" spans="1:20" ht="12.75" customHeight="1">
      <c r="A293" s="165"/>
      <c r="B293" s="166"/>
      <c r="C293" s="166"/>
      <c r="D293" s="168"/>
      <c r="E293" s="165"/>
      <c r="F293" s="187"/>
      <c r="G293" s="350"/>
      <c r="H293" s="190"/>
      <c r="I293" s="350"/>
      <c r="J293" s="190"/>
      <c r="K293" s="68"/>
      <c r="L293" s="68"/>
      <c r="M293" s="68"/>
      <c r="N293" s="76"/>
      <c r="O293" s="69">
        <f t="shared" si="244"/>
        <v>0</v>
      </c>
      <c r="P293" s="190"/>
      <c r="Q293" s="190"/>
      <c r="R293" s="190"/>
      <c r="S293" s="260"/>
      <c r="T293" s="260"/>
    </row>
    <row r="294" spans="1:20" ht="12.75" customHeight="1">
      <c r="A294" s="319"/>
      <c r="B294" s="336"/>
      <c r="C294" s="346" t="s">
        <v>462</v>
      </c>
      <c r="D294" s="319"/>
      <c r="E294" s="331"/>
      <c r="F294" s="347"/>
      <c r="G294" s="317"/>
      <c r="H294" s="316"/>
      <c r="I294" s="317"/>
      <c r="J294" s="316"/>
      <c r="K294" s="40"/>
      <c r="L294" s="40"/>
      <c r="M294" s="40"/>
      <c r="N294" s="41"/>
      <c r="O294" s="42"/>
      <c r="P294" s="316"/>
      <c r="Q294" s="316"/>
      <c r="R294" s="316"/>
      <c r="S294" s="316"/>
      <c r="T294" s="345">
        <f>SUM(T262:T293)</f>
        <v>281.77816059687456</v>
      </c>
    </row>
    <row r="295" spans="1:20" ht="12.75" customHeight="1">
      <c r="A295" s="319"/>
      <c r="B295" s="336"/>
      <c r="C295" s="346"/>
      <c r="D295" s="319"/>
      <c r="E295" s="331"/>
      <c r="F295" s="348"/>
      <c r="G295" s="317"/>
      <c r="H295" s="316"/>
      <c r="I295" s="317"/>
      <c r="J295" s="316"/>
      <c r="K295" s="40"/>
      <c r="L295" s="40"/>
      <c r="M295" s="40"/>
      <c r="N295" s="41"/>
      <c r="O295" s="42"/>
      <c r="P295" s="316"/>
      <c r="Q295" s="316"/>
      <c r="R295" s="316"/>
      <c r="S295" s="316"/>
      <c r="T295" s="345"/>
    </row>
    <row r="296" spans="1:20" ht="12.75" customHeight="1">
      <c r="A296" s="319"/>
      <c r="B296" s="336"/>
      <c r="C296" s="346"/>
      <c r="D296" s="319"/>
      <c r="E296" s="331"/>
      <c r="F296" s="348"/>
      <c r="G296" s="317"/>
      <c r="H296" s="316"/>
      <c r="I296" s="317"/>
      <c r="J296" s="316"/>
      <c r="K296" s="40"/>
      <c r="L296" s="40"/>
      <c r="M296" s="43"/>
      <c r="N296" s="41"/>
      <c r="O296" s="42"/>
      <c r="P296" s="316"/>
      <c r="Q296" s="316"/>
      <c r="R296" s="316"/>
      <c r="S296" s="316"/>
      <c r="T296" s="345"/>
    </row>
    <row r="297" spans="1:20" ht="12.75" customHeight="1">
      <c r="A297" s="319"/>
      <c r="B297" s="336"/>
      <c r="C297" s="346"/>
      <c r="D297" s="319"/>
      <c r="E297" s="331"/>
      <c r="F297" s="349"/>
      <c r="G297" s="317"/>
      <c r="H297" s="316"/>
      <c r="I297" s="317"/>
      <c r="J297" s="316"/>
      <c r="K297" s="40"/>
      <c r="L297" s="40"/>
      <c r="M297" s="40"/>
      <c r="N297" s="41"/>
      <c r="O297" s="42"/>
      <c r="P297" s="316"/>
      <c r="Q297" s="316"/>
      <c r="R297" s="316"/>
      <c r="S297" s="316"/>
      <c r="T297" s="345"/>
    </row>
    <row r="298" spans="1:20" ht="12.75" customHeight="1">
      <c r="A298" s="319"/>
      <c r="B298" s="336"/>
      <c r="C298" s="346" t="s">
        <v>463</v>
      </c>
      <c r="D298" s="319"/>
      <c r="E298" s="331"/>
      <c r="F298" s="347"/>
      <c r="G298" s="317"/>
      <c r="H298" s="316"/>
      <c r="I298" s="317"/>
      <c r="J298" s="316"/>
      <c r="K298" s="40"/>
      <c r="L298" s="40"/>
      <c r="M298" s="40"/>
      <c r="N298" s="41"/>
      <c r="O298" s="42"/>
      <c r="P298" s="316"/>
      <c r="Q298" s="316"/>
      <c r="R298" s="316"/>
      <c r="S298" s="316"/>
      <c r="T298" s="264">
        <f>(T294*100%)/$T$347</f>
        <v>2.2680944170097663E-2</v>
      </c>
    </row>
    <row r="299" spans="1:20" ht="12.75" customHeight="1">
      <c r="A299" s="319"/>
      <c r="B299" s="336"/>
      <c r="C299" s="346"/>
      <c r="D299" s="319"/>
      <c r="E299" s="331"/>
      <c r="F299" s="348"/>
      <c r="G299" s="317"/>
      <c r="H299" s="316"/>
      <c r="I299" s="317"/>
      <c r="J299" s="316"/>
      <c r="K299" s="40"/>
      <c r="L299" s="40"/>
      <c r="M299" s="40"/>
      <c r="N299" s="41"/>
      <c r="O299" s="42"/>
      <c r="P299" s="316"/>
      <c r="Q299" s="316"/>
      <c r="R299" s="316"/>
      <c r="S299" s="316"/>
      <c r="T299" s="264"/>
    </row>
    <row r="300" spans="1:20" ht="12.75" customHeight="1">
      <c r="A300" s="319"/>
      <c r="B300" s="336"/>
      <c r="C300" s="346"/>
      <c r="D300" s="319"/>
      <c r="E300" s="331"/>
      <c r="F300" s="348"/>
      <c r="G300" s="317"/>
      <c r="H300" s="316"/>
      <c r="I300" s="317"/>
      <c r="J300" s="316"/>
      <c r="K300" s="40"/>
      <c r="L300" s="40"/>
      <c r="M300" s="43"/>
      <c r="N300" s="41"/>
      <c r="O300" s="42"/>
      <c r="P300" s="316"/>
      <c r="Q300" s="316"/>
      <c r="R300" s="316"/>
      <c r="S300" s="316"/>
      <c r="T300" s="264"/>
    </row>
    <row r="301" spans="1:20" ht="12.75" customHeight="1">
      <c r="A301" s="319"/>
      <c r="B301" s="336"/>
      <c r="C301" s="346"/>
      <c r="D301" s="319"/>
      <c r="E301" s="331"/>
      <c r="F301" s="349"/>
      <c r="G301" s="317"/>
      <c r="H301" s="316"/>
      <c r="I301" s="317"/>
      <c r="J301" s="316"/>
      <c r="K301" s="40"/>
      <c r="L301" s="40"/>
      <c r="M301" s="40"/>
      <c r="N301" s="41"/>
      <c r="O301" s="42"/>
      <c r="P301" s="316"/>
      <c r="Q301" s="316"/>
      <c r="R301" s="316"/>
      <c r="S301" s="316"/>
      <c r="T301" s="264"/>
    </row>
    <row r="302" spans="1:20" ht="12.75" customHeight="1">
      <c r="A302" s="165"/>
      <c r="B302" s="170"/>
      <c r="C302" s="193" t="s">
        <v>1631</v>
      </c>
      <c r="D302" s="222"/>
      <c r="E302" s="192"/>
      <c r="F302" s="187">
        <f t="shared" si="250"/>
        <v>0</v>
      </c>
      <c r="G302" s="168"/>
      <c r="H302" s="190">
        <f t="shared" si="251"/>
        <v>0</v>
      </c>
      <c r="I302" s="168"/>
      <c r="J302" s="190">
        <f t="shared" si="252"/>
        <v>0</v>
      </c>
      <c r="K302" s="68"/>
      <c r="L302" s="68"/>
      <c r="M302" s="68"/>
      <c r="N302" s="76"/>
      <c r="O302" s="69">
        <f t="shared" si="244"/>
        <v>0</v>
      </c>
      <c r="P302" s="190">
        <f t="shared" ref="P302" si="293">E302*F302</f>
        <v>0</v>
      </c>
      <c r="Q302" s="190">
        <f t="shared" ref="Q302" si="294">SUM(O302:O305)</f>
        <v>0</v>
      </c>
      <c r="R302" s="190">
        <f t="shared" ref="R302" si="295">Q302*1.02*1.05*$R$15</f>
        <v>0</v>
      </c>
      <c r="S302" s="260">
        <f t="shared" ref="S302" si="296">F302*$S$18</f>
        <v>0</v>
      </c>
      <c r="T302" s="260">
        <f t="shared" ref="T302" si="297">S302*E302</f>
        <v>0</v>
      </c>
    </row>
    <row r="303" spans="1:20" ht="12.75" customHeight="1">
      <c r="A303" s="165"/>
      <c r="B303" s="171"/>
      <c r="C303" s="194"/>
      <c r="D303" s="223"/>
      <c r="E303" s="192"/>
      <c r="F303" s="187"/>
      <c r="G303" s="168"/>
      <c r="H303" s="190"/>
      <c r="I303" s="168"/>
      <c r="J303" s="190"/>
      <c r="K303" s="68"/>
      <c r="L303" s="68"/>
      <c r="M303" s="68"/>
      <c r="N303" s="76"/>
      <c r="O303" s="69">
        <f t="shared" si="244"/>
        <v>0</v>
      </c>
      <c r="P303" s="190"/>
      <c r="Q303" s="190"/>
      <c r="R303" s="190"/>
      <c r="S303" s="260"/>
      <c r="T303" s="260"/>
    </row>
    <row r="304" spans="1:20" ht="12.75" customHeight="1">
      <c r="A304" s="165"/>
      <c r="B304" s="171"/>
      <c r="C304" s="194"/>
      <c r="D304" s="223"/>
      <c r="E304" s="192"/>
      <c r="F304" s="187"/>
      <c r="G304" s="168"/>
      <c r="H304" s="190"/>
      <c r="I304" s="168"/>
      <c r="J304" s="190"/>
      <c r="K304" s="68"/>
      <c r="L304" s="68"/>
      <c r="M304" s="70"/>
      <c r="N304" s="72"/>
      <c r="O304" s="69">
        <f t="shared" si="244"/>
        <v>0</v>
      </c>
      <c r="P304" s="190"/>
      <c r="Q304" s="190"/>
      <c r="R304" s="190"/>
      <c r="S304" s="260"/>
      <c r="T304" s="260"/>
    </row>
    <row r="305" spans="1:20" ht="12.75" customHeight="1">
      <c r="A305" s="165"/>
      <c r="B305" s="172"/>
      <c r="C305" s="195"/>
      <c r="D305" s="224"/>
      <c r="E305" s="192"/>
      <c r="F305" s="187"/>
      <c r="G305" s="168"/>
      <c r="H305" s="190"/>
      <c r="I305" s="168"/>
      <c r="J305" s="190"/>
      <c r="K305" s="68"/>
      <c r="L305" s="68"/>
      <c r="M305" s="68"/>
      <c r="N305" s="76"/>
      <c r="O305" s="69">
        <f t="shared" si="244"/>
        <v>0</v>
      </c>
      <c r="P305" s="190"/>
      <c r="Q305" s="190"/>
      <c r="R305" s="190"/>
      <c r="S305" s="260"/>
      <c r="T305" s="260"/>
    </row>
    <row r="306" spans="1:20" ht="12.75" customHeight="1">
      <c r="A306" s="165">
        <v>1</v>
      </c>
      <c r="B306" s="170" t="s">
        <v>49</v>
      </c>
      <c r="C306" s="170" t="s">
        <v>66</v>
      </c>
      <c r="D306" s="222" t="s">
        <v>42</v>
      </c>
      <c r="E306" s="285">
        <v>0.5</v>
      </c>
      <c r="F306" s="187">
        <f t="shared" si="250"/>
        <v>8.3918096403040003</v>
      </c>
      <c r="G306" s="168">
        <v>0.11</v>
      </c>
      <c r="H306" s="190">
        <f t="shared" si="251"/>
        <v>0.2877941</v>
      </c>
      <c r="I306" s="344">
        <v>0.76</v>
      </c>
      <c r="J306" s="190">
        <f t="shared" si="252"/>
        <v>2.3850547999999998</v>
      </c>
      <c r="K306" s="68" t="s">
        <v>52</v>
      </c>
      <c r="L306" s="68" t="s">
        <v>47</v>
      </c>
      <c r="M306" s="68">
        <v>1.26</v>
      </c>
      <c r="N306" s="76">
        <v>4</v>
      </c>
      <c r="O306" s="69">
        <f t="shared" si="244"/>
        <v>5.04</v>
      </c>
      <c r="P306" s="190">
        <f t="shared" ref="P306" si="298">E306*F306</f>
        <v>4.1959048201520002</v>
      </c>
      <c r="Q306" s="190">
        <f t="shared" ref="Q306" si="299">SUM(O306:O309)</f>
        <v>5.0509199999999996</v>
      </c>
      <c r="R306" s="190">
        <f t="shared" ref="R306" si="300">Q306*1.02*1.05*$R$15</f>
        <v>5.7189607403039995</v>
      </c>
      <c r="S306" s="260">
        <f t="shared" ref="S306" si="301">F306*$S$18</f>
        <v>10.866421248360464</v>
      </c>
      <c r="T306" s="260">
        <f t="shared" ref="T306" si="302">S306*E306</f>
        <v>5.4332106241802318</v>
      </c>
    </row>
    <row r="307" spans="1:20" ht="12.75" customHeight="1">
      <c r="A307" s="165"/>
      <c r="B307" s="171"/>
      <c r="C307" s="171"/>
      <c r="D307" s="223"/>
      <c r="E307" s="285"/>
      <c r="F307" s="187"/>
      <c r="G307" s="168"/>
      <c r="H307" s="190"/>
      <c r="I307" s="344"/>
      <c r="J307" s="190"/>
      <c r="K307" s="68"/>
      <c r="L307" s="68"/>
      <c r="M307" s="68"/>
      <c r="N307" s="76"/>
      <c r="O307" s="69">
        <f t="shared" si="244"/>
        <v>0</v>
      </c>
      <c r="P307" s="190"/>
      <c r="Q307" s="190"/>
      <c r="R307" s="190"/>
      <c r="S307" s="260"/>
      <c r="T307" s="260"/>
    </row>
    <row r="308" spans="1:20" ht="12.75" customHeight="1">
      <c r="A308" s="165"/>
      <c r="B308" s="171"/>
      <c r="C308" s="171"/>
      <c r="D308" s="223"/>
      <c r="E308" s="285"/>
      <c r="F308" s="187"/>
      <c r="G308" s="168"/>
      <c r="H308" s="190"/>
      <c r="I308" s="344"/>
      <c r="J308" s="190"/>
      <c r="K308" s="68" t="s">
        <v>59</v>
      </c>
      <c r="L308" s="68" t="s">
        <v>47</v>
      </c>
      <c r="M308" s="68">
        <v>7.0000000000000007E-2</v>
      </c>
      <c r="N308" s="76">
        <v>0.156</v>
      </c>
      <c r="O308" s="69">
        <f t="shared" si="244"/>
        <v>1.0920000000000001E-2</v>
      </c>
      <c r="P308" s="190"/>
      <c r="Q308" s="190"/>
      <c r="R308" s="190"/>
      <c r="S308" s="260"/>
      <c r="T308" s="260"/>
    </row>
    <row r="309" spans="1:20" ht="12.75" customHeight="1">
      <c r="A309" s="165"/>
      <c r="B309" s="172"/>
      <c r="C309" s="172"/>
      <c r="D309" s="224"/>
      <c r="E309" s="285"/>
      <c r="F309" s="187"/>
      <c r="G309" s="168"/>
      <c r="H309" s="190"/>
      <c r="I309" s="344"/>
      <c r="J309" s="190"/>
      <c r="K309" s="68"/>
      <c r="L309" s="68"/>
      <c r="M309" s="68"/>
      <c r="N309" s="76"/>
      <c r="O309" s="69">
        <f t="shared" si="244"/>
        <v>0</v>
      </c>
      <c r="P309" s="190"/>
      <c r="Q309" s="190"/>
      <c r="R309" s="190"/>
      <c r="S309" s="260"/>
      <c r="T309" s="260"/>
    </row>
    <row r="310" spans="1:20" ht="12.75" customHeight="1">
      <c r="A310" s="165">
        <v>2</v>
      </c>
      <c r="B310" s="170" t="s">
        <v>50</v>
      </c>
      <c r="C310" s="170" t="s">
        <v>70</v>
      </c>
      <c r="D310" s="222" t="s">
        <v>42</v>
      </c>
      <c r="E310" s="293">
        <v>0.4</v>
      </c>
      <c r="F310" s="187">
        <f t="shared" si="250"/>
        <v>18.087544094997998</v>
      </c>
      <c r="G310" s="219">
        <v>7.0000000000000007E-2</v>
      </c>
      <c r="H310" s="190">
        <f t="shared" si="251"/>
        <v>0.18314170000000002</v>
      </c>
      <c r="I310" s="219">
        <v>0.21</v>
      </c>
      <c r="J310" s="190">
        <f t="shared" si="252"/>
        <v>0.6590282999999999</v>
      </c>
      <c r="K310" s="68" t="s">
        <v>53</v>
      </c>
      <c r="L310" s="68" t="s">
        <v>47</v>
      </c>
      <c r="M310" s="68">
        <v>1.3640000000000001</v>
      </c>
      <c r="N310" s="72">
        <v>4</v>
      </c>
      <c r="O310" s="69">
        <f t="shared" si="244"/>
        <v>5.4560000000000004</v>
      </c>
      <c r="P310" s="190">
        <f t="shared" ref="P310" si="303">E310*F310</f>
        <v>7.2350176379991993</v>
      </c>
      <c r="Q310" s="190">
        <f t="shared" ref="Q310" si="304">SUM(O310:O313)</f>
        <v>15.230915</v>
      </c>
      <c r="R310" s="190">
        <f t="shared" ref="R310" si="305">Q310*1.02*1.05*$R$15</f>
        <v>17.245374094997999</v>
      </c>
      <c r="S310" s="260">
        <f t="shared" ref="S310" si="306">F310*$S$18</f>
        <v>23.421274064722827</v>
      </c>
      <c r="T310" s="260">
        <f t="shared" ref="T310" si="307">S310*E310</f>
        <v>9.3685096258891303</v>
      </c>
    </row>
    <row r="311" spans="1:20" ht="12.75" customHeight="1">
      <c r="A311" s="165"/>
      <c r="B311" s="171"/>
      <c r="C311" s="171"/>
      <c r="D311" s="223"/>
      <c r="E311" s="294"/>
      <c r="F311" s="187"/>
      <c r="G311" s="220"/>
      <c r="H311" s="190"/>
      <c r="I311" s="220"/>
      <c r="J311" s="190"/>
      <c r="K311" s="68"/>
      <c r="L311" s="68"/>
      <c r="M311" s="68"/>
      <c r="N311" s="76"/>
      <c r="O311" s="69">
        <f t="shared" si="244"/>
        <v>0</v>
      </c>
      <c r="P311" s="190"/>
      <c r="Q311" s="190"/>
      <c r="R311" s="190"/>
      <c r="S311" s="260"/>
      <c r="T311" s="260"/>
    </row>
    <row r="312" spans="1:20" ht="12.75" customHeight="1">
      <c r="A312" s="165"/>
      <c r="B312" s="171"/>
      <c r="C312" s="171"/>
      <c r="D312" s="223"/>
      <c r="E312" s="294"/>
      <c r="F312" s="187"/>
      <c r="G312" s="220"/>
      <c r="H312" s="190"/>
      <c r="I312" s="220"/>
      <c r="J312" s="190"/>
      <c r="K312" s="68" t="s">
        <v>54</v>
      </c>
      <c r="L312" s="68" t="s">
        <v>36</v>
      </c>
      <c r="M312" s="73">
        <v>0.255</v>
      </c>
      <c r="N312" s="76">
        <v>38.332999999999998</v>
      </c>
      <c r="O312" s="69">
        <f t="shared" si="244"/>
        <v>9.774915</v>
      </c>
      <c r="P312" s="190"/>
      <c r="Q312" s="190"/>
      <c r="R312" s="190"/>
      <c r="S312" s="260"/>
      <c r="T312" s="260"/>
    </row>
    <row r="313" spans="1:20" ht="12.75" customHeight="1">
      <c r="A313" s="165"/>
      <c r="B313" s="172"/>
      <c r="C313" s="172"/>
      <c r="D313" s="224"/>
      <c r="E313" s="295"/>
      <c r="F313" s="187"/>
      <c r="G313" s="221"/>
      <c r="H313" s="190"/>
      <c r="I313" s="221"/>
      <c r="J313" s="190"/>
      <c r="K313" s="68"/>
      <c r="L313" s="68"/>
      <c r="M313" s="68"/>
      <c r="N313" s="76"/>
      <c r="O313" s="69">
        <f t="shared" si="244"/>
        <v>0</v>
      </c>
      <c r="P313" s="190"/>
      <c r="Q313" s="190"/>
      <c r="R313" s="190"/>
      <c r="S313" s="260"/>
      <c r="T313" s="260"/>
    </row>
    <row r="314" spans="1:20" ht="12.75" customHeight="1">
      <c r="A314" s="165">
        <v>3</v>
      </c>
      <c r="B314" s="170" t="s">
        <v>51</v>
      </c>
      <c r="C314" s="170" t="s">
        <v>1632</v>
      </c>
      <c r="D314" s="337" t="s">
        <v>30</v>
      </c>
      <c r="E314" s="192">
        <v>10</v>
      </c>
      <c r="F314" s="187">
        <f t="shared" si="250"/>
        <v>4.4208118783999995</v>
      </c>
      <c r="G314" s="168">
        <v>0.21199999999999999</v>
      </c>
      <c r="H314" s="190">
        <f t="shared" si="251"/>
        <v>0.55465771999999991</v>
      </c>
      <c r="I314" s="168">
        <v>0.129</v>
      </c>
      <c r="J314" s="190">
        <f t="shared" si="252"/>
        <v>0.40483167000000003</v>
      </c>
      <c r="K314" s="68" t="s">
        <v>55</v>
      </c>
      <c r="L314" s="68" t="s">
        <v>30</v>
      </c>
      <c r="M314" s="68">
        <v>1</v>
      </c>
      <c r="N314" s="76">
        <v>3.0550000000000002</v>
      </c>
      <c r="O314" s="69">
        <f t="shared" si="244"/>
        <v>3.0550000000000002</v>
      </c>
      <c r="P314" s="190">
        <f t="shared" ref="P314" si="308">E314*F314</f>
        <v>44.208118783999993</v>
      </c>
      <c r="Q314" s="190">
        <f t="shared" ref="Q314" si="309">SUM(O314:O317)</f>
        <v>3.0569999999999999</v>
      </c>
      <c r="R314" s="190">
        <f t="shared" ref="R314" si="310">Q314*1.02*1.05*$R$15</f>
        <v>3.4613224883999996</v>
      </c>
      <c r="S314" s="260">
        <f t="shared" ref="S314" si="311">F314*$S$18</f>
        <v>5.7244392079310629</v>
      </c>
      <c r="T314" s="260">
        <f t="shared" ref="T314" si="312">S314*E314</f>
        <v>57.244392079310629</v>
      </c>
    </row>
    <row r="315" spans="1:20" ht="12.75" customHeight="1">
      <c r="A315" s="165"/>
      <c r="B315" s="171"/>
      <c r="C315" s="171"/>
      <c r="D315" s="338"/>
      <c r="E315" s="192"/>
      <c r="F315" s="187"/>
      <c r="G315" s="168"/>
      <c r="H315" s="190"/>
      <c r="I315" s="168"/>
      <c r="J315" s="190"/>
      <c r="K315" s="68"/>
      <c r="L315" s="68"/>
      <c r="M315" s="68"/>
      <c r="N315" s="76"/>
      <c r="O315" s="69">
        <f t="shared" si="244"/>
        <v>0</v>
      </c>
      <c r="P315" s="190"/>
      <c r="Q315" s="190"/>
      <c r="R315" s="190"/>
      <c r="S315" s="260"/>
      <c r="T315" s="260"/>
    </row>
    <row r="316" spans="1:20" ht="12.75" customHeight="1">
      <c r="A316" s="165"/>
      <c r="B316" s="171"/>
      <c r="C316" s="171"/>
      <c r="D316" s="338"/>
      <c r="E316" s="192"/>
      <c r="F316" s="187"/>
      <c r="G316" s="168"/>
      <c r="H316" s="190"/>
      <c r="I316" s="168"/>
      <c r="J316" s="190"/>
      <c r="K316" s="68" t="s">
        <v>53</v>
      </c>
      <c r="L316" s="68" t="s">
        <v>47</v>
      </c>
      <c r="M316" s="70">
        <v>5.0000000000000001E-4</v>
      </c>
      <c r="N316" s="72">
        <v>4</v>
      </c>
      <c r="O316" s="69">
        <f t="shared" si="244"/>
        <v>2E-3</v>
      </c>
      <c r="P316" s="190"/>
      <c r="Q316" s="190"/>
      <c r="R316" s="190"/>
      <c r="S316" s="260"/>
      <c r="T316" s="260"/>
    </row>
    <row r="317" spans="1:20" ht="12.75" customHeight="1">
      <c r="A317" s="165"/>
      <c r="B317" s="172"/>
      <c r="C317" s="172"/>
      <c r="D317" s="339"/>
      <c r="E317" s="192"/>
      <c r="F317" s="187"/>
      <c r="G317" s="168"/>
      <c r="H317" s="190"/>
      <c r="I317" s="168"/>
      <c r="J317" s="190"/>
      <c r="K317" s="68"/>
      <c r="L317" s="68"/>
      <c r="M317" s="68"/>
      <c r="N317" s="76"/>
      <c r="O317" s="69">
        <f t="shared" si="244"/>
        <v>0</v>
      </c>
      <c r="P317" s="190"/>
      <c r="Q317" s="190"/>
      <c r="R317" s="190"/>
      <c r="S317" s="260"/>
      <c r="T317" s="260"/>
    </row>
    <row r="318" spans="1:20" ht="12.75" customHeight="1">
      <c r="A318" s="319"/>
      <c r="B318" s="336"/>
      <c r="C318" s="346" t="s">
        <v>462</v>
      </c>
      <c r="D318" s="319"/>
      <c r="E318" s="331"/>
      <c r="F318" s="347"/>
      <c r="G318" s="317"/>
      <c r="H318" s="316"/>
      <c r="I318" s="317"/>
      <c r="J318" s="316"/>
      <c r="K318" s="40"/>
      <c r="L318" s="40"/>
      <c r="M318" s="40"/>
      <c r="N318" s="41"/>
      <c r="O318" s="42"/>
      <c r="P318" s="316"/>
      <c r="Q318" s="316"/>
      <c r="R318" s="316"/>
      <c r="S318" s="316"/>
      <c r="T318" s="345">
        <f>SUM(T306:T317)</f>
        <v>72.046112329379994</v>
      </c>
    </row>
    <row r="319" spans="1:20" ht="12.75" customHeight="1">
      <c r="A319" s="319"/>
      <c r="B319" s="336"/>
      <c r="C319" s="346"/>
      <c r="D319" s="319"/>
      <c r="E319" s="331"/>
      <c r="F319" s="348"/>
      <c r="G319" s="317"/>
      <c r="H319" s="316"/>
      <c r="I319" s="317"/>
      <c r="J319" s="316"/>
      <c r="K319" s="40"/>
      <c r="L319" s="40"/>
      <c r="M319" s="40"/>
      <c r="N319" s="41"/>
      <c r="O319" s="42"/>
      <c r="P319" s="316"/>
      <c r="Q319" s="316"/>
      <c r="R319" s="316"/>
      <c r="S319" s="316"/>
      <c r="T319" s="345"/>
    </row>
    <row r="320" spans="1:20" ht="12.75" customHeight="1">
      <c r="A320" s="319"/>
      <c r="B320" s="336"/>
      <c r="C320" s="346"/>
      <c r="D320" s="319"/>
      <c r="E320" s="331"/>
      <c r="F320" s="348"/>
      <c r="G320" s="317"/>
      <c r="H320" s="316"/>
      <c r="I320" s="317"/>
      <c r="J320" s="316"/>
      <c r="K320" s="40"/>
      <c r="L320" s="40"/>
      <c r="M320" s="43"/>
      <c r="N320" s="41"/>
      <c r="O320" s="42"/>
      <c r="P320" s="316"/>
      <c r="Q320" s="316"/>
      <c r="R320" s="316"/>
      <c r="S320" s="316"/>
      <c r="T320" s="345"/>
    </row>
    <row r="321" spans="1:20" ht="12.75" customHeight="1">
      <c r="A321" s="319"/>
      <c r="B321" s="336"/>
      <c r="C321" s="346"/>
      <c r="D321" s="319"/>
      <c r="E321" s="331"/>
      <c r="F321" s="349"/>
      <c r="G321" s="317"/>
      <c r="H321" s="316"/>
      <c r="I321" s="317"/>
      <c r="J321" s="316"/>
      <c r="K321" s="40"/>
      <c r="L321" s="40"/>
      <c r="M321" s="40"/>
      <c r="N321" s="41"/>
      <c r="O321" s="42"/>
      <c r="P321" s="316"/>
      <c r="Q321" s="316"/>
      <c r="R321" s="316"/>
      <c r="S321" s="316"/>
      <c r="T321" s="345"/>
    </row>
    <row r="322" spans="1:20" ht="12.75" customHeight="1">
      <c r="A322" s="319"/>
      <c r="B322" s="336"/>
      <c r="C322" s="346" t="s">
        <v>463</v>
      </c>
      <c r="D322" s="319"/>
      <c r="E322" s="331"/>
      <c r="F322" s="347"/>
      <c r="G322" s="317"/>
      <c r="H322" s="316"/>
      <c r="I322" s="317"/>
      <c r="J322" s="316"/>
      <c r="K322" s="40"/>
      <c r="L322" s="40"/>
      <c r="M322" s="40"/>
      <c r="N322" s="41"/>
      <c r="O322" s="42"/>
      <c r="P322" s="316"/>
      <c r="Q322" s="316"/>
      <c r="R322" s="316"/>
      <c r="S322" s="316"/>
      <c r="T322" s="264">
        <f>(T318*100%)/$T$347</f>
        <v>5.799150111399292E-3</v>
      </c>
    </row>
    <row r="323" spans="1:20" ht="12.75" customHeight="1">
      <c r="A323" s="319"/>
      <c r="B323" s="336"/>
      <c r="C323" s="346"/>
      <c r="D323" s="319"/>
      <c r="E323" s="331"/>
      <c r="F323" s="348"/>
      <c r="G323" s="317"/>
      <c r="H323" s="316"/>
      <c r="I323" s="317"/>
      <c r="J323" s="316"/>
      <c r="K323" s="40"/>
      <c r="L323" s="40"/>
      <c r="M323" s="40"/>
      <c r="N323" s="41"/>
      <c r="O323" s="42"/>
      <c r="P323" s="316"/>
      <c r="Q323" s="316"/>
      <c r="R323" s="316"/>
      <c r="S323" s="316"/>
      <c r="T323" s="264"/>
    </row>
    <row r="324" spans="1:20" ht="12.75" customHeight="1">
      <c r="A324" s="319"/>
      <c r="B324" s="336"/>
      <c r="C324" s="346"/>
      <c r="D324" s="319"/>
      <c r="E324" s="331"/>
      <c r="F324" s="348"/>
      <c r="G324" s="317"/>
      <c r="H324" s="316"/>
      <c r="I324" s="317"/>
      <c r="J324" s="316"/>
      <c r="K324" s="40"/>
      <c r="L324" s="40"/>
      <c r="M324" s="43"/>
      <c r="N324" s="41"/>
      <c r="O324" s="42"/>
      <c r="P324" s="316"/>
      <c r="Q324" s="316"/>
      <c r="R324" s="316"/>
      <c r="S324" s="316"/>
      <c r="T324" s="264"/>
    </row>
    <row r="325" spans="1:20" ht="12.75" customHeight="1">
      <c r="A325" s="319"/>
      <c r="B325" s="336"/>
      <c r="C325" s="346"/>
      <c r="D325" s="319"/>
      <c r="E325" s="331"/>
      <c r="F325" s="349"/>
      <c r="G325" s="317"/>
      <c r="H325" s="316"/>
      <c r="I325" s="317"/>
      <c r="J325" s="316"/>
      <c r="K325" s="40"/>
      <c r="L325" s="40"/>
      <c r="M325" s="40"/>
      <c r="N325" s="41"/>
      <c r="O325" s="42"/>
      <c r="P325" s="316"/>
      <c r="Q325" s="316"/>
      <c r="R325" s="316"/>
      <c r="S325" s="316"/>
      <c r="T325" s="264"/>
    </row>
    <row r="326" spans="1:20" ht="12.75" customHeight="1">
      <c r="A326" s="361"/>
      <c r="B326" s="296"/>
      <c r="C326" s="299" t="s">
        <v>1244</v>
      </c>
      <c r="D326" s="337"/>
      <c r="E326" s="244"/>
      <c r="F326" s="187">
        <f t="shared" si="250"/>
        <v>0</v>
      </c>
      <c r="G326" s="376"/>
      <c r="H326" s="190">
        <f t="shared" si="251"/>
        <v>0</v>
      </c>
      <c r="I326" s="376"/>
      <c r="J326" s="190">
        <f t="shared" si="252"/>
        <v>0</v>
      </c>
      <c r="K326" s="115"/>
      <c r="L326" s="115"/>
      <c r="M326" s="117"/>
      <c r="N326" s="129"/>
      <c r="O326" s="69">
        <f t="shared" si="244"/>
        <v>0</v>
      </c>
      <c r="P326" s="190">
        <f t="shared" ref="P326" si="313">E326*F326</f>
        <v>0</v>
      </c>
      <c r="Q326" s="190">
        <f t="shared" ref="Q326" si="314">SUM(O326:O329)</f>
        <v>0</v>
      </c>
      <c r="R326" s="190">
        <f t="shared" ref="R326" si="315">Q326*1.02*1.05*$R$15</f>
        <v>0</v>
      </c>
      <c r="S326" s="260">
        <f t="shared" ref="S326" si="316">F326*$S$18</f>
        <v>0</v>
      </c>
      <c r="T326" s="260">
        <f t="shared" ref="T326" si="317">S326*E326</f>
        <v>0</v>
      </c>
    </row>
    <row r="327" spans="1:20" ht="12.75" customHeight="1">
      <c r="A327" s="362"/>
      <c r="B327" s="297"/>
      <c r="C327" s="435"/>
      <c r="D327" s="338"/>
      <c r="E327" s="245"/>
      <c r="F327" s="187"/>
      <c r="G327" s="300"/>
      <c r="H327" s="190"/>
      <c r="I327" s="300"/>
      <c r="J327" s="190"/>
      <c r="K327" s="68"/>
      <c r="L327" s="68"/>
      <c r="M327" s="68"/>
      <c r="N327" s="76"/>
      <c r="O327" s="69">
        <f t="shared" si="244"/>
        <v>0</v>
      </c>
      <c r="P327" s="190"/>
      <c r="Q327" s="190"/>
      <c r="R327" s="190"/>
      <c r="S327" s="260"/>
      <c r="T327" s="260"/>
    </row>
    <row r="328" spans="1:20" ht="12.75" customHeight="1">
      <c r="A328" s="362"/>
      <c r="B328" s="297"/>
      <c r="C328" s="435"/>
      <c r="D328" s="338"/>
      <c r="E328" s="245"/>
      <c r="F328" s="187"/>
      <c r="G328" s="300"/>
      <c r="H328" s="190"/>
      <c r="I328" s="300"/>
      <c r="J328" s="190"/>
      <c r="K328" s="68"/>
      <c r="L328" s="68"/>
      <c r="M328" s="70"/>
      <c r="N328" s="76"/>
      <c r="O328" s="69">
        <f t="shared" si="244"/>
        <v>0</v>
      </c>
      <c r="P328" s="190"/>
      <c r="Q328" s="190"/>
      <c r="R328" s="190"/>
      <c r="S328" s="260"/>
      <c r="T328" s="260"/>
    </row>
    <row r="329" spans="1:20" ht="12.75" customHeight="1">
      <c r="A329" s="363"/>
      <c r="B329" s="298"/>
      <c r="C329" s="436"/>
      <c r="D329" s="339"/>
      <c r="E329" s="246"/>
      <c r="F329" s="187"/>
      <c r="G329" s="301"/>
      <c r="H329" s="190"/>
      <c r="I329" s="301"/>
      <c r="J329" s="190"/>
      <c r="K329" s="68"/>
      <c r="L329" s="68"/>
      <c r="M329" s="68"/>
      <c r="N329" s="76"/>
      <c r="O329" s="69">
        <f t="shared" si="244"/>
        <v>0</v>
      </c>
      <c r="P329" s="190"/>
      <c r="Q329" s="190"/>
      <c r="R329" s="190"/>
      <c r="S329" s="260"/>
      <c r="T329" s="260"/>
    </row>
    <row r="330" spans="1:20" ht="12.75" customHeight="1">
      <c r="A330" s="361">
        <v>1</v>
      </c>
      <c r="B330" s="167" t="s">
        <v>1004</v>
      </c>
      <c r="C330" s="166" t="s">
        <v>1007</v>
      </c>
      <c r="D330" s="168" t="s">
        <v>35</v>
      </c>
      <c r="E330" s="165">
        <v>3</v>
      </c>
      <c r="F330" s="187">
        <f t="shared" si="250"/>
        <v>27.1151184</v>
      </c>
      <c r="G330" s="168">
        <v>0.57999999999999996</v>
      </c>
      <c r="H330" s="190">
        <f t="shared" si="251"/>
        <v>1.5174597999999999</v>
      </c>
      <c r="I330" s="168">
        <v>0.57999999999999996</v>
      </c>
      <c r="J330" s="190">
        <f t="shared" si="252"/>
        <v>1.8201733999999998</v>
      </c>
      <c r="K330" s="76" t="s">
        <v>1005</v>
      </c>
      <c r="L330" s="88" t="s">
        <v>35</v>
      </c>
      <c r="M330" s="88">
        <v>1</v>
      </c>
      <c r="N330" s="76">
        <v>21</v>
      </c>
      <c r="O330" s="69">
        <f t="shared" si="244"/>
        <v>21</v>
      </c>
      <c r="P330" s="190">
        <f t="shared" ref="P330" si="318">E330*F330</f>
        <v>81.3453552</v>
      </c>
      <c r="Q330" s="190">
        <f t="shared" ref="Q330" si="319">SUM(O330:O333)</f>
        <v>21</v>
      </c>
      <c r="R330" s="190">
        <f t="shared" ref="R330" si="320">Q330*1.02*1.05*$R$15</f>
        <v>23.777485200000001</v>
      </c>
      <c r="S330" s="260">
        <f t="shared" ref="S330" si="321">F330*$S$18</f>
        <v>35.110936897145351</v>
      </c>
      <c r="T330" s="260">
        <f t="shared" ref="T330" si="322">S330*E330</f>
        <v>105.33281069143605</v>
      </c>
    </row>
    <row r="331" spans="1:20" ht="12.75" customHeight="1">
      <c r="A331" s="362"/>
      <c r="B331" s="167"/>
      <c r="C331" s="166"/>
      <c r="D331" s="168"/>
      <c r="E331" s="165"/>
      <c r="F331" s="187"/>
      <c r="G331" s="168"/>
      <c r="H331" s="190"/>
      <c r="I331" s="168"/>
      <c r="J331" s="190"/>
      <c r="K331" s="88"/>
      <c r="L331" s="88"/>
      <c r="M331" s="88"/>
      <c r="N331" s="88"/>
      <c r="O331" s="69">
        <f t="shared" si="244"/>
        <v>0</v>
      </c>
      <c r="P331" s="190"/>
      <c r="Q331" s="190"/>
      <c r="R331" s="190"/>
      <c r="S331" s="260"/>
      <c r="T331" s="260"/>
    </row>
    <row r="332" spans="1:20" ht="12.75" customHeight="1">
      <c r="A332" s="362"/>
      <c r="B332" s="167"/>
      <c r="C332" s="166"/>
      <c r="D332" s="168"/>
      <c r="E332" s="165"/>
      <c r="F332" s="187"/>
      <c r="G332" s="168"/>
      <c r="H332" s="190"/>
      <c r="I332" s="168"/>
      <c r="J332" s="190"/>
      <c r="K332" s="88"/>
      <c r="L332" s="88"/>
      <c r="M332" s="88"/>
      <c r="N332" s="88"/>
      <c r="O332" s="69">
        <f t="shared" si="244"/>
        <v>0</v>
      </c>
      <c r="P332" s="190"/>
      <c r="Q332" s="190"/>
      <c r="R332" s="190"/>
      <c r="S332" s="260"/>
      <c r="T332" s="260"/>
    </row>
    <row r="333" spans="1:20" ht="16.5" customHeight="1">
      <c r="A333" s="363"/>
      <c r="B333" s="167"/>
      <c r="C333" s="166"/>
      <c r="D333" s="168"/>
      <c r="E333" s="165"/>
      <c r="F333" s="187"/>
      <c r="G333" s="168"/>
      <c r="H333" s="190"/>
      <c r="I333" s="168"/>
      <c r="J333" s="190"/>
      <c r="K333" s="88"/>
      <c r="L333" s="88"/>
      <c r="M333" s="88"/>
      <c r="N333" s="88"/>
      <c r="O333" s="69">
        <f t="shared" si="244"/>
        <v>0</v>
      </c>
      <c r="P333" s="190"/>
      <c r="Q333" s="190"/>
      <c r="R333" s="190"/>
      <c r="S333" s="260"/>
      <c r="T333" s="260"/>
    </row>
    <row r="334" spans="1:20" ht="12.75" customHeight="1">
      <c r="A334" s="361">
        <v>2</v>
      </c>
      <c r="B334" s="166" t="s">
        <v>140</v>
      </c>
      <c r="C334" s="166" t="s">
        <v>1008</v>
      </c>
      <c r="D334" s="165" t="s">
        <v>30</v>
      </c>
      <c r="E334" s="165">
        <v>5.8</v>
      </c>
      <c r="F334" s="187">
        <f t="shared" si="250"/>
        <v>1.3563569558544</v>
      </c>
      <c r="G334" s="168">
        <v>0.38400000000000001</v>
      </c>
      <c r="H334" s="190">
        <f t="shared" si="251"/>
        <v>1.0046630400000001</v>
      </c>
      <c r="I334" s="168"/>
      <c r="J334" s="190">
        <f t="shared" si="252"/>
        <v>0</v>
      </c>
      <c r="K334" s="68" t="s">
        <v>1009</v>
      </c>
      <c r="L334" s="68" t="s">
        <v>39</v>
      </c>
      <c r="M334" s="68">
        <v>0.24399999999999999</v>
      </c>
      <c r="N334" s="76">
        <v>1.2729999999999999</v>
      </c>
      <c r="O334" s="69">
        <f t="shared" si="244"/>
        <v>0.31061199999999994</v>
      </c>
      <c r="P334" s="190">
        <f t="shared" ref="P334" si="323">E334*F334</f>
        <v>7.8668703439555197</v>
      </c>
      <c r="Q334" s="190">
        <f t="shared" ref="Q334" si="324">SUM(O334:O337)</f>
        <v>0.31061199999999994</v>
      </c>
      <c r="R334" s="190">
        <f t="shared" ref="R334" si="325">Q334*1.02*1.05*$R$15</f>
        <v>0.35169391585439991</v>
      </c>
      <c r="S334" s="260">
        <f t="shared" ref="S334" si="326">F334*$S$18</f>
        <v>1.7563251166555114</v>
      </c>
      <c r="T334" s="260">
        <f t="shared" ref="T334" si="327">S334*E334</f>
        <v>10.186685676601966</v>
      </c>
    </row>
    <row r="335" spans="1:20" ht="12.75" customHeight="1">
      <c r="A335" s="362"/>
      <c r="B335" s="166"/>
      <c r="C335" s="166"/>
      <c r="D335" s="165"/>
      <c r="E335" s="165"/>
      <c r="F335" s="187"/>
      <c r="G335" s="168"/>
      <c r="H335" s="190"/>
      <c r="I335" s="168"/>
      <c r="J335" s="190"/>
      <c r="K335" s="68"/>
      <c r="L335" s="68"/>
      <c r="M335" s="68"/>
      <c r="N335" s="76"/>
      <c r="O335" s="69">
        <f t="shared" si="244"/>
        <v>0</v>
      </c>
      <c r="P335" s="190"/>
      <c r="Q335" s="190"/>
      <c r="R335" s="190"/>
      <c r="S335" s="260"/>
      <c r="T335" s="260"/>
    </row>
    <row r="336" spans="1:20" ht="12.75" customHeight="1">
      <c r="A336" s="362"/>
      <c r="B336" s="166"/>
      <c r="C336" s="166"/>
      <c r="D336" s="165"/>
      <c r="E336" s="165"/>
      <c r="F336" s="187"/>
      <c r="G336" s="168"/>
      <c r="H336" s="190"/>
      <c r="I336" s="168"/>
      <c r="J336" s="190"/>
      <c r="K336" s="68"/>
      <c r="L336" s="68"/>
      <c r="M336" s="70"/>
      <c r="N336" s="76"/>
      <c r="O336" s="69">
        <f t="shared" si="244"/>
        <v>0</v>
      </c>
      <c r="P336" s="190"/>
      <c r="Q336" s="190"/>
      <c r="R336" s="190"/>
      <c r="S336" s="260"/>
      <c r="T336" s="260"/>
    </row>
    <row r="337" spans="1:20" ht="12.75" customHeight="1">
      <c r="A337" s="363"/>
      <c r="B337" s="166"/>
      <c r="C337" s="166"/>
      <c r="D337" s="165"/>
      <c r="E337" s="165"/>
      <c r="F337" s="187"/>
      <c r="G337" s="168"/>
      <c r="H337" s="190"/>
      <c r="I337" s="168"/>
      <c r="J337" s="190"/>
      <c r="K337" s="68"/>
      <c r="L337" s="68"/>
      <c r="M337" s="68"/>
      <c r="N337" s="76"/>
      <c r="O337" s="69">
        <f t="shared" si="244"/>
        <v>0</v>
      </c>
      <c r="P337" s="190"/>
      <c r="Q337" s="190"/>
      <c r="R337" s="190"/>
      <c r="S337" s="260"/>
      <c r="T337" s="260"/>
    </row>
    <row r="338" spans="1:20">
      <c r="A338" s="319"/>
      <c r="B338" s="336"/>
      <c r="C338" s="346" t="s">
        <v>462</v>
      </c>
      <c r="D338" s="319"/>
      <c r="E338" s="331"/>
      <c r="F338" s="347"/>
      <c r="G338" s="317"/>
      <c r="H338" s="316"/>
      <c r="I338" s="317"/>
      <c r="J338" s="316"/>
      <c r="K338" s="40"/>
      <c r="L338" s="40"/>
      <c r="M338" s="40"/>
      <c r="N338" s="41"/>
      <c r="O338" s="42"/>
      <c r="P338" s="316"/>
      <c r="Q338" s="316"/>
      <c r="R338" s="316"/>
      <c r="S338" s="316"/>
      <c r="T338" s="345">
        <f>SUM(T330:T337)</f>
        <v>115.51949636803802</v>
      </c>
    </row>
    <row r="339" spans="1:20">
      <c r="A339" s="319"/>
      <c r="B339" s="336"/>
      <c r="C339" s="346"/>
      <c r="D339" s="319"/>
      <c r="E339" s="331"/>
      <c r="F339" s="348"/>
      <c r="G339" s="317"/>
      <c r="H339" s="316"/>
      <c r="I339" s="317"/>
      <c r="J339" s="316"/>
      <c r="K339" s="40"/>
      <c r="L339" s="40"/>
      <c r="M339" s="40"/>
      <c r="N339" s="41"/>
      <c r="O339" s="42"/>
      <c r="P339" s="316"/>
      <c r="Q339" s="316"/>
      <c r="R339" s="316"/>
      <c r="S339" s="316"/>
      <c r="T339" s="345"/>
    </row>
    <row r="340" spans="1:20">
      <c r="A340" s="319"/>
      <c r="B340" s="336"/>
      <c r="C340" s="346"/>
      <c r="D340" s="319"/>
      <c r="E340" s="331"/>
      <c r="F340" s="348"/>
      <c r="G340" s="317"/>
      <c r="H340" s="316"/>
      <c r="I340" s="317"/>
      <c r="J340" s="316"/>
      <c r="K340" s="40"/>
      <c r="L340" s="40"/>
      <c r="M340" s="43"/>
      <c r="N340" s="41"/>
      <c r="O340" s="42"/>
      <c r="P340" s="316"/>
      <c r="Q340" s="316"/>
      <c r="R340" s="316"/>
      <c r="S340" s="316"/>
      <c r="T340" s="345"/>
    </row>
    <row r="341" spans="1:20">
      <c r="A341" s="319"/>
      <c r="B341" s="336"/>
      <c r="C341" s="346"/>
      <c r="D341" s="319"/>
      <c r="E341" s="331"/>
      <c r="F341" s="349"/>
      <c r="G341" s="317"/>
      <c r="H341" s="316"/>
      <c r="I341" s="317"/>
      <c r="J341" s="316"/>
      <c r="K341" s="40"/>
      <c r="L341" s="40"/>
      <c r="M341" s="40"/>
      <c r="N341" s="41"/>
      <c r="O341" s="42"/>
      <c r="P341" s="316"/>
      <c r="Q341" s="316"/>
      <c r="R341" s="316"/>
      <c r="S341" s="316"/>
      <c r="T341" s="345"/>
    </row>
    <row r="342" spans="1:20">
      <c r="A342" s="319"/>
      <c r="B342" s="336"/>
      <c r="C342" s="346" t="s">
        <v>463</v>
      </c>
      <c r="D342" s="319"/>
      <c r="E342" s="331"/>
      <c r="F342" s="347"/>
      <c r="G342" s="317"/>
      <c r="H342" s="316"/>
      <c r="I342" s="317"/>
      <c r="J342" s="316"/>
      <c r="K342" s="40"/>
      <c r="L342" s="40"/>
      <c r="M342" s="40"/>
      <c r="N342" s="41"/>
      <c r="O342" s="42"/>
      <c r="P342" s="316"/>
      <c r="Q342" s="316"/>
      <c r="R342" s="316"/>
      <c r="S342" s="316"/>
      <c r="T342" s="264">
        <f>(T338*100%)/$T$347</f>
        <v>9.2984184513493912E-3</v>
      </c>
    </row>
    <row r="343" spans="1:20">
      <c r="A343" s="319"/>
      <c r="B343" s="336"/>
      <c r="C343" s="346"/>
      <c r="D343" s="319"/>
      <c r="E343" s="331"/>
      <c r="F343" s="348"/>
      <c r="G343" s="317"/>
      <c r="H343" s="316"/>
      <c r="I343" s="317"/>
      <c r="J343" s="316"/>
      <c r="K343" s="40"/>
      <c r="L343" s="40"/>
      <c r="M343" s="40"/>
      <c r="N343" s="41"/>
      <c r="O343" s="42"/>
      <c r="P343" s="316"/>
      <c r="Q343" s="316"/>
      <c r="R343" s="316"/>
      <c r="S343" s="316"/>
      <c r="T343" s="264"/>
    </row>
    <row r="344" spans="1:20">
      <c r="A344" s="319"/>
      <c r="B344" s="336"/>
      <c r="C344" s="346"/>
      <c r="D344" s="319"/>
      <c r="E344" s="331"/>
      <c r="F344" s="348"/>
      <c r="G344" s="317"/>
      <c r="H344" s="316"/>
      <c r="I344" s="317"/>
      <c r="J344" s="316"/>
      <c r="K344" s="40"/>
      <c r="L344" s="40"/>
      <c r="M344" s="43"/>
      <c r="N344" s="41"/>
      <c r="O344" s="42"/>
      <c r="P344" s="316"/>
      <c r="Q344" s="316"/>
      <c r="R344" s="316"/>
      <c r="S344" s="316"/>
      <c r="T344" s="264"/>
    </row>
    <row r="345" spans="1:20">
      <c r="A345" s="319"/>
      <c r="B345" s="336"/>
      <c r="C345" s="346"/>
      <c r="D345" s="319"/>
      <c r="E345" s="331"/>
      <c r="F345" s="349"/>
      <c r="G345" s="317"/>
      <c r="H345" s="316"/>
      <c r="I345" s="317"/>
      <c r="J345" s="316"/>
      <c r="K345" s="40"/>
      <c r="L345" s="40"/>
      <c r="M345" s="40"/>
      <c r="N345" s="41"/>
      <c r="O345" s="42"/>
      <c r="P345" s="316"/>
      <c r="Q345" s="316"/>
      <c r="R345" s="316"/>
      <c r="S345" s="316"/>
      <c r="T345" s="264"/>
    </row>
    <row r="346" spans="1:20" ht="29.25" customHeight="1">
      <c r="A346" s="54"/>
      <c r="B346" s="55"/>
      <c r="C346" s="429" t="s">
        <v>568</v>
      </c>
      <c r="D346" s="430"/>
      <c r="E346" s="431"/>
      <c r="F346" s="56"/>
      <c r="G346" s="134"/>
      <c r="H346" s="58"/>
      <c r="I346" s="134"/>
      <c r="J346" s="58"/>
      <c r="K346" s="59"/>
      <c r="L346" s="59"/>
      <c r="M346" s="59"/>
      <c r="N346" s="54"/>
      <c r="O346" s="60"/>
      <c r="P346" s="58"/>
      <c r="Q346" s="58"/>
      <c r="R346" s="58"/>
      <c r="S346" s="135"/>
      <c r="T346" s="136">
        <f>T342+T322+T298+T254+T226+T166+T142+T78+T54</f>
        <v>1</v>
      </c>
    </row>
    <row r="347" spans="1:20" ht="29.25" customHeight="1">
      <c r="A347" s="54"/>
      <c r="B347" s="55"/>
      <c r="C347" s="429" t="s">
        <v>564</v>
      </c>
      <c r="D347" s="430"/>
      <c r="E347" s="431"/>
      <c r="F347" s="56"/>
      <c r="G347" s="57"/>
      <c r="H347" s="58"/>
      <c r="I347" s="57"/>
      <c r="J347" s="58"/>
      <c r="K347" s="59"/>
      <c r="L347" s="59"/>
      <c r="M347" s="59"/>
      <c r="N347" s="54"/>
      <c r="O347" s="60"/>
      <c r="P347" s="58"/>
      <c r="Q347" s="58"/>
      <c r="R347" s="58"/>
      <c r="S347" s="58"/>
      <c r="T347" s="137">
        <f>T338+T318+T294+T250+T222+T162+T138+T74+T50</f>
        <v>12423.563961167372</v>
      </c>
    </row>
    <row r="348" spans="1:20" ht="29.25" customHeight="1">
      <c r="A348" s="41"/>
      <c r="B348" s="63"/>
      <c r="C348" s="432" t="s">
        <v>566</v>
      </c>
      <c r="D348" s="433"/>
      <c r="E348" s="434"/>
      <c r="F348" s="64"/>
      <c r="G348" s="65"/>
      <c r="H348" s="66"/>
      <c r="I348" s="65"/>
      <c r="J348" s="66"/>
      <c r="K348" s="40"/>
      <c r="L348" s="40"/>
      <c r="M348" s="40"/>
      <c r="N348" s="41"/>
      <c r="O348" s="42"/>
      <c r="P348" s="66"/>
      <c r="Q348" s="66"/>
      <c r="R348" s="66"/>
      <c r="S348" s="66"/>
      <c r="T348" s="67">
        <f>T347*0.2</f>
        <v>2484.7127922334748</v>
      </c>
    </row>
    <row r="349" spans="1:20" ht="29.25" customHeight="1">
      <c r="A349" s="54"/>
      <c r="B349" s="55"/>
      <c r="C349" s="429" t="s">
        <v>564</v>
      </c>
      <c r="D349" s="430"/>
      <c r="E349" s="431"/>
      <c r="F349" s="56"/>
      <c r="G349" s="57"/>
      <c r="H349" s="58"/>
      <c r="I349" s="57"/>
      <c r="J349" s="58"/>
      <c r="K349" s="59"/>
      <c r="L349" s="59"/>
      <c r="M349" s="59"/>
      <c r="N349" s="54"/>
      <c r="O349" s="60"/>
      <c r="P349" s="58"/>
      <c r="Q349" s="58"/>
      <c r="R349" s="58"/>
      <c r="S349" s="58"/>
      <c r="T349" s="137">
        <f>T348+T347</f>
        <v>14908.276753400847</v>
      </c>
    </row>
    <row r="351" spans="1:20" ht="29.25" customHeight="1">
      <c r="A351" s="325" t="s">
        <v>1642</v>
      </c>
      <c r="B351" s="326"/>
      <c r="C351" s="326"/>
      <c r="D351" s="326"/>
      <c r="E351" s="326"/>
      <c r="F351" s="326"/>
      <c r="G351" s="326"/>
      <c r="H351" s="326"/>
      <c r="I351" s="326"/>
      <c r="J351" s="326"/>
      <c r="K351" s="326"/>
      <c r="L351" s="326"/>
      <c r="M351" s="326"/>
      <c r="N351" s="326"/>
      <c r="O351" s="326"/>
      <c r="P351" s="326"/>
      <c r="Q351" s="326"/>
      <c r="R351" s="326"/>
      <c r="S351" s="326"/>
      <c r="T351" s="326"/>
    </row>
  </sheetData>
  <mergeCells count="1262"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C1:G1"/>
    <mergeCell ref="A3:B3"/>
    <mergeCell ref="D3:R3"/>
    <mergeCell ref="D4:R4"/>
    <mergeCell ref="A6:Q6"/>
    <mergeCell ref="J8:K8"/>
    <mergeCell ref="L8:O8"/>
    <mergeCell ref="A11:T11"/>
    <mergeCell ref="A12:T12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J46:J49"/>
    <mergeCell ref="P46:P49"/>
    <mergeCell ref="Q46:Q49"/>
    <mergeCell ref="R46:R49"/>
    <mergeCell ref="A58:A61"/>
    <mergeCell ref="B58:B61"/>
    <mergeCell ref="C58:C61"/>
    <mergeCell ref="D58:D61"/>
    <mergeCell ref="E58:E61"/>
    <mergeCell ref="F58:F61"/>
    <mergeCell ref="R42:R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42:G45"/>
    <mergeCell ref="H42:H45"/>
    <mergeCell ref="I42:I45"/>
    <mergeCell ref="J42:J45"/>
    <mergeCell ref="P42:P45"/>
    <mergeCell ref="Q42:Q45"/>
    <mergeCell ref="A50:A53"/>
    <mergeCell ref="B50:B53"/>
    <mergeCell ref="C50:C53"/>
    <mergeCell ref="D50:D53"/>
    <mergeCell ref="P50:P53"/>
    <mergeCell ref="Q50:Q53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70:J73"/>
    <mergeCell ref="P70:P73"/>
    <mergeCell ref="Q70:Q73"/>
    <mergeCell ref="R70:R73"/>
    <mergeCell ref="A82:A85"/>
    <mergeCell ref="B82:B85"/>
    <mergeCell ref="C82:C85"/>
    <mergeCell ref="D82:D85"/>
    <mergeCell ref="E82:E85"/>
    <mergeCell ref="F82:F85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R82:R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82:G85"/>
    <mergeCell ref="H82:H85"/>
    <mergeCell ref="I82:I85"/>
    <mergeCell ref="J82:J85"/>
    <mergeCell ref="P82:P85"/>
    <mergeCell ref="Q82:Q85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G106:G109"/>
    <mergeCell ref="H106:H109"/>
    <mergeCell ref="I106:I109"/>
    <mergeCell ref="J106:J109"/>
    <mergeCell ref="P106:P109"/>
    <mergeCell ref="Q106:Q109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14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G114:G117"/>
    <mergeCell ref="H114:H117"/>
    <mergeCell ref="I114:I117"/>
    <mergeCell ref="J114:J117"/>
    <mergeCell ref="P114:P117"/>
    <mergeCell ref="Q114:Q117"/>
    <mergeCell ref="J126:J129"/>
    <mergeCell ref="P126:P129"/>
    <mergeCell ref="Q126:Q129"/>
    <mergeCell ref="R126:R129"/>
    <mergeCell ref="A130:A133"/>
    <mergeCell ref="B130:B133"/>
    <mergeCell ref="C130:C133"/>
    <mergeCell ref="D130:D133"/>
    <mergeCell ref="E130:E133"/>
    <mergeCell ref="F130:F133"/>
    <mergeCell ref="R122:R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G122:G125"/>
    <mergeCell ref="H122:H125"/>
    <mergeCell ref="I122:I125"/>
    <mergeCell ref="J122:J125"/>
    <mergeCell ref="P122:P125"/>
    <mergeCell ref="Q122:Q125"/>
    <mergeCell ref="J134:J137"/>
    <mergeCell ref="P134:P137"/>
    <mergeCell ref="Q134:Q137"/>
    <mergeCell ref="R134:R137"/>
    <mergeCell ref="A146:A149"/>
    <mergeCell ref="B146:B149"/>
    <mergeCell ref="C146:C149"/>
    <mergeCell ref="D146:D149"/>
    <mergeCell ref="E146:E149"/>
    <mergeCell ref="F146:F149"/>
    <mergeCell ref="R130:R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G130:G133"/>
    <mergeCell ref="H130:H133"/>
    <mergeCell ref="I130:I133"/>
    <mergeCell ref="J130:J133"/>
    <mergeCell ref="P130:P133"/>
    <mergeCell ref="Q130:Q133"/>
    <mergeCell ref="F142:F145"/>
    <mergeCell ref="G142:G145"/>
    <mergeCell ref="G138:G141"/>
    <mergeCell ref="H138:H141"/>
    <mergeCell ref="I138:I141"/>
    <mergeCell ref="J138:J141"/>
    <mergeCell ref="G154:G157"/>
    <mergeCell ref="H154:H157"/>
    <mergeCell ref="I154:I157"/>
    <mergeCell ref="J154:J157"/>
    <mergeCell ref="P154:P157"/>
    <mergeCell ref="Q154:Q157"/>
    <mergeCell ref="J150:J153"/>
    <mergeCell ref="P150:P153"/>
    <mergeCell ref="Q150:Q153"/>
    <mergeCell ref="R150:R153"/>
    <mergeCell ref="A154:A157"/>
    <mergeCell ref="B154:B157"/>
    <mergeCell ref="C154:C157"/>
    <mergeCell ref="D154:D157"/>
    <mergeCell ref="E154:E157"/>
    <mergeCell ref="F154:F157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G146:G149"/>
    <mergeCell ref="H146:H149"/>
    <mergeCell ref="I146:I149"/>
    <mergeCell ref="J146:J149"/>
    <mergeCell ref="P146:P149"/>
    <mergeCell ref="Q146:Q149"/>
    <mergeCell ref="R170:R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G170:G173"/>
    <mergeCell ref="H170:H173"/>
    <mergeCell ref="I170:I173"/>
    <mergeCell ref="J170:J173"/>
    <mergeCell ref="P170:P173"/>
    <mergeCell ref="Q170:Q173"/>
    <mergeCell ref="J158:J161"/>
    <mergeCell ref="P158:P161"/>
    <mergeCell ref="Q158:Q161"/>
    <mergeCell ref="R158:R161"/>
    <mergeCell ref="A170:A173"/>
    <mergeCell ref="B170:B173"/>
    <mergeCell ref="C170:C173"/>
    <mergeCell ref="D170:D173"/>
    <mergeCell ref="E170:E173"/>
    <mergeCell ref="F170:F173"/>
    <mergeCell ref="A158:A161"/>
    <mergeCell ref="B158:B161"/>
    <mergeCell ref="C158:C161"/>
    <mergeCell ref="D158:D161"/>
    <mergeCell ref="E158:E161"/>
    <mergeCell ref="F158:F161"/>
    <mergeCell ref="R178:R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G178:G181"/>
    <mergeCell ref="H178:H181"/>
    <mergeCell ref="I178:I181"/>
    <mergeCell ref="J178:J181"/>
    <mergeCell ref="P178:P181"/>
    <mergeCell ref="Q178:Q181"/>
    <mergeCell ref="J174:J177"/>
    <mergeCell ref="P174:P177"/>
    <mergeCell ref="Q174:Q177"/>
    <mergeCell ref="R174:R177"/>
    <mergeCell ref="A178:A181"/>
    <mergeCell ref="B178:B181"/>
    <mergeCell ref="C178:C181"/>
    <mergeCell ref="D178:D181"/>
    <mergeCell ref="E178:E181"/>
    <mergeCell ref="F178:F181"/>
    <mergeCell ref="R186:R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G186:G189"/>
    <mergeCell ref="H186:H189"/>
    <mergeCell ref="I186:I189"/>
    <mergeCell ref="J186:J189"/>
    <mergeCell ref="P186:P189"/>
    <mergeCell ref="Q186:Q189"/>
    <mergeCell ref="J182:J185"/>
    <mergeCell ref="P182:P185"/>
    <mergeCell ref="Q182:Q185"/>
    <mergeCell ref="R182:R185"/>
    <mergeCell ref="A186:A189"/>
    <mergeCell ref="B186:B189"/>
    <mergeCell ref="C186:C189"/>
    <mergeCell ref="D186:D189"/>
    <mergeCell ref="E186:E189"/>
    <mergeCell ref="F186:F189"/>
    <mergeCell ref="R194:R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G194:G197"/>
    <mergeCell ref="H194:H197"/>
    <mergeCell ref="I194:I197"/>
    <mergeCell ref="J194:J197"/>
    <mergeCell ref="P194:P197"/>
    <mergeCell ref="Q194:Q197"/>
    <mergeCell ref="J190:J193"/>
    <mergeCell ref="P190:P193"/>
    <mergeCell ref="Q190:Q193"/>
    <mergeCell ref="R190:R193"/>
    <mergeCell ref="A194:A197"/>
    <mergeCell ref="B194:B197"/>
    <mergeCell ref="C194:C197"/>
    <mergeCell ref="D194:D197"/>
    <mergeCell ref="E194:E197"/>
    <mergeCell ref="F194:F197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G202:G205"/>
    <mergeCell ref="H202:H205"/>
    <mergeCell ref="I202:I205"/>
    <mergeCell ref="J202:J205"/>
    <mergeCell ref="P202:P205"/>
    <mergeCell ref="Q202:Q205"/>
    <mergeCell ref="J198:J201"/>
    <mergeCell ref="P198:P201"/>
    <mergeCell ref="Q198:Q201"/>
    <mergeCell ref="R198:R201"/>
    <mergeCell ref="A202:A205"/>
    <mergeCell ref="B202:B205"/>
    <mergeCell ref="C202:C205"/>
    <mergeCell ref="D202:D205"/>
    <mergeCell ref="E202:E205"/>
    <mergeCell ref="F202:F205"/>
    <mergeCell ref="R210:R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G210:G213"/>
    <mergeCell ref="H210:H213"/>
    <mergeCell ref="I210:I213"/>
    <mergeCell ref="J210:J213"/>
    <mergeCell ref="P210:P213"/>
    <mergeCell ref="Q210:Q213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F210:F213"/>
    <mergeCell ref="R218:R221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G218:G221"/>
    <mergeCell ref="H218:H221"/>
    <mergeCell ref="I218:I221"/>
    <mergeCell ref="J218:J221"/>
    <mergeCell ref="P218:P221"/>
    <mergeCell ref="Q218:Q221"/>
    <mergeCell ref="J214:J217"/>
    <mergeCell ref="P214:P217"/>
    <mergeCell ref="Q214:Q217"/>
    <mergeCell ref="R214:R217"/>
    <mergeCell ref="A218:A221"/>
    <mergeCell ref="B218:B221"/>
    <mergeCell ref="C218:C221"/>
    <mergeCell ref="D218:D221"/>
    <mergeCell ref="E218:E221"/>
    <mergeCell ref="F218:F221"/>
    <mergeCell ref="A222:A225"/>
    <mergeCell ref="B222:B225"/>
    <mergeCell ref="C222:C225"/>
    <mergeCell ref="D222:D225"/>
    <mergeCell ref="E222:E225"/>
    <mergeCell ref="F222:F225"/>
    <mergeCell ref="R234:R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G234:G237"/>
    <mergeCell ref="H234:H237"/>
    <mergeCell ref="I234:I237"/>
    <mergeCell ref="J234:J237"/>
    <mergeCell ref="P234:P237"/>
    <mergeCell ref="Q234:Q237"/>
    <mergeCell ref="J230:J233"/>
    <mergeCell ref="P230:P233"/>
    <mergeCell ref="Q230:Q233"/>
    <mergeCell ref="R230:R233"/>
    <mergeCell ref="A234:A237"/>
    <mergeCell ref="B234:B237"/>
    <mergeCell ref="C234:C237"/>
    <mergeCell ref="D234:D237"/>
    <mergeCell ref="E234:E237"/>
    <mergeCell ref="F234:F237"/>
    <mergeCell ref="H246:H249"/>
    <mergeCell ref="I246:I249"/>
    <mergeCell ref="G242:G245"/>
    <mergeCell ref="H242:H245"/>
    <mergeCell ref="I242:I245"/>
    <mergeCell ref="J242:J245"/>
    <mergeCell ref="P242:P245"/>
    <mergeCell ref="Q242:Q245"/>
    <mergeCell ref="J238:J241"/>
    <mergeCell ref="P238:P241"/>
    <mergeCell ref="Q238:Q241"/>
    <mergeCell ref="R238:R241"/>
    <mergeCell ref="A242:A245"/>
    <mergeCell ref="B242:B245"/>
    <mergeCell ref="C242:C245"/>
    <mergeCell ref="D242:D245"/>
    <mergeCell ref="E242:E245"/>
    <mergeCell ref="F242:F245"/>
    <mergeCell ref="R258:R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G258:G261"/>
    <mergeCell ref="H258:H261"/>
    <mergeCell ref="I258:I261"/>
    <mergeCell ref="J258:J261"/>
    <mergeCell ref="P258:P261"/>
    <mergeCell ref="Q258:Q261"/>
    <mergeCell ref="J246:J249"/>
    <mergeCell ref="P246:P249"/>
    <mergeCell ref="Q246:Q249"/>
    <mergeCell ref="R246:R249"/>
    <mergeCell ref="A258:A261"/>
    <mergeCell ref="B258:B261"/>
    <mergeCell ref="C258:C261"/>
    <mergeCell ref="D258:D261"/>
    <mergeCell ref="E258:E261"/>
    <mergeCell ref="F258:F261"/>
    <mergeCell ref="A246:A249"/>
    <mergeCell ref="B246:B249"/>
    <mergeCell ref="C246:C249"/>
    <mergeCell ref="D246:D249"/>
    <mergeCell ref="E246:E249"/>
    <mergeCell ref="F246:F249"/>
    <mergeCell ref="R266:R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G266:G269"/>
    <mergeCell ref="H266:H269"/>
    <mergeCell ref="I266:I269"/>
    <mergeCell ref="J266:J269"/>
    <mergeCell ref="P266:P269"/>
    <mergeCell ref="Q266:Q269"/>
    <mergeCell ref="J262:J265"/>
    <mergeCell ref="P262:P265"/>
    <mergeCell ref="Q262:Q265"/>
    <mergeCell ref="R262:R265"/>
    <mergeCell ref="A266:A269"/>
    <mergeCell ref="B266:B269"/>
    <mergeCell ref="C266:C269"/>
    <mergeCell ref="D266:D269"/>
    <mergeCell ref="E266:E269"/>
    <mergeCell ref="F266:F269"/>
    <mergeCell ref="R274:R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G274:G277"/>
    <mergeCell ref="H274:H277"/>
    <mergeCell ref="I274:I277"/>
    <mergeCell ref="J274:J277"/>
    <mergeCell ref="P274:P277"/>
    <mergeCell ref="Q274:Q277"/>
    <mergeCell ref="J270:J273"/>
    <mergeCell ref="P270:P273"/>
    <mergeCell ref="Q270:Q273"/>
    <mergeCell ref="R270:R273"/>
    <mergeCell ref="A274:A277"/>
    <mergeCell ref="B274:B277"/>
    <mergeCell ref="C274:C277"/>
    <mergeCell ref="D274:D277"/>
    <mergeCell ref="E274:E277"/>
    <mergeCell ref="F274:F277"/>
    <mergeCell ref="R282:R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G282:G285"/>
    <mergeCell ref="H282:H285"/>
    <mergeCell ref="I282:I285"/>
    <mergeCell ref="J282:J285"/>
    <mergeCell ref="P282:P285"/>
    <mergeCell ref="Q282:Q285"/>
    <mergeCell ref="J278:J281"/>
    <mergeCell ref="P278:P281"/>
    <mergeCell ref="Q278:Q281"/>
    <mergeCell ref="R278:R281"/>
    <mergeCell ref="A282:A285"/>
    <mergeCell ref="B282:B285"/>
    <mergeCell ref="C282:C285"/>
    <mergeCell ref="D282:D285"/>
    <mergeCell ref="E282:E285"/>
    <mergeCell ref="F282:F285"/>
    <mergeCell ref="R290:R293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G290:G293"/>
    <mergeCell ref="H290:H293"/>
    <mergeCell ref="I290:I293"/>
    <mergeCell ref="J290:J293"/>
    <mergeCell ref="P290:P293"/>
    <mergeCell ref="Q290:Q293"/>
    <mergeCell ref="J286:J289"/>
    <mergeCell ref="P286:P289"/>
    <mergeCell ref="Q286:Q289"/>
    <mergeCell ref="R286:R289"/>
    <mergeCell ref="A290:A293"/>
    <mergeCell ref="B290:B293"/>
    <mergeCell ref="C290:C293"/>
    <mergeCell ref="D290:D293"/>
    <mergeCell ref="E290:E293"/>
    <mergeCell ref="F290:F293"/>
    <mergeCell ref="A298:A301"/>
    <mergeCell ref="B298:B301"/>
    <mergeCell ref="C298:C301"/>
    <mergeCell ref="D298:D301"/>
    <mergeCell ref="E298:E301"/>
    <mergeCell ref="F298:F301"/>
    <mergeCell ref="R306:R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G306:G309"/>
    <mergeCell ref="H306:H309"/>
    <mergeCell ref="I306:I309"/>
    <mergeCell ref="J306:J309"/>
    <mergeCell ref="P306:P309"/>
    <mergeCell ref="Q306:Q309"/>
    <mergeCell ref="J302:J305"/>
    <mergeCell ref="P302:P305"/>
    <mergeCell ref="Q302:Q305"/>
    <mergeCell ref="R302:R305"/>
    <mergeCell ref="A306:A309"/>
    <mergeCell ref="B306:B309"/>
    <mergeCell ref="C306:C309"/>
    <mergeCell ref="D306:D309"/>
    <mergeCell ref="E306:E309"/>
    <mergeCell ref="F306:F309"/>
    <mergeCell ref="J310:J313"/>
    <mergeCell ref="P310:P313"/>
    <mergeCell ref="Q310:Q313"/>
    <mergeCell ref="R310:R313"/>
    <mergeCell ref="R314:R317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G314:G317"/>
    <mergeCell ref="H314:H317"/>
    <mergeCell ref="I314:I317"/>
    <mergeCell ref="J314:J317"/>
    <mergeCell ref="P314:P317"/>
    <mergeCell ref="Q314:Q317"/>
    <mergeCell ref="A314:A317"/>
    <mergeCell ref="B314:B317"/>
    <mergeCell ref="C314:C317"/>
    <mergeCell ref="D314:D317"/>
    <mergeCell ref="E314:E317"/>
    <mergeCell ref="F314:F317"/>
    <mergeCell ref="R322:R325"/>
    <mergeCell ref="S26:S29"/>
    <mergeCell ref="T26:T29"/>
    <mergeCell ref="S30:S33"/>
    <mergeCell ref="T30:T33"/>
    <mergeCell ref="S34:S37"/>
    <mergeCell ref="T34:T37"/>
    <mergeCell ref="S13:S15"/>
    <mergeCell ref="T13:T15"/>
    <mergeCell ref="S18:S21"/>
    <mergeCell ref="T18:T21"/>
    <mergeCell ref="S22:S25"/>
    <mergeCell ref="T22:T25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G330:G333"/>
    <mergeCell ref="H330:H333"/>
    <mergeCell ref="I330:I333"/>
    <mergeCell ref="J330:J333"/>
    <mergeCell ref="P330:P333"/>
    <mergeCell ref="Q330:Q333"/>
    <mergeCell ref="J326:J329"/>
    <mergeCell ref="P326:P329"/>
    <mergeCell ref="Q326:Q329"/>
    <mergeCell ref="R326:R329"/>
    <mergeCell ref="B330:B333"/>
    <mergeCell ref="C330:C333"/>
    <mergeCell ref="S70:S73"/>
    <mergeCell ref="T70:T73"/>
    <mergeCell ref="S82:S85"/>
    <mergeCell ref="T82:T85"/>
    <mergeCell ref="S86:S89"/>
    <mergeCell ref="T86:T89"/>
    <mergeCell ref="S78:S81"/>
    <mergeCell ref="T78:T81"/>
    <mergeCell ref="S58:S61"/>
    <mergeCell ref="T58:T61"/>
    <mergeCell ref="S62:S65"/>
    <mergeCell ref="T62:T65"/>
    <mergeCell ref="S66:S69"/>
    <mergeCell ref="T66:T69"/>
    <mergeCell ref="S38:S41"/>
    <mergeCell ref="T38:T41"/>
    <mergeCell ref="S42:S45"/>
    <mergeCell ref="T42:T45"/>
    <mergeCell ref="S46:S49"/>
    <mergeCell ref="T46:T49"/>
    <mergeCell ref="S114:S117"/>
    <mergeCell ref="T114:T117"/>
    <mergeCell ref="S118:S121"/>
    <mergeCell ref="T118:T121"/>
    <mergeCell ref="S122:S125"/>
    <mergeCell ref="T122:T125"/>
    <mergeCell ref="S102:S105"/>
    <mergeCell ref="T102:T105"/>
    <mergeCell ref="S106:S109"/>
    <mergeCell ref="T106:T109"/>
    <mergeCell ref="S110:S113"/>
    <mergeCell ref="T110:T113"/>
    <mergeCell ref="S90:S93"/>
    <mergeCell ref="T90:T93"/>
    <mergeCell ref="S94:S97"/>
    <mergeCell ref="T94:T97"/>
    <mergeCell ref="S98:S101"/>
    <mergeCell ref="T98:T101"/>
    <mergeCell ref="S186:S189"/>
    <mergeCell ref="T186:T189"/>
    <mergeCell ref="S158:S161"/>
    <mergeCell ref="T158:T161"/>
    <mergeCell ref="S170:S173"/>
    <mergeCell ref="T170:T173"/>
    <mergeCell ref="S174:S177"/>
    <mergeCell ref="T174:T177"/>
    <mergeCell ref="T162:T165"/>
    <mergeCell ref="S126:S129"/>
    <mergeCell ref="T126:T129"/>
    <mergeCell ref="S130:S133"/>
    <mergeCell ref="T130:T133"/>
    <mergeCell ref="S134:S137"/>
    <mergeCell ref="T134:T137"/>
    <mergeCell ref="S150:S153"/>
    <mergeCell ref="T150:T153"/>
    <mergeCell ref="S154:S157"/>
    <mergeCell ref="T154:T157"/>
    <mergeCell ref="S262:S265"/>
    <mergeCell ref="T262:T265"/>
    <mergeCell ref="S250:S253"/>
    <mergeCell ref="T250:T253"/>
    <mergeCell ref="S234:S237"/>
    <mergeCell ref="T234:T237"/>
    <mergeCell ref="S238:S241"/>
    <mergeCell ref="T238:T241"/>
    <mergeCell ref="S242:S245"/>
    <mergeCell ref="T242:T245"/>
    <mergeCell ref="S214:S217"/>
    <mergeCell ref="T214:T217"/>
    <mergeCell ref="S218:S221"/>
    <mergeCell ref="T218:T221"/>
    <mergeCell ref="S230:S233"/>
    <mergeCell ref="T230:T233"/>
    <mergeCell ref="S222:S225"/>
    <mergeCell ref="T222:T225"/>
    <mergeCell ref="S310:S313"/>
    <mergeCell ref="T310:T313"/>
    <mergeCell ref="S314:S317"/>
    <mergeCell ref="T314:T317"/>
    <mergeCell ref="S326:S329"/>
    <mergeCell ref="T326:T329"/>
    <mergeCell ref="S318:S321"/>
    <mergeCell ref="T318:T321"/>
    <mergeCell ref="S290:S293"/>
    <mergeCell ref="T290:T293"/>
    <mergeCell ref="S302:S305"/>
    <mergeCell ref="T302:T305"/>
    <mergeCell ref="S306:S309"/>
    <mergeCell ref="T306:T309"/>
    <mergeCell ref="S294:S297"/>
    <mergeCell ref="T294:T297"/>
    <mergeCell ref="S278:S281"/>
    <mergeCell ref="T278:T281"/>
    <mergeCell ref="S282:S285"/>
    <mergeCell ref="T282:T285"/>
    <mergeCell ref="S286:S289"/>
    <mergeCell ref="T286:T289"/>
    <mergeCell ref="S322:S325"/>
    <mergeCell ref="T322:T325"/>
    <mergeCell ref="S266:S269"/>
    <mergeCell ref="T266:T269"/>
    <mergeCell ref="S270:S273"/>
    <mergeCell ref="T270:T273"/>
    <mergeCell ref="Q54:Q57"/>
    <mergeCell ref="R54:R57"/>
    <mergeCell ref="S54:S57"/>
    <mergeCell ref="T54:T57"/>
    <mergeCell ref="A74:A77"/>
    <mergeCell ref="B74:B77"/>
    <mergeCell ref="C74:C77"/>
    <mergeCell ref="D74:D77"/>
    <mergeCell ref="E74:E77"/>
    <mergeCell ref="F74:F77"/>
    <mergeCell ref="F54:F57"/>
    <mergeCell ref="G54:G57"/>
    <mergeCell ref="H54:H57"/>
    <mergeCell ref="I54:I57"/>
    <mergeCell ref="J54:J57"/>
    <mergeCell ref="P54:P57"/>
    <mergeCell ref="I74:I77"/>
    <mergeCell ref="J74:J77"/>
    <mergeCell ref="P74:P77"/>
    <mergeCell ref="Q74:Q77"/>
    <mergeCell ref="R138:R141"/>
    <mergeCell ref="S138:S141"/>
    <mergeCell ref="T138:T141"/>
    <mergeCell ref="A142:A145"/>
    <mergeCell ref="B142:B145"/>
    <mergeCell ref="C142:C145"/>
    <mergeCell ref="D142:D145"/>
    <mergeCell ref="E142:E145"/>
    <mergeCell ref="R50:R53"/>
    <mergeCell ref="S50:S53"/>
    <mergeCell ref="T50:T53"/>
    <mergeCell ref="A54:A57"/>
    <mergeCell ref="B54:B57"/>
    <mergeCell ref="C54:C57"/>
    <mergeCell ref="D54:D57"/>
    <mergeCell ref="E54:E57"/>
    <mergeCell ref="E50:E53"/>
    <mergeCell ref="F50:F53"/>
    <mergeCell ref="G50:G53"/>
    <mergeCell ref="H50:H53"/>
    <mergeCell ref="I50:I53"/>
    <mergeCell ref="J50:J53"/>
    <mergeCell ref="H78:H81"/>
    <mergeCell ref="I78:I81"/>
    <mergeCell ref="J78:J81"/>
    <mergeCell ref="P78:P81"/>
    <mergeCell ref="Q78:Q81"/>
    <mergeCell ref="R78:R81"/>
    <mergeCell ref="R74:R77"/>
    <mergeCell ref="S74:S77"/>
    <mergeCell ref="T74:T77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P138:P141"/>
    <mergeCell ref="Q138:Q141"/>
    <mergeCell ref="A138:A141"/>
    <mergeCell ref="B138:B141"/>
    <mergeCell ref="C138:C141"/>
    <mergeCell ref="D138:D141"/>
    <mergeCell ref="E138:E141"/>
    <mergeCell ref="F138:F141"/>
    <mergeCell ref="I162:I165"/>
    <mergeCell ref="J162:J165"/>
    <mergeCell ref="P162:P165"/>
    <mergeCell ref="Q162:Q165"/>
    <mergeCell ref="R162:R165"/>
    <mergeCell ref="S162:S165"/>
    <mergeCell ref="S142:S145"/>
    <mergeCell ref="T142:T145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H142:H145"/>
    <mergeCell ref="I142:I145"/>
    <mergeCell ref="J142:J145"/>
    <mergeCell ref="P142:P145"/>
    <mergeCell ref="Q142:Q145"/>
    <mergeCell ref="R142:R145"/>
    <mergeCell ref="S146:S149"/>
    <mergeCell ref="T146:T149"/>
    <mergeCell ref="R154:R157"/>
    <mergeCell ref="G158:G161"/>
    <mergeCell ref="H158:H161"/>
    <mergeCell ref="I158:I161"/>
    <mergeCell ref="H222:H225"/>
    <mergeCell ref="I222:I225"/>
    <mergeCell ref="J222:J225"/>
    <mergeCell ref="P222:P225"/>
    <mergeCell ref="Q222:Q225"/>
    <mergeCell ref="R222:R225"/>
    <mergeCell ref="R166:R169"/>
    <mergeCell ref="S166:S169"/>
    <mergeCell ref="T166:T169"/>
    <mergeCell ref="G222:G225"/>
    <mergeCell ref="G166:G169"/>
    <mergeCell ref="H166:H169"/>
    <mergeCell ref="I166:I169"/>
    <mergeCell ref="J166:J169"/>
    <mergeCell ref="P166:P169"/>
    <mergeCell ref="Q166:Q169"/>
    <mergeCell ref="S210:S213"/>
    <mergeCell ref="T210:T213"/>
    <mergeCell ref="S190:S193"/>
    <mergeCell ref="T190:T193"/>
    <mergeCell ref="S194:S197"/>
    <mergeCell ref="T194:T197"/>
    <mergeCell ref="S198:S201"/>
    <mergeCell ref="T198:T201"/>
    <mergeCell ref="S178:S181"/>
    <mergeCell ref="T178:T181"/>
    <mergeCell ref="S182:S185"/>
    <mergeCell ref="T182:T185"/>
    <mergeCell ref="A166:A169"/>
    <mergeCell ref="B166:B169"/>
    <mergeCell ref="C166:C169"/>
    <mergeCell ref="D166:D169"/>
    <mergeCell ref="E166:E169"/>
    <mergeCell ref="F166:F169"/>
    <mergeCell ref="S202:S205"/>
    <mergeCell ref="T202:T205"/>
    <mergeCell ref="S206:S209"/>
    <mergeCell ref="T206:T209"/>
    <mergeCell ref="H250:H253"/>
    <mergeCell ref="I250:I253"/>
    <mergeCell ref="J250:J253"/>
    <mergeCell ref="P250:P253"/>
    <mergeCell ref="Q250:Q253"/>
    <mergeCell ref="R250:R253"/>
    <mergeCell ref="R226:R229"/>
    <mergeCell ref="S226:S229"/>
    <mergeCell ref="T226:T229"/>
    <mergeCell ref="A250:A253"/>
    <mergeCell ref="B250:B253"/>
    <mergeCell ref="C250:C253"/>
    <mergeCell ref="D250:D253"/>
    <mergeCell ref="E250:E253"/>
    <mergeCell ref="F250:F253"/>
    <mergeCell ref="G250:G25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S246:S249"/>
    <mergeCell ref="T246:T249"/>
    <mergeCell ref="R242:R245"/>
    <mergeCell ref="G246:G249"/>
    <mergeCell ref="H294:H297"/>
    <mergeCell ref="I294:I297"/>
    <mergeCell ref="J294:J297"/>
    <mergeCell ref="P294:P297"/>
    <mergeCell ref="Q294:Q297"/>
    <mergeCell ref="R294:R297"/>
    <mergeCell ref="R254:R257"/>
    <mergeCell ref="S254:S257"/>
    <mergeCell ref="T254:T257"/>
    <mergeCell ref="A294:A297"/>
    <mergeCell ref="B294:B297"/>
    <mergeCell ref="C294:C297"/>
    <mergeCell ref="D294:D297"/>
    <mergeCell ref="E294:E297"/>
    <mergeCell ref="F294:F297"/>
    <mergeCell ref="G294:G297"/>
    <mergeCell ref="G254:G257"/>
    <mergeCell ref="H254:H257"/>
    <mergeCell ref="I254:I257"/>
    <mergeCell ref="J254:J257"/>
    <mergeCell ref="P254:P257"/>
    <mergeCell ref="Q254:Q257"/>
    <mergeCell ref="A254:A257"/>
    <mergeCell ref="B254:B257"/>
    <mergeCell ref="C254:C257"/>
    <mergeCell ref="D254:D257"/>
    <mergeCell ref="E254:E257"/>
    <mergeCell ref="F254:F257"/>
    <mergeCell ref="S274:S277"/>
    <mergeCell ref="T274:T277"/>
    <mergeCell ref="S258:S261"/>
    <mergeCell ref="T258:T261"/>
    <mergeCell ref="H318:H321"/>
    <mergeCell ref="I318:I321"/>
    <mergeCell ref="J318:J321"/>
    <mergeCell ref="P318:P321"/>
    <mergeCell ref="Q318:Q321"/>
    <mergeCell ref="R318:R321"/>
    <mergeCell ref="R298:R301"/>
    <mergeCell ref="S298:S301"/>
    <mergeCell ref="T298:T301"/>
    <mergeCell ref="A318:A321"/>
    <mergeCell ref="B318:B321"/>
    <mergeCell ref="C318:C321"/>
    <mergeCell ref="D318:D321"/>
    <mergeCell ref="E318:E321"/>
    <mergeCell ref="F318:F321"/>
    <mergeCell ref="G318:G321"/>
    <mergeCell ref="G298:G301"/>
    <mergeCell ref="H298:H301"/>
    <mergeCell ref="I298:I301"/>
    <mergeCell ref="J298:J301"/>
    <mergeCell ref="P298:P301"/>
    <mergeCell ref="Q298:Q301"/>
    <mergeCell ref="H342:H345"/>
    <mergeCell ref="A338:A341"/>
    <mergeCell ref="B338:B341"/>
    <mergeCell ref="C338:C341"/>
    <mergeCell ref="D338:D341"/>
    <mergeCell ref="E338:E341"/>
    <mergeCell ref="F338:F341"/>
    <mergeCell ref="G338:G341"/>
    <mergeCell ref="G322:G325"/>
    <mergeCell ref="H322:H325"/>
    <mergeCell ref="I322:I325"/>
    <mergeCell ref="J322:J325"/>
    <mergeCell ref="P322:P325"/>
    <mergeCell ref="Q322:Q325"/>
    <mergeCell ref="A322:A325"/>
    <mergeCell ref="B322:B325"/>
    <mergeCell ref="C322:C325"/>
    <mergeCell ref="D322:D325"/>
    <mergeCell ref="E322:E325"/>
    <mergeCell ref="F322:F325"/>
    <mergeCell ref="H338:H341"/>
    <mergeCell ref="I338:I341"/>
    <mergeCell ref="J338:J341"/>
    <mergeCell ref="P338:P341"/>
    <mergeCell ref="Q338:Q341"/>
    <mergeCell ref="A330:A333"/>
    <mergeCell ref="D330:D333"/>
    <mergeCell ref="E330:E333"/>
    <mergeCell ref="F330:F333"/>
    <mergeCell ref="R338:R341"/>
    <mergeCell ref="S330:S333"/>
    <mergeCell ref="T330:T333"/>
    <mergeCell ref="S334:S337"/>
    <mergeCell ref="T334:T337"/>
    <mergeCell ref="J334:J337"/>
    <mergeCell ref="P334:P337"/>
    <mergeCell ref="Q334:Q337"/>
    <mergeCell ref="R334:R337"/>
    <mergeCell ref="R330:R333"/>
    <mergeCell ref="A334:A337"/>
    <mergeCell ref="T342:T345"/>
    <mergeCell ref="C346:E346"/>
    <mergeCell ref="C347:E347"/>
    <mergeCell ref="C348:E348"/>
    <mergeCell ref="C349:E349"/>
    <mergeCell ref="A351:T351"/>
    <mergeCell ref="I342:I345"/>
    <mergeCell ref="J342:J345"/>
    <mergeCell ref="P342:P345"/>
    <mergeCell ref="Q342:Q345"/>
    <mergeCell ref="R342:R345"/>
    <mergeCell ref="S342:S345"/>
    <mergeCell ref="S338:S341"/>
    <mergeCell ref="T338:T341"/>
    <mergeCell ref="A342:A345"/>
    <mergeCell ref="B342:B345"/>
    <mergeCell ref="C342:C345"/>
    <mergeCell ref="D342:D345"/>
    <mergeCell ref="E342:E345"/>
    <mergeCell ref="F342:F345"/>
    <mergeCell ref="G342:G345"/>
  </mergeCells>
  <phoneticPr fontId="31" type="noConversion"/>
  <conditionalFormatting sqref="K52:L52 K56:L56">
    <cfRule type="duplicateValues" dxfId="312" priority="8" stopIfTrue="1"/>
  </conditionalFormatting>
  <conditionalFormatting sqref="K76:L76 K80:L80">
    <cfRule type="duplicateValues" dxfId="311" priority="7" stopIfTrue="1"/>
  </conditionalFormatting>
  <conditionalFormatting sqref="K112:L112">
    <cfRule type="duplicateValues" dxfId="310" priority="10" stopIfTrue="1"/>
  </conditionalFormatting>
  <conditionalFormatting sqref="K140:L140 K144:L144">
    <cfRule type="duplicateValues" dxfId="309" priority="6" stopIfTrue="1"/>
  </conditionalFormatting>
  <conditionalFormatting sqref="K164:L164 K168:L168">
    <cfRule type="duplicateValues" dxfId="308" priority="5" stopIfTrue="1"/>
  </conditionalFormatting>
  <conditionalFormatting sqref="K224:L224 K228:L228">
    <cfRule type="duplicateValues" dxfId="307" priority="4" stopIfTrue="1"/>
  </conditionalFormatting>
  <conditionalFormatting sqref="K252:L252 K256:L256">
    <cfRule type="duplicateValues" dxfId="306" priority="3" stopIfTrue="1"/>
  </conditionalFormatting>
  <conditionalFormatting sqref="K296:L296 K300:L300">
    <cfRule type="duplicateValues" dxfId="305" priority="2" stopIfTrue="1"/>
  </conditionalFormatting>
  <conditionalFormatting sqref="K320:L320 K324:L324">
    <cfRule type="duplicateValues" dxfId="304" priority="1" stopIfTrue="1"/>
  </conditionalFormatting>
  <conditionalFormatting sqref="K340:L340 K344:L344">
    <cfRule type="duplicateValues" dxfId="303" priority="9" stopIfTrue="1"/>
  </conditionalFormatting>
  <pageMargins left="1.5" right="0" top="0.196850393700787" bottom="0.196850393700787" header="0.511811023622047" footer="0.511811023622047"/>
  <pageSetup paperSize="9" orientation="portrait" r:id="rId1"/>
  <headerFooter alignWithMargins="0">
    <oddFooter>Page &amp;P</oddFooter>
  </headerFooter>
  <rowBreaks count="5" manualBreakCount="5">
    <brk id="61" max="19" man="1"/>
    <brk id="125" max="19" man="1"/>
    <brk id="189" max="19" man="1"/>
    <brk id="253" max="19" man="1"/>
    <brk id="313" max="1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9CC15-70CF-40D6-8873-D1C5FF07421E}">
  <dimension ref="A1:T297"/>
  <sheetViews>
    <sheetView showZeros="0" topLeftCell="A262" zoomScaleNormal="100" zoomScaleSheetLayoutView="70" workbookViewId="0">
      <selection activeCell="V282" sqref="V282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16384" width="9.140625" style="44"/>
  </cols>
  <sheetData>
    <row r="1" spans="1:20" hidden="1">
      <c r="C1" s="176" t="s">
        <v>1573</v>
      </c>
      <c r="D1" s="176"/>
      <c r="E1" s="176"/>
      <c r="F1" s="176"/>
      <c r="G1" s="176"/>
    </row>
    <row r="2" spans="1:20" hidden="1"/>
    <row r="3" spans="1:20" ht="28.5" hidden="1" customHeight="1">
      <c r="A3" s="406"/>
      <c r="B3" s="406"/>
      <c r="C3" s="44" t="s">
        <v>21</v>
      </c>
      <c r="D3" s="177" t="s">
        <v>1592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hidden="1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180" t="s">
        <v>32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406" t="s">
        <v>17</v>
      </c>
      <c r="K8" s="406"/>
      <c r="L8" s="407" t="s">
        <v>18</v>
      </c>
      <c r="M8" s="407"/>
      <c r="N8" s="407"/>
      <c r="O8" s="407"/>
      <c r="P8" s="150">
        <v>2616.31</v>
      </c>
    </row>
    <row r="9" spans="1:20" ht="13.5" hidden="1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50">
        <v>3138.23</v>
      </c>
    </row>
    <row r="10" spans="1:20" ht="13.5" hidden="1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47.25" customHeight="1">
      <c r="A11" s="351" t="s">
        <v>442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1:20" ht="69" customHeight="1">
      <c r="A12" s="280" t="s">
        <v>1618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ht="22.5" customHeight="1">
      <c r="A13" s="167" t="s">
        <v>0</v>
      </c>
      <c r="B13" s="181" t="s">
        <v>1</v>
      </c>
      <c r="C13" s="167" t="s">
        <v>2</v>
      </c>
      <c r="D13" s="181" t="s">
        <v>3</v>
      </c>
      <c r="E13" s="181" t="s">
        <v>4</v>
      </c>
      <c r="F13" s="181" t="s">
        <v>5</v>
      </c>
      <c r="G13" s="167" t="s">
        <v>6</v>
      </c>
      <c r="H13" s="167"/>
      <c r="I13" s="167"/>
      <c r="J13" s="167"/>
      <c r="K13" s="167"/>
      <c r="L13" s="167"/>
      <c r="M13" s="167"/>
      <c r="N13" s="167"/>
      <c r="O13" s="167"/>
      <c r="P13" s="167" t="s">
        <v>7</v>
      </c>
      <c r="Q13" s="167" t="s">
        <v>8</v>
      </c>
      <c r="R13" s="125" t="s">
        <v>8</v>
      </c>
      <c r="S13" s="353" t="s">
        <v>448</v>
      </c>
      <c r="T13" s="353" t="s">
        <v>449</v>
      </c>
    </row>
    <row r="14" spans="1:20" ht="13.5" customHeight="1">
      <c r="A14" s="167"/>
      <c r="B14" s="181"/>
      <c r="C14" s="167"/>
      <c r="D14" s="181"/>
      <c r="E14" s="181"/>
      <c r="F14" s="181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25" t="s">
        <v>9</v>
      </c>
      <c r="S14" s="353"/>
      <c r="T14" s="353"/>
    </row>
    <row r="15" spans="1:20" ht="20.25" customHeight="1">
      <c r="A15" s="167"/>
      <c r="B15" s="181"/>
      <c r="C15" s="167"/>
      <c r="D15" s="181"/>
      <c r="E15" s="181"/>
      <c r="F15" s="181"/>
      <c r="G15" s="167" t="s">
        <v>10</v>
      </c>
      <c r="H15" s="167"/>
      <c r="I15" s="167" t="s">
        <v>11</v>
      </c>
      <c r="J15" s="167"/>
      <c r="K15" s="167" t="s">
        <v>12</v>
      </c>
      <c r="L15" s="167"/>
      <c r="M15" s="167"/>
      <c r="N15" s="167"/>
      <c r="O15" s="167"/>
      <c r="P15" s="167"/>
      <c r="Q15" s="167"/>
      <c r="R15" s="126">
        <f>P10</f>
        <v>1.0571999999999999</v>
      </c>
      <c r="S15" s="353"/>
      <c r="T15" s="353"/>
    </row>
    <row r="16" spans="1:20" ht="47.25">
      <c r="A16" s="167"/>
      <c r="B16" s="181"/>
      <c r="C16" s="167"/>
      <c r="D16" s="181"/>
      <c r="E16" s="181"/>
      <c r="F16" s="181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0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0">
      <c r="A18" s="165"/>
      <c r="B18" s="166"/>
      <c r="C18" s="186" t="s">
        <v>752</v>
      </c>
      <c r="D18" s="165"/>
      <c r="E18" s="187"/>
      <c r="F18" s="187">
        <f>H18+J18+R18</f>
        <v>0</v>
      </c>
      <c r="G18" s="168"/>
      <c r="H18" s="190">
        <f>G18*$P$8/1000</f>
        <v>0</v>
      </c>
      <c r="I18" s="168"/>
      <c r="J18" s="190">
        <f>I18*$P$9/1000</f>
        <v>0</v>
      </c>
      <c r="K18" s="68"/>
      <c r="L18" s="68"/>
      <c r="M18" s="68"/>
      <c r="N18" s="76"/>
      <c r="O18" s="69">
        <f t="shared" ref="O18:O81" si="0">M18*N18</f>
        <v>0</v>
      </c>
      <c r="P18" s="190">
        <f>E18*F18</f>
        <v>0</v>
      </c>
      <c r="Q18" s="190">
        <f>SUM(O18:O21)</f>
        <v>0</v>
      </c>
      <c r="R18" s="190">
        <f>Q18*1.02*1.05*$R$15</f>
        <v>0</v>
      </c>
      <c r="S18" s="258">
        <f>1.133*1.005*1.0195*1.11</f>
        <v>1.2885645539249999</v>
      </c>
      <c r="T18" s="259"/>
    </row>
    <row r="19" spans="1:20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0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70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0" ht="12.75" customHeight="1">
      <c r="A21" s="165"/>
      <c r="B21" s="166"/>
      <c r="C21" s="186"/>
      <c r="D21" s="165"/>
      <c r="E21" s="187"/>
      <c r="F21" s="187"/>
      <c r="G21" s="168"/>
      <c r="H21" s="190"/>
      <c r="I21" s="168"/>
      <c r="J21" s="190"/>
      <c r="K21" s="68"/>
      <c r="L21" s="68"/>
      <c r="M21" s="68"/>
      <c r="N21" s="76"/>
      <c r="O21" s="69">
        <f t="shared" si="0"/>
        <v>0</v>
      </c>
      <c r="P21" s="190"/>
      <c r="Q21" s="190"/>
      <c r="R21" s="190"/>
      <c r="S21" s="258"/>
      <c r="T21" s="259"/>
    </row>
    <row r="22" spans="1:20" ht="12.75" customHeight="1">
      <c r="A22" s="165">
        <v>1</v>
      </c>
      <c r="B22" s="166" t="s">
        <v>164</v>
      </c>
      <c r="C22" s="166" t="s">
        <v>1167</v>
      </c>
      <c r="D22" s="166" t="s">
        <v>43</v>
      </c>
      <c r="E22" s="187">
        <v>124</v>
      </c>
      <c r="F22" s="187">
        <f t="shared" ref="F22:F58" si="1">H22+J22+R22</f>
        <v>0.61011208499999992</v>
      </c>
      <c r="G22" s="168">
        <v>0.223</v>
      </c>
      <c r="H22" s="190">
        <f t="shared" ref="H22:H58" si="2">G22*$P$8/1000</f>
        <v>0.58343712999999997</v>
      </c>
      <c r="I22" s="168">
        <v>8.5000000000000006E-3</v>
      </c>
      <c r="J22" s="190">
        <f t="shared" ref="J22:J58" si="3">I22*$P$9/1000</f>
        <v>2.6674955E-2</v>
      </c>
      <c r="K22" s="68"/>
      <c r="L22" s="68"/>
      <c r="M22" s="68"/>
      <c r="N22" s="76"/>
      <c r="O22" s="69">
        <f t="shared" si="0"/>
        <v>0</v>
      </c>
      <c r="P22" s="190">
        <f t="shared" ref="P22" si="4">E22*F22</f>
        <v>75.653898539999986</v>
      </c>
      <c r="Q22" s="190">
        <f t="shared" ref="Q22" si="5">SUM(O22:O25)</f>
        <v>0</v>
      </c>
      <c r="R22" s="190">
        <f t="shared" ref="R22" si="6">Q22*1.02*1.05*$R$15</f>
        <v>0</v>
      </c>
      <c r="S22" s="260">
        <f>F22*$S$18</f>
        <v>0.78616880665227651</v>
      </c>
      <c r="T22" s="260">
        <f>S22*E22</f>
        <v>97.484932024882283</v>
      </c>
    </row>
    <row r="23" spans="1:20" ht="12.75" customHeight="1">
      <c r="A23" s="165"/>
      <c r="B23" s="166"/>
      <c r="C23" s="166"/>
      <c r="D23" s="165"/>
      <c r="E23" s="187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0" ht="12.75" customHeight="1">
      <c r="A24" s="165"/>
      <c r="B24" s="166"/>
      <c r="C24" s="166"/>
      <c r="D24" s="165"/>
      <c r="E24" s="187"/>
      <c r="F24" s="187"/>
      <c r="G24" s="168"/>
      <c r="H24" s="190"/>
      <c r="I24" s="168"/>
      <c r="J24" s="190"/>
      <c r="K24" s="68"/>
      <c r="L24" s="68"/>
      <c r="M24" s="70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0" ht="12.75" customHeight="1">
      <c r="A25" s="165"/>
      <c r="B25" s="166"/>
      <c r="C25" s="166"/>
      <c r="D25" s="165"/>
      <c r="E25" s="187"/>
      <c r="F25" s="187"/>
      <c r="G25" s="168"/>
      <c r="H25" s="190"/>
      <c r="I25" s="168"/>
      <c r="J25" s="190"/>
      <c r="K25" s="68"/>
      <c r="L25" s="68"/>
      <c r="M25" s="68"/>
      <c r="N25" s="76"/>
      <c r="O25" s="69">
        <f t="shared" si="0"/>
        <v>0</v>
      </c>
      <c r="P25" s="190"/>
      <c r="Q25" s="190"/>
      <c r="R25" s="190"/>
      <c r="S25" s="260"/>
      <c r="T25" s="260"/>
    </row>
    <row r="26" spans="1:20" ht="12.75" customHeight="1">
      <c r="A26" s="165">
        <v>2</v>
      </c>
      <c r="B26" s="166" t="s">
        <v>45</v>
      </c>
      <c r="C26" s="166" t="s">
        <v>572</v>
      </c>
      <c r="D26" s="234" t="s">
        <v>43</v>
      </c>
      <c r="E26" s="192">
        <v>126</v>
      </c>
      <c r="F26" s="187">
        <f t="shared" si="1"/>
        <v>1.1511764</v>
      </c>
      <c r="G26" s="168">
        <v>0.44</v>
      </c>
      <c r="H26" s="190">
        <f t="shared" si="2"/>
        <v>1.1511764</v>
      </c>
      <c r="I26" s="168"/>
      <c r="J26" s="190">
        <f t="shared" si="3"/>
        <v>0</v>
      </c>
      <c r="K26" s="68"/>
      <c r="L26" s="68"/>
      <c r="M26" s="68"/>
      <c r="N26" s="72"/>
      <c r="O26" s="69">
        <f t="shared" si="0"/>
        <v>0</v>
      </c>
      <c r="P26" s="190">
        <f t="shared" ref="P26" si="7">E26*F26</f>
        <v>145.0482264</v>
      </c>
      <c r="Q26" s="190">
        <f t="shared" ref="Q26" si="8">SUM(O26:O29)</f>
        <v>0</v>
      </c>
      <c r="R26" s="190">
        <f t="shared" ref="R26" si="9">Q26*1.02*1.05*$R$15</f>
        <v>0</v>
      </c>
      <c r="S26" s="260">
        <f t="shared" ref="S26" si="10">F26*$S$18</f>
        <v>1.4833651043549874</v>
      </c>
      <c r="T26" s="260">
        <f t="shared" ref="T26" si="11">S26*E26</f>
        <v>186.90400314872841</v>
      </c>
    </row>
    <row r="27" spans="1:20" ht="12.75" customHeight="1">
      <c r="A27" s="165"/>
      <c r="B27" s="166"/>
      <c r="C27" s="166"/>
      <c r="D27" s="377"/>
      <c r="E27" s="192"/>
      <c r="F27" s="187"/>
      <c r="G27" s="168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0" ht="12.75" customHeight="1">
      <c r="A28" s="165"/>
      <c r="B28" s="166"/>
      <c r="C28" s="166"/>
      <c r="D28" s="377"/>
      <c r="E28" s="192"/>
      <c r="F28" s="187"/>
      <c r="G28" s="168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0" ht="12.75" customHeight="1">
      <c r="A29" s="165"/>
      <c r="B29" s="166"/>
      <c r="C29" s="166"/>
      <c r="D29" s="377"/>
      <c r="E29" s="192"/>
      <c r="F29" s="187"/>
      <c r="G29" s="168"/>
      <c r="H29" s="190"/>
      <c r="I29" s="168"/>
      <c r="J29" s="190"/>
      <c r="K29" s="68"/>
      <c r="L29" s="68"/>
      <c r="M29" s="68"/>
      <c r="N29" s="76"/>
      <c r="O29" s="69">
        <f t="shared" si="0"/>
        <v>0</v>
      </c>
      <c r="P29" s="190"/>
      <c r="Q29" s="190"/>
      <c r="R29" s="190"/>
      <c r="S29" s="260"/>
      <c r="T29" s="260"/>
    </row>
    <row r="30" spans="1:20" ht="12.75" customHeight="1">
      <c r="A30" s="165">
        <v>3</v>
      </c>
      <c r="B30" s="166" t="s">
        <v>1169</v>
      </c>
      <c r="C30" s="170" t="s">
        <v>1591</v>
      </c>
      <c r="D30" s="222" t="s">
        <v>35</v>
      </c>
      <c r="E30" s="290">
        <v>1</v>
      </c>
      <c r="F30" s="187">
        <f t="shared" ref="F30" si="12">H30+J30+R30</f>
        <v>7.9226371200000001</v>
      </c>
      <c r="G30" s="219">
        <v>1.56</v>
      </c>
      <c r="H30" s="190">
        <f t="shared" ref="H30" si="13">G30*$P$8/1000</f>
        <v>4.0814436000000001</v>
      </c>
      <c r="I30" s="219">
        <v>1.224</v>
      </c>
      <c r="J30" s="190">
        <f t="shared" ref="J30" si="14">I30*$P$9/1000</f>
        <v>3.84119352</v>
      </c>
      <c r="K30" s="68"/>
      <c r="L30" s="68"/>
      <c r="M30" s="68"/>
      <c r="N30" s="72"/>
      <c r="O30" s="69">
        <f t="shared" si="0"/>
        <v>0</v>
      </c>
      <c r="P30" s="190">
        <f t="shared" ref="P30" si="15">E30*F30</f>
        <v>7.9226371200000001</v>
      </c>
      <c r="Q30" s="190">
        <f t="shared" ref="Q30" si="16">SUM(O30:O33)</f>
        <v>0</v>
      </c>
      <c r="R30" s="190">
        <f t="shared" ref="R30" si="17">Q30*1.02*1.05*$R$15</f>
        <v>0</v>
      </c>
      <c r="S30" s="260">
        <f t="shared" ref="S30" si="18">F30*$S$18</f>
        <v>10.208829366442446</v>
      </c>
      <c r="T30" s="260">
        <f t="shared" ref="T30" si="19">S30*E30</f>
        <v>10.208829366442446</v>
      </c>
    </row>
    <row r="31" spans="1:20" ht="12.75" customHeight="1">
      <c r="A31" s="165"/>
      <c r="B31" s="166"/>
      <c r="C31" s="171"/>
      <c r="D31" s="223"/>
      <c r="E31" s="291"/>
      <c r="F31" s="187"/>
      <c r="G31" s="220"/>
      <c r="H31" s="190"/>
      <c r="I31" s="220"/>
      <c r="J31" s="190"/>
      <c r="K31" s="68"/>
      <c r="L31" s="68"/>
      <c r="M31" s="68"/>
      <c r="N31" s="72"/>
      <c r="O31" s="69">
        <f t="shared" si="0"/>
        <v>0</v>
      </c>
      <c r="P31" s="190"/>
      <c r="Q31" s="190"/>
      <c r="R31" s="190"/>
      <c r="S31" s="260"/>
      <c r="T31" s="260"/>
    </row>
    <row r="32" spans="1:20" ht="12.75" customHeight="1">
      <c r="A32" s="165"/>
      <c r="B32" s="166"/>
      <c r="C32" s="171"/>
      <c r="D32" s="223"/>
      <c r="E32" s="291"/>
      <c r="F32" s="187"/>
      <c r="G32" s="220"/>
      <c r="H32" s="190"/>
      <c r="I32" s="220"/>
      <c r="J32" s="190"/>
      <c r="K32" s="68"/>
      <c r="L32" s="68"/>
      <c r="M32" s="68"/>
      <c r="N32" s="72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/>
      <c r="B33" s="166"/>
      <c r="C33" s="172"/>
      <c r="D33" s="224"/>
      <c r="E33" s="292"/>
      <c r="F33" s="187"/>
      <c r="G33" s="221"/>
      <c r="H33" s="190"/>
      <c r="I33" s="221"/>
      <c r="J33" s="190"/>
      <c r="K33" s="68"/>
      <c r="L33" s="68"/>
      <c r="M33" s="68"/>
      <c r="N33" s="76"/>
      <c r="O33" s="69">
        <f t="shared" si="0"/>
        <v>0</v>
      </c>
      <c r="P33" s="190"/>
      <c r="Q33" s="190"/>
      <c r="R33" s="190"/>
      <c r="S33" s="260"/>
      <c r="T33" s="260"/>
    </row>
    <row r="34" spans="1:20" ht="12.75" customHeight="1">
      <c r="A34" s="165">
        <v>4</v>
      </c>
      <c r="B34" s="234" t="s">
        <v>1593</v>
      </c>
      <c r="C34" s="234" t="s">
        <v>1594</v>
      </c>
      <c r="D34" s="377" t="s">
        <v>353</v>
      </c>
      <c r="E34" s="187">
        <v>63</v>
      </c>
      <c r="F34" s="187">
        <f t="shared" ref="F34" si="20">H34+J34+R34</f>
        <v>0.20668849</v>
      </c>
      <c r="G34" s="168">
        <v>7.9000000000000001E-2</v>
      </c>
      <c r="H34" s="190">
        <f t="shared" ref="H34" si="21">G34*$P$8/1000</f>
        <v>0.20668849</v>
      </c>
      <c r="I34" s="344"/>
      <c r="J34" s="190">
        <f t="shared" ref="J34" si="22">I34*$P$9/1000</f>
        <v>0</v>
      </c>
      <c r="K34" s="68"/>
      <c r="L34" s="68"/>
      <c r="M34" s="68"/>
      <c r="N34" s="76"/>
      <c r="O34" s="69">
        <f t="shared" si="0"/>
        <v>0</v>
      </c>
      <c r="P34" s="190">
        <f t="shared" ref="P34" si="23">E34*F34</f>
        <v>13.021374870000001</v>
      </c>
      <c r="Q34" s="190">
        <f t="shared" ref="Q34" si="24">SUM(O34:O37)</f>
        <v>0</v>
      </c>
      <c r="R34" s="190">
        <f t="shared" ref="R34" si="25">Q34*1.02*1.05*$R$15</f>
        <v>0</v>
      </c>
      <c r="S34" s="260">
        <f t="shared" ref="S34" si="26">F34*$S$18</f>
        <v>0.26633146191828183</v>
      </c>
      <c r="T34" s="260">
        <f t="shared" ref="T34" si="27">S34*E34</f>
        <v>16.778882100851757</v>
      </c>
    </row>
    <row r="35" spans="1:20" ht="12.75" customHeight="1">
      <c r="A35" s="165"/>
      <c r="B35" s="234"/>
      <c r="C35" s="234"/>
      <c r="D35" s="377"/>
      <c r="E35" s="187"/>
      <c r="F35" s="187"/>
      <c r="G35" s="168"/>
      <c r="H35" s="190"/>
      <c r="I35" s="344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234"/>
      <c r="C36" s="234"/>
      <c r="D36" s="377"/>
      <c r="E36" s="187"/>
      <c r="F36" s="187"/>
      <c r="G36" s="168"/>
      <c r="H36" s="190"/>
      <c r="I36" s="344"/>
      <c r="J36" s="190"/>
      <c r="K36" s="68"/>
      <c r="L36" s="68"/>
      <c r="M36" s="70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/>
      <c r="B37" s="234"/>
      <c r="C37" s="234"/>
      <c r="D37" s="377"/>
      <c r="E37" s="187"/>
      <c r="F37" s="187"/>
      <c r="G37" s="168"/>
      <c r="H37" s="190"/>
      <c r="I37" s="344"/>
      <c r="J37" s="190"/>
      <c r="K37" s="68"/>
      <c r="L37" s="68"/>
      <c r="M37" s="68"/>
      <c r="N37" s="76"/>
      <c r="O37" s="69">
        <f t="shared" si="0"/>
        <v>0</v>
      </c>
      <c r="P37" s="190"/>
      <c r="Q37" s="190"/>
      <c r="R37" s="190"/>
      <c r="S37" s="260"/>
      <c r="T37" s="260"/>
    </row>
    <row r="38" spans="1:20" ht="12.75" customHeight="1">
      <c r="A38" s="165">
        <v>5</v>
      </c>
      <c r="B38" s="166" t="s">
        <v>166</v>
      </c>
      <c r="C38" s="166" t="s">
        <v>1595</v>
      </c>
      <c r="D38" s="165" t="s">
        <v>42</v>
      </c>
      <c r="E38" s="192">
        <v>47.8</v>
      </c>
      <c r="F38" s="187">
        <f t="shared" ref="F38:F42" si="28">H38+J38+R38</f>
        <v>4.6214443799999998</v>
      </c>
      <c r="G38" s="375">
        <v>0.82599999999999996</v>
      </c>
      <c r="H38" s="190">
        <f t="shared" ref="H38:H42" si="29">G38*$P$8/1000</f>
        <v>2.16107206</v>
      </c>
      <c r="I38" s="168">
        <v>0.78400000000000003</v>
      </c>
      <c r="J38" s="190">
        <f t="shared" ref="J38:J42" si="30">I38*$P$9/1000</f>
        <v>2.4603723199999998</v>
      </c>
      <c r="K38" s="68"/>
      <c r="L38" s="68"/>
      <c r="M38" s="68"/>
      <c r="N38" s="76"/>
      <c r="O38" s="69">
        <f t="shared" si="0"/>
        <v>0</v>
      </c>
      <c r="P38" s="190">
        <f t="shared" ref="P38" si="31">E38*F38</f>
        <v>220.90504136399997</v>
      </c>
      <c r="Q38" s="190">
        <f t="shared" ref="Q38" si="32">SUM(O38:O41)</f>
        <v>0</v>
      </c>
      <c r="R38" s="190">
        <f t="shared" ref="R38" si="33">Q38*1.02*1.05*$R$15</f>
        <v>0</v>
      </c>
      <c r="S38" s="260">
        <f t="shared" ref="S38" si="34">F38*$S$18</f>
        <v>5.9550294160038977</v>
      </c>
      <c r="T38" s="260">
        <f t="shared" ref="T38" si="35">S38*E38</f>
        <v>284.65040608498629</v>
      </c>
    </row>
    <row r="39" spans="1:20" ht="12.75" customHeight="1">
      <c r="A39" s="165"/>
      <c r="B39" s="166"/>
      <c r="C39" s="166"/>
      <c r="D39" s="165"/>
      <c r="E39" s="192"/>
      <c r="F39" s="187"/>
      <c r="G39" s="375"/>
      <c r="H39" s="190"/>
      <c r="I39" s="168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165"/>
      <c r="E40" s="192"/>
      <c r="F40" s="187"/>
      <c r="G40" s="375"/>
      <c r="H40" s="190"/>
      <c r="I40" s="168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/>
      <c r="B41" s="166"/>
      <c r="C41" s="166"/>
      <c r="D41" s="165"/>
      <c r="E41" s="192"/>
      <c r="F41" s="187"/>
      <c r="G41" s="375"/>
      <c r="H41" s="190"/>
      <c r="I41" s="168"/>
      <c r="J41" s="190"/>
      <c r="K41" s="68"/>
      <c r="L41" s="68"/>
      <c r="M41" s="68"/>
      <c r="N41" s="76"/>
      <c r="O41" s="69">
        <f t="shared" si="0"/>
        <v>0</v>
      </c>
      <c r="P41" s="190"/>
      <c r="Q41" s="190"/>
      <c r="R41" s="190"/>
      <c r="S41" s="260"/>
      <c r="T41" s="260"/>
    </row>
    <row r="42" spans="1:20" ht="12.75" customHeight="1">
      <c r="A42" s="165">
        <v>6</v>
      </c>
      <c r="B42" s="166" t="s">
        <v>648</v>
      </c>
      <c r="C42" s="166" t="s">
        <v>1596</v>
      </c>
      <c r="D42" s="165" t="s">
        <v>42</v>
      </c>
      <c r="E42" s="187">
        <v>114.7</v>
      </c>
      <c r="F42" s="187">
        <f t="shared" si="28"/>
        <v>0.75963656400000013</v>
      </c>
      <c r="G42" s="344">
        <v>7.1800000000000003E-2</v>
      </c>
      <c r="H42" s="190">
        <f t="shared" si="29"/>
        <v>0.18785105799999999</v>
      </c>
      <c r="I42" s="344">
        <v>0.1822</v>
      </c>
      <c r="J42" s="190">
        <f t="shared" si="30"/>
        <v>0.57178550600000011</v>
      </c>
      <c r="K42" s="68"/>
      <c r="L42" s="68"/>
      <c r="M42" s="68"/>
      <c r="N42" s="76"/>
      <c r="O42" s="69">
        <f t="shared" si="0"/>
        <v>0</v>
      </c>
      <c r="P42" s="190">
        <f t="shared" ref="P42" si="36">E42*F42</f>
        <v>87.130313890800011</v>
      </c>
      <c r="Q42" s="190">
        <f t="shared" ref="Q42" si="37">SUM(O42:O45)</f>
        <v>0</v>
      </c>
      <c r="R42" s="190">
        <f t="shared" ref="R42" si="38">Q42*1.02*1.05*$R$15</f>
        <v>0</v>
      </c>
      <c r="S42" s="260">
        <f t="shared" ref="S42" si="39">F42*$S$18</f>
        <v>0.97884075023577977</v>
      </c>
      <c r="T42" s="260">
        <f t="shared" ref="T42" si="40">S42*E42</f>
        <v>112.27303405204394</v>
      </c>
    </row>
    <row r="43" spans="1:20" ht="12.75" customHeight="1">
      <c r="A43" s="165"/>
      <c r="B43" s="166"/>
      <c r="C43" s="166"/>
      <c r="D43" s="165"/>
      <c r="E43" s="187"/>
      <c r="F43" s="187"/>
      <c r="G43" s="344"/>
      <c r="H43" s="190"/>
      <c r="I43" s="344"/>
      <c r="J43" s="190"/>
      <c r="K43" s="68"/>
      <c r="L43" s="68"/>
      <c r="M43" s="68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165"/>
      <c r="E44" s="187"/>
      <c r="F44" s="187"/>
      <c r="G44" s="344"/>
      <c r="H44" s="190"/>
      <c r="I44" s="344"/>
      <c r="J44" s="190"/>
      <c r="K44" s="68"/>
      <c r="L44" s="68"/>
      <c r="M44" s="68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/>
      <c r="B45" s="166"/>
      <c r="C45" s="166"/>
      <c r="D45" s="165"/>
      <c r="E45" s="187"/>
      <c r="F45" s="187"/>
      <c r="G45" s="344"/>
      <c r="H45" s="190"/>
      <c r="I45" s="344"/>
      <c r="J45" s="190"/>
      <c r="K45" s="68"/>
      <c r="L45" s="68"/>
      <c r="M45" s="68"/>
      <c r="N45" s="76"/>
      <c r="O45" s="69">
        <f t="shared" si="0"/>
        <v>0</v>
      </c>
      <c r="P45" s="190"/>
      <c r="Q45" s="190"/>
      <c r="R45" s="190"/>
      <c r="S45" s="260"/>
      <c r="T45" s="260"/>
    </row>
    <row r="46" spans="1:20" ht="12.75" customHeight="1">
      <c r="A46" s="165">
        <v>7</v>
      </c>
      <c r="B46" s="166" t="s">
        <v>573</v>
      </c>
      <c r="C46" s="166" t="s">
        <v>574</v>
      </c>
      <c r="D46" s="165" t="s">
        <v>36</v>
      </c>
      <c r="E46" s="165">
        <v>256.39999999999998</v>
      </c>
      <c r="F46" s="187">
        <f t="shared" ref="F46" si="41">H46+J46+R46</f>
        <v>3.8709310000000006</v>
      </c>
      <c r="G46" s="350">
        <v>0.4</v>
      </c>
      <c r="H46" s="190">
        <f t="shared" ref="H46" si="42">G46*$P$8/1000</f>
        <v>1.046524</v>
      </c>
      <c r="I46" s="350">
        <v>0.9</v>
      </c>
      <c r="J46" s="190">
        <f t="shared" ref="J46" si="43">I46*$P$9/1000</f>
        <v>2.8244070000000003</v>
      </c>
      <c r="K46" s="68"/>
      <c r="L46" s="68"/>
      <c r="M46" s="68"/>
      <c r="N46" s="76"/>
      <c r="O46" s="69">
        <f t="shared" si="0"/>
        <v>0</v>
      </c>
      <c r="P46" s="190">
        <f t="shared" ref="P46" si="44">E46*F46</f>
        <v>992.50670840000009</v>
      </c>
      <c r="Q46" s="190">
        <f t="shared" ref="Q46" si="45">SUM(O46:O49)</f>
        <v>0</v>
      </c>
      <c r="R46" s="190">
        <f t="shared" ref="R46" si="46">Q46*1.02*1.05*$R$15</f>
        <v>0</v>
      </c>
      <c r="S46" s="260">
        <f t="shared" ref="S46" si="47">F46*$S$18</f>
        <v>4.9879444772894548</v>
      </c>
      <c r="T46" s="260">
        <f t="shared" ref="T46" si="48">S46*E46</f>
        <v>1278.9089639770161</v>
      </c>
    </row>
    <row r="47" spans="1:20" ht="12.75" customHeight="1">
      <c r="A47" s="165"/>
      <c r="B47" s="166"/>
      <c r="C47" s="166"/>
      <c r="D47" s="165"/>
      <c r="E47" s="165"/>
      <c r="F47" s="187"/>
      <c r="G47" s="350"/>
      <c r="H47" s="190"/>
      <c r="I47" s="350"/>
      <c r="J47" s="190"/>
      <c r="K47" s="68"/>
      <c r="L47" s="68"/>
      <c r="M47" s="68"/>
      <c r="N47" s="76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66"/>
      <c r="C48" s="166"/>
      <c r="D48" s="165"/>
      <c r="E48" s="165"/>
      <c r="F48" s="187"/>
      <c r="G48" s="350"/>
      <c r="H48" s="190"/>
      <c r="I48" s="350"/>
      <c r="J48" s="190"/>
      <c r="K48" s="68"/>
      <c r="L48" s="68"/>
      <c r="M48" s="68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/>
      <c r="B49" s="166"/>
      <c r="C49" s="166"/>
      <c r="D49" s="165"/>
      <c r="E49" s="165"/>
      <c r="F49" s="187"/>
      <c r="G49" s="350"/>
      <c r="H49" s="190"/>
      <c r="I49" s="350"/>
      <c r="J49" s="190"/>
      <c r="K49" s="68"/>
      <c r="L49" s="68"/>
      <c r="M49" s="68"/>
      <c r="N49" s="76"/>
      <c r="O49" s="69">
        <f t="shared" si="0"/>
        <v>0</v>
      </c>
      <c r="P49" s="190"/>
      <c r="Q49" s="190"/>
      <c r="R49" s="190"/>
      <c r="S49" s="260"/>
      <c r="T49" s="260"/>
    </row>
    <row r="50" spans="1:20" ht="12.75" customHeight="1">
      <c r="A50" s="199"/>
      <c r="B50" s="211"/>
      <c r="C50" s="202" t="s">
        <v>1619</v>
      </c>
      <c r="D50" s="211"/>
      <c r="E50" s="211"/>
      <c r="F50" s="347" t="e">
        <f>H50+J50+R50</f>
        <v>#VALUE!</v>
      </c>
      <c r="G50" s="426"/>
      <c r="H50" s="261">
        <f>G50*$P$7/1000</f>
        <v>0</v>
      </c>
      <c r="I50" s="411"/>
      <c r="J50" s="261">
        <f>I50*$P$8/1000</f>
        <v>0</v>
      </c>
      <c r="K50" s="151"/>
      <c r="L50" s="151"/>
      <c r="M50" s="151"/>
      <c r="N50" s="152"/>
      <c r="O50" s="42">
        <f t="shared" si="0"/>
        <v>0</v>
      </c>
      <c r="P50" s="261" t="e">
        <f>E50*F50</f>
        <v>#VALUE!</v>
      </c>
      <c r="Q50" s="261">
        <f>SUM(O50:O53)</f>
        <v>0</v>
      </c>
      <c r="R50" s="261" t="e">
        <f>Q50*1.02*1.05*$R$14</f>
        <v>#VALUE!</v>
      </c>
      <c r="S50" s="316"/>
      <c r="T50" s="423">
        <f>SUM(T22:T49)</f>
        <v>1987.2090507549512</v>
      </c>
    </row>
    <row r="51" spans="1:20" ht="12.75" customHeight="1">
      <c r="A51" s="200"/>
      <c r="B51" s="212"/>
      <c r="C51" s="203"/>
      <c r="D51" s="212"/>
      <c r="E51" s="212"/>
      <c r="F51" s="348"/>
      <c r="G51" s="427"/>
      <c r="H51" s="262"/>
      <c r="I51" s="412"/>
      <c r="J51" s="262"/>
      <c r="K51" s="151"/>
      <c r="L51" s="151"/>
      <c r="M51" s="151"/>
      <c r="N51" s="152"/>
      <c r="O51" s="42">
        <f t="shared" si="0"/>
        <v>0</v>
      </c>
      <c r="P51" s="262"/>
      <c r="Q51" s="262"/>
      <c r="R51" s="262"/>
      <c r="S51" s="316"/>
      <c r="T51" s="424"/>
    </row>
    <row r="52" spans="1:20" ht="12.75" customHeight="1">
      <c r="A52" s="200"/>
      <c r="B52" s="212"/>
      <c r="C52" s="203"/>
      <c r="D52" s="212"/>
      <c r="E52" s="212"/>
      <c r="F52" s="348"/>
      <c r="G52" s="427"/>
      <c r="H52" s="262"/>
      <c r="I52" s="412"/>
      <c r="J52" s="262"/>
      <c r="K52" s="151"/>
      <c r="L52" s="151"/>
      <c r="M52" s="151"/>
      <c r="N52" s="152"/>
      <c r="O52" s="42">
        <f t="shared" si="0"/>
        <v>0</v>
      </c>
      <c r="P52" s="262"/>
      <c r="Q52" s="262"/>
      <c r="R52" s="262"/>
      <c r="S52" s="316"/>
      <c r="T52" s="424"/>
    </row>
    <row r="53" spans="1:20" ht="12.75" customHeight="1">
      <c r="A53" s="201"/>
      <c r="B53" s="213"/>
      <c r="C53" s="204"/>
      <c r="D53" s="213"/>
      <c r="E53" s="213"/>
      <c r="F53" s="349"/>
      <c r="G53" s="428"/>
      <c r="H53" s="263"/>
      <c r="I53" s="413"/>
      <c r="J53" s="263"/>
      <c r="K53" s="151"/>
      <c r="L53" s="151"/>
      <c r="M53" s="151"/>
      <c r="N53" s="152"/>
      <c r="O53" s="42">
        <f t="shared" si="0"/>
        <v>0</v>
      </c>
      <c r="P53" s="263"/>
      <c r="Q53" s="263"/>
      <c r="R53" s="263"/>
      <c r="S53" s="316"/>
      <c r="T53" s="425"/>
    </row>
    <row r="54" spans="1:20" ht="12.75" customHeight="1">
      <c r="A54" s="199"/>
      <c r="B54" s="211"/>
      <c r="C54" s="202" t="s">
        <v>1620</v>
      </c>
      <c r="D54" s="211"/>
      <c r="E54" s="211"/>
      <c r="F54" s="347" t="e">
        <f>H54+J54+R54</f>
        <v>#VALUE!</v>
      </c>
      <c r="G54" s="426"/>
      <c r="H54" s="261">
        <f>G54*$P$7/1000</f>
        <v>0</v>
      </c>
      <c r="I54" s="411"/>
      <c r="J54" s="261">
        <f>I54*$P$8/1000</f>
        <v>0</v>
      </c>
      <c r="K54" s="151"/>
      <c r="L54" s="151"/>
      <c r="M54" s="151"/>
      <c r="N54" s="152"/>
      <c r="O54" s="42">
        <f t="shared" si="0"/>
        <v>0</v>
      </c>
      <c r="P54" s="261" t="e">
        <f>E54*F54</f>
        <v>#VALUE!</v>
      </c>
      <c r="Q54" s="261">
        <f>SUM(O54:O57)</f>
        <v>0</v>
      </c>
      <c r="R54" s="261" t="e">
        <f>Q54*1.02*1.05*$R$14</f>
        <v>#VALUE!</v>
      </c>
      <c r="S54" s="316"/>
      <c r="T54" s="264">
        <f>(T50*100%)/$T$291</f>
        <v>7.3056988308665013E-2</v>
      </c>
    </row>
    <row r="55" spans="1:20" ht="12.75" customHeight="1">
      <c r="A55" s="200"/>
      <c r="B55" s="212"/>
      <c r="C55" s="203"/>
      <c r="D55" s="212"/>
      <c r="E55" s="212"/>
      <c r="F55" s="348"/>
      <c r="G55" s="427"/>
      <c r="H55" s="262"/>
      <c r="I55" s="412"/>
      <c r="J55" s="262"/>
      <c r="K55" s="151"/>
      <c r="L55" s="151"/>
      <c r="M55" s="151"/>
      <c r="N55" s="152"/>
      <c r="O55" s="42">
        <f t="shared" si="0"/>
        <v>0</v>
      </c>
      <c r="P55" s="262"/>
      <c r="Q55" s="262"/>
      <c r="R55" s="262"/>
      <c r="S55" s="316"/>
      <c r="T55" s="264"/>
    </row>
    <row r="56" spans="1:20" ht="12.75" customHeight="1">
      <c r="A56" s="200"/>
      <c r="B56" s="212"/>
      <c r="C56" s="203"/>
      <c r="D56" s="212"/>
      <c r="E56" s="212"/>
      <c r="F56" s="348"/>
      <c r="G56" s="427"/>
      <c r="H56" s="262"/>
      <c r="I56" s="412"/>
      <c r="J56" s="262"/>
      <c r="K56" s="151"/>
      <c r="L56" s="151"/>
      <c r="M56" s="151"/>
      <c r="N56" s="152"/>
      <c r="O56" s="42">
        <f t="shared" si="0"/>
        <v>0</v>
      </c>
      <c r="P56" s="262"/>
      <c r="Q56" s="262"/>
      <c r="R56" s="262"/>
      <c r="S56" s="316"/>
      <c r="T56" s="264"/>
    </row>
    <row r="57" spans="1:20" ht="12.75" customHeight="1">
      <c r="A57" s="201"/>
      <c r="B57" s="213"/>
      <c r="C57" s="204"/>
      <c r="D57" s="213"/>
      <c r="E57" s="213"/>
      <c r="F57" s="349"/>
      <c r="G57" s="428"/>
      <c r="H57" s="263"/>
      <c r="I57" s="413"/>
      <c r="J57" s="263"/>
      <c r="K57" s="151"/>
      <c r="L57" s="151"/>
      <c r="M57" s="151"/>
      <c r="N57" s="152"/>
      <c r="O57" s="42">
        <f t="shared" si="0"/>
        <v>0</v>
      </c>
      <c r="P57" s="263"/>
      <c r="Q57" s="263"/>
      <c r="R57" s="263"/>
      <c r="S57" s="316"/>
      <c r="T57" s="264"/>
    </row>
    <row r="58" spans="1:20" ht="12.75" customHeight="1">
      <c r="A58" s="165"/>
      <c r="B58" s="166"/>
      <c r="C58" s="186" t="s">
        <v>768</v>
      </c>
      <c r="D58" s="381"/>
      <c r="E58" s="192"/>
      <c r="F58" s="187">
        <f t="shared" si="1"/>
        <v>0</v>
      </c>
      <c r="G58" s="168"/>
      <c r="H58" s="190">
        <f t="shared" si="2"/>
        <v>0</v>
      </c>
      <c r="I58" s="344"/>
      <c r="J58" s="190">
        <f t="shared" si="3"/>
        <v>0</v>
      </c>
      <c r="K58" s="68"/>
      <c r="L58" s="68"/>
      <c r="M58" s="68"/>
      <c r="N58" s="76"/>
      <c r="O58" s="69">
        <f t="shared" si="0"/>
        <v>0</v>
      </c>
      <c r="P58" s="190">
        <f t="shared" ref="P58" si="49">E58*F58</f>
        <v>0</v>
      </c>
      <c r="Q58" s="190">
        <f t="shared" ref="Q58" si="50">SUM(O58:O61)</f>
        <v>0</v>
      </c>
      <c r="R58" s="190">
        <f t="shared" ref="R58" si="51">Q58*1.02*1.05*$R$15</f>
        <v>0</v>
      </c>
      <c r="S58" s="260">
        <f t="shared" ref="S58" si="52">F58*$S$18</f>
        <v>0</v>
      </c>
      <c r="T58" s="260">
        <f t="shared" ref="T58" si="53">S58*E58</f>
        <v>0</v>
      </c>
    </row>
    <row r="59" spans="1:20" ht="12.75" customHeight="1">
      <c r="A59" s="165"/>
      <c r="B59" s="166"/>
      <c r="C59" s="186"/>
      <c r="D59" s="382"/>
      <c r="E59" s="192"/>
      <c r="F59" s="187"/>
      <c r="G59" s="168"/>
      <c r="H59" s="190"/>
      <c r="I59" s="344"/>
      <c r="J59" s="190"/>
      <c r="K59" s="68"/>
      <c r="L59" s="68"/>
      <c r="M59" s="68"/>
      <c r="N59" s="76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66"/>
      <c r="C60" s="186"/>
      <c r="D60" s="382"/>
      <c r="E60" s="192"/>
      <c r="F60" s="187"/>
      <c r="G60" s="168"/>
      <c r="H60" s="190"/>
      <c r="I60" s="344"/>
      <c r="J60" s="190"/>
      <c r="K60" s="68"/>
      <c r="L60" s="68"/>
      <c r="M60" s="68"/>
      <c r="N60" s="76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/>
      <c r="B61" s="166"/>
      <c r="C61" s="186"/>
      <c r="D61" s="383"/>
      <c r="E61" s="192"/>
      <c r="F61" s="187"/>
      <c r="G61" s="168"/>
      <c r="H61" s="190"/>
      <c r="I61" s="344"/>
      <c r="J61" s="190"/>
      <c r="K61" s="68"/>
      <c r="L61" s="68"/>
      <c r="M61" s="68"/>
      <c r="N61" s="76"/>
      <c r="O61" s="69">
        <f t="shared" si="0"/>
        <v>0</v>
      </c>
      <c r="P61" s="190"/>
      <c r="Q61" s="190"/>
      <c r="R61" s="190"/>
      <c r="S61" s="260"/>
      <c r="T61" s="260"/>
    </row>
    <row r="62" spans="1:20" ht="12.75" customHeight="1">
      <c r="A62" s="165"/>
      <c r="B62" s="170"/>
      <c r="C62" s="193" t="s">
        <v>1541</v>
      </c>
      <c r="D62" s="381"/>
      <c r="E62" s="192"/>
      <c r="F62" s="187">
        <f t="shared" ref="F62:F70" si="54">H62+J62+R62</f>
        <v>0</v>
      </c>
      <c r="G62" s="168"/>
      <c r="H62" s="190">
        <f t="shared" ref="H62:H70" si="55">G62*$P$8/1000</f>
        <v>0</v>
      </c>
      <c r="I62" s="168"/>
      <c r="J62" s="190">
        <f t="shared" ref="J62:J70" si="56">I62*$P$9/1000</f>
        <v>0</v>
      </c>
      <c r="K62" s="68"/>
      <c r="L62" s="68"/>
      <c r="M62" s="68"/>
      <c r="N62" s="76"/>
      <c r="O62" s="69">
        <f t="shared" si="0"/>
        <v>0</v>
      </c>
      <c r="P62" s="190">
        <f t="shared" ref="P62" si="57">E62*F62</f>
        <v>0</v>
      </c>
      <c r="Q62" s="190">
        <f t="shared" ref="Q62" si="58">SUM(O62:O65)</f>
        <v>0</v>
      </c>
      <c r="R62" s="190">
        <f t="shared" ref="R62" si="59">Q62*1.02*1.05*$R$15</f>
        <v>0</v>
      </c>
      <c r="S62" s="260">
        <f t="shared" ref="S62" si="60">F62*$S$18</f>
        <v>0</v>
      </c>
      <c r="T62" s="260">
        <f t="shared" ref="T62" si="61">S62*E62</f>
        <v>0</v>
      </c>
    </row>
    <row r="63" spans="1:20" ht="12.75" customHeight="1">
      <c r="A63" s="165"/>
      <c r="B63" s="171"/>
      <c r="C63" s="194"/>
      <c r="D63" s="382"/>
      <c r="E63" s="192"/>
      <c r="F63" s="187"/>
      <c r="G63" s="168"/>
      <c r="H63" s="190"/>
      <c r="I63" s="168"/>
      <c r="J63" s="190"/>
      <c r="K63" s="68"/>
      <c r="L63" s="68"/>
      <c r="M63" s="68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71"/>
      <c r="C64" s="194"/>
      <c r="D64" s="382"/>
      <c r="E64" s="192"/>
      <c r="F64" s="187"/>
      <c r="G64" s="168"/>
      <c r="H64" s="190"/>
      <c r="I64" s="168"/>
      <c r="J64" s="190"/>
      <c r="K64" s="68"/>
      <c r="L64" s="68"/>
      <c r="M64" s="70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/>
      <c r="B65" s="172"/>
      <c r="C65" s="195"/>
      <c r="D65" s="383"/>
      <c r="E65" s="192"/>
      <c r="F65" s="187"/>
      <c r="G65" s="168"/>
      <c r="H65" s="190"/>
      <c r="I65" s="168"/>
      <c r="J65" s="190"/>
      <c r="K65" s="68"/>
      <c r="L65" s="68"/>
      <c r="M65" s="68"/>
      <c r="N65" s="76"/>
      <c r="O65" s="69">
        <f t="shared" si="0"/>
        <v>0</v>
      </c>
      <c r="P65" s="190"/>
      <c r="Q65" s="190"/>
      <c r="R65" s="190"/>
      <c r="S65" s="260"/>
      <c r="T65" s="260"/>
    </row>
    <row r="66" spans="1:20" ht="12.75" customHeight="1">
      <c r="A66" s="165">
        <v>1</v>
      </c>
      <c r="B66" s="170" t="s">
        <v>49</v>
      </c>
      <c r="C66" s="170" t="s">
        <v>66</v>
      </c>
      <c r="D66" s="222" t="s">
        <v>42</v>
      </c>
      <c r="E66" s="187">
        <v>1.26</v>
      </c>
      <c r="F66" s="187">
        <f t="shared" si="54"/>
        <v>8.3918096403040003</v>
      </c>
      <c r="G66" s="168">
        <v>0.11</v>
      </c>
      <c r="H66" s="190">
        <f t="shared" si="55"/>
        <v>0.2877941</v>
      </c>
      <c r="I66" s="344">
        <v>0.76</v>
      </c>
      <c r="J66" s="190">
        <f t="shared" si="56"/>
        <v>2.3850547999999998</v>
      </c>
      <c r="K66" s="68" t="s">
        <v>59</v>
      </c>
      <c r="L66" s="68" t="s">
        <v>47</v>
      </c>
      <c r="M66" s="68">
        <v>7.0000000000000007E-2</v>
      </c>
      <c r="N66" s="76">
        <v>0.156</v>
      </c>
      <c r="O66" s="69">
        <f t="shared" si="0"/>
        <v>1.0920000000000001E-2</v>
      </c>
      <c r="P66" s="190">
        <f t="shared" ref="P66" si="62">E66*F66</f>
        <v>10.57368014678304</v>
      </c>
      <c r="Q66" s="190">
        <f t="shared" ref="Q66" si="63">SUM(O66:O69)</f>
        <v>5.0509199999999996</v>
      </c>
      <c r="R66" s="190">
        <f t="shared" ref="R66" si="64">Q66*1.02*1.05*$R$15</f>
        <v>5.7189607403039995</v>
      </c>
      <c r="S66" s="260">
        <f t="shared" ref="S66" si="65">F66*$S$18</f>
        <v>10.813388445781838</v>
      </c>
      <c r="T66" s="260">
        <f t="shared" ref="T66" si="66">S66*E66</f>
        <v>13.624869441685115</v>
      </c>
    </row>
    <row r="67" spans="1:20" ht="12.75" customHeight="1">
      <c r="A67" s="165"/>
      <c r="B67" s="171"/>
      <c r="C67" s="171"/>
      <c r="D67" s="223"/>
      <c r="E67" s="187"/>
      <c r="F67" s="187"/>
      <c r="G67" s="168"/>
      <c r="H67" s="190"/>
      <c r="I67" s="344"/>
      <c r="J67" s="190"/>
      <c r="K67" s="68" t="s">
        <v>52</v>
      </c>
      <c r="L67" s="68" t="s">
        <v>47</v>
      </c>
      <c r="M67" s="68">
        <v>1.26</v>
      </c>
      <c r="N67" s="76">
        <v>4</v>
      </c>
      <c r="O67" s="69">
        <f t="shared" si="0"/>
        <v>5.04</v>
      </c>
      <c r="P67" s="190"/>
      <c r="Q67" s="190"/>
      <c r="R67" s="190"/>
      <c r="S67" s="260"/>
      <c r="T67" s="260"/>
    </row>
    <row r="68" spans="1:20" ht="12.75" customHeight="1">
      <c r="A68" s="165"/>
      <c r="B68" s="171"/>
      <c r="C68" s="171"/>
      <c r="D68" s="223"/>
      <c r="E68" s="187"/>
      <c r="F68" s="187"/>
      <c r="G68" s="168"/>
      <c r="H68" s="190"/>
      <c r="I68" s="344"/>
      <c r="J68" s="190"/>
      <c r="K68" s="68"/>
      <c r="L68" s="68"/>
      <c r="M68" s="68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165"/>
      <c r="B69" s="172"/>
      <c r="C69" s="172"/>
      <c r="D69" s="224"/>
      <c r="E69" s="187"/>
      <c r="F69" s="187"/>
      <c r="G69" s="168"/>
      <c r="H69" s="190"/>
      <c r="I69" s="344"/>
      <c r="J69" s="190"/>
      <c r="K69" s="68"/>
      <c r="L69" s="68"/>
      <c r="M69" s="68"/>
      <c r="N69" s="76"/>
      <c r="O69" s="69">
        <f t="shared" si="0"/>
        <v>0</v>
      </c>
      <c r="P69" s="190"/>
      <c r="Q69" s="190"/>
      <c r="R69" s="190"/>
      <c r="S69" s="260"/>
      <c r="T69" s="260"/>
    </row>
    <row r="70" spans="1:20" ht="12.75" customHeight="1">
      <c r="A70" s="165">
        <v>2</v>
      </c>
      <c r="B70" s="166" t="s">
        <v>1140</v>
      </c>
      <c r="C70" s="170" t="s">
        <v>1541</v>
      </c>
      <c r="D70" s="381" t="s">
        <v>43</v>
      </c>
      <c r="E70" s="354">
        <v>126</v>
      </c>
      <c r="F70" s="187">
        <f t="shared" si="54"/>
        <v>7.0827580223600002</v>
      </c>
      <c r="G70" s="168">
        <v>0.59199999999999997</v>
      </c>
      <c r="H70" s="190">
        <f t="shared" si="55"/>
        <v>1.5488555199999998</v>
      </c>
      <c r="I70" s="344">
        <v>7.1000000000000004E-3</v>
      </c>
      <c r="J70" s="190">
        <f t="shared" si="56"/>
        <v>2.2281433E-2</v>
      </c>
      <c r="K70" s="68" t="s">
        <v>1142</v>
      </c>
      <c r="L70" s="68" t="s">
        <v>43</v>
      </c>
      <c r="M70" s="68">
        <v>1</v>
      </c>
      <c r="N70" s="76">
        <v>4</v>
      </c>
      <c r="O70" s="69">
        <f t="shared" si="0"/>
        <v>4</v>
      </c>
      <c r="P70" s="190">
        <f t="shared" ref="P70" si="67">E70*F70</f>
        <v>892.42751081736003</v>
      </c>
      <c r="Q70" s="190">
        <f t="shared" ref="Q70" si="68">SUM(O70:O73)</f>
        <v>4.8677999999999999</v>
      </c>
      <c r="R70" s="190">
        <f t="shared" ref="R70" si="69">Q70*1.02*1.05*$R$15</f>
        <v>5.5116210693600003</v>
      </c>
      <c r="S70" s="260">
        <f t="shared" ref="S70" si="70">F70*$S$18</f>
        <v>9.1265909316410276</v>
      </c>
      <c r="T70" s="260">
        <f t="shared" ref="T70" si="71">S70*E70</f>
        <v>1149.9504573867696</v>
      </c>
    </row>
    <row r="71" spans="1:20" ht="12.75" customHeight="1">
      <c r="A71" s="165"/>
      <c r="B71" s="166"/>
      <c r="C71" s="171"/>
      <c r="D71" s="382"/>
      <c r="E71" s="354"/>
      <c r="F71" s="187"/>
      <c r="G71" s="168"/>
      <c r="H71" s="190"/>
      <c r="I71" s="344"/>
      <c r="J71" s="190"/>
      <c r="K71" s="68" t="s">
        <v>46</v>
      </c>
      <c r="L71" s="68" t="s">
        <v>47</v>
      </c>
      <c r="M71" s="68">
        <v>3.1E-2</v>
      </c>
      <c r="N71" s="76">
        <v>27.5</v>
      </c>
      <c r="O71" s="69">
        <f t="shared" si="0"/>
        <v>0.85250000000000004</v>
      </c>
      <c r="P71" s="190"/>
      <c r="Q71" s="190"/>
      <c r="R71" s="190"/>
      <c r="S71" s="260"/>
      <c r="T71" s="260"/>
    </row>
    <row r="72" spans="1:20" ht="12.75" customHeight="1">
      <c r="A72" s="165"/>
      <c r="B72" s="166"/>
      <c r="C72" s="171"/>
      <c r="D72" s="382"/>
      <c r="E72" s="354"/>
      <c r="F72" s="187"/>
      <c r="G72" s="168"/>
      <c r="H72" s="190"/>
      <c r="I72" s="344"/>
      <c r="J72" s="190"/>
      <c r="K72" s="68" t="s">
        <v>48</v>
      </c>
      <c r="L72" s="68" t="s">
        <v>47</v>
      </c>
      <c r="M72" s="68">
        <v>5.9999999999999995E-4</v>
      </c>
      <c r="N72" s="76">
        <v>25.5</v>
      </c>
      <c r="O72" s="69">
        <f t="shared" si="0"/>
        <v>1.5299999999999999E-2</v>
      </c>
      <c r="P72" s="190"/>
      <c r="Q72" s="190"/>
      <c r="R72" s="190"/>
      <c r="S72" s="260"/>
      <c r="T72" s="260"/>
    </row>
    <row r="73" spans="1:20" ht="12.75" customHeight="1">
      <c r="A73" s="165"/>
      <c r="B73" s="166"/>
      <c r="C73" s="172"/>
      <c r="D73" s="383"/>
      <c r="E73" s="354"/>
      <c r="F73" s="187"/>
      <c r="G73" s="168"/>
      <c r="H73" s="190"/>
      <c r="I73" s="344"/>
      <c r="J73" s="190"/>
      <c r="K73" s="68"/>
      <c r="L73" s="68"/>
      <c r="M73" s="68"/>
      <c r="N73" s="76"/>
      <c r="O73" s="69">
        <f t="shared" si="0"/>
        <v>0</v>
      </c>
      <c r="P73" s="190"/>
      <c r="Q73" s="190"/>
      <c r="R73" s="190"/>
      <c r="S73" s="260"/>
      <c r="T73" s="260"/>
    </row>
    <row r="74" spans="1:20" ht="12.75" customHeight="1">
      <c r="A74" s="199"/>
      <c r="B74" s="211"/>
      <c r="C74" s="202" t="s">
        <v>1619</v>
      </c>
      <c r="D74" s="211"/>
      <c r="E74" s="211"/>
      <c r="F74" s="347" t="e">
        <f>H74+J74+R74</f>
        <v>#VALUE!</v>
      </c>
      <c r="G74" s="426"/>
      <c r="H74" s="261">
        <f>G74*$P$7/1000</f>
        <v>0</v>
      </c>
      <c r="I74" s="411"/>
      <c r="J74" s="261">
        <f>I74*$P$8/1000</f>
        <v>0</v>
      </c>
      <c r="K74" s="151"/>
      <c r="L74" s="151"/>
      <c r="M74" s="151"/>
      <c r="N74" s="152"/>
      <c r="O74" s="42">
        <f t="shared" si="0"/>
        <v>0</v>
      </c>
      <c r="P74" s="261" t="e">
        <f>E74*F74</f>
        <v>#VALUE!</v>
      </c>
      <c r="Q74" s="261">
        <f>SUM(O74:O77)</f>
        <v>0</v>
      </c>
      <c r="R74" s="261" t="e">
        <f>Q74*1.02*1.05*$R$14</f>
        <v>#VALUE!</v>
      </c>
      <c r="S74" s="316"/>
      <c r="T74" s="423">
        <f>SUM(T66:T73)</f>
        <v>1163.5753268284548</v>
      </c>
    </row>
    <row r="75" spans="1:20" ht="12.75" customHeight="1">
      <c r="A75" s="200"/>
      <c r="B75" s="212"/>
      <c r="C75" s="203"/>
      <c r="D75" s="212"/>
      <c r="E75" s="212"/>
      <c r="F75" s="348"/>
      <c r="G75" s="427"/>
      <c r="H75" s="262"/>
      <c r="I75" s="412"/>
      <c r="J75" s="262"/>
      <c r="K75" s="151"/>
      <c r="L75" s="151"/>
      <c r="M75" s="151"/>
      <c r="N75" s="152"/>
      <c r="O75" s="42">
        <f t="shared" si="0"/>
        <v>0</v>
      </c>
      <c r="P75" s="262"/>
      <c r="Q75" s="262"/>
      <c r="R75" s="262"/>
      <c r="S75" s="316"/>
      <c r="T75" s="424"/>
    </row>
    <row r="76" spans="1:20" ht="12.75" customHeight="1">
      <c r="A76" s="200"/>
      <c r="B76" s="212"/>
      <c r="C76" s="203"/>
      <c r="D76" s="212"/>
      <c r="E76" s="212"/>
      <c r="F76" s="348"/>
      <c r="G76" s="427"/>
      <c r="H76" s="262"/>
      <c r="I76" s="412"/>
      <c r="J76" s="262"/>
      <c r="K76" s="151"/>
      <c r="L76" s="151"/>
      <c r="M76" s="151"/>
      <c r="N76" s="152"/>
      <c r="O76" s="42">
        <f t="shared" si="0"/>
        <v>0</v>
      </c>
      <c r="P76" s="262"/>
      <c r="Q76" s="262"/>
      <c r="R76" s="262"/>
      <c r="S76" s="316"/>
      <c r="T76" s="424"/>
    </row>
    <row r="77" spans="1:20" ht="12.75" customHeight="1">
      <c r="A77" s="201"/>
      <c r="B77" s="213"/>
      <c r="C77" s="204"/>
      <c r="D77" s="213"/>
      <c r="E77" s="213"/>
      <c r="F77" s="349"/>
      <c r="G77" s="428"/>
      <c r="H77" s="263"/>
      <c r="I77" s="413"/>
      <c r="J77" s="263"/>
      <c r="K77" s="151"/>
      <c r="L77" s="151"/>
      <c r="M77" s="151"/>
      <c r="N77" s="152"/>
      <c r="O77" s="42">
        <f t="shared" si="0"/>
        <v>0</v>
      </c>
      <c r="P77" s="263"/>
      <c r="Q77" s="263"/>
      <c r="R77" s="263"/>
      <c r="S77" s="316"/>
      <c r="T77" s="425"/>
    </row>
    <row r="78" spans="1:20" ht="12.75" customHeight="1">
      <c r="A78" s="199"/>
      <c r="B78" s="211"/>
      <c r="C78" s="202" t="s">
        <v>1620</v>
      </c>
      <c r="D78" s="211"/>
      <c r="E78" s="211"/>
      <c r="F78" s="347" t="e">
        <f>H78+J78+R78</f>
        <v>#VALUE!</v>
      </c>
      <c r="G78" s="426"/>
      <c r="H78" s="261">
        <f>G78*$P$7/1000</f>
        <v>0</v>
      </c>
      <c r="I78" s="411"/>
      <c r="J78" s="261">
        <f>I78*$P$8/1000</f>
        <v>0</v>
      </c>
      <c r="K78" s="151"/>
      <c r="L78" s="151"/>
      <c r="M78" s="151"/>
      <c r="N78" s="152"/>
      <c r="O78" s="42">
        <f t="shared" si="0"/>
        <v>0</v>
      </c>
      <c r="P78" s="261" t="e">
        <f>E78*F78</f>
        <v>#VALUE!</v>
      </c>
      <c r="Q78" s="261">
        <f>SUM(O78:O81)</f>
        <v>0</v>
      </c>
      <c r="R78" s="261" t="e">
        <f>Q78*1.02*1.05*$R$14</f>
        <v>#VALUE!</v>
      </c>
      <c r="S78" s="316"/>
      <c r="T78" s="264">
        <f>(T74*100%)/$T$291</f>
        <v>4.2777235246620263E-2</v>
      </c>
    </row>
    <row r="79" spans="1:20" ht="12.75" customHeight="1">
      <c r="A79" s="200"/>
      <c r="B79" s="212"/>
      <c r="C79" s="203"/>
      <c r="D79" s="212"/>
      <c r="E79" s="212"/>
      <c r="F79" s="348"/>
      <c r="G79" s="427"/>
      <c r="H79" s="262"/>
      <c r="I79" s="412"/>
      <c r="J79" s="262"/>
      <c r="K79" s="151"/>
      <c r="L79" s="151"/>
      <c r="M79" s="151"/>
      <c r="N79" s="152"/>
      <c r="O79" s="42">
        <f t="shared" si="0"/>
        <v>0</v>
      </c>
      <c r="P79" s="262"/>
      <c r="Q79" s="262"/>
      <c r="R79" s="262"/>
      <c r="S79" s="316"/>
      <c r="T79" s="264"/>
    </row>
    <row r="80" spans="1:20" ht="12.75" customHeight="1">
      <c r="A80" s="200"/>
      <c r="B80" s="212"/>
      <c r="C80" s="203"/>
      <c r="D80" s="212"/>
      <c r="E80" s="212"/>
      <c r="F80" s="348"/>
      <c r="G80" s="427"/>
      <c r="H80" s="262"/>
      <c r="I80" s="412"/>
      <c r="J80" s="262"/>
      <c r="K80" s="151"/>
      <c r="L80" s="151"/>
      <c r="M80" s="151"/>
      <c r="N80" s="152"/>
      <c r="O80" s="42">
        <f t="shared" si="0"/>
        <v>0</v>
      </c>
      <c r="P80" s="262"/>
      <c r="Q80" s="262"/>
      <c r="R80" s="262"/>
      <c r="S80" s="316"/>
      <c r="T80" s="264"/>
    </row>
    <row r="81" spans="1:20" ht="12.75" customHeight="1">
      <c r="A81" s="201"/>
      <c r="B81" s="213"/>
      <c r="C81" s="204"/>
      <c r="D81" s="213"/>
      <c r="E81" s="213"/>
      <c r="F81" s="349"/>
      <c r="G81" s="428"/>
      <c r="H81" s="263"/>
      <c r="I81" s="413"/>
      <c r="J81" s="263"/>
      <c r="K81" s="151"/>
      <c r="L81" s="151"/>
      <c r="M81" s="151"/>
      <c r="N81" s="152"/>
      <c r="O81" s="42">
        <f t="shared" si="0"/>
        <v>0</v>
      </c>
      <c r="P81" s="263"/>
      <c r="Q81" s="263"/>
      <c r="R81" s="263"/>
      <c r="S81" s="316"/>
      <c r="T81" s="264"/>
    </row>
    <row r="82" spans="1:20" ht="12.75" customHeight="1">
      <c r="A82" s="222"/>
      <c r="B82" s="170"/>
      <c r="C82" s="193" t="s">
        <v>1590</v>
      </c>
      <c r="D82" s="337"/>
      <c r="E82" s="227"/>
      <c r="F82" s="293"/>
      <c r="G82" s="219"/>
      <c r="H82" s="248"/>
      <c r="I82" s="219"/>
      <c r="J82" s="248"/>
      <c r="K82" s="68"/>
      <c r="L82" s="68"/>
      <c r="M82" s="68"/>
      <c r="N82" s="76"/>
      <c r="O82" s="69"/>
      <c r="P82" s="248"/>
      <c r="Q82" s="248"/>
      <c r="R82" s="248"/>
      <c r="S82" s="260">
        <f t="shared" ref="S82" si="72">F82*$S$18</f>
        <v>0</v>
      </c>
      <c r="T82" s="260">
        <f t="shared" ref="T82" si="73">S82*E82</f>
        <v>0</v>
      </c>
    </row>
    <row r="83" spans="1:20" ht="12.75" customHeight="1">
      <c r="A83" s="223"/>
      <c r="B83" s="171"/>
      <c r="C83" s="194"/>
      <c r="D83" s="338"/>
      <c r="E83" s="228"/>
      <c r="F83" s="294"/>
      <c r="G83" s="220"/>
      <c r="H83" s="356"/>
      <c r="I83" s="220"/>
      <c r="J83" s="356"/>
      <c r="K83" s="68"/>
      <c r="L83" s="68"/>
      <c r="M83" s="68"/>
      <c r="N83" s="76"/>
      <c r="O83" s="69"/>
      <c r="P83" s="356"/>
      <c r="Q83" s="356"/>
      <c r="R83" s="356"/>
      <c r="S83" s="260"/>
      <c r="T83" s="260"/>
    </row>
    <row r="84" spans="1:20" ht="12.75" customHeight="1">
      <c r="A84" s="223"/>
      <c r="B84" s="171"/>
      <c r="C84" s="194"/>
      <c r="D84" s="338"/>
      <c r="E84" s="228"/>
      <c r="F84" s="294"/>
      <c r="G84" s="220"/>
      <c r="H84" s="356"/>
      <c r="I84" s="220"/>
      <c r="J84" s="356"/>
      <c r="K84" s="68"/>
      <c r="L84" s="68"/>
      <c r="M84" s="70"/>
      <c r="N84" s="72"/>
      <c r="O84" s="69"/>
      <c r="P84" s="356"/>
      <c r="Q84" s="356"/>
      <c r="R84" s="356"/>
      <c r="S84" s="260"/>
      <c r="T84" s="260"/>
    </row>
    <row r="85" spans="1:20" ht="12.75" customHeight="1">
      <c r="A85" s="224"/>
      <c r="B85" s="172"/>
      <c r="C85" s="195"/>
      <c r="D85" s="339"/>
      <c r="E85" s="229"/>
      <c r="F85" s="295"/>
      <c r="G85" s="221"/>
      <c r="H85" s="357"/>
      <c r="I85" s="221"/>
      <c r="J85" s="357"/>
      <c r="K85" s="68"/>
      <c r="L85" s="68"/>
      <c r="M85" s="68"/>
      <c r="N85" s="76"/>
      <c r="O85" s="69"/>
      <c r="P85" s="357"/>
      <c r="Q85" s="357"/>
      <c r="R85" s="357"/>
      <c r="S85" s="260"/>
      <c r="T85" s="260"/>
    </row>
    <row r="86" spans="1:20" ht="12.75" customHeight="1">
      <c r="A86" s="222">
        <v>1</v>
      </c>
      <c r="B86" s="166" t="s">
        <v>892</v>
      </c>
      <c r="C86" s="237" t="s">
        <v>1166</v>
      </c>
      <c r="D86" s="396" t="s">
        <v>353</v>
      </c>
      <c r="E86" s="354">
        <v>63</v>
      </c>
      <c r="F86" s="187">
        <f t="shared" ref="F86" si="74">H86+J86+R86</f>
        <v>2.1245954115999997</v>
      </c>
      <c r="G86" s="392">
        <v>0.35599999999999998</v>
      </c>
      <c r="H86" s="190">
        <f t="shared" ref="H86" si="75">G86*$P$8/1000</f>
        <v>0.93140635999999999</v>
      </c>
      <c r="I86" s="393">
        <v>4.9000000000000002E-2</v>
      </c>
      <c r="J86" s="190">
        <f t="shared" ref="J86" si="76">I86*$P$9/1000</f>
        <v>0.15377326999999999</v>
      </c>
      <c r="K86" s="140" t="s">
        <v>48</v>
      </c>
      <c r="L86" s="140" t="s">
        <v>414</v>
      </c>
      <c r="M86" s="140">
        <v>2.5999999999999999E-2</v>
      </c>
      <c r="N86" s="76">
        <v>25.5</v>
      </c>
      <c r="O86" s="69">
        <f t="shared" ref="O86:O173" si="77">M86*N86</f>
        <v>0.66299999999999992</v>
      </c>
      <c r="P86" s="190">
        <f t="shared" ref="P86" si="78">E86*F86</f>
        <v>133.84951093079997</v>
      </c>
      <c r="Q86" s="190">
        <f t="shared" ref="Q86" si="79">SUM(O86:O89)</f>
        <v>0.91799999999999993</v>
      </c>
      <c r="R86" s="190">
        <f t="shared" ref="R86" si="80">Q86*1.02*1.05*$R$15</f>
        <v>1.0394157815999998</v>
      </c>
      <c r="S86" s="260">
        <f t="shared" ref="S86" si="81">F86*$S$18</f>
        <v>2.737678338819455</v>
      </c>
      <c r="T86" s="260">
        <f t="shared" ref="T86" si="82">S86*E86</f>
        <v>172.47373534562567</v>
      </c>
    </row>
    <row r="87" spans="1:20" ht="12.75" customHeight="1">
      <c r="A87" s="223"/>
      <c r="B87" s="166"/>
      <c r="C87" s="237"/>
      <c r="D87" s="396"/>
      <c r="E87" s="354"/>
      <c r="F87" s="187"/>
      <c r="G87" s="392"/>
      <c r="H87" s="190"/>
      <c r="I87" s="394"/>
      <c r="J87" s="190"/>
      <c r="K87" s="68"/>
      <c r="L87" s="76"/>
      <c r="M87" s="68"/>
      <c r="N87" s="76"/>
      <c r="O87" s="69">
        <f t="shared" si="77"/>
        <v>0</v>
      </c>
      <c r="P87" s="190"/>
      <c r="Q87" s="190"/>
      <c r="R87" s="190"/>
      <c r="S87" s="260"/>
      <c r="T87" s="260"/>
    </row>
    <row r="88" spans="1:20" ht="12.75" customHeight="1">
      <c r="A88" s="223"/>
      <c r="B88" s="166"/>
      <c r="C88" s="237"/>
      <c r="D88" s="396"/>
      <c r="E88" s="354"/>
      <c r="F88" s="187"/>
      <c r="G88" s="392"/>
      <c r="H88" s="190"/>
      <c r="I88" s="394"/>
      <c r="J88" s="190"/>
      <c r="K88" s="68" t="s">
        <v>635</v>
      </c>
      <c r="L88" s="68" t="s">
        <v>30</v>
      </c>
      <c r="M88" s="138">
        <v>1.02</v>
      </c>
      <c r="N88" s="76">
        <v>0.25</v>
      </c>
      <c r="O88" s="69">
        <f t="shared" si="77"/>
        <v>0.255</v>
      </c>
      <c r="P88" s="190"/>
      <c r="Q88" s="190"/>
      <c r="R88" s="190"/>
      <c r="S88" s="260"/>
      <c r="T88" s="260"/>
    </row>
    <row r="89" spans="1:20" ht="12.75" customHeight="1">
      <c r="A89" s="224"/>
      <c r="B89" s="166"/>
      <c r="C89" s="237"/>
      <c r="D89" s="396"/>
      <c r="E89" s="354"/>
      <c r="F89" s="187"/>
      <c r="G89" s="392"/>
      <c r="H89" s="190"/>
      <c r="I89" s="395"/>
      <c r="J89" s="190"/>
      <c r="K89" s="68"/>
      <c r="L89" s="68"/>
      <c r="M89" s="68"/>
      <c r="N89" s="76"/>
      <c r="O89" s="69">
        <f t="shared" si="77"/>
        <v>0</v>
      </c>
      <c r="P89" s="190"/>
      <c r="Q89" s="190"/>
      <c r="R89" s="190"/>
      <c r="S89" s="260"/>
      <c r="T89" s="260"/>
    </row>
    <row r="90" spans="1:20" ht="12.75" customHeight="1">
      <c r="A90" s="222">
        <v>2</v>
      </c>
      <c r="B90" s="166" t="s">
        <v>894</v>
      </c>
      <c r="C90" s="170" t="s">
        <v>1597</v>
      </c>
      <c r="D90" s="377" t="s">
        <v>30</v>
      </c>
      <c r="E90" s="354">
        <v>63</v>
      </c>
      <c r="F90" s="187">
        <f t="shared" ref="F90" si="83">H90+J90+R90</f>
        <v>1.6483281679439998</v>
      </c>
      <c r="G90" s="168">
        <v>0.22800000000000001</v>
      </c>
      <c r="H90" s="190">
        <f t="shared" ref="H90" si="84">G90*$P$8/1000</f>
        <v>0.59651867999999997</v>
      </c>
      <c r="I90" s="344">
        <v>1.1999999999999999E-3</v>
      </c>
      <c r="J90" s="190">
        <f t="shared" ref="J90" si="85">I90*$P$9/1000</f>
        <v>3.7658759999999996E-3</v>
      </c>
      <c r="K90" s="68" t="s">
        <v>896</v>
      </c>
      <c r="L90" s="68" t="s">
        <v>39</v>
      </c>
      <c r="M90" s="68">
        <v>0.9</v>
      </c>
      <c r="N90" s="76">
        <v>0.63200000000000001</v>
      </c>
      <c r="O90" s="69">
        <f t="shared" si="77"/>
        <v>0.56879999999999997</v>
      </c>
      <c r="P90" s="190">
        <f t="shared" ref="P90" si="86">E90*F90</f>
        <v>103.84467458047199</v>
      </c>
      <c r="Q90" s="190">
        <f t="shared" ref="Q90" si="87">SUM(O90:O93)</f>
        <v>0.92562</v>
      </c>
      <c r="R90" s="190">
        <f t="shared" ref="R90" si="88">Q90*1.02*1.05*$R$15</f>
        <v>1.048043611944</v>
      </c>
      <c r="S90" s="260">
        <f t="shared" ref="S90" si="89">F90*$S$18</f>
        <v>2.1239772504487724</v>
      </c>
      <c r="T90" s="260">
        <f t="shared" ref="T90" si="90">S90*E90</f>
        <v>133.81056677827266</v>
      </c>
    </row>
    <row r="91" spans="1:20" ht="12.75" customHeight="1">
      <c r="A91" s="223"/>
      <c r="B91" s="166"/>
      <c r="C91" s="171"/>
      <c r="D91" s="377"/>
      <c r="E91" s="354"/>
      <c r="F91" s="187"/>
      <c r="G91" s="168"/>
      <c r="H91" s="190"/>
      <c r="I91" s="344"/>
      <c r="J91" s="190"/>
      <c r="K91" s="68" t="s">
        <v>1152</v>
      </c>
      <c r="L91" s="68" t="s">
        <v>39</v>
      </c>
      <c r="M91" s="68">
        <v>0.3</v>
      </c>
      <c r="N91" s="76">
        <v>0.36099999999999999</v>
      </c>
      <c r="O91" s="69">
        <f t="shared" si="77"/>
        <v>0.10829999999999999</v>
      </c>
      <c r="P91" s="190"/>
      <c r="Q91" s="190"/>
      <c r="R91" s="190"/>
      <c r="S91" s="260"/>
      <c r="T91" s="260"/>
    </row>
    <row r="92" spans="1:20" ht="12.75" customHeight="1">
      <c r="A92" s="223"/>
      <c r="B92" s="166"/>
      <c r="C92" s="171"/>
      <c r="D92" s="377"/>
      <c r="E92" s="354"/>
      <c r="F92" s="187"/>
      <c r="G92" s="168"/>
      <c r="H92" s="190"/>
      <c r="I92" s="344"/>
      <c r="J92" s="190"/>
      <c r="K92" s="68" t="s">
        <v>347</v>
      </c>
      <c r="L92" s="68" t="s">
        <v>39</v>
      </c>
      <c r="M92" s="68">
        <v>0.24</v>
      </c>
      <c r="N92" s="76">
        <v>0.13300000000000001</v>
      </c>
      <c r="O92" s="69">
        <f t="shared" si="77"/>
        <v>3.1920000000000004E-2</v>
      </c>
      <c r="P92" s="190"/>
      <c r="Q92" s="190"/>
      <c r="R92" s="190"/>
      <c r="S92" s="260"/>
      <c r="T92" s="260"/>
    </row>
    <row r="93" spans="1:20" ht="12.75" customHeight="1">
      <c r="A93" s="224"/>
      <c r="B93" s="166"/>
      <c r="C93" s="172"/>
      <c r="D93" s="377"/>
      <c r="E93" s="354"/>
      <c r="F93" s="187"/>
      <c r="G93" s="168"/>
      <c r="H93" s="190"/>
      <c r="I93" s="344"/>
      <c r="J93" s="190"/>
      <c r="K93" s="68" t="s">
        <v>1153</v>
      </c>
      <c r="L93" s="68" t="s">
        <v>39</v>
      </c>
      <c r="M93" s="68">
        <v>0.2</v>
      </c>
      <c r="N93" s="76">
        <v>1.083</v>
      </c>
      <c r="O93" s="69">
        <f t="shared" si="77"/>
        <v>0.21660000000000001</v>
      </c>
      <c r="P93" s="190"/>
      <c r="Q93" s="190"/>
      <c r="R93" s="190"/>
      <c r="S93" s="260"/>
      <c r="T93" s="260"/>
    </row>
    <row r="94" spans="1:20" ht="12.75" customHeight="1">
      <c r="A94" s="199"/>
      <c r="B94" s="211"/>
      <c r="C94" s="202" t="s">
        <v>1619</v>
      </c>
      <c r="D94" s="211"/>
      <c r="E94" s="211"/>
      <c r="F94" s="347" t="e">
        <f>H94+J94+R94</f>
        <v>#VALUE!</v>
      </c>
      <c r="G94" s="426"/>
      <c r="H94" s="261">
        <f>G94*$P$7/1000</f>
        <v>0</v>
      </c>
      <c r="I94" s="411"/>
      <c r="J94" s="261">
        <f>I94*$P$8/1000</f>
        <v>0</v>
      </c>
      <c r="K94" s="151"/>
      <c r="L94" s="151"/>
      <c r="M94" s="151"/>
      <c r="N94" s="152"/>
      <c r="O94" s="42">
        <f t="shared" si="77"/>
        <v>0</v>
      </c>
      <c r="P94" s="261" t="e">
        <f>E94*F94</f>
        <v>#VALUE!</v>
      </c>
      <c r="Q94" s="261">
        <f>SUM(O94:O97)</f>
        <v>0</v>
      </c>
      <c r="R94" s="261" t="e">
        <f>Q94*1.02*1.05*$R$14</f>
        <v>#VALUE!</v>
      </c>
      <c r="S94" s="316"/>
      <c r="T94" s="423">
        <f>SUM(T86:T93)</f>
        <v>306.28430212389833</v>
      </c>
    </row>
    <row r="95" spans="1:20" ht="12.75" customHeight="1">
      <c r="A95" s="200"/>
      <c r="B95" s="212"/>
      <c r="C95" s="203"/>
      <c r="D95" s="212"/>
      <c r="E95" s="212"/>
      <c r="F95" s="348"/>
      <c r="G95" s="427"/>
      <c r="H95" s="262"/>
      <c r="I95" s="412"/>
      <c r="J95" s="262"/>
      <c r="K95" s="151"/>
      <c r="L95" s="151"/>
      <c r="M95" s="151"/>
      <c r="N95" s="152"/>
      <c r="O95" s="42">
        <f t="shared" si="77"/>
        <v>0</v>
      </c>
      <c r="P95" s="262"/>
      <c r="Q95" s="262"/>
      <c r="R95" s="262"/>
      <c r="S95" s="316"/>
      <c r="T95" s="424"/>
    </row>
    <row r="96" spans="1:20" ht="12.75" customHeight="1">
      <c r="A96" s="200"/>
      <c r="B96" s="212"/>
      <c r="C96" s="203"/>
      <c r="D96" s="212"/>
      <c r="E96" s="212"/>
      <c r="F96" s="348"/>
      <c r="G96" s="427"/>
      <c r="H96" s="262"/>
      <c r="I96" s="412"/>
      <c r="J96" s="262"/>
      <c r="K96" s="151"/>
      <c r="L96" s="151"/>
      <c r="M96" s="151"/>
      <c r="N96" s="152"/>
      <c r="O96" s="42">
        <f t="shared" si="77"/>
        <v>0</v>
      </c>
      <c r="P96" s="262"/>
      <c r="Q96" s="262"/>
      <c r="R96" s="262"/>
      <c r="S96" s="316"/>
      <c r="T96" s="424"/>
    </row>
    <row r="97" spans="1:20" ht="12.75" customHeight="1">
      <c r="A97" s="201"/>
      <c r="B97" s="213"/>
      <c r="C97" s="204"/>
      <c r="D97" s="213"/>
      <c r="E97" s="213"/>
      <c r="F97" s="349"/>
      <c r="G97" s="428"/>
      <c r="H97" s="263"/>
      <c r="I97" s="413"/>
      <c r="J97" s="263"/>
      <c r="K97" s="151"/>
      <c r="L97" s="151"/>
      <c r="M97" s="151"/>
      <c r="N97" s="152"/>
      <c r="O97" s="42">
        <f t="shared" si="77"/>
        <v>0</v>
      </c>
      <c r="P97" s="263"/>
      <c r="Q97" s="263"/>
      <c r="R97" s="263"/>
      <c r="S97" s="316"/>
      <c r="T97" s="425"/>
    </row>
    <row r="98" spans="1:20" ht="12.75" customHeight="1">
      <c r="A98" s="199"/>
      <c r="B98" s="211"/>
      <c r="C98" s="202" t="s">
        <v>1620</v>
      </c>
      <c r="D98" s="211"/>
      <c r="E98" s="211"/>
      <c r="F98" s="347" t="e">
        <f>H98+J98+R98</f>
        <v>#VALUE!</v>
      </c>
      <c r="G98" s="426"/>
      <c r="H98" s="261">
        <f>G98*$P$7/1000</f>
        <v>0</v>
      </c>
      <c r="I98" s="411"/>
      <c r="J98" s="261">
        <f>I98*$P$8/1000</f>
        <v>0</v>
      </c>
      <c r="K98" s="151"/>
      <c r="L98" s="151"/>
      <c r="M98" s="151"/>
      <c r="N98" s="152"/>
      <c r="O98" s="42">
        <f t="shared" si="77"/>
        <v>0</v>
      </c>
      <c r="P98" s="261" t="e">
        <f>E98*F98</f>
        <v>#VALUE!</v>
      </c>
      <c r="Q98" s="261">
        <f>SUM(O98:O101)</f>
        <v>0</v>
      </c>
      <c r="R98" s="261" t="e">
        <f>Q98*1.02*1.05*$R$14</f>
        <v>#VALUE!</v>
      </c>
      <c r="S98" s="316"/>
      <c r="T98" s="264">
        <f>(T94*100%)/$T$291</f>
        <v>1.1260118139504458E-2</v>
      </c>
    </row>
    <row r="99" spans="1:20" ht="12.75" customHeight="1">
      <c r="A99" s="200"/>
      <c r="B99" s="212"/>
      <c r="C99" s="203"/>
      <c r="D99" s="212"/>
      <c r="E99" s="212"/>
      <c r="F99" s="348"/>
      <c r="G99" s="427"/>
      <c r="H99" s="262"/>
      <c r="I99" s="412"/>
      <c r="J99" s="262"/>
      <c r="K99" s="151"/>
      <c r="L99" s="151"/>
      <c r="M99" s="151"/>
      <c r="N99" s="152"/>
      <c r="O99" s="42">
        <f t="shared" si="77"/>
        <v>0</v>
      </c>
      <c r="P99" s="262"/>
      <c r="Q99" s="262"/>
      <c r="R99" s="262"/>
      <c r="S99" s="316"/>
      <c r="T99" s="264"/>
    </row>
    <row r="100" spans="1:20" ht="12.75" customHeight="1">
      <c r="A100" s="200"/>
      <c r="B100" s="212"/>
      <c r="C100" s="203"/>
      <c r="D100" s="212"/>
      <c r="E100" s="212"/>
      <c r="F100" s="348"/>
      <c r="G100" s="427"/>
      <c r="H100" s="262"/>
      <c r="I100" s="412"/>
      <c r="J100" s="262"/>
      <c r="K100" s="151"/>
      <c r="L100" s="151"/>
      <c r="M100" s="151"/>
      <c r="N100" s="152"/>
      <c r="O100" s="42">
        <f t="shared" si="77"/>
        <v>0</v>
      </c>
      <c r="P100" s="262"/>
      <c r="Q100" s="262"/>
      <c r="R100" s="262"/>
      <c r="S100" s="316"/>
      <c r="T100" s="264"/>
    </row>
    <row r="101" spans="1:20" ht="12.75" customHeight="1">
      <c r="A101" s="201"/>
      <c r="B101" s="213"/>
      <c r="C101" s="204"/>
      <c r="D101" s="213"/>
      <c r="E101" s="213"/>
      <c r="F101" s="349"/>
      <c r="G101" s="428"/>
      <c r="H101" s="263"/>
      <c r="I101" s="413"/>
      <c r="J101" s="263"/>
      <c r="K101" s="151"/>
      <c r="L101" s="151"/>
      <c r="M101" s="151"/>
      <c r="N101" s="152"/>
      <c r="O101" s="42">
        <f t="shared" si="77"/>
        <v>0</v>
      </c>
      <c r="P101" s="263"/>
      <c r="Q101" s="263"/>
      <c r="R101" s="263"/>
      <c r="S101" s="316"/>
      <c r="T101" s="264"/>
    </row>
    <row r="102" spans="1:20" ht="12.75" customHeight="1">
      <c r="A102" s="165"/>
      <c r="B102" s="166"/>
      <c r="C102" s="238" t="s">
        <v>704</v>
      </c>
      <c r="D102" s="381"/>
      <c r="E102" s="192"/>
      <c r="F102" s="187">
        <f t="shared" ref="F102:F114" si="91">H102+J102+R102</f>
        <v>0</v>
      </c>
      <c r="G102" s="168"/>
      <c r="H102" s="190">
        <f t="shared" ref="H102:H114" si="92">G102*$P$8/1000</f>
        <v>0</v>
      </c>
      <c r="I102" s="344"/>
      <c r="J102" s="190">
        <f t="shared" ref="J102:J114" si="93">I102*$P$9/1000</f>
        <v>0</v>
      </c>
      <c r="K102" s="68"/>
      <c r="L102" s="68"/>
      <c r="M102" s="68"/>
      <c r="N102" s="76"/>
      <c r="O102" s="69">
        <f t="shared" si="77"/>
        <v>0</v>
      </c>
      <c r="P102" s="190">
        <f t="shared" ref="P102" si="94">E102*F102</f>
        <v>0</v>
      </c>
      <c r="Q102" s="190">
        <f t="shared" ref="Q102" si="95">SUM(O102:O105)</f>
        <v>0</v>
      </c>
      <c r="R102" s="190">
        <f t="shared" ref="R102" si="96">Q102*1.02*1.05*$R$15</f>
        <v>0</v>
      </c>
      <c r="S102" s="260">
        <f t="shared" ref="S102" si="97">F102*$S$18</f>
        <v>0</v>
      </c>
      <c r="T102" s="260">
        <f t="shared" ref="T102" si="98">S102*E102</f>
        <v>0</v>
      </c>
    </row>
    <row r="103" spans="1:20" ht="12.75" customHeight="1">
      <c r="A103" s="165"/>
      <c r="B103" s="166"/>
      <c r="C103" s="239"/>
      <c r="D103" s="382"/>
      <c r="E103" s="192"/>
      <c r="F103" s="187"/>
      <c r="G103" s="168"/>
      <c r="H103" s="190"/>
      <c r="I103" s="344"/>
      <c r="J103" s="190"/>
      <c r="K103" s="68"/>
      <c r="L103" s="68"/>
      <c r="M103" s="68"/>
      <c r="N103" s="76"/>
      <c r="O103" s="69">
        <f t="shared" si="77"/>
        <v>0</v>
      </c>
      <c r="P103" s="190"/>
      <c r="Q103" s="190"/>
      <c r="R103" s="190"/>
      <c r="S103" s="260"/>
      <c r="T103" s="260"/>
    </row>
    <row r="104" spans="1:20" ht="12.75" customHeight="1">
      <c r="A104" s="165"/>
      <c r="B104" s="166"/>
      <c r="C104" s="239"/>
      <c r="D104" s="382"/>
      <c r="E104" s="192"/>
      <c r="F104" s="187"/>
      <c r="G104" s="168"/>
      <c r="H104" s="190"/>
      <c r="I104" s="344"/>
      <c r="J104" s="190"/>
      <c r="K104" s="68"/>
      <c r="L104" s="68"/>
      <c r="M104" s="68"/>
      <c r="N104" s="76"/>
      <c r="O104" s="69">
        <f t="shared" si="77"/>
        <v>0</v>
      </c>
      <c r="P104" s="190"/>
      <c r="Q104" s="190"/>
      <c r="R104" s="190"/>
      <c r="S104" s="260"/>
      <c r="T104" s="260"/>
    </row>
    <row r="105" spans="1:20" ht="12.75" customHeight="1">
      <c r="A105" s="165"/>
      <c r="B105" s="166"/>
      <c r="C105" s="240"/>
      <c r="D105" s="383"/>
      <c r="E105" s="192"/>
      <c r="F105" s="187"/>
      <c r="G105" s="168"/>
      <c r="H105" s="190"/>
      <c r="I105" s="344"/>
      <c r="J105" s="190"/>
      <c r="K105" s="68"/>
      <c r="L105" s="68"/>
      <c r="M105" s="68"/>
      <c r="N105" s="76"/>
      <c r="O105" s="69">
        <f t="shared" si="77"/>
        <v>0</v>
      </c>
      <c r="P105" s="190"/>
      <c r="Q105" s="190"/>
      <c r="R105" s="190"/>
      <c r="S105" s="260"/>
      <c r="T105" s="260"/>
    </row>
    <row r="106" spans="1:20" ht="12.75" customHeight="1">
      <c r="A106" s="165">
        <v>1</v>
      </c>
      <c r="B106" s="420" t="s">
        <v>705</v>
      </c>
      <c r="C106" s="286" t="s">
        <v>706</v>
      </c>
      <c r="D106" s="286" t="s">
        <v>707</v>
      </c>
      <c r="E106" s="354">
        <v>40</v>
      </c>
      <c r="F106" s="187">
        <f t="shared" si="91"/>
        <v>1.1506382601760001</v>
      </c>
      <c r="G106" s="168">
        <v>1.7399999999999999E-2</v>
      </c>
      <c r="H106" s="190">
        <f t="shared" si="92"/>
        <v>4.5523793999999992E-2</v>
      </c>
      <c r="I106" s="375">
        <v>0.1106</v>
      </c>
      <c r="J106" s="190">
        <f t="shared" si="93"/>
        <v>0.34708823799999999</v>
      </c>
      <c r="K106" s="68" t="s">
        <v>708</v>
      </c>
      <c r="L106" s="68" t="s">
        <v>709</v>
      </c>
      <c r="M106" s="68">
        <v>1.4999999999999999E-2</v>
      </c>
      <c r="N106" s="76">
        <v>4</v>
      </c>
      <c r="O106" s="69">
        <f t="shared" si="77"/>
        <v>0.06</v>
      </c>
      <c r="P106" s="190">
        <f t="shared" ref="P106" si="99">E106*F106</f>
        <v>46.025530407040009</v>
      </c>
      <c r="Q106" s="190">
        <f t="shared" ref="Q106" si="100">SUM(O106:O109)</f>
        <v>0.66948000000000008</v>
      </c>
      <c r="R106" s="190">
        <f t="shared" ref="R106" si="101">Q106*1.02*1.05*$R$15</f>
        <v>0.75802622817600007</v>
      </c>
      <c r="S106" s="260">
        <f t="shared" ref="S106" si="102">F106*$S$18</f>
        <v>1.4826716764527257</v>
      </c>
      <c r="T106" s="260">
        <f t="shared" ref="T106" si="103">S106*E106</f>
        <v>59.306867058109027</v>
      </c>
    </row>
    <row r="107" spans="1:20" ht="12.75" customHeight="1">
      <c r="A107" s="165"/>
      <c r="B107" s="420"/>
      <c r="C107" s="286"/>
      <c r="D107" s="421"/>
      <c r="E107" s="354"/>
      <c r="F107" s="187"/>
      <c r="G107" s="168"/>
      <c r="H107" s="190"/>
      <c r="I107" s="375"/>
      <c r="J107" s="190"/>
      <c r="K107" s="68" t="s">
        <v>710</v>
      </c>
      <c r="L107" s="68" t="s">
        <v>709</v>
      </c>
      <c r="M107" s="68">
        <v>0.1512</v>
      </c>
      <c r="N107" s="76">
        <v>4</v>
      </c>
      <c r="O107" s="69">
        <f t="shared" si="77"/>
        <v>0.6048</v>
      </c>
      <c r="P107" s="190"/>
      <c r="Q107" s="190"/>
      <c r="R107" s="190"/>
      <c r="S107" s="260"/>
      <c r="T107" s="260"/>
    </row>
    <row r="108" spans="1:20" ht="12.75" customHeight="1">
      <c r="A108" s="165"/>
      <c r="B108" s="420"/>
      <c r="C108" s="286"/>
      <c r="D108" s="421"/>
      <c r="E108" s="354"/>
      <c r="F108" s="187"/>
      <c r="G108" s="168"/>
      <c r="H108" s="190"/>
      <c r="I108" s="375"/>
      <c r="J108" s="190"/>
      <c r="K108" s="68" t="s">
        <v>59</v>
      </c>
      <c r="L108" s="68" t="s">
        <v>711</v>
      </c>
      <c r="M108" s="68">
        <v>0.03</v>
      </c>
      <c r="N108" s="76">
        <v>0.156</v>
      </c>
      <c r="O108" s="69">
        <f t="shared" si="77"/>
        <v>4.6800000000000001E-3</v>
      </c>
      <c r="P108" s="190"/>
      <c r="Q108" s="190"/>
      <c r="R108" s="190"/>
      <c r="S108" s="260"/>
      <c r="T108" s="260"/>
    </row>
    <row r="109" spans="1:20" ht="12.75" customHeight="1">
      <c r="A109" s="165"/>
      <c r="B109" s="420"/>
      <c r="C109" s="286"/>
      <c r="D109" s="421"/>
      <c r="E109" s="354"/>
      <c r="F109" s="187"/>
      <c r="G109" s="168"/>
      <c r="H109" s="190"/>
      <c r="I109" s="375"/>
      <c r="J109" s="190"/>
      <c r="K109" s="68"/>
      <c r="L109" s="68"/>
      <c r="M109" s="68"/>
      <c r="N109" s="76"/>
      <c r="O109" s="69">
        <f t="shared" si="77"/>
        <v>0</v>
      </c>
      <c r="P109" s="190"/>
      <c r="Q109" s="190"/>
      <c r="R109" s="190"/>
      <c r="S109" s="260"/>
      <c r="T109" s="260"/>
    </row>
    <row r="110" spans="1:20" ht="12.75" customHeight="1">
      <c r="A110" s="165">
        <v>2</v>
      </c>
      <c r="B110" s="166" t="s">
        <v>639</v>
      </c>
      <c r="C110" s="166" t="s">
        <v>1598</v>
      </c>
      <c r="D110" s="165" t="s">
        <v>36</v>
      </c>
      <c r="E110" s="285">
        <v>0.16</v>
      </c>
      <c r="F110" s="187">
        <f t="shared" si="91"/>
        <v>199.91501145800001</v>
      </c>
      <c r="G110" s="168"/>
      <c r="H110" s="190">
        <f t="shared" si="92"/>
        <v>0</v>
      </c>
      <c r="I110" s="168">
        <v>2.2000000000000002</v>
      </c>
      <c r="J110" s="190">
        <f t="shared" si="93"/>
        <v>6.9041060000000005</v>
      </c>
      <c r="K110" s="68" t="s">
        <v>640</v>
      </c>
      <c r="L110" s="68" t="s">
        <v>36</v>
      </c>
      <c r="M110" s="68">
        <v>1.03</v>
      </c>
      <c r="N110" s="72">
        <v>165.5</v>
      </c>
      <c r="O110" s="69">
        <f t="shared" si="77"/>
        <v>170.465</v>
      </c>
      <c r="P110" s="190">
        <f t="shared" ref="P110" si="104">E110*F110</f>
        <v>31.986401833280002</v>
      </c>
      <c r="Q110" s="190">
        <f t="shared" ref="Q110" si="105">SUM(O110:O113)</f>
        <v>170.465</v>
      </c>
      <c r="R110" s="190">
        <f t="shared" ref="R110" si="106">Q110*1.02*1.05*$R$15</f>
        <v>193.010905458</v>
      </c>
      <c r="S110" s="260">
        <f t="shared" ref="S110" si="107">F110*$S$18</f>
        <v>257.60339756228905</v>
      </c>
      <c r="T110" s="260">
        <f t="shared" ref="T110" si="108">S110*E110</f>
        <v>41.216543609966251</v>
      </c>
    </row>
    <row r="111" spans="1:20" ht="12.75" customHeight="1">
      <c r="A111" s="165"/>
      <c r="B111" s="166"/>
      <c r="C111" s="166"/>
      <c r="D111" s="165"/>
      <c r="E111" s="285"/>
      <c r="F111" s="187"/>
      <c r="G111" s="168"/>
      <c r="H111" s="190"/>
      <c r="I111" s="168"/>
      <c r="J111" s="190"/>
      <c r="K111" s="68"/>
      <c r="L111" s="68"/>
      <c r="M111" s="68"/>
      <c r="N111" s="76"/>
      <c r="O111" s="69">
        <f t="shared" si="77"/>
        <v>0</v>
      </c>
      <c r="P111" s="190"/>
      <c r="Q111" s="190"/>
      <c r="R111" s="190"/>
      <c r="S111" s="260"/>
      <c r="T111" s="260"/>
    </row>
    <row r="112" spans="1:20" ht="12.75" customHeight="1">
      <c r="A112" s="165"/>
      <c r="B112" s="166"/>
      <c r="C112" s="166"/>
      <c r="D112" s="165"/>
      <c r="E112" s="285"/>
      <c r="F112" s="187"/>
      <c r="G112" s="168"/>
      <c r="H112" s="190"/>
      <c r="I112" s="168"/>
      <c r="J112" s="190"/>
      <c r="K112" s="68"/>
      <c r="L112" s="68"/>
      <c r="M112" s="68"/>
      <c r="N112" s="76"/>
      <c r="O112" s="69">
        <f t="shared" si="77"/>
        <v>0</v>
      </c>
      <c r="P112" s="190"/>
      <c r="Q112" s="190"/>
      <c r="R112" s="190"/>
      <c r="S112" s="260"/>
      <c r="T112" s="260"/>
    </row>
    <row r="113" spans="1:20" ht="12.75" customHeight="1">
      <c r="A113" s="165"/>
      <c r="B113" s="166"/>
      <c r="C113" s="166"/>
      <c r="D113" s="165"/>
      <c r="E113" s="285"/>
      <c r="F113" s="187"/>
      <c r="G113" s="168"/>
      <c r="H113" s="190"/>
      <c r="I113" s="168"/>
      <c r="J113" s="190"/>
      <c r="K113" s="68"/>
      <c r="L113" s="68"/>
      <c r="M113" s="68"/>
      <c r="N113" s="76"/>
      <c r="O113" s="69">
        <f t="shared" si="77"/>
        <v>0</v>
      </c>
      <c r="P113" s="190"/>
      <c r="Q113" s="190"/>
      <c r="R113" s="190"/>
      <c r="S113" s="260"/>
      <c r="T113" s="260"/>
    </row>
    <row r="114" spans="1:20" ht="12.75" customHeight="1">
      <c r="A114" s="165">
        <v>3</v>
      </c>
      <c r="B114" s="166" t="s">
        <v>712</v>
      </c>
      <c r="C114" s="166" t="s">
        <v>713</v>
      </c>
      <c r="D114" s="165" t="s">
        <v>353</v>
      </c>
      <c r="E114" s="165">
        <v>40</v>
      </c>
      <c r="F114" s="187">
        <f t="shared" si="91"/>
        <v>3.8478773205999999</v>
      </c>
      <c r="G114" s="422">
        <v>2.086E-2</v>
      </c>
      <c r="H114" s="190">
        <f t="shared" si="92"/>
        <v>5.45762266E-2</v>
      </c>
      <c r="I114" s="344">
        <v>4.7399999999999998E-2</v>
      </c>
      <c r="J114" s="190">
        <f t="shared" si="93"/>
        <v>0.14875210199999997</v>
      </c>
      <c r="K114" s="68" t="s">
        <v>641</v>
      </c>
      <c r="L114" s="68" t="s">
        <v>36</v>
      </c>
      <c r="M114" s="68">
        <v>0.1216</v>
      </c>
      <c r="N114" s="76">
        <v>27</v>
      </c>
      <c r="O114" s="69">
        <f t="shared" si="77"/>
        <v>3.2831999999999999</v>
      </c>
      <c r="P114" s="190">
        <f t="shared" ref="P114" si="109">E114*F114</f>
        <v>153.915092824</v>
      </c>
      <c r="Q114" s="190">
        <f t="shared" ref="Q114" si="110">SUM(O114:O117)</f>
        <v>3.2831999999999999</v>
      </c>
      <c r="R114" s="190">
        <f>Q114*1.05*$R$15</f>
        <v>3.6445489919999998</v>
      </c>
      <c r="S114" s="260">
        <f t="shared" ref="S114" si="111">F114*$S$18</f>
        <v>4.9582383231770626</v>
      </c>
      <c r="T114" s="260">
        <f t="shared" ref="T114" si="112">S114*E114</f>
        <v>198.32953292708251</v>
      </c>
    </row>
    <row r="115" spans="1:20" ht="12.75" customHeight="1">
      <c r="A115" s="165"/>
      <c r="B115" s="166"/>
      <c r="C115" s="166"/>
      <c r="D115" s="165"/>
      <c r="E115" s="165"/>
      <c r="F115" s="187"/>
      <c r="G115" s="422"/>
      <c r="H115" s="190"/>
      <c r="I115" s="344"/>
      <c r="J115" s="190"/>
      <c r="K115" s="68"/>
      <c r="L115" s="68"/>
      <c r="M115" s="68"/>
      <c r="N115" s="76"/>
      <c r="O115" s="69">
        <f t="shared" si="77"/>
        <v>0</v>
      </c>
      <c r="P115" s="190"/>
      <c r="Q115" s="190"/>
      <c r="R115" s="190"/>
      <c r="S115" s="260"/>
      <c r="T115" s="260"/>
    </row>
    <row r="116" spans="1:20" ht="12.75" customHeight="1">
      <c r="A116" s="165"/>
      <c r="B116" s="166"/>
      <c r="C116" s="166"/>
      <c r="D116" s="165"/>
      <c r="E116" s="165"/>
      <c r="F116" s="187"/>
      <c r="G116" s="422"/>
      <c r="H116" s="190"/>
      <c r="I116" s="344"/>
      <c r="J116" s="190"/>
      <c r="K116" s="68"/>
      <c r="L116" s="68"/>
      <c r="M116" s="68"/>
      <c r="N116" s="76"/>
      <c r="O116" s="69">
        <f t="shared" si="77"/>
        <v>0</v>
      </c>
      <c r="P116" s="190"/>
      <c r="Q116" s="190"/>
      <c r="R116" s="190"/>
      <c r="S116" s="260"/>
      <c r="T116" s="260"/>
    </row>
    <row r="117" spans="1:20" ht="12.75" customHeight="1">
      <c r="A117" s="165"/>
      <c r="B117" s="166"/>
      <c r="C117" s="166"/>
      <c r="D117" s="165"/>
      <c r="E117" s="165"/>
      <c r="F117" s="187"/>
      <c r="G117" s="422"/>
      <c r="H117" s="190"/>
      <c r="I117" s="344"/>
      <c r="J117" s="190"/>
      <c r="K117" s="68"/>
      <c r="L117" s="68"/>
      <c r="M117" s="68"/>
      <c r="N117" s="76"/>
      <c r="O117" s="69">
        <f t="shared" si="77"/>
        <v>0</v>
      </c>
      <c r="P117" s="190"/>
      <c r="Q117" s="190"/>
      <c r="R117" s="190"/>
      <c r="S117" s="260"/>
      <c r="T117" s="260"/>
    </row>
    <row r="118" spans="1:20" ht="12.75" customHeight="1">
      <c r="A118" s="199"/>
      <c r="B118" s="211"/>
      <c r="C118" s="202" t="s">
        <v>1619</v>
      </c>
      <c r="D118" s="211"/>
      <c r="E118" s="211"/>
      <c r="F118" s="347" t="e">
        <f>H118+J118+R118</f>
        <v>#VALUE!</v>
      </c>
      <c r="G118" s="426"/>
      <c r="H118" s="261">
        <f>G118*$P$7/1000</f>
        <v>0</v>
      </c>
      <c r="I118" s="411"/>
      <c r="J118" s="261">
        <f>I118*$P$8/1000</f>
        <v>0</v>
      </c>
      <c r="K118" s="151"/>
      <c r="L118" s="151"/>
      <c r="M118" s="151"/>
      <c r="N118" s="152"/>
      <c r="O118" s="42">
        <f t="shared" si="77"/>
        <v>0</v>
      </c>
      <c r="P118" s="261" t="e">
        <f>E118*F118</f>
        <v>#VALUE!</v>
      </c>
      <c r="Q118" s="261">
        <f>SUM(O118:O121)</f>
        <v>0</v>
      </c>
      <c r="R118" s="261" t="e">
        <f>Q118*1.02*1.05*$R$14</f>
        <v>#VALUE!</v>
      </c>
      <c r="S118" s="316"/>
      <c r="T118" s="423">
        <f>SUM(T106:T117)</f>
        <v>298.8529435951578</v>
      </c>
    </row>
    <row r="119" spans="1:20" ht="12.75" customHeight="1">
      <c r="A119" s="200"/>
      <c r="B119" s="212"/>
      <c r="C119" s="203"/>
      <c r="D119" s="212"/>
      <c r="E119" s="212"/>
      <c r="F119" s="348"/>
      <c r="G119" s="427"/>
      <c r="H119" s="262"/>
      <c r="I119" s="412"/>
      <c r="J119" s="262"/>
      <c r="K119" s="151"/>
      <c r="L119" s="151"/>
      <c r="M119" s="151"/>
      <c r="N119" s="152"/>
      <c r="O119" s="42">
        <f t="shared" si="77"/>
        <v>0</v>
      </c>
      <c r="P119" s="262"/>
      <c r="Q119" s="262"/>
      <c r="R119" s="262"/>
      <c r="S119" s="316"/>
      <c r="T119" s="424"/>
    </row>
    <row r="120" spans="1:20" ht="12.75" customHeight="1">
      <c r="A120" s="200"/>
      <c r="B120" s="212"/>
      <c r="C120" s="203"/>
      <c r="D120" s="212"/>
      <c r="E120" s="212"/>
      <c r="F120" s="348"/>
      <c r="G120" s="427"/>
      <c r="H120" s="262"/>
      <c r="I120" s="412"/>
      <c r="J120" s="262"/>
      <c r="K120" s="151"/>
      <c r="L120" s="151"/>
      <c r="M120" s="151"/>
      <c r="N120" s="152"/>
      <c r="O120" s="42">
        <f t="shared" si="77"/>
        <v>0</v>
      </c>
      <c r="P120" s="262"/>
      <c r="Q120" s="262"/>
      <c r="R120" s="262"/>
      <c r="S120" s="316"/>
      <c r="T120" s="424"/>
    </row>
    <row r="121" spans="1:20" ht="12.75" customHeight="1">
      <c r="A121" s="201"/>
      <c r="B121" s="213"/>
      <c r="C121" s="204"/>
      <c r="D121" s="213"/>
      <c r="E121" s="213"/>
      <c r="F121" s="349"/>
      <c r="G121" s="428"/>
      <c r="H121" s="263"/>
      <c r="I121" s="413"/>
      <c r="J121" s="263"/>
      <c r="K121" s="151"/>
      <c r="L121" s="151"/>
      <c r="M121" s="151"/>
      <c r="N121" s="152"/>
      <c r="O121" s="42">
        <f t="shared" si="77"/>
        <v>0</v>
      </c>
      <c r="P121" s="263"/>
      <c r="Q121" s="263"/>
      <c r="R121" s="263"/>
      <c r="S121" s="316"/>
      <c r="T121" s="425"/>
    </row>
    <row r="122" spans="1:20" ht="12.75" customHeight="1">
      <c r="A122" s="199"/>
      <c r="B122" s="211"/>
      <c r="C122" s="202" t="s">
        <v>1620</v>
      </c>
      <c r="D122" s="211"/>
      <c r="E122" s="211"/>
      <c r="F122" s="347" t="e">
        <f>H122+J122+R122</f>
        <v>#VALUE!</v>
      </c>
      <c r="G122" s="426"/>
      <c r="H122" s="261">
        <f>G122*$P$7/1000</f>
        <v>0</v>
      </c>
      <c r="I122" s="411"/>
      <c r="J122" s="261">
        <f>I122*$P$8/1000</f>
        <v>0</v>
      </c>
      <c r="K122" s="151"/>
      <c r="L122" s="151"/>
      <c r="M122" s="151"/>
      <c r="N122" s="152"/>
      <c r="O122" s="42">
        <f t="shared" si="77"/>
        <v>0</v>
      </c>
      <c r="P122" s="261" t="e">
        <f>E122*F122</f>
        <v>#VALUE!</v>
      </c>
      <c r="Q122" s="261">
        <f>SUM(O122:O125)</f>
        <v>0</v>
      </c>
      <c r="R122" s="261" t="e">
        <f>Q122*1.02*1.05*$R$14</f>
        <v>#VALUE!</v>
      </c>
      <c r="S122" s="316"/>
      <c r="T122" s="264">
        <f>(T118*100%)/$T$291</f>
        <v>1.0986914536217003E-2</v>
      </c>
    </row>
    <row r="123" spans="1:20" ht="12.75" customHeight="1">
      <c r="A123" s="200"/>
      <c r="B123" s="212"/>
      <c r="C123" s="203"/>
      <c r="D123" s="212"/>
      <c r="E123" s="212"/>
      <c r="F123" s="348"/>
      <c r="G123" s="427"/>
      <c r="H123" s="262"/>
      <c r="I123" s="412"/>
      <c r="J123" s="262"/>
      <c r="K123" s="151"/>
      <c r="L123" s="151"/>
      <c r="M123" s="151"/>
      <c r="N123" s="152"/>
      <c r="O123" s="42">
        <f t="shared" si="77"/>
        <v>0</v>
      </c>
      <c r="P123" s="262"/>
      <c r="Q123" s="262"/>
      <c r="R123" s="262"/>
      <c r="S123" s="316"/>
      <c r="T123" s="264"/>
    </row>
    <row r="124" spans="1:20" ht="12.75" customHeight="1">
      <c r="A124" s="200"/>
      <c r="B124" s="212"/>
      <c r="C124" s="203"/>
      <c r="D124" s="212"/>
      <c r="E124" s="212"/>
      <c r="F124" s="348"/>
      <c r="G124" s="427"/>
      <c r="H124" s="262"/>
      <c r="I124" s="412"/>
      <c r="J124" s="262"/>
      <c r="K124" s="151"/>
      <c r="L124" s="151"/>
      <c r="M124" s="151"/>
      <c r="N124" s="152"/>
      <c r="O124" s="42">
        <f t="shared" si="77"/>
        <v>0</v>
      </c>
      <c r="P124" s="262"/>
      <c r="Q124" s="262"/>
      <c r="R124" s="262"/>
      <c r="S124" s="316"/>
      <c r="T124" s="264"/>
    </row>
    <row r="125" spans="1:20" ht="12.75" customHeight="1">
      <c r="A125" s="201"/>
      <c r="B125" s="213"/>
      <c r="C125" s="204"/>
      <c r="D125" s="213"/>
      <c r="E125" s="213"/>
      <c r="F125" s="349"/>
      <c r="G125" s="428"/>
      <c r="H125" s="263"/>
      <c r="I125" s="413"/>
      <c r="J125" s="263"/>
      <c r="K125" s="151"/>
      <c r="L125" s="151"/>
      <c r="M125" s="151"/>
      <c r="N125" s="152"/>
      <c r="O125" s="42">
        <f t="shared" si="77"/>
        <v>0</v>
      </c>
      <c r="P125" s="263"/>
      <c r="Q125" s="263"/>
      <c r="R125" s="263"/>
      <c r="S125" s="316"/>
      <c r="T125" s="264"/>
    </row>
    <row r="126" spans="1:20" ht="12.75" customHeight="1">
      <c r="A126" s="165"/>
      <c r="B126" s="170"/>
      <c r="C126" s="186" t="s">
        <v>1611</v>
      </c>
      <c r="D126" s="337"/>
      <c r="E126" s="192"/>
      <c r="F126" s="187">
        <f t="shared" ref="F126:F130" si="113">H126+J126+R126</f>
        <v>0</v>
      </c>
      <c r="G126" s="168"/>
      <c r="H126" s="190">
        <f t="shared" ref="H126:H130" si="114">G126*$P$8/1000</f>
        <v>0</v>
      </c>
      <c r="I126" s="344"/>
      <c r="J126" s="190">
        <f t="shared" ref="J126:J130" si="115">I126*$P$9/1000</f>
        <v>0</v>
      </c>
      <c r="K126" s="68"/>
      <c r="L126" s="68"/>
      <c r="M126" s="68"/>
      <c r="N126" s="76"/>
      <c r="O126" s="69">
        <f t="shared" si="77"/>
        <v>0</v>
      </c>
      <c r="P126" s="190">
        <f t="shared" ref="P126" si="116">E126*F126</f>
        <v>0</v>
      </c>
      <c r="Q126" s="190">
        <f t="shared" ref="Q126" si="117">SUM(O126:O129)</f>
        <v>0</v>
      </c>
      <c r="R126" s="190">
        <f t="shared" ref="R126" si="118">Q126*1.02*1.05*$R$15</f>
        <v>0</v>
      </c>
      <c r="S126" s="260">
        <f t="shared" ref="S126" si="119">F126*$S$18</f>
        <v>0</v>
      </c>
      <c r="T126" s="260">
        <f t="shared" ref="T126" si="120">S126*E126</f>
        <v>0</v>
      </c>
    </row>
    <row r="127" spans="1:20" ht="12.75" customHeight="1">
      <c r="A127" s="165"/>
      <c r="B127" s="171"/>
      <c r="C127" s="186"/>
      <c r="D127" s="338"/>
      <c r="E127" s="192"/>
      <c r="F127" s="187"/>
      <c r="G127" s="168"/>
      <c r="H127" s="190"/>
      <c r="I127" s="344"/>
      <c r="J127" s="190"/>
      <c r="K127" s="68"/>
      <c r="L127" s="68"/>
      <c r="M127" s="68"/>
      <c r="N127" s="76"/>
      <c r="O127" s="69">
        <f t="shared" si="77"/>
        <v>0</v>
      </c>
      <c r="P127" s="190"/>
      <c r="Q127" s="190"/>
      <c r="R127" s="190"/>
      <c r="S127" s="260"/>
      <c r="T127" s="260"/>
    </row>
    <row r="128" spans="1:20" ht="12.75" customHeight="1">
      <c r="A128" s="165"/>
      <c r="B128" s="171"/>
      <c r="C128" s="186"/>
      <c r="D128" s="338"/>
      <c r="E128" s="192"/>
      <c r="F128" s="187"/>
      <c r="G128" s="168"/>
      <c r="H128" s="190"/>
      <c r="I128" s="344"/>
      <c r="J128" s="190"/>
      <c r="K128" s="68"/>
      <c r="L128" s="68"/>
      <c r="M128" s="68"/>
      <c r="N128" s="76"/>
      <c r="O128" s="69">
        <f t="shared" si="77"/>
        <v>0</v>
      </c>
      <c r="P128" s="190"/>
      <c r="Q128" s="190"/>
      <c r="R128" s="190"/>
      <c r="S128" s="260"/>
      <c r="T128" s="260"/>
    </row>
    <row r="129" spans="1:20" ht="12.75" customHeight="1">
      <c r="A129" s="165"/>
      <c r="B129" s="172"/>
      <c r="C129" s="186"/>
      <c r="D129" s="339"/>
      <c r="E129" s="192"/>
      <c r="F129" s="187"/>
      <c r="G129" s="168"/>
      <c r="H129" s="190"/>
      <c r="I129" s="344"/>
      <c r="J129" s="190"/>
      <c r="K129" s="68"/>
      <c r="L129" s="68"/>
      <c r="M129" s="68"/>
      <c r="N129" s="76"/>
      <c r="O129" s="69">
        <f t="shared" si="77"/>
        <v>0</v>
      </c>
      <c r="P129" s="190"/>
      <c r="Q129" s="190"/>
      <c r="R129" s="190"/>
      <c r="S129" s="260"/>
      <c r="T129" s="260"/>
    </row>
    <row r="130" spans="1:20" ht="12.75" customHeight="1">
      <c r="A130" s="165">
        <v>1</v>
      </c>
      <c r="B130" s="170" t="s">
        <v>614</v>
      </c>
      <c r="C130" s="440" t="s">
        <v>1617</v>
      </c>
      <c r="D130" s="188" t="s">
        <v>1574</v>
      </c>
      <c r="E130" s="290">
        <v>124</v>
      </c>
      <c r="F130" s="187">
        <f t="shared" si="113"/>
        <v>41.481038919999996</v>
      </c>
      <c r="G130" s="168">
        <v>2.61</v>
      </c>
      <c r="H130" s="190">
        <f t="shared" si="114"/>
        <v>6.8285690999999993</v>
      </c>
      <c r="I130" s="375">
        <v>0.14599999999999999</v>
      </c>
      <c r="J130" s="190">
        <f t="shared" si="115"/>
        <v>0.45818157999999998</v>
      </c>
      <c r="K130" s="68" t="s">
        <v>988</v>
      </c>
      <c r="L130" s="68" t="s">
        <v>631</v>
      </c>
      <c r="M130" s="68">
        <v>1</v>
      </c>
      <c r="N130" s="76">
        <v>30.2</v>
      </c>
      <c r="O130" s="69">
        <f t="shared" si="77"/>
        <v>30.2</v>
      </c>
      <c r="P130" s="190">
        <f t="shared" ref="P130" si="121">E130*F130</f>
        <v>5143.6488260799997</v>
      </c>
      <c r="Q130" s="190">
        <f t="shared" ref="Q130" si="122">SUM(O130:O133)</f>
        <v>30.2</v>
      </c>
      <c r="R130" s="190">
        <f t="shared" ref="R130" si="123">Q130*1.02*1.05*$R$15</f>
        <v>34.194288239999999</v>
      </c>
      <c r="S130" s="260">
        <f t="shared" ref="S130" si="124">F130*$S$18</f>
        <v>53.450996412295353</v>
      </c>
      <c r="T130" s="260">
        <f t="shared" ref="T130" si="125">S130*E130</f>
        <v>6627.9235551246238</v>
      </c>
    </row>
    <row r="131" spans="1:20" ht="12.75" customHeight="1">
      <c r="A131" s="165"/>
      <c r="B131" s="171"/>
      <c r="C131" s="441"/>
      <c r="D131" s="189"/>
      <c r="E131" s="291"/>
      <c r="F131" s="187"/>
      <c r="G131" s="168"/>
      <c r="H131" s="190"/>
      <c r="I131" s="375"/>
      <c r="J131" s="190"/>
      <c r="K131" s="68"/>
      <c r="L131" s="68"/>
      <c r="M131" s="68"/>
      <c r="N131" s="76"/>
      <c r="O131" s="69"/>
      <c r="P131" s="190"/>
      <c r="Q131" s="190"/>
      <c r="R131" s="190"/>
      <c r="S131" s="260"/>
      <c r="T131" s="260"/>
    </row>
    <row r="132" spans="1:20" ht="12.75" customHeight="1">
      <c r="A132" s="165"/>
      <c r="B132" s="171"/>
      <c r="C132" s="441"/>
      <c r="D132" s="189"/>
      <c r="E132" s="291"/>
      <c r="F132" s="187"/>
      <c r="G132" s="168"/>
      <c r="H132" s="190"/>
      <c r="I132" s="375"/>
      <c r="J132" s="190"/>
      <c r="K132" s="68"/>
      <c r="L132" s="68"/>
      <c r="M132" s="68"/>
      <c r="N132" s="76"/>
      <c r="O132" s="69"/>
      <c r="P132" s="190"/>
      <c r="Q132" s="190"/>
      <c r="R132" s="190"/>
      <c r="S132" s="260"/>
      <c r="T132" s="260"/>
    </row>
    <row r="133" spans="1:20" ht="16.5" customHeight="1">
      <c r="A133" s="165"/>
      <c r="B133" s="172"/>
      <c r="C133" s="442"/>
      <c r="D133" s="189"/>
      <c r="E133" s="292"/>
      <c r="F133" s="187"/>
      <c r="G133" s="168"/>
      <c r="H133" s="190"/>
      <c r="I133" s="375"/>
      <c r="J133" s="190"/>
      <c r="K133" s="68"/>
      <c r="L133" s="68"/>
      <c r="M133" s="68"/>
      <c r="N133" s="76"/>
      <c r="O133" s="69">
        <f t="shared" si="77"/>
        <v>0</v>
      </c>
      <c r="P133" s="190"/>
      <c r="Q133" s="190"/>
      <c r="R133" s="190"/>
      <c r="S133" s="260"/>
      <c r="T133" s="260"/>
    </row>
    <row r="134" spans="1:20" ht="12" customHeight="1">
      <c r="A134" s="199"/>
      <c r="B134" s="211"/>
      <c r="C134" s="202" t="s">
        <v>1619</v>
      </c>
      <c r="D134" s="211"/>
      <c r="E134" s="211"/>
      <c r="F134" s="347" t="e">
        <f>H134+J134+R134</f>
        <v>#VALUE!</v>
      </c>
      <c r="G134" s="426"/>
      <c r="H134" s="261">
        <f>G134*$P$7/1000</f>
        <v>0</v>
      </c>
      <c r="I134" s="411"/>
      <c r="J134" s="261">
        <f>I134*$P$8/1000</f>
        <v>0</v>
      </c>
      <c r="K134" s="151"/>
      <c r="L134" s="151"/>
      <c r="M134" s="151"/>
      <c r="N134" s="152"/>
      <c r="O134" s="42">
        <f t="shared" si="77"/>
        <v>0</v>
      </c>
      <c r="P134" s="261" t="e">
        <f>E134*F134</f>
        <v>#VALUE!</v>
      </c>
      <c r="Q134" s="261">
        <f>SUM(O134:O137)</f>
        <v>0</v>
      </c>
      <c r="R134" s="261" t="e">
        <f>Q134*1.02*1.05*$R$14</f>
        <v>#VALUE!</v>
      </c>
      <c r="S134" s="316"/>
      <c r="T134" s="423">
        <f>SUM(T130)</f>
        <v>6627.9235551246238</v>
      </c>
    </row>
    <row r="135" spans="1:20" ht="12" customHeight="1">
      <c r="A135" s="200"/>
      <c r="B135" s="212"/>
      <c r="C135" s="203"/>
      <c r="D135" s="212"/>
      <c r="E135" s="212"/>
      <c r="F135" s="348"/>
      <c r="G135" s="427"/>
      <c r="H135" s="262"/>
      <c r="I135" s="412"/>
      <c r="J135" s="262"/>
      <c r="K135" s="151"/>
      <c r="L135" s="151"/>
      <c r="M135" s="151"/>
      <c r="N135" s="152"/>
      <c r="O135" s="42">
        <f t="shared" si="77"/>
        <v>0</v>
      </c>
      <c r="P135" s="262"/>
      <c r="Q135" s="262"/>
      <c r="R135" s="262"/>
      <c r="S135" s="316"/>
      <c r="T135" s="424"/>
    </row>
    <row r="136" spans="1:20" ht="12" customHeight="1">
      <c r="A136" s="200"/>
      <c r="B136" s="212"/>
      <c r="C136" s="203"/>
      <c r="D136" s="212"/>
      <c r="E136" s="212"/>
      <c r="F136" s="348"/>
      <c r="G136" s="427"/>
      <c r="H136" s="262"/>
      <c r="I136" s="412"/>
      <c r="J136" s="262"/>
      <c r="K136" s="151"/>
      <c r="L136" s="151"/>
      <c r="M136" s="151"/>
      <c r="N136" s="152"/>
      <c r="O136" s="42">
        <f t="shared" si="77"/>
        <v>0</v>
      </c>
      <c r="P136" s="262"/>
      <c r="Q136" s="262"/>
      <c r="R136" s="262"/>
      <c r="S136" s="316"/>
      <c r="T136" s="424"/>
    </row>
    <row r="137" spans="1:20" ht="12" customHeight="1">
      <c r="A137" s="201"/>
      <c r="B137" s="213"/>
      <c r="C137" s="204"/>
      <c r="D137" s="213"/>
      <c r="E137" s="213"/>
      <c r="F137" s="349"/>
      <c r="G137" s="428"/>
      <c r="H137" s="263"/>
      <c r="I137" s="413"/>
      <c r="J137" s="263"/>
      <c r="K137" s="151"/>
      <c r="L137" s="151"/>
      <c r="M137" s="151"/>
      <c r="N137" s="152"/>
      <c r="O137" s="42">
        <f t="shared" si="77"/>
        <v>0</v>
      </c>
      <c r="P137" s="263"/>
      <c r="Q137" s="263"/>
      <c r="R137" s="263"/>
      <c r="S137" s="316"/>
      <c r="T137" s="425"/>
    </row>
    <row r="138" spans="1:20" ht="12" customHeight="1">
      <c r="A138" s="199"/>
      <c r="B138" s="211"/>
      <c r="C138" s="202" t="s">
        <v>1620</v>
      </c>
      <c r="D138" s="211"/>
      <c r="E138" s="211"/>
      <c r="F138" s="347" t="e">
        <f>H138+J138+R138</f>
        <v>#VALUE!</v>
      </c>
      <c r="G138" s="426"/>
      <c r="H138" s="261">
        <f>G138*$P$7/1000</f>
        <v>0</v>
      </c>
      <c r="I138" s="411"/>
      <c r="J138" s="261">
        <f>I138*$P$8/1000</f>
        <v>0</v>
      </c>
      <c r="K138" s="151"/>
      <c r="L138" s="151"/>
      <c r="M138" s="151"/>
      <c r="N138" s="152"/>
      <c r="O138" s="42">
        <f t="shared" si="77"/>
        <v>0</v>
      </c>
      <c r="P138" s="261" t="e">
        <f>E138*F138</f>
        <v>#VALUE!</v>
      </c>
      <c r="Q138" s="261">
        <f>SUM(O138:O141)</f>
        <v>0</v>
      </c>
      <c r="R138" s="261" t="e">
        <f>Q138*1.02*1.05*$R$14</f>
        <v>#VALUE!</v>
      </c>
      <c r="S138" s="316"/>
      <c r="T138" s="264">
        <f>(T134*100%)/$T$291</f>
        <v>0.24366642930370552</v>
      </c>
    </row>
    <row r="139" spans="1:20" ht="12" customHeight="1">
      <c r="A139" s="200"/>
      <c r="B139" s="212"/>
      <c r="C139" s="203"/>
      <c r="D139" s="212"/>
      <c r="E139" s="212"/>
      <c r="F139" s="348"/>
      <c r="G139" s="427"/>
      <c r="H139" s="262"/>
      <c r="I139" s="412"/>
      <c r="J139" s="262"/>
      <c r="K139" s="151"/>
      <c r="L139" s="151"/>
      <c r="M139" s="151"/>
      <c r="N139" s="152"/>
      <c r="O139" s="42">
        <f t="shared" si="77"/>
        <v>0</v>
      </c>
      <c r="P139" s="262"/>
      <c r="Q139" s="262"/>
      <c r="R139" s="262"/>
      <c r="S139" s="316"/>
      <c r="T139" s="264"/>
    </row>
    <row r="140" spans="1:20" ht="12" customHeight="1">
      <c r="A140" s="200"/>
      <c r="B140" s="212"/>
      <c r="C140" s="203"/>
      <c r="D140" s="212"/>
      <c r="E140" s="212"/>
      <c r="F140" s="348"/>
      <c r="G140" s="427"/>
      <c r="H140" s="262"/>
      <c r="I140" s="412"/>
      <c r="J140" s="262"/>
      <c r="K140" s="151"/>
      <c r="L140" s="151"/>
      <c r="M140" s="151"/>
      <c r="N140" s="152"/>
      <c r="O140" s="42">
        <f t="shared" si="77"/>
        <v>0</v>
      </c>
      <c r="P140" s="262"/>
      <c r="Q140" s="262"/>
      <c r="R140" s="262"/>
      <c r="S140" s="316"/>
      <c r="T140" s="264"/>
    </row>
    <row r="141" spans="1:20" ht="12" customHeight="1">
      <c r="A141" s="201"/>
      <c r="B141" s="213"/>
      <c r="C141" s="204"/>
      <c r="D141" s="213"/>
      <c r="E141" s="213"/>
      <c r="F141" s="349"/>
      <c r="G141" s="428"/>
      <c r="H141" s="263"/>
      <c r="I141" s="413"/>
      <c r="J141" s="263"/>
      <c r="K141" s="151"/>
      <c r="L141" s="151"/>
      <c r="M141" s="151"/>
      <c r="N141" s="152"/>
      <c r="O141" s="42">
        <f t="shared" si="77"/>
        <v>0</v>
      </c>
      <c r="P141" s="263"/>
      <c r="Q141" s="263"/>
      <c r="R141" s="263"/>
      <c r="S141" s="316"/>
      <c r="T141" s="264"/>
    </row>
    <row r="142" spans="1:20" ht="12.75" customHeight="1">
      <c r="A142" s="165"/>
      <c r="B142" s="166"/>
      <c r="C142" s="186" t="s">
        <v>962</v>
      </c>
      <c r="D142" s="165"/>
      <c r="E142" s="165"/>
      <c r="F142" s="293">
        <f t="shared" ref="F142" si="126">H142+J142+R142</f>
        <v>0</v>
      </c>
      <c r="G142" s="350"/>
      <c r="H142" s="248">
        <f t="shared" ref="H142" si="127">G142*$P$8/1000</f>
        <v>0</v>
      </c>
      <c r="I142" s="350"/>
      <c r="J142" s="248">
        <f t="shared" ref="J142" si="128">I142*$P$9/1000</f>
        <v>0</v>
      </c>
      <c r="K142" s="68"/>
      <c r="L142" s="68"/>
      <c r="M142" s="68"/>
      <c r="N142" s="76"/>
      <c r="O142" s="69">
        <f t="shared" si="77"/>
        <v>0</v>
      </c>
      <c r="P142" s="248">
        <f t="shared" ref="P142" si="129">E142*F142</f>
        <v>0</v>
      </c>
      <c r="Q142" s="248">
        <f t="shared" ref="Q142" si="130">SUM(O142:O145)</f>
        <v>0</v>
      </c>
      <c r="R142" s="248">
        <f t="shared" ref="R142" si="131">Q142*1.02*1.05*$R$15</f>
        <v>0</v>
      </c>
      <c r="S142" s="260">
        <f t="shared" ref="S142" si="132">F142*$S$18</f>
        <v>0</v>
      </c>
      <c r="T142" s="260">
        <f t="shared" ref="T142" si="133">S142*E142</f>
        <v>0</v>
      </c>
    </row>
    <row r="143" spans="1:20" ht="12.75" customHeight="1">
      <c r="A143" s="165"/>
      <c r="B143" s="166"/>
      <c r="C143" s="186"/>
      <c r="D143" s="165"/>
      <c r="E143" s="165"/>
      <c r="F143" s="294"/>
      <c r="G143" s="350"/>
      <c r="H143" s="356"/>
      <c r="I143" s="350"/>
      <c r="J143" s="356"/>
      <c r="K143" s="68"/>
      <c r="L143" s="68"/>
      <c r="M143" s="68"/>
      <c r="N143" s="76"/>
      <c r="O143" s="69">
        <f t="shared" si="77"/>
        <v>0</v>
      </c>
      <c r="P143" s="356"/>
      <c r="Q143" s="356"/>
      <c r="R143" s="356"/>
      <c r="S143" s="260"/>
      <c r="T143" s="260"/>
    </row>
    <row r="144" spans="1:20" ht="12.75" customHeight="1">
      <c r="A144" s="165"/>
      <c r="B144" s="166"/>
      <c r="C144" s="186"/>
      <c r="D144" s="165"/>
      <c r="E144" s="165"/>
      <c r="F144" s="294"/>
      <c r="G144" s="350"/>
      <c r="H144" s="356"/>
      <c r="I144" s="350"/>
      <c r="J144" s="356"/>
      <c r="K144" s="68"/>
      <c r="L144" s="68"/>
      <c r="M144" s="68"/>
      <c r="N144" s="76"/>
      <c r="O144" s="69">
        <f t="shared" si="77"/>
        <v>0</v>
      </c>
      <c r="P144" s="356"/>
      <c r="Q144" s="356"/>
      <c r="R144" s="356"/>
      <c r="S144" s="260"/>
      <c r="T144" s="260"/>
    </row>
    <row r="145" spans="1:20" ht="12.75" customHeight="1">
      <c r="A145" s="165"/>
      <c r="B145" s="166"/>
      <c r="C145" s="186"/>
      <c r="D145" s="165"/>
      <c r="E145" s="165"/>
      <c r="F145" s="295"/>
      <c r="G145" s="350"/>
      <c r="H145" s="357"/>
      <c r="I145" s="350"/>
      <c r="J145" s="357"/>
      <c r="K145" s="68"/>
      <c r="L145" s="68"/>
      <c r="M145" s="68"/>
      <c r="N145" s="76"/>
      <c r="O145" s="69">
        <f t="shared" si="77"/>
        <v>0</v>
      </c>
      <c r="P145" s="357"/>
      <c r="Q145" s="357"/>
      <c r="R145" s="357"/>
      <c r="S145" s="260"/>
      <c r="T145" s="260"/>
    </row>
    <row r="146" spans="1:20" ht="12.75" customHeight="1">
      <c r="A146" s="165">
        <v>1</v>
      </c>
      <c r="B146" s="166" t="s">
        <v>576</v>
      </c>
      <c r="C146" s="166" t="s">
        <v>1599</v>
      </c>
      <c r="D146" s="215" t="s">
        <v>1583</v>
      </c>
      <c r="E146" s="192">
        <v>918</v>
      </c>
      <c r="F146" s="187">
        <f t="shared" ref="F146:F174" si="134">H146+J146+R146</f>
        <v>0.18500383699999998</v>
      </c>
      <c r="G146" s="375">
        <v>5.1400000000000001E-2</v>
      </c>
      <c r="H146" s="190">
        <f t="shared" ref="H146:H174" si="135">G146*$P$8/1000</f>
        <v>0.13447833399999998</v>
      </c>
      <c r="I146" s="344">
        <v>1.61E-2</v>
      </c>
      <c r="J146" s="190">
        <f t="shared" ref="J146:J170" si="136">I146*$P$9/1000</f>
        <v>5.0525502999999999E-2</v>
      </c>
      <c r="K146" s="68"/>
      <c r="L146" s="68"/>
      <c r="M146" s="68"/>
      <c r="N146" s="76"/>
      <c r="O146" s="69">
        <f t="shared" si="77"/>
        <v>0</v>
      </c>
      <c r="P146" s="190">
        <f t="shared" ref="P146" si="137">E146*F146</f>
        <v>169.83352236599998</v>
      </c>
      <c r="Q146" s="190">
        <f t="shared" ref="Q146" si="138">SUM(O146:O149)</f>
        <v>0</v>
      </c>
      <c r="R146" s="190">
        <f t="shared" ref="R146" si="139">Q146*1.02*1.05*$R$15</f>
        <v>0</v>
      </c>
      <c r="S146" s="260">
        <f t="shared" ref="S146" si="140">F146*$S$18</f>
        <v>0.23838938669831836</v>
      </c>
      <c r="T146" s="260">
        <f t="shared" ref="T146" si="141">S146*E146</f>
        <v>218.84145698905624</v>
      </c>
    </row>
    <row r="147" spans="1:20" ht="12.75" customHeight="1">
      <c r="A147" s="165"/>
      <c r="B147" s="166"/>
      <c r="C147" s="166"/>
      <c r="D147" s="225"/>
      <c r="E147" s="192"/>
      <c r="F147" s="187"/>
      <c r="G147" s="375"/>
      <c r="H147" s="190"/>
      <c r="I147" s="344"/>
      <c r="J147" s="190"/>
      <c r="K147" s="68"/>
      <c r="L147" s="68"/>
      <c r="M147" s="68"/>
      <c r="N147" s="76"/>
      <c r="O147" s="69">
        <f t="shared" si="77"/>
        <v>0</v>
      </c>
      <c r="P147" s="190"/>
      <c r="Q147" s="190"/>
      <c r="R147" s="190"/>
      <c r="S147" s="260"/>
      <c r="T147" s="260"/>
    </row>
    <row r="148" spans="1:20" ht="12.75" customHeight="1">
      <c r="A148" s="165"/>
      <c r="B148" s="166"/>
      <c r="C148" s="166"/>
      <c r="D148" s="225"/>
      <c r="E148" s="192"/>
      <c r="F148" s="187"/>
      <c r="G148" s="375"/>
      <c r="H148" s="190"/>
      <c r="I148" s="344"/>
      <c r="J148" s="190"/>
      <c r="K148" s="68"/>
      <c r="L148" s="68"/>
      <c r="M148" s="68"/>
      <c r="N148" s="76"/>
      <c r="O148" s="69">
        <f t="shared" si="77"/>
        <v>0</v>
      </c>
      <c r="P148" s="190"/>
      <c r="Q148" s="190"/>
      <c r="R148" s="190"/>
      <c r="S148" s="260"/>
      <c r="T148" s="260"/>
    </row>
    <row r="149" spans="1:20" ht="12.75" customHeight="1">
      <c r="A149" s="165"/>
      <c r="B149" s="166"/>
      <c r="C149" s="166"/>
      <c r="D149" s="226"/>
      <c r="E149" s="192"/>
      <c r="F149" s="187"/>
      <c r="G149" s="375"/>
      <c r="H149" s="190"/>
      <c r="I149" s="344"/>
      <c r="J149" s="190"/>
      <c r="K149" s="68"/>
      <c r="L149" s="68"/>
      <c r="M149" s="68"/>
      <c r="N149" s="76"/>
      <c r="O149" s="69">
        <f t="shared" si="77"/>
        <v>0</v>
      </c>
      <c r="P149" s="190"/>
      <c r="Q149" s="190"/>
      <c r="R149" s="190"/>
      <c r="S149" s="260"/>
      <c r="T149" s="260"/>
    </row>
    <row r="150" spans="1:20" ht="12.75" customHeight="1">
      <c r="A150" s="165">
        <v>2</v>
      </c>
      <c r="B150" s="166" t="s">
        <v>578</v>
      </c>
      <c r="C150" s="166" t="s">
        <v>1600</v>
      </c>
      <c r="D150" s="215" t="s">
        <v>1583</v>
      </c>
      <c r="E150" s="192">
        <v>212</v>
      </c>
      <c r="F150" s="187">
        <f t="shared" si="134"/>
        <v>0.261631</v>
      </c>
      <c r="G150" s="191">
        <v>0.1</v>
      </c>
      <c r="H150" s="190">
        <f t="shared" si="135"/>
        <v>0.261631</v>
      </c>
      <c r="I150" s="350"/>
      <c r="J150" s="190">
        <f t="shared" si="136"/>
        <v>0</v>
      </c>
      <c r="K150" s="68"/>
      <c r="L150" s="68"/>
      <c r="M150" s="68"/>
      <c r="N150" s="76"/>
      <c r="O150" s="69">
        <f t="shared" si="77"/>
        <v>0</v>
      </c>
      <c r="P150" s="190">
        <f t="shared" ref="P150" si="142">E150*F150</f>
        <v>55.465772000000001</v>
      </c>
      <c r="Q150" s="190">
        <f t="shared" ref="Q150" si="143">SUM(O150:O153)</f>
        <v>0</v>
      </c>
      <c r="R150" s="190">
        <f t="shared" ref="R150" si="144">Q150*1.02*1.05*$R$15</f>
        <v>0</v>
      </c>
      <c r="S150" s="260">
        <f t="shared" ref="S150" si="145">F150*$S$18</f>
        <v>0.33712843280795163</v>
      </c>
      <c r="T150" s="260">
        <f t="shared" ref="T150" si="146">S150*E150</f>
        <v>71.471227755285739</v>
      </c>
    </row>
    <row r="151" spans="1:20" ht="12.75" customHeight="1">
      <c r="A151" s="165"/>
      <c r="B151" s="166"/>
      <c r="C151" s="166"/>
      <c r="D151" s="225"/>
      <c r="E151" s="192"/>
      <c r="F151" s="187"/>
      <c r="G151" s="191"/>
      <c r="H151" s="190"/>
      <c r="I151" s="350"/>
      <c r="J151" s="190"/>
      <c r="K151" s="68"/>
      <c r="L151" s="68"/>
      <c r="M151" s="68"/>
      <c r="N151" s="76"/>
      <c r="O151" s="69">
        <f t="shared" si="77"/>
        <v>0</v>
      </c>
      <c r="P151" s="190"/>
      <c r="Q151" s="190"/>
      <c r="R151" s="190"/>
      <c r="S151" s="260"/>
      <c r="T151" s="260"/>
    </row>
    <row r="152" spans="1:20" ht="12.75" customHeight="1">
      <c r="A152" s="165"/>
      <c r="B152" s="166"/>
      <c r="C152" s="166"/>
      <c r="D152" s="225"/>
      <c r="E152" s="192"/>
      <c r="F152" s="187"/>
      <c r="G152" s="191"/>
      <c r="H152" s="190"/>
      <c r="I152" s="350"/>
      <c r="J152" s="190"/>
      <c r="K152" s="68"/>
      <c r="L152" s="68"/>
      <c r="M152" s="68"/>
      <c r="N152" s="76"/>
      <c r="O152" s="69">
        <f t="shared" si="77"/>
        <v>0</v>
      </c>
      <c r="P152" s="190"/>
      <c r="Q152" s="190"/>
      <c r="R152" s="190"/>
      <c r="S152" s="260"/>
      <c r="T152" s="260"/>
    </row>
    <row r="153" spans="1:20" ht="14.25" customHeight="1">
      <c r="A153" s="165"/>
      <c r="B153" s="166"/>
      <c r="C153" s="166"/>
      <c r="D153" s="226"/>
      <c r="E153" s="192"/>
      <c r="F153" s="187"/>
      <c r="G153" s="191"/>
      <c r="H153" s="190"/>
      <c r="I153" s="350"/>
      <c r="J153" s="190"/>
      <c r="K153" s="68"/>
      <c r="L153" s="68"/>
      <c r="M153" s="68"/>
      <c r="N153" s="76"/>
      <c r="O153" s="69">
        <f t="shared" si="77"/>
        <v>0</v>
      </c>
      <c r="P153" s="190"/>
      <c r="Q153" s="190"/>
      <c r="R153" s="190"/>
      <c r="S153" s="260"/>
      <c r="T153" s="260"/>
    </row>
    <row r="154" spans="1:20" ht="12.75" customHeight="1">
      <c r="A154" s="165">
        <v>3</v>
      </c>
      <c r="B154" s="166" t="s">
        <v>50</v>
      </c>
      <c r="C154" s="166" t="s">
        <v>1601</v>
      </c>
      <c r="D154" s="167" t="s">
        <v>1577</v>
      </c>
      <c r="E154" s="192">
        <v>45.9</v>
      </c>
      <c r="F154" s="187">
        <f t="shared" si="134"/>
        <v>5.8329509173599998</v>
      </c>
      <c r="G154" s="191">
        <v>7.0000000000000007E-2</v>
      </c>
      <c r="H154" s="190">
        <f t="shared" si="135"/>
        <v>0.18314170000000002</v>
      </c>
      <c r="I154" s="191">
        <v>0.21</v>
      </c>
      <c r="J154" s="190">
        <f t="shared" si="136"/>
        <v>0.6590282999999999</v>
      </c>
      <c r="K154" s="68" t="s">
        <v>583</v>
      </c>
      <c r="L154" s="68" t="s">
        <v>47</v>
      </c>
      <c r="M154" s="68">
        <v>1.1000000000000001</v>
      </c>
      <c r="N154" s="76">
        <v>4</v>
      </c>
      <c r="O154" s="69">
        <f t="shared" si="77"/>
        <v>4.4000000000000004</v>
      </c>
      <c r="P154" s="190">
        <f t="shared" ref="P154" si="147">E154*F154</f>
        <v>267.732447106824</v>
      </c>
      <c r="Q154" s="190">
        <f t="shared" ref="Q154" si="148">SUM(O154:O157)</f>
        <v>4.4077999999999999</v>
      </c>
      <c r="R154" s="190">
        <f t="shared" ref="R154" si="149">Q154*1.02*1.05*$R$15</f>
        <v>4.9907809173599995</v>
      </c>
      <c r="S154" s="260">
        <f t="shared" ref="S154" si="150">F154*$S$18</f>
        <v>7.5161337968944073</v>
      </c>
      <c r="T154" s="260">
        <f t="shared" ref="T154" si="151">S154*E154</f>
        <v>344.9905412774533</v>
      </c>
    </row>
    <row r="155" spans="1:20" ht="12.75" customHeight="1">
      <c r="A155" s="165"/>
      <c r="B155" s="166"/>
      <c r="C155" s="166"/>
      <c r="D155" s="168"/>
      <c r="E155" s="192"/>
      <c r="F155" s="187"/>
      <c r="G155" s="191"/>
      <c r="H155" s="190"/>
      <c r="I155" s="191"/>
      <c r="J155" s="190"/>
      <c r="K155" s="68" t="s">
        <v>59</v>
      </c>
      <c r="L155" s="68" t="s">
        <v>47</v>
      </c>
      <c r="M155" s="68">
        <v>0.05</v>
      </c>
      <c r="N155" s="76">
        <v>0.156</v>
      </c>
      <c r="O155" s="69">
        <f t="shared" si="77"/>
        <v>7.8000000000000005E-3</v>
      </c>
      <c r="P155" s="190"/>
      <c r="Q155" s="190"/>
      <c r="R155" s="190"/>
      <c r="S155" s="260"/>
      <c r="T155" s="260"/>
    </row>
    <row r="156" spans="1:20" ht="12.75" customHeight="1">
      <c r="A156" s="165"/>
      <c r="B156" s="166"/>
      <c r="C156" s="166"/>
      <c r="D156" s="168"/>
      <c r="E156" s="192"/>
      <c r="F156" s="187"/>
      <c r="G156" s="191"/>
      <c r="H156" s="190"/>
      <c r="I156" s="191"/>
      <c r="J156" s="190"/>
      <c r="K156" s="68"/>
      <c r="L156" s="68"/>
      <c r="M156" s="68"/>
      <c r="N156" s="76"/>
      <c r="O156" s="69">
        <f t="shared" si="77"/>
        <v>0</v>
      </c>
      <c r="P156" s="190"/>
      <c r="Q156" s="190"/>
      <c r="R156" s="190"/>
      <c r="S156" s="260"/>
      <c r="T156" s="260"/>
    </row>
    <row r="157" spans="1:20" ht="15" customHeight="1">
      <c r="A157" s="165"/>
      <c r="B157" s="166"/>
      <c r="C157" s="166"/>
      <c r="D157" s="168"/>
      <c r="E157" s="192"/>
      <c r="F157" s="187"/>
      <c r="G157" s="191"/>
      <c r="H157" s="190"/>
      <c r="I157" s="191"/>
      <c r="J157" s="190"/>
      <c r="K157" s="68"/>
      <c r="L157" s="68"/>
      <c r="M157" s="68"/>
      <c r="N157" s="76"/>
      <c r="O157" s="69">
        <f t="shared" si="77"/>
        <v>0</v>
      </c>
      <c r="P157" s="190"/>
      <c r="Q157" s="190"/>
      <c r="R157" s="190"/>
      <c r="S157" s="260"/>
      <c r="T157" s="260"/>
    </row>
    <row r="158" spans="1:20" ht="12.75" customHeight="1">
      <c r="A158" s="165">
        <v>4</v>
      </c>
      <c r="B158" s="166" t="s">
        <v>579</v>
      </c>
      <c r="C158" s="166" t="s">
        <v>1602</v>
      </c>
      <c r="D158" s="167" t="s">
        <v>1577</v>
      </c>
      <c r="E158" s="192">
        <v>45.9</v>
      </c>
      <c r="F158" s="187">
        <f t="shared" si="134"/>
        <v>0.29404299272000006</v>
      </c>
      <c r="G158" s="350">
        <v>5.5999999999999999E-3</v>
      </c>
      <c r="H158" s="190">
        <f t="shared" si="135"/>
        <v>1.4651335999999999E-2</v>
      </c>
      <c r="I158" s="344">
        <v>8.3400000000000002E-2</v>
      </c>
      <c r="J158" s="190">
        <f t="shared" si="136"/>
        <v>0.26172838200000004</v>
      </c>
      <c r="K158" s="68" t="s">
        <v>59</v>
      </c>
      <c r="L158" s="68" t="s">
        <v>47</v>
      </c>
      <c r="M158" s="68">
        <v>0.1</v>
      </c>
      <c r="N158" s="76">
        <v>0.156</v>
      </c>
      <c r="O158" s="69">
        <f t="shared" si="77"/>
        <v>1.5600000000000001E-2</v>
      </c>
      <c r="P158" s="190">
        <f t="shared" ref="P158" si="152">E158*F158</f>
        <v>13.496573365848002</v>
      </c>
      <c r="Q158" s="190">
        <f t="shared" ref="Q158" si="153">SUM(O158:O161)</f>
        <v>1.5600000000000001E-2</v>
      </c>
      <c r="R158" s="190">
        <f t="shared" ref="R158" si="154">Q158*1.02*1.05*$R$15</f>
        <v>1.766327472E-2</v>
      </c>
      <c r="S158" s="260">
        <f t="shared" ref="S158" si="155">F158*$S$18</f>
        <v>0.37889337774901888</v>
      </c>
      <c r="T158" s="260">
        <f t="shared" ref="T158" si="156">S158*E158</f>
        <v>17.391206038679965</v>
      </c>
    </row>
    <row r="159" spans="1:20" ht="12.75" customHeight="1">
      <c r="A159" s="165"/>
      <c r="B159" s="166"/>
      <c r="C159" s="166"/>
      <c r="D159" s="168"/>
      <c r="E159" s="192"/>
      <c r="F159" s="187"/>
      <c r="G159" s="350"/>
      <c r="H159" s="190"/>
      <c r="I159" s="344"/>
      <c r="J159" s="190"/>
      <c r="K159" s="68"/>
      <c r="L159" s="68"/>
      <c r="M159" s="68"/>
      <c r="N159" s="76"/>
      <c r="O159" s="69">
        <f t="shared" si="77"/>
        <v>0</v>
      </c>
      <c r="P159" s="190"/>
      <c r="Q159" s="190"/>
      <c r="R159" s="190"/>
      <c r="S159" s="260"/>
      <c r="T159" s="260"/>
    </row>
    <row r="160" spans="1:20" ht="12.75" customHeight="1">
      <c r="A160" s="165"/>
      <c r="B160" s="166"/>
      <c r="C160" s="166"/>
      <c r="D160" s="168"/>
      <c r="E160" s="192"/>
      <c r="F160" s="187"/>
      <c r="G160" s="350"/>
      <c r="H160" s="190"/>
      <c r="I160" s="344"/>
      <c r="J160" s="190"/>
      <c r="K160" s="68"/>
      <c r="L160" s="68"/>
      <c r="M160" s="68"/>
      <c r="N160" s="76"/>
      <c r="O160" s="69">
        <f t="shared" si="77"/>
        <v>0</v>
      </c>
      <c r="P160" s="190"/>
      <c r="Q160" s="190"/>
      <c r="R160" s="190"/>
      <c r="S160" s="260"/>
      <c r="T160" s="260"/>
    </row>
    <row r="161" spans="1:20" ht="12.75" customHeight="1">
      <c r="A161" s="165"/>
      <c r="B161" s="166"/>
      <c r="C161" s="166"/>
      <c r="D161" s="168"/>
      <c r="E161" s="192"/>
      <c r="F161" s="187"/>
      <c r="G161" s="350"/>
      <c r="H161" s="190"/>
      <c r="I161" s="344"/>
      <c r="J161" s="190"/>
      <c r="K161" s="68"/>
      <c r="L161" s="68"/>
      <c r="M161" s="68"/>
      <c r="N161" s="76"/>
      <c r="O161" s="69">
        <f t="shared" si="77"/>
        <v>0</v>
      </c>
      <c r="P161" s="190"/>
      <c r="Q161" s="190"/>
      <c r="R161" s="190"/>
      <c r="S161" s="260"/>
      <c r="T161" s="260"/>
    </row>
    <row r="162" spans="1:20" ht="12.75" customHeight="1">
      <c r="A162" s="165">
        <v>5</v>
      </c>
      <c r="B162" s="166" t="s">
        <v>584</v>
      </c>
      <c r="C162" s="166" t="s">
        <v>1603</v>
      </c>
      <c r="D162" s="215" t="s">
        <v>1583</v>
      </c>
      <c r="E162" s="192">
        <v>918</v>
      </c>
      <c r="F162" s="187">
        <f t="shared" si="134"/>
        <v>1.375186063616</v>
      </c>
      <c r="G162" s="344">
        <v>1.7399999999999999E-2</v>
      </c>
      <c r="H162" s="190">
        <f t="shared" si="135"/>
        <v>4.5523793999999992E-2</v>
      </c>
      <c r="I162" s="344">
        <v>0.12759999999999999</v>
      </c>
      <c r="J162" s="190">
        <f t="shared" si="136"/>
        <v>0.40043814799999994</v>
      </c>
      <c r="K162" s="68" t="s">
        <v>591</v>
      </c>
      <c r="L162" s="68" t="s">
        <v>47</v>
      </c>
      <c r="M162" s="68">
        <v>0.189</v>
      </c>
      <c r="N162" s="76">
        <v>4</v>
      </c>
      <c r="O162" s="69">
        <f t="shared" si="77"/>
        <v>0.75600000000000001</v>
      </c>
      <c r="P162" s="190">
        <f t="shared" ref="P162" si="157">E162*F162</f>
        <v>1262.4208063994881</v>
      </c>
      <c r="Q162" s="190">
        <f t="shared" ref="Q162" si="158">SUM(O162:O165)</f>
        <v>0.82068000000000008</v>
      </c>
      <c r="R162" s="190">
        <f t="shared" ref="R162" si="159">Q162*1.02*1.05*$R$15</f>
        <v>0.9292241216160001</v>
      </c>
      <c r="S162" s="260">
        <f t="shared" ref="S162" si="160">F162*$S$18</f>
        <v>1.7720160166272276</v>
      </c>
      <c r="T162" s="260">
        <f t="shared" ref="T162" si="161">S162*E162</f>
        <v>1626.710703263795</v>
      </c>
    </row>
    <row r="163" spans="1:20" ht="12.75" customHeight="1">
      <c r="A163" s="165"/>
      <c r="B163" s="166"/>
      <c r="C163" s="166"/>
      <c r="D163" s="225"/>
      <c r="E163" s="192"/>
      <c r="F163" s="187"/>
      <c r="G163" s="344"/>
      <c r="H163" s="190"/>
      <c r="I163" s="344"/>
      <c r="J163" s="190"/>
      <c r="K163" s="68" t="s">
        <v>592</v>
      </c>
      <c r="L163" s="68" t="s">
        <v>47</v>
      </c>
      <c r="M163" s="68">
        <v>1.4999999999999999E-2</v>
      </c>
      <c r="N163" s="76">
        <v>4</v>
      </c>
      <c r="O163" s="69">
        <f t="shared" si="77"/>
        <v>0.06</v>
      </c>
      <c r="P163" s="190"/>
      <c r="Q163" s="190"/>
      <c r="R163" s="190"/>
      <c r="S163" s="260"/>
      <c r="T163" s="260"/>
    </row>
    <row r="164" spans="1:20" ht="12.75" customHeight="1">
      <c r="A164" s="165"/>
      <c r="B164" s="166"/>
      <c r="C164" s="166"/>
      <c r="D164" s="225"/>
      <c r="E164" s="192"/>
      <c r="F164" s="187"/>
      <c r="G164" s="344"/>
      <c r="H164" s="190"/>
      <c r="I164" s="344"/>
      <c r="J164" s="190"/>
      <c r="K164" s="68" t="s">
        <v>590</v>
      </c>
      <c r="L164" s="68" t="s">
        <v>47</v>
      </c>
      <c r="M164" s="68">
        <v>0.03</v>
      </c>
      <c r="N164" s="76">
        <v>0.156</v>
      </c>
      <c r="O164" s="69">
        <f t="shared" si="77"/>
        <v>4.6800000000000001E-3</v>
      </c>
      <c r="P164" s="190"/>
      <c r="Q164" s="190"/>
      <c r="R164" s="190"/>
      <c r="S164" s="260"/>
      <c r="T164" s="260"/>
    </row>
    <row r="165" spans="1:20" ht="13.5" customHeight="1">
      <c r="A165" s="165"/>
      <c r="B165" s="166"/>
      <c r="C165" s="166"/>
      <c r="D165" s="226"/>
      <c r="E165" s="192"/>
      <c r="F165" s="187"/>
      <c r="G165" s="344"/>
      <c r="H165" s="190"/>
      <c r="I165" s="344"/>
      <c r="J165" s="190"/>
      <c r="K165" s="68"/>
      <c r="L165" s="68"/>
      <c r="M165" s="68"/>
      <c r="N165" s="76"/>
      <c r="O165" s="69">
        <f t="shared" si="77"/>
        <v>0</v>
      </c>
      <c r="P165" s="190"/>
      <c r="Q165" s="190"/>
      <c r="R165" s="190"/>
      <c r="S165" s="260"/>
      <c r="T165" s="260"/>
    </row>
    <row r="166" spans="1:20" ht="12.75" customHeight="1">
      <c r="A166" s="165">
        <v>6</v>
      </c>
      <c r="B166" s="166" t="s">
        <v>579</v>
      </c>
      <c r="C166" s="166" t="s">
        <v>1604</v>
      </c>
      <c r="D166" s="167" t="s">
        <v>1577</v>
      </c>
      <c r="E166" s="192">
        <v>137.69999999999999</v>
      </c>
      <c r="F166" s="187">
        <f t="shared" si="134"/>
        <v>0.29404299272000006</v>
      </c>
      <c r="G166" s="350">
        <v>5.5999999999999999E-3</v>
      </c>
      <c r="H166" s="190">
        <f t="shared" si="135"/>
        <v>1.4651335999999999E-2</v>
      </c>
      <c r="I166" s="344">
        <v>8.3400000000000002E-2</v>
      </c>
      <c r="J166" s="190">
        <f t="shared" si="136"/>
        <v>0.26172838200000004</v>
      </c>
      <c r="K166" s="68" t="s">
        <v>59</v>
      </c>
      <c r="L166" s="68" t="s">
        <v>47</v>
      </c>
      <c r="M166" s="68">
        <v>0.1</v>
      </c>
      <c r="N166" s="76">
        <v>0.156</v>
      </c>
      <c r="O166" s="69">
        <f t="shared" si="77"/>
        <v>1.5600000000000001E-2</v>
      </c>
      <c r="P166" s="190">
        <f t="shared" ref="P166" si="162">E166*F166</f>
        <v>40.489720097544009</v>
      </c>
      <c r="Q166" s="190">
        <f t="shared" ref="Q166" si="163">SUM(O166:O169)</f>
        <v>1.5600000000000001E-2</v>
      </c>
      <c r="R166" s="190">
        <f t="shared" ref="R166" si="164">Q166*1.02*1.05*$R$15</f>
        <v>1.766327472E-2</v>
      </c>
      <c r="S166" s="260">
        <f t="shared" ref="S166" si="165">F166*$S$18</f>
        <v>0.37889337774901888</v>
      </c>
      <c r="T166" s="260">
        <f t="shared" ref="T166" si="166">S166*E166</f>
        <v>52.173618116039897</v>
      </c>
    </row>
    <row r="167" spans="1:20" ht="12.75" customHeight="1">
      <c r="A167" s="165"/>
      <c r="B167" s="166"/>
      <c r="C167" s="166"/>
      <c r="D167" s="168"/>
      <c r="E167" s="192"/>
      <c r="F167" s="187"/>
      <c r="G167" s="350"/>
      <c r="H167" s="190"/>
      <c r="I167" s="344"/>
      <c r="J167" s="190"/>
      <c r="K167" s="68"/>
      <c r="L167" s="68"/>
      <c r="M167" s="68"/>
      <c r="N167" s="76"/>
      <c r="O167" s="69">
        <f t="shared" si="77"/>
        <v>0</v>
      </c>
      <c r="P167" s="190"/>
      <c r="Q167" s="190"/>
      <c r="R167" s="190"/>
      <c r="S167" s="260"/>
      <c r="T167" s="260"/>
    </row>
    <row r="168" spans="1:20" ht="12.75" customHeight="1">
      <c r="A168" s="165"/>
      <c r="B168" s="166"/>
      <c r="C168" s="166"/>
      <c r="D168" s="168"/>
      <c r="E168" s="192"/>
      <c r="F168" s="187"/>
      <c r="G168" s="350"/>
      <c r="H168" s="190"/>
      <c r="I168" s="344"/>
      <c r="J168" s="190"/>
      <c r="K168" s="68"/>
      <c r="L168" s="68"/>
      <c r="M168" s="68"/>
      <c r="N168" s="76"/>
      <c r="O168" s="69">
        <f t="shared" si="77"/>
        <v>0</v>
      </c>
      <c r="P168" s="190"/>
      <c r="Q168" s="190"/>
      <c r="R168" s="190"/>
      <c r="S168" s="260"/>
      <c r="T168" s="260"/>
    </row>
    <row r="169" spans="1:20" ht="17.25" customHeight="1">
      <c r="A169" s="165"/>
      <c r="B169" s="166"/>
      <c r="C169" s="166"/>
      <c r="D169" s="168"/>
      <c r="E169" s="192"/>
      <c r="F169" s="187"/>
      <c r="G169" s="350"/>
      <c r="H169" s="190"/>
      <c r="I169" s="344"/>
      <c r="J169" s="190"/>
      <c r="K169" s="68"/>
      <c r="L169" s="68"/>
      <c r="M169" s="68"/>
      <c r="N169" s="76"/>
      <c r="O169" s="69">
        <f t="shared" si="77"/>
        <v>0</v>
      </c>
      <c r="P169" s="190"/>
      <c r="Q169" s="190"/>
      <c r="R169" s="190"/>
      <c r="S169" s="260"/>
      <c r="T169" s="260"/>
    </row>
    <row r="170" spans="1:20" ht="12.75" customHeight="1">
      <c r="A170" s="165">
        <v>7</v>
      </c>
      <c r="B170" s="166" t="s">
        <v>588</v>
      </c>
      <c r="C170" s="166" t="s">
        <v>1605</v>
      </c>
      <c r="D170" s="167" t="s">
        <v>1577</v>
      </c>
      <c r="E170" s="192">
        <v>137.69999999999999</v>
      </c>
      <c r="F170" s="187">
        <f t="shared" si="134"/>
        <v>1.6789530500000001</v>
      </c>
      <c r="G170" s="350"/>
      <c r="H170" s="190">
        <f t="shared" si="135"/>
        <v>0</v>
      </c>
      <c r="I170" s="375">
        <f>0.0535*10</f>
        <v>0.53500000000000003</v>
      </c>
      <c r="J170" s="190">
        <f t="shared" si="136"/>
        <v>1.6789530500000001</v>
      </c>
      <c r="K170" s="68"/>
      <c r="L170" s="68"/>
      <c r="M170" s="68"/>
      <c r="N170" s="76"/>
      <c r="O170" s="69">
        <f t="shared" si="77"/>
        <v>0</v>
      </c>
      <c r="P170" s="190">
        <f t="shared" ref="P170" si="167">E170*F170</f>
        <v>231.19183498499999</v>
      </c>
      <c r="Q170" s="190">
        <f t="shared" ref="Q170" si="168">SUM(O170:O173)</f>
        <v>0</v>
      </c>
      <c r="R170" s="190">
        <f t="shared" ref="R170" si="169">Q170*1.02*1.05*$R$15</f>
        <v>0</v>
      </c>
      <c r="S170" s="260">
        <f t="shared" ref="S170" si="170">F170*$S$18</f>
        <v>2.1634393879342682</v>
      </c>
      <c r="T170" s="260">
        <f t="shared" ref="T170" si="171">S170*E170</f>
        <v>297.90560371854872</v>
      </c>
    </row>
    <row r="171" spans="1:20" ht="12.75" customHeight="1">
      <c r="A171" s="165"/>
      <c r="B171" s="166"/>
      <c r="C171" s="166"/>
      <c r="D171" s="168"/>
      <c r="E171" s="192"/>
      <c r="F171" s="187"/>
      <c r="G171" s="350"/>
      <c r="H171" s="190"/>
      <c r="I171" s="375"/>
      <c r="J171" s="190"/>
      <c r="K171" s="68"/>
      <c r="L171" s="68"/>
      <c r="M171" s="68"/>
      <c r="N171" s="76"/>
      <c r="O171" s="69">
        <f t="shared" si="77"/>
        <v>0</v>
      </c>
      <c r="P171" s="190"/>
      <c r="Q171" s="190"/>
      <c r="R171" s="190"/>
      <c r="S171" s="260"/>
      <c r="T171" s="260"/>
    </row>
    <row r="172" spans="1:20" ht="12.75" customHeight="1">
      <c r="A172" s="165"/>
      <c r="B172" s="166"/>
      <c r="C172" s="166"/>
      <c r="D172" s="168"/>
      <c r="E172" s="192"/>
      <c r="F172" s="187"/>
      <c r="G172" s="350"/>
      <c r="H172" s="190"/>
      <c r="I172" s="375"/>
      <c r="J172" s="190"/>
      <c r="K172" s="68"/>
      <c r="L172" s="68"/>
      <c r="M172" s="68"/>
      <c r="N172" s="76"/>
      <c r="O172" s="69">
        <f t="shared" si="77"/>
        <v>0</v>
      </c>
      <c r="P172" s="190"/>
      <c r="Q172" s="190"/>
      <c r="R172" s="190"/>
      <c r="S172" s="260"/>
      <c r="T172" s="260"/>
    </row>
    <row r="173" spans="1:20" ht="12.75" customHeight="1">
      <c r="A173" s="165"/>
      <c r="B173" s="166"/>
      <c r="C173" s="166"/>
      <c r="D173" s="168"/>
      <c r="E173" s="192"/>
      <c r="F173" s="187"/>
      <c r="G173" s="350"/>
      <c r="H173" s="190"/>
      <c r="I173" s="375"/>
      <c r="J173" s="190"/>
      <c r="K173" s="68"/>
      <c r="L173" s="68"/>
      <c r="M173" s="68"/>
      <c r="N173" s="76"/>
      <c r="O173" s="69">
        <f t="shared" si="77"/>
        <v>0</v>
      </c>
      <c r="P173" s="190"/>
      <c r="Q173" s="190"/>
      <c r="R173" s="190"/>
      <c r="S173" s="260"/>
      <c r="T173" s="260"/>
    </row>
    <row r="174" spans="1:20" ht="12.75" customHeight="1">
      <c r="A174" s="165">
        <v>8</v>
      </c>
      <c r="B174" s="166" t="s">
        <v>589</v>
      </c>
      <c r="C174" s="166" t="s">
        <v>1606</v>
      </c>
      <c r="D174" s="215" t="s">
        <v>1583</v>
      </c>
      <c r="E174" s="192">
        <v>918</v>
      </c>
      <c r="F174" s="187">
        <f t="shared" si="134"/>
        <v>0.80452641881599996</v>
      </c>
      <c r="G174" s="344">
        <v>1.7399999999999999E-2</v>
      </c>
      <c r="H174" s="190">
        <f t="shared" si="135"/>
        <v>4.5523793999999992E-2</v>
      </c>
      <c r="I174" s="344">
        <v>0.12759999999999999</v>
      </c>
      <c r="J174" s="190">
        <f t="shared" ref="J174:J190" si="172">I174*$P$9/1000</f>
        <v>0.40043814799999994</v>
      </c>
      <c r="K174" s="68" t="s">
        <v>591</v>
      </c>
      <c r="L174" s="68" t="s">
        <v>47</v>
      </c>
      <c r="M174" s="68">
        <v>6.3E-2</v>
      </c>
      <c r="N174" s="76">
        <v>4</v>
      </c>
      <c r="O174" s="69">
        <f t="shared" ref="O174:O201" si="173">M174*N174</f>
        <v>0.252</v>
      </c>
      <c r="P174" s="190">
        <f t="shared" ref="P174" si="174">E174*F174</f>
        <v>738.55525247308799</v>
      </c>
      <c r="Q174" s="190">
        <f t="shared" ref="Q174" si="175">SUM(O174:O177)</f>
        <v>0.31668000000000002</v>
      </c>
      <c r="R174" s="190">
        <f t="shared" ref="R174" si="176">Q174*1.02*1.05*$R$15</f>
        <v>0.35856447681600001</v>
      </c>
      <c r="S174" s="260">
        <f t="shared" ref="S174" si="177">F174*$S$18</f>
        <v>1.0366842259825166</v>
      </c>
      <c r="T174" s="260">
        <f t="shared" ref="T174" si="178">S174*E174</f>
        <v>951.67611945195029</v>
      </c>
    </row>
    <row r="175" spans="1:20" ht="12.75" customHeight="1">
      <c r="A175" s="165"/>
      <c r="B175" s="166"/>
      <c r="C175" s="166"/>
      <c r="D175" s="225"/>
      <c r="E175" s="192"/>
      <c r="F175" s="187"/>
      <c r="G175" s="344"/>
      <c r="H175" s="190"/>
      <c r="I175" s="344"/>
      <c r="J175" s="190"/>
      <c r="K175" s="68" t="s">
        <v>592</v>
      </c>
      <c r="L175" s="68" t="s">
        <v>47</v>
      </c>
      <c r="M175" s="68">
        <v>1.4999999999999999E-2</v>
      </c>
      <c r="N175" s="76">
        <v>4</v>
      </c>
      <c r="O175" s="69">
        <f t="shared" si="173"/>
        <v>0.06</v>
      </c>
      <c r="P175" s="190"/>
      <c r="Q175" s="190"/>
      <c r="R175" s="190"/>
      <c r="S175" s="260"/>
      <c r="T175" s="260"/>
    </row>
    <row r="176" spans="1:20" ht="12.75" customHeight="1">
      <c r="A176" s="165"/>
      <c r="B176" s="166"/>
      <c r="C176" s="166"/>
      <c r="D176" s="225"/>
      <c r="E176" s="192"/>
      <c r="F176" s="187"/>
      <c r="G176" s="344"/>
      <c r="H176" s="190"/>
      <c r="I176" s="344"/>
      <c r="J176" s="190"/>
      <c r="K176" s="68" t="s">
        <v>590</v>
      </c>
      <c r="L176" s="68" t="s">
        <v>47</v>
      </c>
      <c r="M176" s="68">
        <v>0.03</v>
      </c>
      <c r="N176" s="76">
        <v>0.156</v>
      </c>
      <c r="O176" s="69">
        <f t="shared" si="173"/>
        <v>4.6800000000000001E-3</v>
      </c>
      <c r="P176" s="190"/>
      <c r="Q176" s="190"/>
      <c r="R176" s="190"/>
      <c r="S176" s="260"/>
      <c r="T176" s="260"/>
    </row>
    <row r="177" spans="1:20" ht="12.75" customHeight="1">
      <c r="A177" s="165"/>
      <c r="B177" s="166"/>
      <c r="C177" s="166"/>
      <c r="D177" s="226"/>
      <c r="E177" s="192"/>
      <c r="F177" s="187"/>
      <c r="G177" s="344"/>
      <c r="H177" s="190"/>
      <c r="I177" s="344"/>
      <c r="J177" s="190"/>
      <c r="K177" s="68"/>
      <c r="L177" s="68"/>
      <c r="M177" s="68"/>
      <c r="N177" s="76"/>
      <c r="O177" s="69">
        <f t="shared" si="173"/>
        <v>0</v>
      </c>
      <c r="P177" s="190"/>
      <c r="Q177" s="190"/>
      <c r="R177" s="190"/>
      <c r="S177" s="260"/>
      <c r="T177" s="260"/>
    </row>
    <row r="178" spans="1:20" ht="12.75" customHeight="1">
      <c r="A178" s="165">
        <v>9</v>
      </c>
      <c r="B178" s="166" t="s">
        <v>579</v>
      </c>
      <c r="C178" s="166" t="s">
        <v>1607</v>
      </c>
      <c r="D178" s="167" t="s">
        <v>1577</v>
      </c>
      <c r="E178" s="192">
        <v>45.9</v>
      </c>
      <c r="F178" s="187">
        <f t="shared" ref="F178:F190" si="179">H178+J178+R178</f>
        <v>0.29404299272000006</v>
      </c>
      <c r="G178" s="350">
        <v>5.5999999999999999E-3</v>
      </c>
      <c r="H178" s="190">
        <f t="shared" ref="H178:H190" si="180">G178*$P$8/1000</f>
        <v>1.4651335999999999E-2</v>
      </c>
      <c r="I178" s="344">
        <v>8.3400000000000002E-2</v>
      </c>
      <c r="J178" s="190">
        <f t="shared" si="172"/>
        <v>0.26172838200000004</v>
      </c>
      <c r="K178" s="68" t="s">
        <v>59</v>
      </c>
      <c r="L178" s="68" t="s">
        <v>47</v>
      </c>
      <c r="M178" s="68">
        <v>0.1</v>
      </c>
      <c r="N178" s="76">
        <v>0.156</v>
      </c>
      <c r="O178" s="69">
        <f t="shared" si="173"/>
        <v>1.5600000000000001E-2</v>
      </c>
      <c r="P178" s="190">
        <f t="shared" ref="P178" si="181">E178*F178</f>
        <v>13.496573365848002</v>
      </c>
      <c r="Q178" s="190">
        <f t="shared" ref="Q178" si="182">SUM(O178:O181)</f>
        <v>1.5600000000000001E-2</v>
      </c>
      <c r="R178" s="190">
        <f t="shared" ref="R178" si="183">Q178*1.02*1.05*$R$15</f>
        <v>1.766327472E-2</v>
      </c>
      <c r="S178" s="260">
        <f t="shared" ref="S178" si="184">F178*$S$18</f>
        <v>0.37889337774901888</v>
      </c>
      <c r="T178" s="260">
        <f t="shared" ref="T178" si="185">S178*E178</f>
        <v>17.391206038679965</v>
      </c>
    </row>
    <row r="179" spans="1:20" ht="12.75" customHeight="1">
      <c r="A179" s="165"/>
      <c r="B179" s="166"/>
      <c r="C179" s="166"/>
      <c r="D179" s="168"/>
      <c r="E179" s="192"/>
      <c r="F179" s="187"/>
      <c r="G179" s="350"/>
      <c r="H179" s="190"/>
      <c r="I179" s="344"/>
      <c r="J179" s="190"/>
      <c r="K179" s="68"/>
      <c r="L179" s="68"/>
      <c r="M179" s="68"/>
      <c r="N179" s="76"/>
      <c r="O179" s="69">
        <f t="shared" si="173"/>
        <v>0</v>
      </c>
      <c r="P179" s="190"/>
      <c r="Q179" s="190"/>
      <c r="R179" s="190"/>
      <c r="S179" s="260"/>
      <c r="T179" s="260"/>
    </row>
    <row r="180" spans="1:20" ht="12.75" customHeight="1">
      <c r="A180" s="165"/>
      <c r="B180" s="166"/>
      <c r="C180" s="166"/>
      <c r="D180" s="168"/>
      <c r="E180" s="192"/>
      <c r="F180" s="187"/>
      <c r="G180" s="350"/>
      <c r="H180" s="190"/>
      <c r="I180" s="344"/>
      <c r="J180" s="190"/>
      <c r="K180" s="68"/>
      <c r="L180" s="68"/>
      <c r="M180" s="68"/>
      <c r="N180" s="76"/>
      <c r="O180" s="69">
        <f t="shared" si="173"/>
        <v>0</v>
      </c>
      <c r="P180" s="190"/>
      <c r="Q180" s="190"/>
      <c r="R180" s="190"/>
      <c r="S180" s="260"/>
      <c r="T180" s="260"/>
    </row>
    <row r="181" spans="1:20" ht="12.75" customHeight="1">
      <c r="A181" s="165"/>
      <c r="B181" s="166"/>
      <c r="C181" s="166"/>
      <c r="D181" s="168"/>
      <c r="E181" s="192"/>
      <c r="F181" s="187"/>
      <c r="G181" s="350"/>
      <c r="H181" s="190"/>
      <c r="I181" s="344"/>
      <c r="J181" s="190"/>
      <c r="K181" s="68"/>
      <c r="L181" s="68"/>
      <c r="M181" s="68"/>
      <c r="N181" s="76"/>
      <c r="O181" s="69">
        <f t="shared" si="173"/>
        <v>0</v>
      </c>
      <c r="P181" s="190"/>
      <c r="Q181" s="190"/>
      <c r="R181" s="190"/>
      <c r="S181" s="260"/>
      <c r="T181" s="260"/>
    </row>
    <row r="182" spans="1:20" ht="12.75" customHeight="1">
      <c r="A182" s="165">
        <v>10</v>
      </c>
      <c r="B182" s="166" t="s">
        <v>588</v>
      </c>
      <c r="C182" s="166" t="s">
        <v>1608</v>
      </c>
      <c r="D182" s="167" t="s">
        <v>1577</v>
      </c>
      <c r="E182" s="187">
        <v>45.9</v>
      </c>
      <c r="F182" s="187">
        <f t="shared" si="179"/>
        <v>1.6789530500000001</v>
      </c>
      <c r="G182" s="350"/>
      <c r="H182" s="190">
        <f t="shared" si="180"/>
        <v>0</v>
      </c>
      <c r="I182" s="375">
        <f>0.0535*10</f>
        <v>0.53500000000000003</v>
      </c>
      <c r="J182" s="190">
        <f t="shared" si="172"/>
        <v>1.6789530500000001</v>
      </c>
      <c r="K182" s="68"/>
      <c r="L182" s="68"/>
      <c r="M182" s="68"/>
      <c r="N182" s="76"/>
      <c r="O182" s="69">
        <f t="shared" si="173"/>
        <v>0</v>
      </c>
      <c r="P182" s="190">
        <f t="shared" ref="P182" si="186">E182*F182</f>
        <v>77.063944995</v>
      </c>
      <c r="Q182" s="190">
        <f t="shared" ref="Q182" si="187">SUM(O182:O185)</f>
        <v>0</v>
      </c>
      <c r="R182" s="190">
        <f t="shared" ref="R182" si="188">Q182*1.02*1.05*$R$15</f>
        <v>0</v>
      </c>
      <c r="S182" s="260">
        <f t="shared" ref="S182" si="189">F182*$S$18</f>
        <v>2.1634393879342682</v>
      </c>
      <c r="T182" s="260">
        <f t="shared" ref="T182" si="190">S182*E182</f>
        <v>99.301867906182906</v>
      </c>
    </row>
    <row r="183" spans="1:20" ht="12.75" customHeight="1">
      <c r="A183" s="165"/>
      <c r="B183" s="166"/>
      <c r="C183" s="166"/>
      <c r="D183" s="168"/>
      <c r="E183" s="187"/>
      <c r="F183" s="187"/>
      <c r="G183" s="350"/>
      <c r="H183" s="190"/>
      <c r="I183" s="375"/>
      <c r="J183" s="190"/>
      <c r="K183" s="68"/>
      <c r="L183" s="68"/>
      <c r="M183" s="68"/>
      <c r="N183" s="76"/>
      <c r="O183" s="69">
        <f t="shared" si="173"/>
        <v>0</v>
      </c>
      <c r="P183" s="190"/>
      <c r="Q183" s="190"/>
      <c r="R183" s="190"/>
      <c r="S183" s="260"/>
      <c r="T183" s="260"/>
    </row>
    <row r="184" spans="1:20" ht="12.75" customHeight="1">
      <c r="A184" s="165"/>
      <c r="B184" s="166"/>
      <c r="C184" s="166"/>
      <c r="D184" s="168"/>
      <c r="E184" s="187"/>
      <c r="F184" s="187"/>
      <c r="G184" s="350"/>
      <c r="H184" s="190"/>
      <c r="I184" s="375"/>
      <c r="J184" s="190"/>
      <c r="K184" s="68"/>
      <c r="L184" s="68"/>
      <c r="M184" s="68"/>
      <c r="N184" s="76"/>
      <c r="O184" s="69">
        <f t="shared" si="173"/>
        <v>0</v>
      </c>
      <c r="P184" s="190"/>
      <c r="Q184" s="190"/>
      <c r="R184" s="190"/>
      <c r="S184" s="260"/>
      <c r="T184" s="260"/>
    </row>
    <row r="185" spans="1:20" ht="12.75" customHeight="1">
      <c r="A185" s="165"/>
      <c r="B185" s="166"/>
      <c r="C185" s="166"/>
      <c r="D185" s="168"/>
      <c r="E185" s="187"/>
      <c r="F185" s="187"/>
      <c r="G185" s="350"/>
      <c r="H185" s="190"/>
      <c r="I185" s="375"/>
      <c r="J185" s="190"/>
      <c r="K185" s="68"/>
      <c r="L185" s="68"/>
      <c r="M185" s="68"/>
      <c r="N185" s="76"/>
      <c r="O185" s="69">
        <f t="shared" si="173"/>
        <v>0</v>
      </c>
      <c r="P185" s="190"/>
      <c r="Q185" s="190"/>
      <c r="R185" s="190"/>
      <c r="S185" s="260"/>
      <c r="T185" s="260"/>
    </row>
    <row r="186" spans="1:20" ht="12.75" customHeight="1">
      <c r="A186" s="165">
        <v>11</v>
      </c>
      <c r="B186" s="166" t="s">
        <v>50</v>
      </c>
      <c r="C186" s="166" t="s">
        <v>1609</v>
      </c>
      <c r="D186" s="167" t="s">
        <v>1577</v>
      </c>
      <c r="E186" s="378">
        <v>27.5</v>
      </c>
      <c r="F186" s="187">
        <f t="shared" si="179"/>
        <v>8.12464758616</v>
      </c>
      <c r="G186" s="191">
        <v>7.0000000000000007E-2</v>
      </c>
      <c r="H186" s="190">
        <f t="shared" si="180"/>
        <v>0.18314170000000002</v>
      </c>
      <c r="I186" s="191">
        <v>0.21</v>
      </c>
      <c r="J186" s="190">
        <f t="shared" si="172"/>
        <v>0.6590282999999999</v>
      </c>
      <c r="K186" s="68" t="s">
        <v>599</v>
      </c>
      <c r="L186" s="68" t="s">
        <v>47</v>
      </c>
      <c r="M186" s="68">
        <v>1.1000000000000001</v>
      </c>
      <c r="N186" s="76">
        <v>5.84</v>
      </c>
      <c r="O186" s="69">
        <f t="shared" si="173"/>
        <v>6.4240000000000004</v>
      </c>
      <c r="P186" s="190">
        <f t="shared" ref="P186" si="191">E186*F186</f>
        <v>223.4278086194</v>
      </c>
      <c r="Q186" s="190">
        <f t="shared" ref="Q186" si="192">SUM(O186:O189)</f>
        <v>6.4318</v>
      </c>
      <c r="R186" s="190">
        <f t="shared" ref="R186" si="193">Q186*1.02*1.05*$R$15</f>
        <v>7.2824775861599997</v>
      </c>
      <c r="S186" s="260">
        <f t="shared" ref="S186" si="194">F186*$S$18</f>
        <v>10.469132892658088</v>
      </c>
      <c r="T186" s="260">
        <f t="shared" ref="T186" si="195">S186*E186</f>
        <v>287.9011545480974</v>
      </c>
    </row>
    <row r="187" spans="1:20" ht="12.75" customHeight="1">
      <c r="A187" s="165"/>
      <c r="B187" s="166"/>
      <c r="C187" s="166"/>
      <c r="D187" s="168"/>
      <c r="E187" s="378"/>
      <c r="F187" s="187"/>
      <c r="G187" s="191"/>
      <c r="H187" s="190"/>
      <c r="I187" s="191"/>
      <c r="J187" s="190"/>
      <c r="K187" s="68" t="s">
        <v>59</v>
      </c>
      <c r="L187" s="68" t="s">
        <v>47</v>
      </c>
      <c r="M187" s="68">
        <v>0.05</v>
      </c>
      <c r="N187" s="76">
        <v>0.156</v>
      </c>
      <c r="O187" s="69">
        <f t="shared" si="173"/>
        <v>7.8000000000000005E-3</v>
      </c>
      <c r="P187" s="190"/>
      <c r="Q187" s="190"/>
      <c r="R187" s="190"/>
      <c r="S187" s="260"/>
      <c r="T187" s="260"/>
    </row>
    <row r="188" spans="1:20" ht="12.75" customHeight="1">
      <c r="A188" s="165"/>
      <c r="B188" s="166"/>
      <c r="C188" s="166"/>
      <c r="D188" s="168"/>
      <c r="E188" s="378"/>
      <c r="F188" s="187"/>
      <c r="G188" s="191"/>
      <c r="H188" s="190"/>
      <c r="I188" s="191"/>
      <c r="J188" s="190"/>
      <c r="K188" s="68"/>
      <c r="L188" s="68"/>
      <c r="M188" s="68"/>
      <c r="N188" s="76"/>
      <c r="O188" s="69">
        <f t="shared" si="173"/>
        <v>0</v>
      </c>
      <c r="P188" s="190"/>
      <c r="Q188" s="190"/>
      <c r="R188" s="190"/>
      <c r="S188" s="260"/>
      <c r="T188" s="260"/>
    </row>
    <row r="189" spans="1:20" ht="12.75" customHeight="1">
      <c r="A189" s="165"/>
      <c r="B189" s="166"/>
      <c r="C189" s="166"/>
      <c r="D189" s="168"/>
      <c r="E189" s="378"/>
      <c r="F189" s="187"/>
      <c r="G189" s="191"/>
      <c r="H189" s="190"/>
      <c r="I189" s="191"/>
      <c r="J189" s="190"/>
      <c r="K189" s="68"/>
      <c r="L189" s="68"/>
      <c r="M189" s="68"/>
      <c r="N189" s="76"/>
      <c r="O189" s="69">
        <f t="shared" si="173"/>
        <v>0</v>
      </c>
      <c r="P189" s="190"/>
      <c r="Q189" s="190"/>
      <c r="R189" s="190"/>
      <c r="S189" s="260"/>
      <c r="T189" s="260"/>
    </row>
    <row r="190" spans="1:20" ht="12.75" customHeight="1">
      <c r="A190" s="165">
        <v>12</v>
      </c>
      <c r="B190" s="166" t="s">
        <v>593</v>
      </c>
      <c r="C190" s="166" t="s">
        <v>1610</v>
      </c>
      <c r="D190" s="167" t="s">
        <v>1577</v>
      </c>
      <c r="E190" s="192">
        <v>27.5</v>
      </c>
      <c r="F190" s="187">
        <f t="shared" si="179"/>
        <v>0.14718298699999999</v>
      </c>
      <c r="G190" s="350"/>
      <c r="H190" s="190">
        <f t="shared" si="180"/>
        <v>0</v>
      </c>
      <c r="I190" s="344">
        <v>4.6899999999999997E-2</v>
      </c>
      <c r="J190" s="190">
        <f t="shared" si="172"/>
        <v>0.14718298699999999</v>
      </c>
      <c r="K190" s="68"/>
      <c r="L190" s="68"/>
      <c r="M190" s="68"/>
      <c r="N190" s="76"/>
      <c r="O190" s="69">
        <f t="shared" si="173"/>
        <v>0</v>
      </c>
      <c r="P190" s="190">
        <f t="shared" ref="P190" si="196">E190*F190</f>
        <v>4.0475321424999997</v>
      </c>
      <c r="Q190" s="190">
        <f t="shared" ref="Q190" si="197">SUM(O190:O193)</f>
        <v>0</v>
      </c>
      <c r="R190" s="190">
        <f t="shared" ref="R190" si="198">Q190*1.02*1.05*$R$15</f>
        <v>0</v>
      </c>
      <c r="S190" s="260">
        <f t="shared" ref="S190" si="199">F190*$S$18</f>
        <v>0.18965477998900404</v>
      </c>
      <c r="T190" s="260">
        <f t="shared" ref="T190" si="200">S190*E190</f>
        <v>5.2155064496976111</v>
      </c>
    </row>
    <row r="191" spans="1:20" ht="12.75" customHeight="1">
      <c r="A191" s="165"/>
      <c r="B191" s="166"/>
      <c r="C191" s="166"/>
      <c r="D191" s="168"/>
      <c r="E191" s="192"/>
      <c r="F191" s="187"/>
      <c r="G191" s="350"/>
      <c r="H191" s="190"/>
      <c r="I191" s="344"/>
      <c r="J191" s="190"/>
      <c r="K191" s="68"/>
      <c r="L191" s="68"/>
      <c r="M191" s="68"/>
      <c r="N191" s="76"/>
      <c r="O191" s="69">
        <f t="shared" si="173"/>
        <v>0</v>
      </c>
      <c r="P191" s="190"/>
      <c r="Q191" s="190"/>
      <c r="R191" s="190"/>
      <c r="S191" s="260"/>
      <c r="T191" s="260"/>
    </row>
    <row r="192" spans="1:20" ht="12.75" customHeight="1">
      <c r="A192" s="165"/>
      <c r="B192" s="166"/>
      <c r="C192" s="166"/>
      <c r="D192" s="168"/>
      <c r="E192" s="192"/>
      <c r="F192" s="187"/>
      <c r="G192" s="350"/>
      <c r="H192" s="190"/>
      <c r="I192" s="344"/>
      <c r="J192" s="190"/>
      <c r="K192" s="68"/>
      <c r="L192" s="68"/>
      <c r="M192" s="68"/>
      <c r="N192" s="76"/>
      <c r="O192" s="69">
        <f t="shared" si="173"/>
        <v>0</v>
      </c>
      <c r="P192" s="190"/>
      <c r="Q192" s="190"/>
      <c r="R192" s="190"/>
      <c r="S192" s="260"/>
      <c r="T192" s="260"/>
    </row>
    <row r="193" spans="1:20" ht="12.75" customHeight="1">
      <c r="A193" s="165"/>
      <c r="B193" s="166"/>
      <c r="C193" s="166"/>
      <c r="D193" s="168"/>
      <c r="E193" s="192"/>
      <c r="F193" s="187"/>
      <c r="G193" s="350"/>
      <c r="H193" s="190"/>
      <c r="I193" s="344"/>
      <c r="J193" s="190"/>
      <c r="K193" s="68"/>
      <c r="L193" s="68"/>
      <c r="M193" s="68"/>
      <c r="N193" s="76"/>
      <c r="O193" s="69">
        <f t="shared" si="173"/>
        <v>0</v>
      </c>
      <c r="P193" s="190"/>
      <c r="Q193" s="190"/>
      <c r="R193" s="190"/>
      <c r="S193" s="260"/>
      <c r="T193" s="260"/>
    </row>
    <row r="194" spans="1:20" ht="12.75" customHeight="1">
      <c r="A194" s="199"/>
      <c r="B194" s="211"/>
      <c r="C194" s="202" t="s">
        <v>1619</v>
      </c>
      <c r="D194" s="211"/>
      <c r="E194" s="211"/>
      <c r="F194" s="347" t="e">
        <f>H194+J194+R194</f>
        <v>#VALUE!</v>
      </c>
      <c r="G194" s="426"/>
      <c r="H194" s="261">
        <f>G194*$P$7/1000</f>
        <v>0</v>
      </c>
      <c r="I194" s="411"/>
      <c r="J194" s="261">
        <f>I194*$P$8/1000</f>
        <v>0</v>
      </c>
      <c r="K194" s="151"/>
      <c r="L194" s="151"/>
      <c r="M194" s="151"/>
      <c r="N194" s="152"/>
      <c r="O194" s="42">
        <f t="shared" si="173"/>
        <v>0</v>
      </c>
      <c r="P194" s="261" t="e">
        <f>E194*F194</f>
        <v>#VALUE!</v>
      </c>
      <c r="Q194" s="261">
        <f>SUM(O194:O197)</f>
        <v>0</v>
      </c>
      <c r="R194" s="261" t="e">
        <f>Q194*1.02*1.05*$R$14</f>
        <v>#VALUE!</v>
      </c>
      <c r="S194" s="316"/>
      <c r="T194" s="423">
        <f>SUM(T146:T193)</f>
        <v>3990.9702115534674</v>
      </c>
    </row>
    <row r="195" spans="1:20" ht="12.75" customHeight="1">
      <c r="A195" s="200"/>
      <c r="B195" s="212"/>
      <c r="C195" s="203"/>
      <c r="D195" s="212"/>
      <c r="E195" s="212"/>
      <c r="F195" s="348"/>
      <c r="G195" s="427"/>
      <c r="H195" s="262"/>
      <c r="I195" s="412"/>
      <c r="J195" s="262"/>
      <c r="K195" s="151"/>
      <c r="L195" s="151"/>
      <c r="M195" s="151"/>
      <c r="N195" s="152"/>
      <c r="O195" s="42">
        <f t="shared" si="173"/>
        <v>0</v>
      </c>
      <c r="P195" s="262"/>
      <c r="Q195" s="262"/>
      <c r="R195" s="262"/>
      <c r="S195" s="316"/>
      <c r="T195" s="424"/>
    </row>
    <row r="196" spans="1:20" ht="12.75" customHeight="1">
      <c r="A196" s="200"/>
      <c r="B196" s="212"/>
      <c r="C196" s="203"/>
      <c r="D196" s="212"/>
      <c r="E196" s="212"/>
      <c r="F196" s="348"/>
      <c r="G196" s="427"/>
      <c r="H196" s="262"/>
      <c r="I196" s="412"/>
      <c r="J196" s="262"/>
      <c r="K196" s="151"/>
      <c r="L196" s="151"/>
      <c r="M196" s="151"/>
      <c r="N196" s="152"/>
      <c r="O196" s="42">
        <f t="shared" si="173"/>
        <v>0</v>
      </c>
      <c r="P196" s="262"/>
      <c r="Q196" s="262"/>
      <c r="R196" s="262"/>
      <c r="S196" s="316"/>
      <c r="T196" s="424"/>
    </row>
    <row r="197" spans="1:20" ht="12.75" customHeight="1">
      <c r="A197" s="201"/>
      <c r="B197" s="213"/>
      <c r="C197" s="204"/>
      <c r="D197" s="213"/>
      <c r="E197" s="213"/>
      <c r="F197" s="349"/>
      <c r="G197" s="428"/>
      <c r="H197" s="263"/>
      <c r="I197" s="413"/>
      <c r="J197" s="263"/>
      <c r="K197" s="151"/>
      <c r="L197" s="151"/>
      <c r="M197" s="151"/>
      <c r="N197" s="152"/>
      <c r="O197" s="42">
        <f t="shared" si="173"/>
        <v>0</v>
      </c>
      <c r="P197" s="263"/>
      <c r="Q197" s="263"/>
      <c r="R197" s="263"/>
      <c r="S197" s="316"/>
      <c r="T197" s="425"/>
    </row>
    <row r="198" spans="1:20" ht="12.75" customHeight="1">
      <c r="A198" s="199"/>
      <c r="B198" s="211"/>
      <c r="C198" s="202" t="s">
        <v>1620</v>
      </c>
      <c r="D198" s="211"/>
      <c r="E198" s="211"/>
      <c r="F198" s="347" t="e">
        <f>H198+J198+R198</f>
        <v>#VALUE!</v>
      </c>
      <c r="G198" s="426"/>
      <c r="H198" s="261">
        <f>G198*$P$7/1000</f>
        <v>0</v>
      </c>
      <c r="I198" s="411"/>
      <c r="J198" s="261">
        <f>I198*$P$8/1000</f>
        <v>0</v>
      </c>
      <c r="K198" s="151"/>
      <c r="L198" s="151"/>
      <c r="M198" s="151"/>
      <c r="N198" s="152"/>
      <c r="O198" s="42">
        <f t="shared" si="173"/>
        <v>0</v>
      </c>
      <c r="P198" s="261" t="e">
        <f>E198*F198</f>
        <v>#VALUE!</v>
      </c>
      <c r="Q198" s="261">
        <f>SUM(O198:O201)</f>
        <v>0</v>
      </c>
      <c r="R198" s="261" t="e">
        <f>Q198*1.02*1.05*$R$14</f>
        <v>#VALUE!</v>
      </c>
      <c r="S198" s="316"/>
      <c r="T198" s="264">
        <f>(T194*100%)/$T$291</f>
        <v>0.14672249201709486</v>
      </c>
    </row>
    <row r="199" spans="1:20" ht="12.75" customHeight="1">
      <c r="A199" s="200"/>
      <c r="B199" s="212"/>
      <c r="C199" s="203"/>
      <c r="D199" s="212"/>
      <c r="E199" s="212"/>
      <c r="F199" s="348"/>
      <c r="G199" s="427"/>
      <c r="H199" s="262"/>
      <c r="I199" s="412"/>
      <c r="J199" s="262"/>
      <c r="K199" s="151"/>
      <c r="L199" s="151"/>
      <c r="M199" s="151"/>
      <c r="N199" s="152"/>
      <c r="O199" s="42">
        <f t="shared" si="173"/>
        <v>0</v>
      </c>
      <c r="P199" s="262"/>
      <c r="Q199" s="262"/>
      <c r="R199" s="262"/>
      <c r="S199" s="316"/>
      <c r="T199" s="264"/>
    </row>
    <row r="200" spans="1:20" ht="12.75" customHeight="1">
      <c r="A200" s="200"/>
      <c r="B200" s="212"/>
      <c r="C200" s="203"/>
      <c r="D200" s="212"/>
      <c r="E200" s="212"/>
      <c r="F200" s="348"/>
      <c r="G200" s="427"/>
      <c r="H200" s="262"/>
      <c r="I200" s="412"/>
      <c r="J200" s="262"/>
      <c r="K200" s="151"/>
      <c r="L200" s="151"/>
      <c r="M200" s="151"/>
      <c r="N200" s="152"/>
      <c r="O200" s="42">
        <f t="shared" si="173"/>
        <v>0</v>
      </c>
      <c r="P200" s="262"/>
      <c r="Q200" s="262"/>
      <c r="R200" s="262"/>
      <c r="S200" s="316"/>
      <c r="T200" s="264"/>
    </row>
    <row r="201" spans="1:20" ht="12.75" customHeight="1">
      <c r="A201" s="201"/>
      <c r="B201" s="213"/>
      <c r="C201" s="204"/>
      <c r="D201" s="213"/>
      <c r="E201" s="213"/>
      <c r="F201" s="349"/>
      <c r="G201" s="428"/>
      <c r="H201" s="263"/>
      <c r="I201" s="413"/>
      <c r="J201" s="263"/>
      <c r="K201" s="151"/>
      <c r="L201" s="151"/>
      <c r="M201" s="151"/>
      <c r="N201" s="152"/>
      <c r="O201" s="42">
        <f t="shared" si="173"/>
        <v>0</v>
      </c>
      <c r="P201" s="263"/>
      <c r="Q201" s="263"/>
      <c r="R201" s="263"/>
      <c r="S201" s="316"/>
      <c r="T201" s="264"/>
    </row>
    <row r="202" spans="1:20" ht="12.75" customHeight="1">
      <c r="A202" s="165"/>
      <c r="B202" s="166"/>
      <c r="C202" s="186" t="s">
        <v>1612</v>
      </c>
      <c r="D202" s="165"/>
      <c r="E202" s="165"/>
      <c r="F202" s="187"/>
      <c r="G202" s="219"/>
      <c r="H202" s="190"/>
      <c r="I202" s="219"/>
      <c r="J202" s="190"/>
      <c r="K202" s="68"/>
      <c r="L202" s="68"/>
      <c r="M202" s="68"/>
      <c r="N202" s="76"/>
      <c r="O202" s="69"/>
      <c r="P202" s="190"/>
      <c r="Q202" s="190"/>
      <c r="R202" s="190"/>
      <c r="S202" s="260">
        <f t="shared" ref="S202" si="201">F202*$S$18</f>
        <v>0</v>
      </c>
      <c r="T202" s="260">
        <f t="shared" ref="T202" si="202">S202*E202</f>
        <v>0</v>
      </c>
    </row>
    <row r="203" spans="1:20" ht="12.75" customHeight="1">
      <c r="A203" s="165"/>
      <c r="B203" s="166"/>
      <c r="C203" s="186"/>
      <c r="D203" s="165"/>
      <c r="E203" s="165"/>
      <c r="F203" s="187"/>
      <c r="G203" s="220"/>
      <c r="H203" s="190"/>
      <c r="I203" s="220"/>
      <c r="J203" s="190"/>
      <c r="K203" s="68"/>
      <c r="L203" s="68"/>
      <c r="M203" s="68"/>
      <c r="N203" s="76"/>
      <c r="O203" s="69"/>
      <c r="P203" s="190"/>
      <c r="Q203" s="190"/>
      <c r="R203" s="190"/>
      <c r="S203" s="260"/>
      <c r="T203" s="260"/>
    </row>
    <row r="204" spans="1:20" ht="12.75" customHeight="1">
      <c r="A204" s="165"/>
      <c r="B204" s="166"/>
      <c r="C204" s="186"/>
      <c r="D204" s="165"/>
      <c r="E204" s="165"/>
      <c r="F204" s="187"/>
      <c r="G204" s="220"/>
      <c r="H204" s="190"/>
      <c r="I204" s="220"/>
      <c r="J204" s="190"/>
      <c r="K204" s="68"/>
      <c r="L204" s="68"/>
      <c r="M204" s="70"/>
      <c r="N204" s="76"/>
      <c r="O204" s="69"/>
      <c r="P204" s="190"/>
      <c r="Q204" s="190"/>
      <c r="R204" s="190"/>
      <c r="S204" s="260"/>
      <c r="T204" s="260"/>
    </row>
    <row r="205" spans="1:20" ht="12.75" customHeight="1">
      <c r="A205" s="165"/>
      <c r="B205" s="166"/>
      <c r="C205" s="186"/>
      <c r="D205" s="165"/>
      <c r="E205" s="165"/>
      <c r="F205" s="187"/>
      <c r="G205" s="221"/>
      <c r="H205" s="190"/>
      <c r="I205" s="221"/>
      <c r="J205" s="190"/>
      <c r="K205" s="68"/>
      <c r="L205" s="68"/>
      <c r="M205" s="68"/>
      <c r="N205" s="76"/>
      <c r="O205" s="69"/>
      <c r="P205" s="190"/>
      <c r="Q205" s="190"/>
      <c r="R205" s="190"/>
      <c r="S205" s="260"/>
      <c r="T205" s="260"/>
    </row>
    <row r="206" spans="1:20" ht="12.75" customHeight="1">
      <c r="A206" s="165">
        <v>1</v>
      </c>
      <c r="B206" s="166" t="s">
        <v>38</v>
      </c>
      <c r="C206" s="166" t="s">
        <v>1613</v>
      </c>
      <c r="D206" s="215" t="s">
        <v>1583</v>
      </c>
      <c r="E206" s="165">
        <v>918</v>
      </c>
      <c r="F206" s="187">
        <f t="shared" ref="F206:F218" si="203">H206+J206+R206</f>
        <v>8.1522806400000007</v>
      </c>
      <c r="G206" s="350"/>
      <c r="H206" s="190">
        <f t="shared" ref="H206:H218" si="204">G206*$P$8/1000</f>
        <v>0</v>
      </c>
      <c r="I206" s="350"/>
      <c r="J206" s="190">
        <f t="shared" ref="J206:J218" si="205">I206*$P$9/1000</f>
        <v>0</v>
      </c>
      <c r="K206" s="68" t="s">
        <v>604</v>
      </c>
      <c r="L206" s="68" t="s">
        <v>30</v>
      </c>
      <c r="M206" s="68">
        <v>1</v>
      </c>
      <c r="N206" s="76">
        <v>7.2</v>
      </c>
      <c r="O206" s="69">
        <f t="shared" ref="O206:O229" si="206">M206*N206</f>
        <v>7.2</v>
      </c>
      <c r="P206" s="190">
        <f t="shared" ref="P206" si="207">E206*F206</f>
        <v>7483.7936275200009</v>
      </c>
      <c r="Q206" s="190">
        <f t="shared" ref="Q206" si="208">SUM(O206:O209)</f>
        <v>7.2</v>
      </c>
      <c r="R206" s="190">
        <f t="shared" ref="R206" si="209">Q206*1.02*1.05*$R$15</f>
        <v>8.1522806400000007</v>
      </c>
      <c r="S206" s="260">
        <f t="shared" ref="S206" si="210">F206*$S$18</f>
        <v>10.504739866353013</v>
      </c>
      <c r="T206" s="260">
        <f t="shared" ref="T206" si="211">S206*E206</f>
        <v>9643.3511973120658</v>
      </c>
    </row>
    <row r="207" spans="1:20" ht="12.75" customHeight="1">
      <c r="A207" s="165"/>
      <c r="B207" s="166"/>
      <c r="C207" s="166"/>
      <c r="D207" s="225"/>
      <c r="E207" s="165"/>
      <c r="F207" s="187"/>
      <c r="G207" s="350"/>
      <c r="H207" s="190"/>
      <c r="I207" s="350"/>
      <c r="J207" s="190"/>
      <c r="K207" s="68"/>
      <c r="L207" s="68"/>
      <c r="M207" s="68"/>
      <c r="N207" s="76"/>
      <c r="O207" s="69">
        <f t="shared" si="206"/>
        <v>0</v>
      </c>
      <c r="P207" s="190"/>
      <c r="Q207" s="190"/>
      <c r="R207" s="190"/>
      <c r="S207" s="260"/>
      <c r="T207" s="260"/>
    </row>
    <row r="208" spans="1:20" ht="12.75" customHeight="1">
      <c r="A208" s="165"/>
      <c r="B208" s="166"/>
      <c r="C208" s="166"/>
      <c r="D208" s="225"/>
      <c r="E208" s="165"/>
      <c r="F208" s="187"/>
      <c r="G208" s="350"/>
      <c r="H208" s="190"/>
      <c r="I208" s="350"/>
      <c r="J208" s="190"/>
      <c r="K208" s="68"/>
      <c r="L208" s="68"/>
      <c r="M208" s="68"/>
      <c r="N208" s="76"/>
      <c r="O208" s="69">
        <f t="shared" si="206"/>
        <v>0</v>
      </c>
      <c r="P208" s="190"/>
      <c r="Q208" s="190"/>
      <c r="R208" s="190"/>
      <c r="S208" s="260"/>
      <c r="T208" s="260"/>
    </row>
    <row r="209" spans="1:20" ht="12.75" customHeight="1">
      <c r="A209" s="165"/>
      <c r="B209" s="166"/>
      <c r="C209" s="166"/>
      <c r="D209" s="226"/>
      <c r="E209" s="165"/>
      <c r="F209" s="187"/>
      <c r="G209" s="350"/>
      <c r="H209" s="190"/>
      <c r="I209" s="350"/>
      <c r="J209" s="190"/>
      <c r="K209" s="68"/>
      <c r="L209" s="68"/>
      <c r="M209" s="68"/>
      <c r="N209" s="76"/>
      <c r="O209" s="69">
        <f t="shared" si="206"/>
        <v>0</v>
      </c>
      <c r="P209" s="190"/>
      <c r="Q209" s="190"/>
      <c r="R209" s="190"/>
      <c r="S209" s="260"/>
      <c r="T209" s="260"/>
    </row>
    <row r="210" spans="1:20" ht="12.75" customHeight="1">
      <c r="A210" s="165">
        <v>2</v>
      </c>
      <c r="B210" s="166" t="s">
        <v>608</v>
      </c>
      <c r="C210" s="166" t="s">
        <v>1614</v>
      </c>
      <c r="D210" s="167" t="s">
        <v>1577</v>
      </c>
      <c r="E210" s="165">
        <v>27.5</v>
      </c>
      <c r="F210" s="187">
        <f t="shared" si="203"/>
        <v>19.582825982400003</v>
      </c>
      <c r="G210" s="375">
        <v>1.62</v>
      </c>
      <c r="H210" s="190">
        <f t="shared" si="204"/>
        <v>4.2384221999999996</v>
      </c>
      <c r="I210" s="350"/>
      <c r="J210" s="190">
        <f t="shared" si="205"/>
        <v>0</v>
      </c>
      <c r="K210" s="68" t="s">
        <v>606</v>
      </c>
      <c r="L210" s="68" t="s">
        <v>47</v>
      </c>
      <c r="M210" s="68">
        <v>1.1200000000000001</v>
      </c>
      <c r="N210" s="76">
        <v>12.1</v>
      </c>
      <c r="O210" s="69">
        <f t="shared" si="206"/>
        <v>13.552000000000001</v>
      </c>
      <c r="P210" s="190">
        <f t="shared" ref="P210" si="212">E210*F210</f>
        <v>538.52771451600006</v>
      </c>
      <c r="Q210" s="190">
        <f t="shared" ref="Q210" si="213">SUM(O210:O213)</f>
        <v>13.552000000000001</v>
      </c>
      <c r="R210" s="190">
        <f t="shared" ref="R210" si="214">Q210*1.02*1.05*$R$15</f>
        <v>15.344403782400002</v>
      </c>
      <c r="S210" s="260">
        <f t="shared" ref="S210" si="215">F210*$S$18</f>
        <v>25.233735426602159</v>
      </c>
      <c r="T210" s="260">
        <f t="shared" ref="T210" si="216">S210*E210</f>
        <v>693.92772423155941</v>
      </c>
    </row>
    <row r="211" spans="1:20" ht="12.75" customHeight="1">
      <c r="A211" s="165"/>
      <c r="B211" s="166"/>
      <c r="C211" s="166"/>
      <c r="D211" s="168"/>
      <c r="E211" s="165"/>
      <c r="F211" s="187"/>
      <c r="G211" s="375"/>
      <c r="H211" s="190"/>
      <c r="I211" s="350"/>
      <c r="J211" s="190"/>
      <c r="K211" s="68"/>
      <c r="L211" s="68"/>
      <c r="M211" s="68"/>
      <c r="N211" s="76"/>
      <c r="O211" s="69">
        <f t="shared" si="206"/>
        <v>0</v>
      </c>
      <c r="P211" s="190"/>
      <c r="Q211" s="190"/>
      <c r="R211" s="190"/>
      <c r="S211" s="260"/>
      <c r="T211" s="260"/>
    </row>
    <row r="212" spans="1:20" ht="12.75" customHeight="1">
      <c r="A212" s="165"/>
      <c r="B212" s="166"/>
      <c r="C212" s="166"/>
      <c r="D212" s="168"/>
      <c r="E212" s="165"/>
      <c r="F212" s="187"/>
      <c r="G212" s="375"/>
      <c r="H212" s="190"/>
      <c r="I212" s="350"/>
      <c r="J212" s="190"/>
      <c r="K212" s="68"/>
      <c r="L212" s="68"/>
      <c r="M212" s="68"/>
      <c r="N212" s="76"/>
      <c r="O212" s="69">
        <f t="shared" si="206"/>
        <v>0</v>
      </c>
      <c r="P212" s="190"/>
      <c r="Q212" s="190"/>
      <c r="R212" s="190"/>
      <c r="S212" s="260"/>
      <c r="T212" s="260"/>
    </row>
    <row r="213" spans="1:20" ht="12.75" customHeight="1">
      <c r="A213" s="165"/>
      <c r="B213" s="166"/>
      <c r="C213" s="166"/>
      <c r="D213" s="168"/>
      <c r="E213" s="165"/>
      <c r="F213" s="187"/>
      <c r="G213" s="375"/>
      <c r="H213" s="190"/>
      <c r="I213" s="350"/>
      <c r="J213" s="190"/>
      <c r="K213" s="68"/>
      <c r="L213" s="68"/>
      <c r="M213" s="68"/>
      <c r="N213" s="76"/>
      <c r="O213" s="69">
        <f t="shared" si="206"/>
        <v>0</v>
      </c>
      <c r="P213" s="190"/>
      <c r="Q213" s="190"/>
      <c r="R213" s="190"/>
      <c r="S213" s="260"/>
      <c r="T213" s="260"/>
    </row>
    <row r="214" spans="1:20" ht="12.75" customHeight="1">
      <c r="A214" s="165">
        <v>3</v>
      </c>
      <c r="B214" s="166" t="s">
        <v>38</v>
      </c>
      <c r="C214" s="166" t="s">
        <v>1615</v>
      </c>
      <c r="D214" s="215" t="s">
        <v>1583</v>
      </c>
      <c r="E214" s="165">
        <v>918</v>
      </c>
      <c r="F214" s="187">
        <f t="shared" ref="F214" si="217">H214+J214+R214</f>
        <v>0.87184112399999991</v>
      </c>
      <c r="G214" s="350"/>
      <c r="H214" s="190">
        <f t="shared" ref="H214" si="218">G214*$P$8/1000</f>
        <v>0</v>
      </c>
      <c r="I214" s="350"/>
      <c r="J214" s="190">
        <f t="shared" ref="J214" si="219">I214*$P$9/1000</f>
        <v>0</v>
      </c>
      <c r="K214" s="68" t="s">
        <v>605</v>
      </c>
      <c r="L214" s="68" t="s">
        <v>607</v>
      </c>
      <c r="M214" s="68">
        <v>7</v>
      </c>
      <c r="N214" s="76">
        <v>0.11</v>
      </c>
      <c r="O214" s="69">
        <f t="shared" si="206"/>
        <v>0.77</v>
      </c>
      <c r="P214" s="190">
        <f t="shared" ref="P214" si="220">E214*F214</f>
        <v>800.35015183199994</v>
      </c>
      <c r="Q214" s="190">
        <f t="shared" ref="Q214" si="221">SUM(O214:O217)</f>
        <v>0.77</v>
      </c>
      <c r="R214" s="190">
        <f t="shared" ref="R214" si="222">Q214*1.02*1.05*$R$15</f>
        <v>0.87184112399999991</v>
      </c>
      <c r="S214" s="260">
        <f t="shared" ref="S214" si="223">F214*$S$18</f>
        <v>1.1234235690405303</v>
      </c>
      <c r="T214" s="260">
        <f t="shared" ref="T214" si="224">S214*E214</f>
        <v>1031.3028363792068</v>
      </c>
    </row>
    <row r="215" spans="1:20" ht="12.75" customHeight="1">
      <c r="A215" s="165"/>
      <c r="B215" s="166"/>
      <c r="C215" s="166"/>
      <c r="D215" s="225"/>
      <c r="E215" s="165"/>
      <c r="F215" s="187"/>
      <c r="G215" s="350"/>
      <c r="H215" s="190"/>
      <c r="I215" s="350"/>
      <c r="J215" s="190"/>
      <c r="K215" s="68"/>
      <c r="L215" s="68"/>
      <c r="M215" s="68"/>
      <c r="N215" s="76"/>
      <c r="O215" s="69">
        <f t="shared" si="206"/>
        <v>0</v>
      </c>
      <c r="P215" s="190"/>
      <c r="Q215" s="190"/>
      <c r="R215" s="190"/>
      <c r="S215" s="260"/>
      <c r="T215" s="260"/>
    </row>
    <row r="216" spans="1:20" ht="12.75" customHeight="1">
      <c r="A216" s="165"/>
      <c r="B216" s="166"/>
      <c r="C216" s="166"/>
      <c r="D216" s="225"/>
      <c r="E216" s="165"/>
      <c r="F216" s="187"/>
      <c r="G216" s="350"/>
      <c r="H216" s="190"/>
      <c r="I216" s="350"/>
      <c r="J216" s="190"/>
      <c r="K216" s="68"/>
      <c r="L216" s="68"/>
      <c r="M216" s="68"/>
      <c r="N216" s="76"/>
      <c r="O216" s="69">
        <f t="shared" si="206"/>
        <v>0</v>
      </c>
      <c r="P216" s="190"/>
      <c r="Q216" s="190"/>
      <c r="R216" s="190"/>
      <c r="S216" s="260"/>
      <c r="T216" s="260"/>
    </row>
    <row r="217" spans="1:20" ht="12.75" customHeight="1">
      <c r="A217" s="165"/>
      <c r="B217" s="166"/>
      <c r="C217" s="166"/>
      <c r="D217" s="226"/>
      <c r="E217" s="165"/>
      <c r="F217" s="187"/>
      <c r="G217" s="350"/>
      <c r="H217" s="190"/>
      <c r="I217" s="350"/>
      <c r="J217" s="190"/>
      <c r="K217" s="68"/>
      <c r="L217" s="68"/>
      <c r="M217" s="68"/>
      <c r="N217" s="76"/>
      <c r="O217" s="69">
        <f t="shared" si="206"/>
        <v>0</v>
      </c>
      <c r="P217" s="190"/>
      <c r="Q217" s="190"/>
      <c r="R217" s="190"/>
      <c r="S217" s="260"/>
      <c r="T217" s="260"/>
    </row>
    <row r="218" spans="1:20" ht="12.75" customHeight="1">
      <c r="A218" s="165">
        <v>4</v>
      </c>
      <c r="B218" s="417" t="s">
        <v>746</v>
      </c>
      <c r="C218" s="166" t="s">
        <v>1616</v>
      </c>
      <c r="D218" s="188" t="s">
        <v>1574</v>
      </c>
      <c r="E218" s="390">
        <v>308</v>
      </c>
      <c r="F218" s="187">
        <f t="shared" si="203"/>
        <v>0.16589236823840001</v>
      </c>
      <c r="G218" s="418">
        <v>3.1199999999999999E-3</v>
      </c>
      <c r="H218" s="190">
        <f t="shared" si="204"/>
        <v>8.1628871999999998E-3</v>
      </c>
      <c r="I218" s="419">
        <v>1.1679999999999999E-2</v>
      </c>
      <c r="J218" s="190">
        <f t="shared" si="205"/>
        <v>3.6654526400000005E-2</v>
      </c>
      <c r="K218" s="114" t="s">
        <v>748</v>
      </c>
      <c r="L218" s="68" t="s">
        <v>39</v>
      </c>
      <c r="M218" s="68">
        <v>8.4000000000000005E-2</v>
      </c>
      <c r="N218" s="73">
        <v>1.2729999999999999</v>
      </c>
      <c r="O218" s="69">
        <f t="shared" si="206"/>
        <v>0.106932</v>
      </c>
      <c r="P218" s="190">
        <f t="shared" ref="P218" si="225">E218*F218</f>
        <v>51.094849417427199</v>
      </c>
      <c r="Q218" s="190">
        <f t="shared" ref="Q218" si="226">SUM(O218:O221)</f>
        <v>0.106932</v>
      </c>
      <c r="R218" s="190">
        <f t="shared" ref="R218" si="227">Q218*1.02*1.05*$R$15</f>
        <v>0.1210749546384</v>
      </c>
      <c r="S218" s="260">
        <f t="shared" ref="S218" si="228">F218*$S$18</f>
        <v>0.21376302547867573</v>
      </c>
      <c r="T218" s="260">
        <f t="shared" ref="T218" si="229">S218*E218</f>
        <v>65.839011847432133</v>
      </c>
    </row>
    <row r="219" spans="1:20" ht="12.75" customHeight="1">
      <c r="A219" s="165"/>
      <c r="B219" s="417"/>
      <c r="C219" s="166"/>
      <c r="D219" s="189"/>
      <c r="E219" s="390"/>
      <c r="F219" s="187"/>
      <c r="G219" s="418"/>
      <c r="H219" s="190"/>
      <c r="I219" s="419"/>
      <c r="J219" s="190"/>
      <c r="K219" s="68"/>
      <c r="L219" s="68"/>
      <c r="M219" s="68"/>
      <c r="N219" s="72"/>
      <c r="O219" s="69">
        <f t="shared" si="206"/>
        <v>0</v>
      </c>
      <c r="P219" s="190"/>
      <c r="Q219" s="190"/>
      <c r="R219" s="190"/>
      <c r="S219" s="260"/>
      <c r="T219" s="260"/>
    </row>
    <row r="220" spans="1:20" ht="12.75" customHeight="1">
      <c r="A220" s="165"/>
      <c r="B220" s="417"/>
      <c r="C220" s="166"/>
      <c r="D220" s="189"/>
      <c r="E220" s="390"/>
      <c r="F220" s="187"/>
      <c r="G220" s="418"/>
      <c r="H220" s="190"/>
      <c r="I220" s="419"/>
      <c r="J220" s="190"/>
      <c r="K220" s="68"/>
      <c r="L220" s="68"/>
      <c r="M220" s="68"/>
      <c r="N220" s="72"/>
      <c r="O220" s="69">
        <f t="shared" si="206"/>
        <v>0</v>
      </c>
      <c r="P220" s="190"/>
      <c r="Q220" s="190"/>
      <c r="R220" s="190"/>
      <c r="S220" s="260"/>
      <c r="T220" s="260"/>
    </row>
    <row r="221" spans="1:20" ht="12.75" customHeight="1">
      <c r="A221" s="165"/>
      <c r="B221" s="417"/>
      <c r="C221" s="166"/>
      <c r="D221" s="189"/>
      <c r="E221" s="390"/>
      <c r="F221" s="187"/>
      <c r="G221" s="418"/>
      <c r="H221" s="190"/>
      <c r="I221" s="419"/>
      <c r="J221" s="190"/>
      <c r="K221" s="68"/>
      <c r="L221" s="68"/>
      <c r="M221" s="68"/>
      <c r="N221" s="76"/>
      <c r="O221" s="69">
        <f t="shared" si="206"/>
        <v>0</v>
      </c>
      <c r="P221" s="190"/>
      <c r="Q221" s="190"/>
      <c r="R221" s="190"/>
      <c r="S221" s="260"/>
      <c r="T221" s="260"/>
    </row>
    <row r="222" spans="1:20" ht="12.75" customHeight="1">
      <c r="A222" s="199"/>
      <c r="B222" s="211"/>
      <c r="C222" s="202" t="s">
        <v>1619</v>
      </c>
      <c r="D222" s="211"/>
      <c r="E222" s="211"/>
      <c r="F222" s="347" t="e">
        <f>H222+J222+R222</f>
        <v>#VALUE!</v>
      </c>
      <c r="G222" s="426"/>
      <c r="H222" s="261">
        <f>G222*$P$7/1000</f>
        <v>0</v>
      </c>
      <c r="I222" s="411"/>
      <c r="J222" s="261">
        <f>I222*$P$8/1000</f>
        <v>0</v>
      </c>
      <c r="K222" s="151"/>
      <c r="L222" s="151"/>
      <c r="M222" s="151"/>
      <c r="N222" s="152"/>
      <c r="O222" s="42">
        <f t="shared" si="206"/>
        <v>0</v>
      </c>
      <c r="P222" s="261" t="e">
        <f>E222*F222</f>
        <v>#VALUE!</v>
      </c>
      <c r="Q222" s="261">
        <f>SUM(O222:O225)</f>
        <v>0</v>
      </c>
      <c r="R222" s="261" t="e">
        <f>Q222*1.02*1.05*$R$14</f>
        <v>#VALUE!</v>
      </c>
      <c r="S222" s="316"/>
      <c r="T222" s="423">
        <f>SUM(T206:T221)</f>
        <v>11434.420769770266</v>
      </c>
    </row>
    <row r="223" spans="1:20" ht="12.75" customHeight="1">
      <c r="A223" s="200"/>
      <c r="B223" s="212"/>
      <c r="C223" s="203"/>
      <c r="D223" s="212"/>
      <c r="E223" s="212"/>
      <c r="F223" s="348"/>
      <c r="G223" s="427"/>
      <c r="H223" s="262"/>
      <c r="I223" s="412"/>
      <c r="J223" s="262"/>
      <c r="K223" s="151"/>
      <c r="L223" s="151"/>
      <c r="M223" s="151"/>
      <c r="N223" s="152"/>
      <c r="O223" s="42">
        <f t="shared" si="206"/>
        <v>0</v>
      </c>
      <c r="P223" s="262"/>
      <c r="Q223" s="262"/>
      <c r="R223" s="262"/>
      <c r="S223" s="316"/>
      <c r="T223" s="424"/>
    </row>
    <row r="224" spans="1:20" ht="12.75" customHeight="1">
      <c r="A224" s="200"/>
      <c r="B224" s="212"/>
      <c r="C224" s="203"/>
      <c r="D224" s="212"/>
      <c r="E224" s="212"/>
      <c r="F224" s="348"/>
      <c r="G224" s="427"/>
      <c r="H224" s="262"/>
      <c r="I224" s="412"/>
      <c r="J224" s="262"/>
      <c r="K224" s="151"/>
      <c r="L224" s="151"/>
      <c r="M224" s="151"/>
      <c r="N224" s="152"/>
      <c r="O224" s="42">
        <f t="shared" si="206"/>
        <v>0</v>
      </c>
      <c r="P224" s="262"/>
      <c r="Q224" s="262"/>
      <c r="R224" s="262"/>
      <c r="S224" s="316"/>
      <c r="T224" s="424"/>
    </row>
    <row r="225" spans="1:20" ht="12.75" customHeight="1">
      <c r="A225" s="201"/>
      <c r="B225" s="213"/>
      <c r="C225" s="204"/>
      <c r="D225" s="213"/>
      <c r="E225" s="213"/>
      <c r="F225" s="349"/>
      <c r="G225" s="428"/>
      <c r="H225" s="263"/>
      <c r="I225" s="413"/>
      <c r="J225" s="263"/>
      <c r="K225" s="151"/>
      <c r="L225" s="151"/>
      <c r="M225" s="151"/>
      <c r="N225" s="152"/>
      <c r="O225" s="42">
        <f t="shared" si="206"/>
        <v>0</v>
      </c>
      <c r="P225" s="263"/>
      <c r="Q225" s="263"/>
      <c r="R225" s="263"/>
      <c r="S225" s="316"/>
      <c r="T225" s="425"/>
    </row>
    <row r="226" spans="1:20" ht="12.75" customHeight="1">
      <c r="A226" s="199"/>
      <c r="B226" s="211"/>
      <c r="C226" s="202" t="s">
        <v>1620</v>
      </c>
      <c r="D226" s="211"/>
      <c r="E226" s="211"/>
      <c r="F226" s="347" t="e">
        <f>H226+J226+R226</f>
        <v>#VALUE!</v>
      </c>
      <c r="G226" s="426"/>
      <c r="H226" s="261">
        <f>G226*$P$7/1000</f>
        <v>0</v>
      </c>
      <c r="I226" s="411"/>
      <c r="J226" s="261">
        <f>I226*$P$8/1000</f>
        <v>0</v>
      </c>
      <c r="K226" s="151"/>
      <c r="L226" s="151"/>
      <c r="M226" s="151"/>
      <c r="N226" s="152"/>
      <c r="O226" s="42">
        <f t="shared" si="206"/>
        <v>0</v>
      </c>
      <c r="P226" s="261" t="e">
        <f>E226*F226</f>
        <v>#VALUE!</v>
      </c>
      <c r="Q226" s="261">
        <f>SUM(O226:O229)</f>
        <v>0</v>
      </c>
      <c r="R226" s="261" t="e">
        <f>Q226*1.02*1.05*$R$14</f>
        <v>#VALUE!</v>
      </c>
      <c r="S226" s="316"/>
      <c r="T226" s="264">
        <f>(T222*100%)/$T$291</f>
        <v>0.42037064201982344</v>
      </c>
    </row>
    <row r="227" spans="1:20" ht="12.75" customHeight="1">
      <c r="A227" s="200"/>
      <c r="B227" s="212"/>
      <c r="C227" s="203"/>
      <c r="D227" s="212"/>
      <c r="E227" s="212"/>
      <c r="F227" s="348"/>
      <c r="G227" s="427"/>
      <c r="H227" s="262"/>
      <c r="I227" s="412"/>
      <c r="J227" s="262"/>
      <c r="K227" s="151"/>
      <c r="L227" s="151"/>
      <c r="M227" s="151"/>
      <c r="N227" s="152"/>
      <c r="O227" s="42">
        <f t="shared" si="206"/>
        <v>0</v>
      </c>
      <c r="P227" s="262"/>
      <c r="Q227" s="262"/>
      <c r="R227" s="262"/>
      <c r="S227" s="316"/>
      <c r="T227" s="264"/>
    </row>
    <row r="228" spans="1:20" ht="12.75" customHeight="1">
      <c r="A228" s="200"/>
      <c r="B228" s="212"/>
      <c r="C228" s="203"/>
      <c r="D228" s="212"/>
      <c r="E228" s="212"/>
      <c r="F228" s="348"/>
      <c r="G228" s="427"/>
      <c r="H228" s="262"/>
      <c r="I228" s="412"/>
      <c r="J228" s="262"/>
      <c r="K228" s="151"/>
      <c r="L228" s="151"/>
      <c r="M228" s="151"/>
      <c r="N228" s="152"/>
      <c r="O228" s="42">
        <f t="shared" si="206"/>
        <v>0</v>
      </c>
      <c r="P228" s="262"/>
      <c r="Q228" s="262"/>
      <c r="R228" s="262"/>
      <c r="S228" s="316"/>
      <c r="T228" s="264"/>
    </row>
    <row r="229" spans="1:20" ht="12.75" customHeight="1">
      <c r="A229" s="201"/>
      <c r="B229" s="213"/>
      <c r="C229" s="204"/>
      <c r="D229" s="213"/>
      <c r="E229" s="213"/>
      <c r="F229" s="349"/>
      <c r="G229" s="428"/>
      <c r="H229" s="263"/>
      <c r="I229" s="413"/>
      <c r="J229" s="263"/>
      <c r="K229" s="151"/>
      <c r="L229" s="151"/>
      <c r="M229" s="151"/>
      <c r="N229" s="152"/>
      <c r="O229" s="42">
        <f t="shared" si="206"/>
        <v>0</v>
      </c>
      <c r="P229" s="263"/>
      <c r="Q229" s="263"/>
      <c r="R229" s="263"/>
      <c r="S229" s="316"/>
      <c r="T229" s="264"/>
    </row>
    <row r="230" spans="1:20" ht="12.75" customHeight="1">
      <c r="A230" s="165"/>
      <c r="B230" s="166"/>
      <c r="C230" s="186" t="s">
        <v>1575</v>
      </c>
      <c r="D230" s="165"/>
      <c r="E230" s="165"/>
      <c r="F230" s="187"/>
      <c r="G230" s="168"/>
      <c r="H230" s="190"/>
      <c r="I230" s="344"/>
      <c r="J230" s="190"/>
      <c r="K230" s="68"/>
      <c r="L230" s="68"/>
      <c r="M230" s="68"/>
      <c r="N230" s="76"/>
      <c r="O230" s="69"/>
      <c r="P230" s="190"/>
      <c r="Q230" s="190"/>
      <c r="R230" s="190"/>
      <c r="S230" s="260">
        <f t="shared" ref="S230" si="230">F230*$S$18</f>
        <v>0</v>
      </c>
      <c r="T230" s="260">
        <f t="shared" ref="T230" si="231">S230*E230</f>
        <v>0</v>
      </c>
    </row>
    <row r="231" spans="1:20" ht="12.75" customHeight="1">
      <c r="A231" s="165"/>
      <c r="B231" s="166"/>
      <c r="C231" s="186"/>
      <c r="D231" s="165"/>
      <c r="E231" s="165"/>
      <c r="F231" s="187"/>
      <c r="G231" s="168"/>
      <c r="H231" s="190"/>
      <c r="I231" s="344"/>
      <c r="J231" s="190"/>
      <c r="K231" s="68"/>
      <c r="L231" s="68"/>
      <c r="M231" s="68"/>
      <c r="N231" s="76"/>
      <c r="O231" s="69"/>
      <c r="P231" s="190"/>
      <c r="Q231" s="190"/>
      <c r="R231" s="190"/>
      <c r="S231" s="260"/>
      <c r="T231" s="260"/>
    </row>
    <row r="232" spans="1:20" ht="12.75" customHeight="1">
      <c r="A232" s="165"/>
      <c r="B232" s="166"/>
      <c r="C232" s="186"/>
      <c r="D232" s="165"/>
      <c r="E232" s="165"/>
      <c r="F232" s="187"/>
      <c r="G232" s="168"/>
      <c r="H232" s="190"/>
      <c r="I232" s="344"/>
      <c r="J232" s="190"/>
      <c r="K232" s="68"/>
      <c r="L232" s="68"/>
      <c r="M232" s="68"/>
      <c r="N232" s="76"/>
      <c r="O232" s="69"/>
      <c r="P232" s="190"/>
      <c r="Q232" s="190"/>
      <c r="R232" s="190"/>
      <c r="S232" s="260"/>
      <c r="T232" s="260"/>
    </row>
    <row r="233" spans="1:20" ht="12.75" customHeight="1">
      <c r="A233" s="165"/>
      <c r="B233" s="166"/>
      <c r="C233" s="186"/>
      <c r="D233" s="165"/>
      <c r="E233" s="165"/>
      <c r="F233" s="187"/>
      <c r="G233" s="168"/>
      <c r="H233" s="190"/>
      <c r="I233" s="344"/>
      <c r="J233" s="190"/>
      <c r="K233" s="68"/>
      <c r="L233" s="68"/>
      <c r="M233" s="68"/>
      <c r="N233" s="76"/>
      <c r="O233" s="69"/>
      <c r="P233" s="190"/>
      <c r="Q233" s="190"/>
      <c r="R233" s="190"/>
      <c r="S233" s="260"/>
      <c r="T233" s="260"/>
    </row>
    <row r="234" spans="1:20" ht="12.75" customHeight="1">
      <c r="A234" s="165">
        <v>1</v>
      </c>
      <c r="B234" s="166" t="s">
        <v>610</v>
      </c>
      <c r="C234" s="166" t="s">
        <v>1576</v>
      </c>
      <c r="D234" s="167" t="s">
        <v>1577</v>
      </c>
      <c r="E234" s="165">
        <v>1.008</v>
      </c>
      <c r="F234" s="293">
        <f t="shared" ref="F234:F262" si="232">H234+J234+R234</f>
        <v>40.518983778799956</v>
      </c>
      <c r="G234" s="191">
        <v>1.55</v>
      </c>
      <c r="H234" s="248">
        <f t="shared" ref="H234:H262" si="233">G234*$P$8/1000</f>
        <v>4.0552805000000003</v>
      </c>
      <c r="I234" s="191">
        <v>0.76</v>
      </c>
      <c r="J234" s="248">
        <f t="shared" ref="J234:J262" si="234">I234*$P$9/1000</f>
        <v>2.3850547999999998</v>
      </c>
      <c r="K234" s="68" t="s">
        <v>624</v>
      </c>
      <c r="L234" s="68" t="s">
        <v>47</v>
      </c>
      <c r="M234" s="68">
        <v>1.02</v>
      </c>
      <c r="N234" s="76">
        <v>26</v>
      </c>
      <c r="O234" s="69">
        <f t="shared" ref="O234:O281" si="235">M234*N234</f>
        <v>26.52</v>
      </c>
      <c r="P234" s="248">
        <f t="shared" ref="P234" si="236">E234*F234</f>
        <v>40.843135649030359</v>
      </c>
      <c r="Q234" s="248">
        <f t="shared" ref="Q234" si="237">SUM(O234:O237)</f>
        <v>30.097868299999998</v>
      </c>
      <c r="R234" s="248">
        <f t="shared" ref="R234" si="238">Q234*1.02*1.05*$R$15</f>
        <v>34.078648478799956</v>
      </c>
      <c r="S234" s="260">
        <f t="shared" ref="S234" si="239">F234*$S$18</f>
        <v>52.211326258423675</v>
      </c>
      <c r="T234" s="260">
        <f t="shared" ref="T234" si="240">S234*E234</f>
        <v>52.629016868491064</v>
      </c>
    </row>
    <row r="235" spans="1:20" ht="12.75" customHeight="1">
      <c r="A235" s="165"/>
      <c r="B235" s="166"/>
      <c r="C235" s="166"/>
      <c r="D235" s="168"/>
      <c r="E235" s="165"/>
      <c r="F235" s="294"/>
      <c r="G235" s="191"/>
      <c r="H235" s="356"/>
      <c r="I235" s="191"/>
      <c r="J235" s="356"/>
      <c r="K235" s="68" t="s">
        <v>625</v>
      </c>
      <c r="L235" s="68" t="s">
        <v>30</v>
      </c>
      <c r="M235" s="68">
        <v>0.80300000000000005</v>
      </c>
      <c r="N235" s="76">
        <v>3.8889999999999998</v>
      </c>
      <c r="O235" s="69">
        <f t="shared" si="235"/>
        <v>3.1228669999999998</v>
      </c>
      <c r="P235" s="356"/>
      <c r="Q235" s="356"/>
      <c r="R235" s="356"/>
      <c r="S235" s="260"/>
      <c r="T235" s="260"/>
    </row>
    <row r="236" spans="1:20" ht="12.75" customHeight="1">
      <c r="A236" s="165"/>
      <c r="B236" s="166"/>
      <c r="C236" s="166"/>
      <c r="D236" s="168"/>
      <c r="E236" s="165"/>
      <c r="F236" s="294"/>
      <c r="G236" s="191"/>
      <c r="H236" s="356"/>
      <c r="I236" s="191"/>
      <c r="J236" s="356"/>
      <c r="K236" s="68" t="s">
        <v>626</v>
      </c>
      <c r="L236" s="68" t="s">
        <v>47</v>
      </c>
      <c r="M236" s="68">
        <v>3.8999999999999998E-3</v>
      </c>
      <c r="N236" s="76">
        <v>116.667</v>
      </c>
      <c r="O236" s="69">
        <f t="shared" si="235"/>
        <v>0.4550013</v>
      </c>
      <c r="P236" s="356"/>
      <c r="Q236" s="356"/>
      <c r="R236" s="356"/>
      <c r="S236" s="260"/>
      <c r="T236" s="260"/>
    </row>
    <row r="237" spans="1:20" ht="12.75" customHeight="1">
      <c r="A237" s="165"/>
      <c r="B237" s="166"/>
      <c r="C237" s="166"/>
      <c r="D237" s="168"/>
      <c r="E237" s="165"/>
      <c r="F237" s="295"/>
      <c r="G237" s="191"/>
      <c r="H237" s="357"/>
      <c r="I237" s="191"/>
      <c r="J237" s="357"/>
      <c r="K237" s="68"/>
      <c r="L237" s="68"/>
      <c r="M237" s="68"/>
      <c r="N237" s="76"/>
      <c r="O237" s="69">
        <f t="shared" si="235"/>
        <v>0</v>
      </c>
      <c r="P237" s="357"/>
      <c r="Q237" s="357"/>
      <c r="R237" s="357"/>
      <c r="S237" s="260"/>
      <c r="T237" s="260"/>
    </row>
    <row r="238" spans="1:20" ht="12.75" customHeight="1">
      <c r="A238" s="165">
        <v>2</v>
      </c>
      <c r="B238" s="166" t="s">
        <v>611</v>
      </c>
      <c r="C238" s="166" t="s">
        <v>1578</v>
      </c>
      <c r="D238" s="235" t="s">
        <v>1579</v>
      </c>
      <c r="E238" s="165">
        <v>0.23</v>
      </c>
      <c r="F238" s="293">
        <f t="shared" si="232"/>
        <v>154.54992035904002</v>
      </c>
      <c r="G238" s="350">
        <v>13.8</v>
      </c>
      <c r="H238" s="248">
        <f t="shared" si="233"/>
        <v>36.105077999999999</v>
      </c>
      <c r="I238" s="350">
        <v>32.1</v>
      </c>
      <c r="J238" s="248">
        <f t="shared" si="234"/>
        <v>100.737183</v>
      </c>
      <c r="K238" s="68" t="s">
        <v>627</v>
      </c>
      <c r="L238" s="68" t="s">
        <v>607</v>
      </c>
      <c r="M238" s="68">
        <v>1</v>
      </c>
      <c r="N238" s="76">
        <v>0.3</v>
      </c>
      <c r="O238" s="69">
        <f t="shared" si="235"/>
        <v>0.3</v>
      </c>
      <c r="P238" s="248">
        <f t="shared" ref="P238" si="241">E238*F238</f>
        <v>35.546481682579206</v>
      </c>
      <c r="Q238" s="248">
        <f t="shared" ref="Q238" si="242">SUM(O238:O241)</f>
        <v>15.639200000000001</v>
      </c>
      <c r="R238" s="248">
        <f t="shared" ref="R238" si="243">Q238*1.02*1.05*$R$15</f>
        <v>17.707659359040001</v>
      </c>
      <c r="S238" s="260">
        <f t="shared" ref="S238" si="244">F238*$S$18</f>
        <v>199.14754918659065</v>
      </c>
      <c r="T238" s="260">
        <f t="shared" ref="T238" si="245">S238*E238</f>
        <v>45.803936312915852</v>
      </c>
    </row>
    <row r="239" spans="1:20" ht="12.75" customHeight="1">
      <c r="A239" s="165"/>
      <c r="B239" s="166"/>
      <c r="C239" s="166"/>
      <c r="D239" s="220"/>
      <c r="E239" s="165"/>
      <c r="F239" s="294"/>
      <c r="G239" s="350"/>
      <c r="H239" s="356"/>
      <c r="I239" s="350"/>
      <c r="J239" s="356"/>
      <c r="K239" s="68" t="s">
        <v>628</v>
      </c>
      <c r="L239" s="68" t="s">
        <v>607</v>
      </c>
      <c r="M239" s="68">
        <v>2.4</v>
      </c>
      <c r="N239" s="76">
        <v>0.80800000000000005</v>
      </c>
      <c r="O239" s="69">
        <f t="shared" si="235"/>
        <v>1.9392</v>
      </c>
      <c r="P239" s="356"/>
      <c r="Q239" s="356"/>
      <c r="R239" s="356"/>
      <c r="S239" s="260"/>
      <c r="T239" s="260"/>
    </row>
    <row r="240" spans="1:20" ht="12.75" customHeight="1">
      <c r="A240" s="165"/>
      <c r="B240" s="166"/>
      <c r="C240" s="166"/>
      <c r="D240" s="220"/>
      <c r="E240" s="165"/>
      <c r="F240" s="294"/>
      <c r="G240" s="350"/>
      <c r="H240" s="356"/>
      <c r="I240" s="350"/>
      <c r="J240" s="356"/>
      <c r="K240" s="68" t="s">
        <v>629</v>
      </c>
      <c r="L240" s="68" t="s">
        <v>607</v>
      </c>
      <c r="M240" s="68">
        <v>13.4</v>
      </c>
      <c r="N240" s="76">
        <v>1</v>
      </c>
      <c r="O240" s="69">
        <f t="shared" si="235"/>
        <v>13.4</v>
      </c>
      <c r="P240" s="356"/>
      <c r="Q240" s="356"/>
      <c r="R240" s="356"/>
      <c r="S240" s="260"/>
      <c r="T240" s="260"/>
    </row>
    <row r="241" spans="1:20" ht="12.75" customHeight="1">
      <c r="A241" s="165"/>
      <c r="B241" s="166"/>
      <c r="C241" s="166"/>
      <c r="D241" s="221"/>
      <c r="E241" s="165"/>
      <c r="F241" s="295"/>
      <c r="G241" s="350"/>
      <c r="H241" s="357"/>
      <c r="I241" s="350"/>
      <c r="J241" s="357"/>
      <c r="K241" s="68"/>
      <c r="L241" s="68"/>
      <c r="M241" s="68"/>
      <c r="N241" s="76"/>
      <c r="O241" s="69">
        <f t="shared" si="235"/>
        <v>0</v>
      </c>
      <c r="P241" s="357"/>
      <c r="Q241" s="357"/>
      <c r="R241" s="357"/>
      <c r="S241" s="260"/>
      <c r="T241" s="260"/>
    </row>
    <row r="242" spans="1:20" ht="12.75" customHeight="1">
      <c r="A242" s="165">
        <v>3</v>
      </c>
      <c r="B242" s="166" t="s">
        <v>612</v>
      </c>
      <c r="C242" s="166" t="s">
        <v>1580</v>
      </c>
      <c r="D242" s="188" t="s">
        <v>1574</v>
      </c>
      <c r="E242" s="165">
        <v>16.7</v>
      </c>
      <c r="F242" s="293">
        <f t="shared" si="232"/>
        <v>2.5407941328000003</v>
      </c>
      <c r="G242" s="350"/>
      <c r="H242" s="248">
        <f t="shared" si="233"/>
        <v>0</v>
      </c>
      <c r="I242" s="350"/>
      <c r="J242" s="248">
        <f t="shared" si="234"/>
        <v>0</v>
      </c>
      <c r="K242" s="68" t="s">
        <v>630</v>
      </c>
      <c r="L242" s="68" t="s">
        <v>631</v>
      </c>
      <c r="M242" s="68">
        <v>1</v>
      </c>
      <c r="N242" s="76">
        <v>2.2440000000000002</v>
      </c>
      <c r="O242" s="69">
        <f t="shared" si="235"/>
        <v>2.2440000000000002</v>
      </c>
      <c r="P242" s="248">
        <f t="shared" ref="P242" si="246">E242*F242</f>
        <v>42.431262017760005</v>
      </c>
      <c r="Q242" s="248">
        <f t="shared" ref="Q242" si="247">SUM(O242:O245)</f>
        <v>2.2440000000000002</v>
      </c>
      <c r="R242" s="248">
        <f t="shared" ref="R242" si="248">Q242*1.02*1.05*$R$15</f>
        <v>2.5407941328000003</v>
      </c>
      <c r="S242" s="260">
        <f t="shared" ref="S242" si="249">F242*$S$18</f>
        <v>3.2739772583466893</v>
      </c>
      <c r="T242" s="260">
        <f t="shared" ref="T242" si="250">S242*E242</f>
        <v>54.67542021438971</v>
      </c>
    </row>
    <row r="243" spans="1:20" ht="12.75" customHeight="1">
      <c r="A243" s="165"/>
      <c r="B243" s="166"/>
      <c r="C243" s="166"/>
      <c r="D243" s="189"/>
      <c r="E243" s="165"/>
      <c r="F243" s="294"/>
      <c r="G243" s="350"/>
      <c r="H243" s="356"/>
      <c r="I243" s="350"/>
      <c r="J243" s="356"/>
      <c r="K243" s="68"/>
      <c r="L243" s="68"/>
      <c r="M243" s="68"/>
      <c r="N243" s="76"/>
      <c r="O243" s="69">
        <f t="shared" si="235"/>
        <v>0</v>
      </c>
      <c r="P243" s="356"/>
      <c r="Q243" s="356"/>
      <c r="R243" s="356"/>
      <c r="S243" s="260"/>
      <c r="T243" s="260"/>
    </row>
    <row r="244" spans="1:20" ht="12.75" customHeight="1">
      <c r="A244" s="165"/>
      <c r="B244" s="166"/>
      <c r="C244" s="166"/>
      <c r="D244" s="189"/>
      <c r="E244" s="165"/>
      <c r="F244" s="294"/>
      <c r="G244" s="350"/>
      <c r="H244" s="356"/>
      <c r="I244" s="350"/>
      <c r="J244" s="356"/>
      <c r="K244" s="68"/>
      <c r="L244" s="68"/>
      <c r="M244" s="68"/>
      <c r="N244" s="76"/>
      <c r="O244" s="69">
        <f t="shared" si="235"/>
        <v>0</v>
      </c>
      <c r="P244" s="356"/>
      <c r="Q244" s="356"/>
      <c r="R244" s="356"/>
      <c r="S244" s="260"/>
      <c r="T244" s="260"/>
    </row>
    <row r="245" spans="1:20" ht="12.75" customHeight="1">
      <c r="A245" s="165"/>
      <c r="B245" s="166"/>
      <c r="C245" s="166"/>
      <c r="D245" s="189"/>
      <c r="E245" s="165"/>
      <c r="F245" s="295"/>
      <c r="G245" s="350"/>
      <c r="H245" s="357"/>
      <c r="I245" s="350"/>
      <c r="J245" s="357"/>
      <c r="K245" s="68"/>
      <c r="L245" s="68"/>
      <c r="M245" s="68"/>
      <c r="N245" s="76"/>
      <c r="O245" s="69">
        <f t="shared" si="235"/>
        <v>0</v>
      </c>
      <c r="P245" s="357"/>
      <c r="Q245" s="357"/>
      <c r="R245" s="357"/>
      <c r="S245" s="260"/>
      <c r="T245" s="260"/>
    </row>
    <row r="246" spans="1:20" ht="12.75" customHeight="1">
      <c r="A246" s="165">
        <v>4</v>
      </c>
      <c r="B246" s="166" t="s">
        <v>612</v>
      </c>
      <c r="C246" s="166" t="s">
        <v>1581</v>
      </c>
      <c r="D246" s="188" t="s">
        <v>1574</v>
      </c>
      <c r="E246" s="165">
        <v>25.6</v>
      </c>
      <c r="F246" s="293">
        <f t="shared" si="232"/>
        <v>1.4119297164000002</v>
      </c>
      <c r="G246" s="350"/>
      <c r="H246" s="248">
        <f t="shared" si="233"/>
        <v>0</v>
      </c>
      <c r="I246" s="350"/>
      <c r="J246" s="248">
        <f t="shared" si="234"/>
        <v>0</v>
      </c>
      <c r="K246" s="68" t="s">
        <v>630</v>
      </c>
      <c r="L246" s="68" t="s">
        <v>631</v>
      </c>
      <c r="M246" s="68">
        <v>1</v>
      </c>
      <c r="N246" s="76">
        <v>1.2470000000000001</v>
      </c>
      <c r="O246" s="69">
        <f t="shared" si="235"/>
        <v>1.2470000000000001</v>
      </c>
      <c r="P246" s="248">
        <f t="shared" ref="P246" si="251">E246*F246</f>
        <v>36.145400739840007</v>
      </c>
      <c r="Q246" s="248">
        <f t="shared" ref="Q246" si="252">SUM(O246:O249)</f>
        <v>1.2470000000000001</v>
      </c>
      <c r="R246" s="248">
        <f t="shared" ref="R246" si="253">Q246*1.02*1.05*$R$15</f>
        <v>1.4119297164000002</v>
      </c>
      <c r="S246" s="260">
        <f t="shared" ref="S246" si="254">F246*$S$18</f>
        <v>1.8193625851864179</v>
      </c>
      <c r="T246" s="260">
        <f t="shared" ref="T246" si="255">S246*E246</f>
        <v>46.575682180772304</v>
      </c>
    </row>
    <row r="247" spans="1:20" ht="12.75" customHeight="1">
      <c r="A247" s="165"/>
      <c r="B247" s="166"/>
      <c r="C247" s="166"/>
      <c r="D247" s="189"/>
      <c r="E247" s="165"/>
      <c r="F247" s="294"/>
      <c r="G247" s="350"/>
      <c r="H247" s="356"/>
      <c r="I247" s="350"/>
      <c r="J247" s="356"/>
      <c r="K247" s="68"/>
      <c r="L247" s="68"/>
      <c r="M247" s="68"/>
      <c r="N247" s="76"/>
      <c r="O247" s="69">
        <f t="shared" si="235"/>
        <v>0</v>
      </c>
      <c r="P247" s="356"/>
      <c r="Q247" s="356"/>
      <c r="R247" s="356"/>
      <c r="S247" s="260"/>
      <c r="T247" s="260"/>
    </row>
    <row r="248" spans="1:20" ht="12.75" customHeight="1">
      <c r="A248" s="165"/>
      <c r="B248" s="166"/>
      <c r="C248" s="166"/>
      <c r="D248" s="189"/>
      <c r="E248" s="165"/>
      <c r="F248" s="294"/>
      <c r="G248" s="350"/>
      <c r="H248" s="356"/>
      <c r="I248" s="350"/>
      <c r="J248" s="356"/>
      <c r="K248" s="68"/>
      <c r="L248" s="68"/>
      <c r="M248" s="68"/>
      <c r="N248" s="76"/>
      <c r="O248" s="69">
        <f t="shared" si="235"/>
        <v>0</v>
      </c>
      <c r="P248" s="356"/>
      <c r="Q248" s="356"/>
      <c r="R248" s="356"/>
      <c r="S248" s="260"/>
      <c r="T248" s="260"/>
    </row>
    <row r="249" spans="1:20" ht="12.75" customHeight="1">
      <c r="A249" s="165"/>
      <c r="B249" s="166"/>
      <c r="C249" s="166"/>
      <c r="D249" s="189"/>
      <c r="E249" s="165"/>
      <c r="F249" s="295"/>
      <c r="G249" s="350"/>
      <c r="H249" s="357"/>
      <c r="I249" s="350"/>
      <c r="J249" s="357"/>
      <c r="K249" s="68"/>
      <c r="L249" s="68"/>
      <c r="M249" s="68"/>
      <c r="N249" s="76"/>
      <c r="O249" s="69">
        <f t="shared" si="235"/>
        <v>0</v>
      </c>
      <c r="P249" s="357"/>
      <c r="Q249" s="357"/>
      <c r="R249" s="357"/>
      <c r="S249" s="260"/>
      <c r="T249" s="260"/>
    </row>
    <row r="250" spans="1:20" ht="12.75" customHeight="1">
      <c r="A250" s="165">
        <v>5</v>
      </c>
      <c r="B250" s="166" t="s">
        <v>612</v>
      </c>
      <c r="C250" s="166" t="s">
        <v>1582</v>
      </c>
      <c r="D250" s="215" t="s">
        <v>1583</v>
      </c>
      <c r="E250" s="165">
        <v>0.4</v>
      </c>
      <c r="F250" s="293">
        <f t="shared" si="232"/>
        <v>32.1641439084</v>
      </c>
      <c r="G250" s="350"/>
      <c r="H250" s="248">
        <f t="shared" si="233"/>
        <v>0</v>
      </c>
      <c r="I250" s="350"/>
      <c r="J250" s="248">
        <f t="shared" si="234"/>
        <v>0</v>
      </c>
      <c r="K250" s="68" t="s">
        <v>632</v>
      </c>
      <c r="L250" s="68" t="s">
        <v>30</v>
      </c>
      <c r="M250" s="68">
        <v>1</v>
      </c>
      <c r="N250" s="76">
        <v>28.407</v>
      </c>
      <c r="O250" s="69">
        <f t="shared" si="235"/>
        <v>28.407</v>
      </c>
      <c r="P250" s="248">
        <f t="shared" ref="P250" si="256">E250*F250</f>
        <v>12.865657563360001</v>
      </c>
      <c r="Q250" s="248">
        <f t="shared" ref="Q250" si="257">SUM(O250:O253)</f>
        <v>28.407</v>
      </c>
      <c r="R250" s="248">
        <f t="shared" ref="R250" si="258">Q250*1.02*1.05*$R$15</f>
        <v>32.1641439084</v>
      </c>
      <c r="S250" s="260">
        <f t="shared" ref="S250" si="259">F250*$S$18</f>
        <v>41.445575747706947</v>
      </c>
      <c r="T250" s="260">
        <f t="shared" ref="T250" si="260">S250*E250</f>
        <v>16.578230299082779</v>
      </c>
    </row>
    <row r="251" spans="1:20" ht="12.75" customHeight="1">
      <c r="A251" s="165"/>
      <c r="B251" s="166"/>
      <c r="C251" s="166"/>
      <c r="D251" s="225"/>
      <c r="E251" s="165"/>
      <c r="F251" s="294"/>
      <c r="G251" s="350"/>
      <c r="H251" s="356"/>
      <c r="I251" s="350"/>
      <c r="J251" s="356"/>
      <c r="K251" s="68"/>
      <c r="L251" s="68"/>
      <c r="M251" s="68"/>
      <c r="N251" s="76"/>
      <c r="O251" s="69">
        <f t="shared" si="235"/>
        <v>0</v>
      </c>
      <c r="P251" s="356"/>
      <c r="Q251" s="356"/>
      <c r="R251" s="356"/>
      <c r="S251" s="260"/>
      <c r="T251" s="260"/>
    </row>
    <row r="252" spans="1:20" ht="12.75" customHeight="1">
      <c r="A252" s="165"/>
      <c r="B252" s="166"/>
      <c r="C252" s="166"/>
      <c r="D252" s="225"/>
      <c r="E252" s="165"/>
      <c r="F252" s="294"/>
      <c r="G252" s="350"/>
      <c r="H252" s="356"/>
      <c r="I252" s="350"/>
      <c r="J252" s="356"/>
      <c r="K252" s="68"/>
      <c r="L252" s="68"/>
      <c r="M252" s="68"/>
      <c r="N252" s="76"/>
      <c r="O252" s="69">
        <f t="shared" si="235"/>
        <v>0</v>
      </c>
      <c r="P252" s="356"/>
      <c r="Q252" s="356"/>
      <c r="R252" s="356"/>
      <c r="S252" s="260"/>
      <c r="T252" s="260"/>
    </row>
    <row r="253" spans="1:20" ht="12.75" customHeight="1">
      <c r="A253" s="165"/>
      <c r="B253" s="166"/>
      <c r="C253" s="166"/>
      <c r="D253" s="226"/>
      <c r="E253" s="165"/>
      <c r="F253" s="295"/>
      <c r="G253" s="350"/>
      <c r="H253" s="357"/>
      <c r="I253" s="350"/>
      <c r="J253" s="357"/>
      <c r="K253" s="68"/>
      <c r="L253" s="68"/>
      <c r="M253" s="68"/>
      <c r="N253" s="76"/>
      <c r="O253" s="69">
        <f t="shared" si="235"/>
        <v>0</v>
      </c>
      <c r="P253" s="357"/>
      <c r="Q253" s="357"/>
      <c r="R253" s="357"/>
      <c r="S253" s="260"/>
      <c r="T253" s="260"/>
    </row>
    <row r="254" spans="1:20" ht="12.75" customHeight="1">
      <c r="A254" s="165">
        <v>6</v>
      </c>
      <c r="B254" s="166" t="s">
        <v>613</v>
      </c>
      <c r="C254" s="166" t="s">
        <v>1584</v>
      </c>
      <c r="D254" s="215" t="s">
        <v>1583</v>
      </c>
      <c r="E254" s="165">
        <v>46</v>
      </c>
      <c r="F254" s="293">
        <f t="shared" si="232"/>
        <v>0.62359489217599995</v>
      </c>
      <c r="G254" s="344">
        <v>1.5100000000000001E-2</v>
      </c>
      <c r="H254" s="248">
        <f t="shared" si="233"/>
        <v>3.9506281000000004E-2</v>
      </c>
      <c r="I254" s="344">
        <v>1.4E-3</v>
      </c>
      <c r="J254" s="248">
        <f t="shared" si="234"/>
        <v>4.3935219999999995E-3</v>
      </c>
      <c r="K254" s="68" t="s">
        <v>633</v>
      </c>
      <c r="L254" s="68" t="s">
        <v>607</v>
      </c>
      <c r="M254" s="68">
        <v>0.3</v>
      </c>
      <c r="N254" s="76">
        <v>1.2729999999999999</v>
      </c>
      <c r="O254" s="69">
        <f t="shared" si="235"/>
        <v>0.38189999999999996</v>
      </c>
      <c r="P254" s="248">
        <f t="shared" ref="P254" si="261">E254*F254</f>
        <v>28.685365040095999</v>
      </c>
      <c r="Q254" s="248">
        <f t="shared" ref="Q254" si="262">SUM(O254:O257)</f>
        <v>0.51197999999999999</v>
      </c>
      <c r="R254" s="248">
        <f t="shared" ref="R254" si="263">Q254*1.02*1.05*$R$15</f>
        <v>0.57969508917599999</v>
      </c>
      <c r="S254" s="260">
        <f t="shared" ref="S254" si="264">F254*$S$18</f>
        <v>0.80354227406667578</v>
      </c>
      <c r="T254" s="260">
        <f t="shared" ref="T254" si="265">S254*E254</f>
        <v>36.962944607067087</v>
      </c>
    </row>
    <row r="255" spans="1:20" ht="12.75" customHeight="1">
      <c r="A255" s="165"/>
      <c r="B255" s="166"/>
      <c r="C255" s="166"/>
      <c r="D255" s="225"/>
      <c r="E255" s="165"/>
      <c r="F255" s="294"/>
      <c r="G255" s="344"/>
      <c r="H255" s="356"/>
      <c r="I255" s="344"/>
      <c r="J255" s="356"/>
      <c r="K255" s="68" t="s">
        <v>634</v>
      </c>
      <c r="L255" s="68" t="s">
        <v>607</v>
      </c>
      <c r="M255" s="68">
        <v>0.12</v>
      </c>
      <c r="N255" s="76">
        <v>1.0840000000000001</v>
      </c>
      <c r="O255" s="69">
        <f t="shared" si="235"/>
        <v>0.13008</v>
      </c>
      <c r="P255" s="356"/>
      <c r="Q255" s="356"/>
      <c r="R255" s="356"/>
      <c r="S255" s="260"/>
      <c r="T255" s="260"/>
    </row>
    <row r="256" spans="1:20" ht="12.75" customHeight="1">
      <c r="A256" s="165"/>
      <c r="B256" s="166"/>
      <c r="C256" s="166"/>
      <c r="D256" s="225"/>
      <c r="E256" s="165"/>
      <c r="F256" s="294"/>
      <c r="G256" s="344"/>
      <c r="H256" s="356"/>
      <c r="I256" s="344"/>
      <c r="J256" s="356"/>
      <c r="K256" s="68"/>
      <c r="L256" s="68"/>
      <c r="M256" s="68"/>
      <c r="N256" s="76"/>
      <c r="O256" s="69">
        <f t="shared" si="235"/>
        <v>0</v>
      </c>
      <c r="P256" s="356"/>
      <c r="Q256" s="356"/>
      <c r="R256" s="356"/>
      <c r="S256" s="260"/>
      <c r="T256" s="260"/>
    </row>
    <row r="257" spans="1:20" ht="12.75" customHeight="1">
      <c r="A257" s="165"/>
      <c r="B257" s="166"/>
      <c r="C257" s="166"/>
      <c r="D257" s="226"/>
      <c r="E257" s="165"/>
      <c r="F257" s="295"/>
      <c r="G257" s="344"/>
      <c r="H257" s="357"/>
      <c r="I257" s="344"/>
      <c r="J257" s="357"/>
      <c r="K257" s="68"/>
      <c r="L257" s="68"/>
      <c r="M257" s="68"/>
      <c r="N257" s="76"/>
      <c r="O257" s="69">
        <f t="shared" si="235"/>
        <v>0</v>
      </c>
      <c r="P257" s="357"/>
      <c r="Q257" s="357"/>
      <c r="R257" s="357"/>
      <c r="S257" s="260"/>
      <c r="T257" s="260"/>
    </row>
    <row r="258" spans="1:20" ht="12.75" customHeight="1">
      <c r="A258" s="165">
        <v>7</v>
      </c>
      <c r="B258" s="166" t="s">
        <v>614</v>
      </c>
      <c r="C258" s="166" t="s">
        <v>1585</v>
      </c>
      <c r="D258" s="248" t="s">
        <v>1586</v>
      </c>
      <c r="E258" s="165">
        <v>2</v>
      </c>
      <c r="F258" s="293">
        <f t="shared" si="232"/>
        <v>9.2845418399999993</v>
      </c>
      <c r="G258" s="350"/>
      <c r="H258" s="248">
        <f t="shared" si="233"/>
        <v>0</v>
      </c>
      <c r="I258" s="350"/>
      <c r="J258" s="248">
        <f t="shared" si="234"/>
        <v>0</v>
      </c>
      <c r="K258" s="68" t="s">
        <v>635</v>
      </c>
      <c r="L258" s="68" t="s">
        <v>281</v>
      </c>
      <c r="M258" s="68">
        <v>1</v>
      </c>
      <c r="N258" s="76">
        <v>8.1999999999999993</v>
      </c>
      <c r="O258" s="69">
        <f t="shared" si="235"/>
        <v>8.1999999999999993</v>
      </c>
      <c r="P258" s="248">
        <f t="shared" ref="P258" si="266">E258*F258</f>
        <v>18.569083679999999</v>
      </c>
      <c r="Q258" s="248">
        <f t="shared" ref="Q258" si="267">SUM(O258:O261)</f>
        <v>8.1999999999999993</v>
      </c>
      <c r="R258" s="248">
        <f t="shared" ref="R258" si="268">Q258*1.02*1.05*$R$15</f>
        <v>9.2845418399999993</v>
      </c>
      <c r="S258" s="260">
        <f t="shared" ref="S258" si="269">F258*$S$18</f>
        <v>11.963731514457598</v>
      </c>
      <c r="T258" s="260">
        <f t="shared" ref="T258" si="270">S258*E258</f>
        <v>23.927463028915195</v>
      </c>
    </row>
    <row r="259" spans="1:20" ht="12.75" customHeight="1">
      <c r="A259" s="165"/>
      <c r="B259" s="166"/>
      <c r="C259" s="166"/>
      <c r="D259" s="249"/>
      <c r="E259" s="165"/>
      <c r="F259" s="294"/>
      <c r="G259" s="350"/>
      <c r="H259" s="356"/>
      <c r="I259" s="350"/>
      <c r="J259" s="356"/>
      <c r="K259" s="68"/>
      <c r="L259" s="68"/>
      <c r="M259" s="68"/>
      <c r="N259" s="76"/>
      <c r="O259" s="69">
        <f t="shared" si="235"/>
        <v>0</v>
      </c>
      <c r="P259" s="356"/>
      <c r="Q259" s="356"/>
      <c r="R259" s="356"/>
      <c r="S259" s="260"/>
      <c r="T259" s="260"/>
    </row>
    <row r="260" spans="1:20" ht="12.75" customHeight="1">
      <c r="A260" s="165"/>
      <c r="B260" s="166"/>
      <c r="C260" s="166"/>
      <c r="D260" s="249"/>
      <c r="E260" s="165"/>
      <c r="F260" s="294"/>
      <c r="G260" s="350"/>
      <c r="H260" s="356"/>
      <c r="I260" s="350"/>
      <c r="J260" s="356"/>
      <c r="K260" s="68"/>
      <c r="L260" s="68"/>
      <c r="M260" s="68"/>
      <c r="N260" s="76"/>
      <c r="O260" s="69">
        <f t="shared" si="235"/>
        <v>0</v>
      </c>
      <c r="P260" s="356"/>
      <c r="Q260" s="356"/>
      <c r="R260" s="356"/>
      <c r="S260" s="260"/>
      <c r="T260" s="260"/>
    </row>
    <row r="261" spans="1:20" ht="12.75" customHeight="1">
      <c r="A261" s="165"/>
      <c r="B261" s="166"/>
      <c r="C261" s="166"/>
      <c r="D261" s="250"/>
      <c r="E261" s="165"/>
      <c r="F261" s="295"/>
      <c r="G261" s="350"/>
      <c r="H261" s="357"/>
      <c r="I261" s="350"/>
      <c r="J261" s="357"/>
      <c r="K261" s="68"/>
      <c r="L261" s="68"/>
      <c r="M261" s="68"/>
      <c r="N261" s="76"/>
      <c r="O261" s="69">
        <f t="shared" si="235"/>
        <v>0</v>
      </c>
      <c r="P261" s="357"/>
      <c r="Q261" s="357"/>
      <c r="R261" s="357"/>
      <c r="S261" s="260"/>
      <c r="T261" s="260"/>
    </row>
    <row r="262" spans="1:20" ht="12.75" customHeight="1">
      <c r="A262" s="165">
        <v>8</v>
      </c>
      <c r="B262" s="166" t="s">
        <v>614</v>
      </c>
      <c r="C262" s="166" t="s">
        <v>1587</v>
      </c>
      <c r="D262" s="167" t="s">
        <v>1588</v>
      </c>
      <c r="E262" s="165">
        <v>3.5</v>
      </c>
      <c r="F262" s="293">
        <f t="shared" si="232"/>
        <v>0.7206842537999999</v>
      </c>
      <c r="G262" s="350"/>
      <c r="H262" s="248">
        <f t="shared" si="233"/>
        <v>0</v>
      </c>
      <c r="I262" s="350"/>
      <c r="J262" s="248">
        <f t="shared" si="234"/>
        <v>0</v>
      </c>
      <c r="K262" s="68" t="s">
        <v>636</v>
      </c>
      <c r="L262" s="68" t="s">
        <v>607</v>
      </c>
      <c r="M262" s="68">
        <v>0.5</v>
      </c>
      <c r="N262" s="76">
        <v>1.2729999999999999</v>
      </c>
      <c r="O262" s="69">
        <f t="shared" si="235"/>
        <v>0.63649999999999995</v>
      </c>
      <c r="P262" s="248">
        <f t="shared" ref="P262" si="271">E262*F262</f>
        <v>2.5223948882999996</v>
      </c>
      <c r="Q262" s="248">
        <f t="shared" ref="Q262" si="272">SUM(O262:O265)</f>
        <v>0.63649999999999995</v>
      </c>
      <c r="R262" s="248">
        <f t="shared" ref="R262" si="273">Q262*1.02*1.05*$R$15</f>
        <v>0.7206842537999999</v>
      </c>
      <c r="S262" s="260">
        <f t="shared" ref="S262" si="274">F262*$S$18</f>
        <v>0.9286481840185683</v>
      </c>
      <c r="T262" s="260">
        <f t="shared" ref="T262" si="275">S262*E262</f>
        <v>3.2502686440649891</v>
      </c>
    </row>
    <row r="263" spans="1:20" ht="12.75" customHeight="1">
      <c r="A263" s="165"/>
      <c r="B263" s="166"/>
      <c r="C263" s="166"/>
      <c r="D263" s="168"/>
      <c r="E263" s="165"/>
      <c r="F263" s="294"/>
      <c r="G263" s="350"/>
      <c r="H263" s="356"/>
      <c r="I263" s="350"/>
      <c r="J263" s="356"/>
      <c r="K263" s="68"/>
      <c r="L263" s="68"/>
      <c r="M263" s="68"/>
      <c r="N263" s="76"/>
      <c r="O263" s="69">
        <f t="shared" si="235"/>
        <v>0</v>
      </c>
      <c r="P263" s="356"/>
      <c r="Q263" s="356"/>
      <c r="R263" s="356"/>
      <c r="S263" s="260"/>
      <c r="T263" s="260"/>
    </row>
    <row r="264" spans="1:20" ht="12.75" customHeight="1">
      <c r="A264" s="165"/>
      <c r="B264" s="166"/>
      <c r="C264" s="166"/>
      <c r="D264" s="168"/>
      <c r="E264" s="165"/>
      <c r="F264" s="294"/>
      <c r="G264" s="350"/>
      <c r="H264" s="356"/>
      <c r="I264" s="350"/>
      <c r="J264" s="356"/>
      <c r="K264" s="68"/>
      <c r="L264" s="68"/>
      <c r="M264" s="68"/>
      <c r="N264" s="76"/>
      <c r="O264" s="69">
        <f t="shared" si="235"/>
        <v>0</v>
      </c>
      <c r="P264" s="356"/>
      <c r="Q264" s="356"/>
      <c r="R264" s="356"/>
      <c r="S264" s="260"/>
      <c r="T264" s="260"/>
    </row>
    <row r="265" spans="1:20" ht="12.75" customHeight="1">
      <c r="A265" s="165"/>
      <c r="B265" s="166"/>
      <c r="C265" s="166"/>
      <c r="D265" s="168"/>
      <c r="E265" s="165"/>
      <c r="F265" s="295"/>
      <c r="G265" s="350"/>
      <c r="H265" s="357"/>
      <c r="I265" s="350"/>
      <c r="J265" s="357"/>
      <c r="K265" s="68"/>
      <c r="L265" s="68"/>
      <c r="M265" s="68"/>
      <c r="N265" s="76"/>
      <c r="O265" s="69">
        <f t="shared" si="235"/>
        <v>0</v>
      </c>
      <c r="P265" s="357"/>
      <c r="Q265" s="357"/>
      <c r="R265" s="357"/>
      <c r="S265" s="260"/>
      <c r="T265" s="260"/>
    </row>
    <row r="266" spans="1:20" ht="12.75" customHeight="1">
      <c r="A266" s="199"/>
      <c r="B266" s="211"/>
      <c r="C266" s="202" t="s">
        <v>1619</v>
      </c>
      <c r="D266" s="211"/>
      <c r="E266" s="211"/>
      <c r="F266" s="347" t="e">
        <f>H266+J266+R266</f>
        <v>#VALUE!</v>
      </c>
      <c r="G266" s="426"/>
      <c r="H266" s="261">
        <f>G266*$P$7/1000</f>
        <v>0</v>
      </c>
      <c r="I266" s="411"/>
      <c r="J266" s="261">
        <f>I266*$P$8/1000</f>
        <v>0</v>
      </c>
      <c r="K266" s="151"/>
      <c r="L266" s="151"/>
      <c r="M266" s="151"/>
      <c r="N266" s="152"/>
      <c r="O266" s="42">
        <f t="shared" si="235"/>
        <v>0</v>
      </c>
      <c r="P266" s="261" t="e">
        <f>E266*F266</f>
        <v>#VALUE!</v>
      </c>
      <c r="Q266" s="261">
        <f>SUM(O266:O269)</f>
        <v>0</v>
      </c>
      <c r="R266" s="261" t="e">
        <f>Q266*1.02*1.05*$R$14</f>
        <v>#VALUE!</v>
      </c>
      <c r="S266" s="316"/>
      <c r="T266" s="423">
        <f>SUM(T234:T265)</f>
        <v>280.40296215569902</v>
      </c>
    </row>
    <row r="267" spans="1:20" ht="12.75" customHeight="1">
      <c r="A267" s="200"/>
      <c r="B267" s="212"/>
      <c r="C267" s="203"/>
      <c r="D267" s="212"/>
      <c r="E267" s="212"/>
      <c r="F267" s="348"/>
      <c r="G267" s="427"/>
      <c r="H267" s="262"/>
      <c r="I267" s="412"/>
      <c r="J267" s="262"/>
      <c r="K267" s="151"/>
      <c r="L267" s="151"/>
      <c r="M267" s="151"/>
      <c r="N267" s="152"/>
      <c r="O267" s="42">
        <f t="shared" si="235"/>
        <v>0</v>
      </c>
      <c r="P267" s="262"/>
      <c r="Q267" s="262"/>
      <c r="R267" s="262"/>
      <c r="S267" s="316"/>
      <c r="T267" s="424"/>
    </row>
    <row r="268" spans="1:20" ht="12.75" customHeight="1">
      <c r="A268" s="200"/>
      <c r="B268" s="212"/>
      <c r="C268" s="203"/>
      <c r="D268" s="212"/>
      <c r="E268" s="212"/>
      <c r="F268" s="348"/>
      <c r="G268" s="427"/>
      <c r="H268" s="262"/>
      <c r="I268" s="412"/>
      <c r="J268" s="262"/>
      <c r="K268" s="151"/>
      <c r="L268" s="151"/>
      <c r="M268" s="151"/>
      <c r="N268" s="152"/>
      <c r="O268" s="42">
        <f t="shared" si="235"/>
        <v>0</v>
      </c>
      <c r="P268" s="262"/>
      <c r="Q268" s="262"/>
      <c r="R268" s="262"/>
      <c r="S268" s="316"/>
      <c r="T268" s="424"/>
    </row>
    <row r="269" spans="1:20" ht="12.75" customHeight="1">
      <c r="A269" s="201"/>
      <c r="B269" s="213"/>
      <c r="C269" s="204"/>
      <c r="D269" s="213"/>
      <c r="E269" s="213"/>
      <c r="F269" s="349"/>
      <c r="G269" s="428"/>
      <c r="H269" s="263"/>
      <c r="I269" s="413"/>
      <c r="J269" s="263"/>
      <c r="K269" s="151"/>
      <c r="L269" s="151"/>
      <c r="M269" s="151"/>
      <c r="N269" s="152"/>
      <c r="O269" s="42">
        <f t="shared" si="235"/>
        <v>0</v>
      </c>
      <c r="P269" s="263"/>
      <c r="Q269" s="263"/>
      <c r="R269" s="263"/>
      <c r="S269" s="316"/>
      <c r="T269" s="425"/>
    </row>
    <row r="270" spans="1:20" ht="12.75" customHeight="1">
      <c r="A270" s="199"/>
      <c r="B270" s="211"/>
      <c r="C270" s="202" t="s">
        <v>1620</v>
      </c>
      <c r="D270" s="211"/>
      <c r="E270" s="211"/>
      <c r="F270" s="347" t="e">
        <f>H270+J270+R270</f>
        <v>#VALUE!</v>
      </c>
      <c r="G270" s="426"/>
      <c r="H270" s="261">
        <f>G270*$P$7/1000</f>
        <v>0</v>
      </c>
      <c r="I270" s="411"/>
      <c r="J270" s="261">
        <f>I270*$P$8/1000</f>
        <v>0</v>
      </c>
      <c r="K270" s="151"/>
      <c r="L270" s="151"/>
      <c r="M270" s="151"/>
      <c r="N270" s="152"/>
      <c r="O270" s="42">
        <f t="shared" si="235"/>
        <v>0</v>
      </c>
      <c r="P270" s="261" t="e">
        <f>E270*F270</f>
        <v>#VALUE!</v>
      </c>
      <c r="Q270" s="261">
        <f>SUM(O270:O273)</f>
        <v>0</v>
      </c>
      <c r="R270" s="261" t="e">
        <f>Q270*1.02*1.05*$R$14</f>
        <v>#VALUE!</v>
      </c>
      <c r="S270" s="316"/>
      <c r="T270" s="264">
        <f>(T266*100%)/$T$291</f>
        <v>1.0308626523284719E-2</v>
      </c>
    </row>
    <row r="271" spans="1:20" ht="12.75" customHeight="1">
      <c r="A271" s="200"/>
      <c r="B271" s="212"/>
      <c r="C271" s="203"/>
      <c r="D271" s="212"/>
      <c r="E271" s="212"/>
      <c r="F271" s="348"/>
      <c r="G271" s="427"/>
      <c r="H271" s="262"/>
      <c r="I271" s="412"/>
      <c r="J271" s="262"/>
      <c r="K271" s="151"/>
      <c r="L271" s="151"/>
      <c r="M271" s="151"/>
      <c r="N271" s="152"/>
      <c r="O271" s="42">
        <f t="shared" si="235"/>
        <v>0</v>
      </c>
      <c r="P271" s="262"/>
      <c r="Q271" s="262"/>
      <c r="R271" s="262"/>
      <c r="S271" s="316"/>
      <c r="T271" s="264"/>
    </row>
    <row r="272" spans="1:20" ht="12.75" customHeight="1">
      <c r="A272" s="200"/>
      <c r="B272" s="212"/>
      <c r="C272" s="203"/>
      <c r="D272" s="212"/>
      <c r="E272" s="212"/>
      <c r="F272" s="348"/>
      <c r="G272" s="427"/>
      <c r="H272" s="262"/>
      <c r="I272" s="412"/>
      <c r="J272" s="262"/>
      <c r="K272" s="151"/>
      <c r="L272" s="151"/>
      <c r="M272" s="151"/>
      <c r="N272" s="152"/>
      <c r="O272" s="42">
        <f t="shared" si="235"/>
        <v>0</v>
      </c>
      <c r="P272" s="262"/>
      <c r="Q272" s="262"/>
      <c r="R272" s="262"/>
      <c r="S272" s="316"/>
      <c r="T272" s="264"/>
    </row>
    <row r="273" spans="1:20" ht="12.75" customHeight="1">
      <c r="A273" s="201"/>
      <c r="B273" s="213"/>
      <c r="C273" s="204"/>
      <c r="D273" s="213"/>
      <c r="E273" s="213"/>
      <c r="F273" s="349"/>
      <c r="G273" s="428"/>
      <c r="H273" s="263"/>
      <c r="I273" s="413"/>
      <c r="J273" s="263"/>
      <c r="K273" s="151"/>
      <c r="L273" s="151"/>
      <c r="M273" s="151"/>
      <c r="N273" s="152"/>
      <c r="O273" s="42">
        <f t="shared" si="235"/>
        <v>0</v>
      </c>
      <c r="P273" s="263"/>
      <c r="Q273" s="263"/>
      <c r="R273" s="263"/>
      <c r="S273" s="316"/>
      <c r="T273" s="264"/>
    </row>
    <row r="274" spans="1:20" ht="12.75" customHeight="1">
      <c r="A274" s="361"/>
      <c r="B274" s="296"/>
      <c r="C274" s="241" t="s">
        <v>1244</v>
      </c>
      <c r="D274" s="337"/>
      <c r="E274" s="244"/>
      <c r="F274" s="187">
        <f t="shared" ref="F274" si="276">H274+J274+R274</f>
        <v>0</v>
      </c>
      <c r="G274" s="376"/>
      <c r="H274" s="190">
        <f t="shared" ref="H274" si="277">G274*$P$8/1000</f>
        <v>0</v>
      </c>
      <c r="I274" s="376"/>
      <c r="J274" s="190">
        <f t="shared" ref="J274" si="278">I274*$P$9/1000</f>
        <v>0</v>
      </c>
      <c r="K274" s="115"/>
      <c r="L274" s="115"/>
      <c r="M274" s="117"/>
      <c r="N274" s="129"/>
      <c r="O274" s="69">
        <f t="shared" si="235"/>
        <v>0</v>
      </c>
      <c r="P274" s="190">
        <f t="shared" ref="P274" si="279">E274*F274</f>
        <v>0</v>
      </c>
      <c r="Q274" s="190">
        <f t="shared" ref="Q274" si="280">SUM(O274:O277)</f>
        <v>0</v>
      </c>
      <c r="R274" s="190">
        <f t="shared" ref="R274" si="281">Q274*1.02*1.05*$R$15</f>
        <v>0</v>
      </c>
      <c r="S274" s="260">
        <f t="shared" ref="S274" si="282">F274*$S$18</f>
        <v>0</v>
      </c>
      <c r="T274" s="260">
        <f t="shared" ref="T274" si="283">S274*E274</f>
        <v>0</v>
      </c>
    </row>
    <row r="275" spans="1:20" ht="12.75" customHeight="1">
      <c r="A275" s="362"/>
      <c r="B275" s="297"/>
      <c r="C275" s="242"/>
      <c r="D275" s="338"/>
      <c r="E275" s="245"/>
      <c r="F275" s="187"/>
      <c r="G275" s="300"/>
      <c r="H275" s="190"/>
      <c r="I275" s="300"/>
      <c r="J275" s="190"/>
      <c r="K275" s="68"/>
      <c r="L275" s="68"/>
      <c r="M275" s="68"/>
      <c r="N275" s="76"/>
      <c r="O275" s="69">
        <f t="shared" si="235"/>
        <v>0</v>
      </c>
      <c r="P275" s="190"/>
      <c r="Q275" s="190"/>
      <c r="R275" s="190"/>
      <c r="S275" s="260"/>
      <c r="T275" s="260"/>
    </row>
    <row r="276" spans="1:20" ht="12.75" customHeight="1">
      <c r="A276" s="362"/>
      <c r="B276" s="297"/>
      <c r="C276" s="242"/>
      <c r="D276" s="338"/>
      <c r="E276" s="245"/>
      <c r="F276" s="187"/>
      <c r="G276" s="300"/>
      <c r="H276" s="190"/>
      <c r="I276" s="300"/>
      <c r="J276" s="190"/>
      <c r="K276" s="68"/>
      <c r="L276" s="68"/>
      <c r="M276" s="70"/>
      <c r="N276" s="76"/>
      <c r="O276" s="69">
        <f t="shared" si="235"/>
        <v>0</v>
      </c>
      <c r="P276" s="190"/>
      <c r="Q276" s="190"/>
      <c r="R276" s="190"/>
      <c r="S276" s="260"/>
      <c r="T276" s="260"/>
    </row>
    <row r="277" spans="1:20" ht="12.75" customHeight="1">
      <c r="A277" s="363"/>
      <c r="B277" s="298"/>
      <c r="C277" s="243"/>
      <c r="D277" s="339"/>
      <c r="E277" s="246"/>
      <c r="F277" s="187"/>
      <c r="G277" s="301"/>
      <c r="H277" s="190"/>
      <c r="I277" s="301"/>
      <c r="J277" s="190"/>
      <c r="K277" s="68"/>
      <c r="L277" s="68"/>
      <c r="M277" s="68"/>
      <c r="N277" s="76"/>
      <c r="O277" s="69">
        <f t="shared" si="235"/>
        <v>0</v>
      </c>
      <c r="P277" s="190"/>
      <c r="Q277" s="190"/>
      <c r="R277" s="190"/>
      <c r="S277" s="260"/>
      <c r="T277" s="260"/>
    </row>
    <row r="278" spans="1:20" ht="12.75" customHeight="1">
      <c r="A278" s="361">
        <v>1</v>
      </c>
      <c r="B278" s="166" t="s">
        <v>1516</v>
      </c>
      <c r="C278" s="166" t="s">
        <v>1589</v>
      </c>
      <c r="D278" s="248" t="s">
        <v>1586</v>
      </c>
      <c r="E278" s="165">
        <v>8</v>
      </c>
      <c r="F278" s="187">
        <f t="shared" ref="F278" si="284">H278+J278+R278</f>
        <v>107.79126624</v>
      </c>
      <c r="G278" s="375"/>
      <c r="H278" s="190">
        <f t="shared" ref="H278" si="285">G278*$P$8/1000</f>
        <v>0</v>
      </c>
      <c r="I278" s="375"/>
      <c r="J278" s="190">
        <f t="shared" ref="J278" si="286">I278*$P$9/1000</f>
        <v>0</v>
      </c>
      <c r="K278" s="68" t="s">
        <v>56</v>
      </c>
      <c r="L278" s="68" t="s">
        <v>35</v>
      </c>
      <c r="M278" s="68">
        <v>1</v>
      </c>
      <c r="N278" s="76">
        <v>95.2</v>
      </c>
      <c r="O278" s="69">
        <f t="shared" si="235"/>
        <v>95.2</v>
      </c>
      <c r="P278" s="190">
        <f t="shared" ref="P278" si="287">E278*F278</f>
        <v>862.33012991999999</v>
      </c>
      <c r="Q278" s="190">
        <f t="shared" ref="Q278" si="288">SUM(O278:O281)</f>
        <v>95.2</v>
      </c>
      <c r="R278" s="190">
        <f t="shared" ref="R278" si="289">Q278*1.02*1.05*$R$15</f>
        <v>107.79126624</v>
      </c>
      <c r="S278" s="260">
        <f t="shared" ref="S278" si="290">F278*$S$18</f>
        <v>138.89600489955649</v>
      </c>
      <c r="T278" s="260">
        <f t="shared" ref="T278" si="291">S278*E278</f>
        <v>1111.1680391964519</v>
      </c>
    </row>
    <row r="279" spans="1:20" ht="12.75" customHeight="1">
      <c r="A279" s="362"/>
      <c r="B279" s="166"/>
      <c r="C279" s="166"/>
      <c r="D279" s="249"/>
      <c r="E279" s="165"/>
      <c r="F279" s="187"/>
      <c r="G279" s="375"/>
      <c r="H279" s="190"/>
      <c r="I279" s="375"/>
      <c r="J279" s="190"/>
      <c r="K279" s="68"/>
      <c r="L279" s="68"/>
      <c r="M279" s="68"/>
      <c r="N279" s="76"/>
      <c r="O279" s="69">
        <f t="shared" si="235"/>
        <v>0</v>
      </c>
      <c r="P279" s="190"/>
      <c r="Q279" s="190"/>
      <c r="R279" s="190"/>
      <c r="S279" s="260"/>
      <c r="T279" s="260"/>
    </row>
    <row r="280" spans="1:20" ht="12.75" customHeight="1">
      <c r="A280" s="362"/>
      <c r="B280" s="166"/>
      <c r="C280" s="166"/>
      <c r="D280" s="249"/>
      <c r="E280" s="165"/>
      <c r="F280" s="187"/>
      <c r="G280" s="375"/>
      <c r="H280" s="190"/>
      <c r="I280" s="375"/>
      <c r="J280" s="190"/>
      <c r="K280" s="68"/>
      <c r="L280" s="76"/>
      <c r="M280" s="71"/>
      <c r="N280" s="76"/>
      <c r="O280" s="69">
        <f t="shared" si="235"/>
        <v>0</v>
      </c>
      <c r="P280" s="190"/>
      <c r="Q280" s="190"/>
      <c r="R280" s="190"/>
      <c r="S280" s="260"/>
      <c r="T280" s="260"/>
    </row>
    <row r="281" spans="1:20" ht="12.75" customHeight="1">
      <c r="A281" s="363"/>
      <c r="B281" s="166"/>
      <c r="C281" s="166"/>
      <c r="D281" s="250"/>
      <c r="E281" s="165"/>
      <c r="F281" s="187"/>
      <c r="G281" s="375"/>
      <c r="H281" s="190"/>
      <c r="I281" s="375"/>
      <c r="J281" s="190"/>
      <c r="K281" s="68"/>
      <c r="L281" s="68"/>
      <c r="M281" s="68"/>
      <c r="N281" s="76"/>
      <c r="O281" s="69">
        <f t="shared" si="235"/>
        <v>0</v>
      </c>
      <c r="P281" s="190"/>
      <c r="Q281" s="190"/>
      <c r="R281" s="190"/>
      <c r="S281" s="260"/>
      <c r="T281" s="260"/>
    </row>
    <row r="282" spans="1:20">
      <c r="A282" s="319"/>
      <c r="B282" s="336"/>
      <c r="C282" s="346" t="s">
        <v>462</v>
      </c>
      <c r="D282" s="319"/>
      <c r="E282" s="331"/>
      <c r="F282" s="347"/>
      <c r="G282" s="317"/>
      <c r="H282" s="316"/>
      <c r="I282" s="317"/>
      <c r="J282" s="316"/>
      <c r="K282" s="40"/>
      <c r="L282" s="40"/>
      <c r="M282" s="40"/>
      <c r="N282" s="41"/>
      <c r="O282" s="42"/>
      <c r="P282" s="316"/>
      <c r="Q282" s="316"/>
      <c r="R282" s="316"/>
      <c r="S282" s="316"/>
      <c r="T282" s="345">
        <f>SUM(T278)</f>
        <v>1111.1680391964519</v>
      </c>
    </row>
    <row r="283" spans="1:20">
      <c r="A283" s="319"/>
      <c r="B283" s="336"/>
      <c r="C283" s="346"/>
      <c r="D283" s="319"/>
      <c r="E283" s="331"/>
      <c r="F283" s="348"/>
      <c r="G283" s="317"/>
      <c r="H283" s="316"/>
      <c r="I283" s="317"/>
      <c r="J283" s="316"/>
      <c r="K283" s="40"/>
      <c r="L283" s="40"/>
      <c r="M283" s="40"/>
      <c r="N283" s="41"/>
      <c r="O283" s="42"/>
      <c r="P283" s="316"/>
      <c r="Q283" s="316"/>
      <c r="R283" s="316"/>
      <c r="S283" s="316"/>
      <c r="T283" s="345"/>
    </row>
    <row r="284" spans="1:20">
      <c r="A284" s="319"/>
      <c r="B284" s="336"/>
      <c r="C284" s="346"/>
      <c r="D284" s="319"/>
      <c r="E284" s="331"/>
      <c r="F284" s="348"/>
      <c r="G284" s="317"/>
      <c r="H284" s="316"/>
      <c r="I284" s="317"/>
      <c r="J284" s="316"/>
      <c r="K284" s="40"/>
      <c r="L284" s="40"/>
      <c r="M284" s="43"/>
      <c r="N284" s="41"/>
      <c r="O284" s="42"/>
      <c r="P284" s="316"/>
      <c r="Q284" s="316"/>
      <c r="R284" s="316"/>
      <c r="S284" s="316"/>
      <c r="T284" s="345"/>
    </row>
    <row r="285" spans="1:20">
      <c r="A285" s="319"/>
      <c r="B285" s="336"/>
      <c r="C285" s="346"/>
      <c r="D285" s="319"/>
      <c r="E285" s="331"/>
      <c r="F285" s="349"/>
      <c r="G285" s="317"/>
      <c r="H285" s="316"/>
      <c r="I285" s="317"/>
      <c r="J285" s="316"/>
      <c r="K285" s="40"/>
      <c r="L285" s="40"/>
      <c r="M285" s="40"/>
      <c r="N285" s="41"/>
      <c r="O285" s="42"/>
      <c r="P285" s="316"/>
      <c r="Q285" s="316"/>
      <c r="R285" s="316"/>
      <c r="S285" s="316"/>
      <c r="T285" s="345"/>
    </row>
    <row r="286" spans="1:20">
      <c r="A286" s="319"/>
      <c r="B286" s="336"/>
      <c r="C286" s="346" t="s">
        <v>463</v>
      </c>
      <c r="D286" s="319"/>
      <c r="E286" s="331"/>
      <c r="F286" s="347"/>
      <c r="G286" s="317"/>
      <c r="H286" s="316"/>
      <c r="I286" s="317"/>
      <c r="J286" s="316"/>
      <c r="K286" s="40"/>
      <c r="L286" s="40"/>
      <c r="M286" s="40"/>
      <c r="N286" s="41"/>
      <c r="O286" s="42"/>
      <c r="P286" s="316"/>
      <c r="Q286" s="316"/>
      <c r="R286" s="316"/>
      <c r="S286" s="316"/>
      <c r="T286" s="264">
        <f>(T282*100%)/$T$291</f>
        <v>4.0850553905084741E-2</v>
      </c>
    </row>
    <row r="287" spans="1:20">
      <c r="A287" s="319"/>
      <c r="B287" s="336"/>
      <c r="C287" s="346"/>
      <c r="D287" s="319"/>
      <c r="E287" s="331"/>
      <c r="F287" s="348"/>
      <c r="G287" s="317"/>
      <c r="H287" s="316"/>
      <c r="I287" s="317"/>
      <c r="J287" s="316"/>
      <c r="K287" s="40"/>
      <c r="L287" s="40"/>
      <c r="M287" s="40"/>
      <c r="N287" s="41"/>
      <c r="O287" s="42"/>
      <c r="P287" s="316"/>
      <c r="Q287" s="316"/>
      <c r="R287" s="316"/>
      <c r="S287" s="316"/>
      <c r="T287" s="264"/>
    </row>
    <row r="288" spans="1:20">
      <c r="A288" s="319"/>
      <c r="B288" s="336"/>
      <c r="C288" s="346"/>
      <c r="D288" s="319"/>
      <c r="E288" s="331"/>
      <c r="F288" s="348"/>
      <c r="G288" s="317"/>
      <c r="H288" s="316"/>
      <c r="I288" s="317"/>
      <c r="J288" s="316"/>
      <c r="K288" s="40"/>
      <c r="L288" s="40"/>
      <c r="M288" s="43"/>
      <c r="N288" s="41"/>
      <c r="O288" s="42"/>
      <c r="P288" s="316"/>
      <c r="Q288" s="316"/>
      <c r="R288" s="316"/>
      <c r="S288" s="316"/>
      <c r="T288" s="264"/>
    </row>
    <row r="289" spans="1:20">
      <c r="A289" s="319"/>
      <c r="B289" s="336"/>
      <c r="C289" s="346"/>
      <c r="D289" s="319"/>
      <c r="E289" s="331"/>
      <c r="F289" s="349"/>
      <c r="G289" s="317"/>
      <c r="H289" s="316"/>
      <c r="I289" s="317"/>
      <c r="J289" s="316"/>
      <c r="K289" s="40"/>
      <c r="L289" s="40"/>
      <c r="M289" s="40"/>
      <c r="N289" s="41"/>
      <c r="O289" s="42"/>
      <c r="P289" s="316"/>
      <c r="Q289" s="316"/>
      <c r="R289" s="316"/>
      <c r="S289" s="316"/>
      <c r="T289" s="264"/>
    </row>
    <row r="290" spans="1:20" ht="30.75" customHeight="1">
      <c r="A290" s="54"/>
      <c r="B290" s="55"/>
      <c r="C290" s="429" t="s">
        <v>568</v>
      </c>
      <c r="D290" s="430"/>
      <c r="E290" s="431"/>
      <c r="F290" s="56"/>
      <c r="G290" s="134"/>
      <c r="H290" s="58"/>
      <c r="I290" s="134"/>
      <c r="J290" s="58"/>
      <c r="K290" s="59"/>
      <c r="L290" s="59"/>
      <c r="M290" s="59"/>
      <c r="N290" s="54"/>
      <c r="O290" s="60"/>
      <c r="P290" s="58"/>
      <c r="Q290" s="58"/>
      <c r="R290" s="58"/>
      <c r="S290" s="135"/>
      <c r="T290" s="136">
        <f>T286+T270+T226+T198+T138+T122+T98+T78+T54</f>
        <v>1</v>
      </c>
    </row>
    <row r="291" spans="1:20" ht="30.75" customHeight="1">
      <c r="A291" s="54"/>
      <c r="B291" s="55"/>
      <c r="C291" s="429" t="s">
        <v>564</v>
      </c>
      <c r="D291" s="430"/>
      <c r="E291" s="431"/>
      <c r="F291" s="56"/>
      <c r="G291" s="57"/>
      <c r="H291" s="58"/>
      <c r="I291" s="57"/>
      <c r="J291" s="58"/>
      <c r="K291" s="59"/>
      <c r="L291" s="59"/>
      <c r="M291" s="59"/>
      <c r="N291" s="54"/>
      <c r="O291" s="60"/>
      <c r="P291" s="58"/>
      <c r="Q291" s="58"/>
      <c r="R291" s="58"/>
      <c r="S291" s="58"/>
      <c r="T291" s="137">
        <f>T282+T266+T222+T194+T134+T118+T94+T74+T50</f>
        <v>27200.80716110297</v>
      </c>
    </row>
    <row r="292" spans="1:20" ht="30.75" customHeight="1">
      <c r="A292" s="41"/>
      <c r="B292" s="63"/>
      <c r="C292" s="432" t="s">
        <v>566</v>
      </c>
      <c r="D292" s="433"/>
      <c r="E292" s="434"/>
      <c r="F292" s="64"/>
      <c r="G292" s="65"/>
      <c r="H292" s="66"/>
      <c r="I292" s="65"/>
      <c r="J292" s="66"/>
      <c r="K292" s="40"/>
      <c r="L292" s="40"/>
      <c r="M292" s="40"/>
      <c r="N292" s="41"/>
      <c r="O292" s="42"/>
      <c r="P292" s="66"/>
      <c r="Q292" s="66"/>
      <c r="R292" s="66"/>
      <c r="S292" s="66"/>
      <c r="T292" s="67">
        <f>T291*0.2</f>
        <v>5440.1614322205942</v>
      </c>
    </row>
    <row r="293" spans="1:20" ht="30.75" customHeight="1">
      <c r="A293" s="54"/>
      <c r="B293" s="55"/>
      <c r="C293" s="429" t="s">
        <v>564</v>
      </c>
      <c r="D293" s="430"/>
      <c r="E293" s="431"/>
      <c r="F293" s="56"/>
      <c r="G293" s="57"/>
      <c r="H293" s="58"/>
      <c r="I293" s="57"/>
      <c r="J293" s="58"/>
      <c r="K293" s="59"/>
      <c r="L293" s="59"/>
      <c r="M293" s="59"/>
      <c r="N293" s="54"/>
      <c r="O293" s="60"/>
      <c r="P293" s="58"/>
      <c r="Q293" s="58"/>
      <c r="R293" s="58"/>
      <c r="S293" s="58"/>
      <c r="T293" s="137">
        <f>T292+T291</f>
        <v>32640.968593323563</v>
      </c>
    </row>
    <row r="295" spans="1:20">
      <c r="A295" s="325" t="s">
        <v>1621</v>
      </c>
      <c r="B295" s="326"/>
      <c r="C295" s="326"/>
      <c r="D295" s="326"/>
      <c r="E295" s="326"/>
      <c r="F295" s="326"/>
      <c r="G295" s="326"/>
      <c r="H295" s="326"/>
      <c r="I295" s="326"/>
      <c r="J295" s="326"/>
      <c r="K295" s="326"/>
      <c r="L295" s="326"/>
      <c r="M295" s="326"/>
      <c r="N295" s="326"/>
      <c r="O295" s="326"/>
      <c r="P295" s="326"/>
      <c r="Q295" s="326"/>
      <c r="R295" s="326"/>
      <c r="S295" s="326"/>
      <c r="T295" s="326"/>
    </row>
    <row r="297" spans="1:20">
      <c r="A297" s="327"/>
      <c r="B297" s="328"/>
      <c r="C297" s="328"/>
      <c r="D297" s="328"/>
      <c r="E297" s="328"/>
      <c r="F297" s="328"/>
      <c r="G297" s="328"/>
      <c r="H297" s="328"/>
      <c r="I297" s="328"/>
      <c r="J297" s="328"/>
      <c r="K297" s="328"/>
      <c r="L297" s="328"/>
      <c r="M297" s="328"/>
      <c r="N297" s="328"/>
      <c r="O297" s="328"/>
      <c r="P297" s="328"/>
      <c r="Q297" s="328"/>
      <c r="R297" s="328"/>
      <c r="S297" s="328"/>
      <c r="T297" s="328"/>
    </row>
  </sheetData>
  <mergeCells count="1053"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C1:G1"/>
    <mergeCell ref="A3:B3"/>
    <mergeCell ref="D3:R3"/>
    <mergeCell ref="D4:R4"/>
    <mergeCell ref="A6:Q6"/>
    <mergeCell ref="J8:K8"/>
    <mergeCell ref="L8:O8"/>
    <mergeCell ref="A11:T11"/>
    <mergeCell ref="A12:T12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J46:J49"/>
    <mergeCell ref="P46:P49"/>
    <mergeCell ref="Q46:Q49"/>
    <mergeCell ref="R46:R49"/>
    <mergeCell ref="A58:A61"/>
    <mergeCell ref="B58:B61"/>
    <mergeCell ref="C58:C61"/>
    <mergeCell ref="D58:D61"/>
    <mergeCell ref="E58:E61"/>
    <mergeCell ref="F58:F61"/>
    <mergeCell ref="R42:R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42:G45"/>
    <mergeCell ref="H42:H45"/>
    <mergeCell ref="I42:I45"/>
    <mergeCell ref="J42:J45"/>
    <mergeCell ref="P42:P45"/>
    <mergeCell ref="Q42:Q45"/>
    <mergeCell ref="A50:A53"/>
    <mergeCell ref="B50:B53"/>
    <mergeCell ref="C50:C53"/>
    <mergeCell ref="D50:D53"/>
    <mergeCell ref="E50:E53"/>
    <mergeCell ref="F50:F53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70:J73"/>
    <mergeCell ref="P70:P73"/>
    <mergeCell ref="Q70:Q73"/>
    <mergeCell ref="R70:R73"/>
    <mergeCell ref="A82:A85"/>
    <mergeCell ref="B82:B85"/>
    <mergeCell ref="C82:C85"/>
    <mergeCell ref="D82:D85"/>
    <mergeCell ref="E82:E85"/>
    <mergeCell ref="F82:F85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I74:I77"/>
    <mergeCell ref="J74:J77"/>
    <mergeCell ref="P74:P77"/>
    <mergeCell ref="Q74:Q77"/>
    <mergeCell ref="A74:A77"/>
    <mergeCell ref="B74:B77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R82:R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82:G85"/>
    <mergeCell ref="H82:H85"/>
    <mergeCell ref="I82:I85"/>
    <mergeCell ref="J82:J85"/>
    <mergeCell ref="P82:P85"/>
    <mergeCell ref="Q82:Q85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90:R93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0:G93"/>
    <mergeCell ref="H90:H93"/>
    <mergeCell ref="I90:I93"/>
    <mergeCell ref="J90:J93"/>
    <mergeCell ref="P90:P93"/>
    <mergeCell ref="Q90:Q93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G106:G109"/>
    <mergeCell ref="H106:H109"/>
    <mergeCell ref="I106:I109"/>
    <mergeCell ref="J106:J109"/>
    <mergeCell ref="P106:P109"/>
    <mergeCell ref="Q106:Q109"/>
    <mergeCell ref="J126:J129"/>
    <mergeCell ref="P126:P129"/>
    <mergeCell ref="Q126:Q129"/>
    <mergeCell ref="R126:R129"/>
    <mergeCell ref="A130:A133"/>
    <mergeCell ref="B130:B133"/>
    <mergeCell ref="C130:C133"/>
    <mergeCell ref="D130:D133"/>
    <mergeCell ref="E130:E133"/>
    <mergeCell ref="F130:F133"/>
    <mergeCell ref="R114:R117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G114:G117"/>
    <mergeCell ref="H114:H117"/>
    <mergeCell ref="I114:I117"/>
    <mergeCell ref="J114:J117"/>
    <mergeCell ref="P114:P117"/>
    <mergeCell ref="Q114:Q117"/>
    <mergeCell ref="H122:H125"/>
    <mergeCell ref="I122:I125"/>
    <mergeCell ref="J122:J125"/>
    <mergeCell ref="P122:P125"/>
    <mergeCell ref="Q122:Q125"/>
    <mergeCell ref="R122:R125"/>
    <mergeCell ref="J142:J145"/>
    <mergeCell ref="P142:P145"/>
    <mergeCell ref="Q142:Q145"/>
    <mergeCell ref="R142:R145"/>
    <mergeCell ref="A146:A149"/>
    <mergeCell ref="B146:B149"/>
    <mergeCell ref="C146:C149"/>
    <mergeCell ref="D146:D149"/>
    <mergeCell ref="E146:E149"/>
    <mergeCell ref="F146:F149"/>
    <mergeCell ref="R130:R133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G130:G133"/>
    <mergeCell ref="H130:H133"/>
    <mergeCell ref="I130:I133"/>
    <mergeCell ref="J130:J133"/>
    <mergeCell ref="P130:P133"/>
    <mergeCell ref="Q130:Q133"/>
    <mergeCell ref="H138:H141"/>
    <mergeCell ref="I138:I141"/>
    <mergeCell ref="J138:J141"/>
    <mergeCell ref="P138:P141"/>
    <mergeCell ref="Q138:Q141"/>
    <mergeCell ref="R138:R141"/>
    <mergeCell ref="J150:J153"/>
    <mergeCell ref="P150:P153"/>
    <mergeCell ref="Q150:Q153"/>
    <mergeCell ref="R150:R153"/>
    <mergeCell ref="A154:A157"/>
    <mergeCell ref="B154:B157"/>
    <mergeCell ref="C154:C157"/>
    <mergeCell ref="D154:D157"/>
    <mergeCell ref="E154:E157"/>
    <mergeCell ref="F154:F157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G146:G149"/>
    <mergeCell ref="H146:H149"/>
    <mergeCell ref="I146:I149"/>
    <mergeCell ref="J146:J149"/>
    <mergeCell ref="P146:P149"/>
    <mergeCell ref="Q146:Q149"/>
    <mergeCell ref="J158:J161"/>
    <mergeCell ref="P158:P161"/>
    <mergeCell ref="Q158:Q161"/>
    <mergeCell ref="R158:R161"/>
    <mergeCell ref="A162:A165"/>
    <mergeCell ref="B162:B165"/>
    <mergeCell ref="C162:C165"/>
    <mergeCell ref="D162:D165"/>
    <mergeCell ref="E162:E165"/>
    <mergeCell ref="F162:F165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G154:G157"/>
    <mergeCell ref="H154:H157"/>
    <mergeCell ref="I154:I157"/>
    <mergeCell ref="J154:J157"/>
    <mergeCell ref="P154:P157"/>
    <mergeCell ref="Q154:Q157"/>
    <mergeCell ref="J166:J169"/>
    <mergeCell ref="P166:P169"/>
    <mergeCell ref="Q166:Q169"/>
    <mergeCell ref="R166:R169"/>
    <mergeCell ref="A170:A173"/>
    <mergeCell ref="B170:B173"/>
    <mergeCell ref="C170:C173"/>
    <mergeCell ref="D170:D173"/>
    <mergeCell ref="E170:E173"/>
    <mergeCell ref="F170:F173"/>
    <mergeCell ref="R162:R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G162:G165"/>
    <mergeCell ref="H162:H165"/>
    <mergeCell ref="I162:I165"/>
    <mergeCell ref="J162:J165"/>
    <mergeCell ref="P162:P165"/>
    <mergeCell ref="Q162:Q165"/>
    <mergeCell ref="J174:J177"/>
    <mergeCell ref="P174:P177"/>
    <mergeCell ref="Q174:Q177"/>
    <mergeCell ref="R174:R177"/>
    <mergeCell ref="A178:A181"/>
    <mergeCell ref="B178:B181"/>
    <mergeCell ref="C178:C181"/>
    <mergeCell ref="D178:D181"/>
    <mergeCell ref="E178:E181"/>
    <mergeCell ref="F178:F181"/>
    <mergeCell ref="R170:R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G170:G173"/>
    <mergeCell ref="H170:H173"/>
    <mergeCell ref="I170:I173"/>
    <mergeCell ref="J170:J173"/>
    <mergeCell ref="P170:P173"/>
    <mergeCell ref="Q170:Q173"/>
    <mergeCell ref="J182:J185"/>
    <mergeCell ref="P182:P185"/>
    <mergeCell ref="Q182:Q185"/>
    <mergeCell ref="R182:R185"/>
    <mergeCell ref="A186:A189"/>
    <mergeCell ref="B186:B189"/>
    <mergeCell ref="C186:C189"/>
    <mergeCell ref="D186:D189"/>
    <mergeCell ref="E186:E189"/>
    <mergeCell ref="F186:F189"/>
    <mergeCell ref="R178:R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G178:G181"/>
    <mergeCell ref="H178:H181"/>
    <mergeCell ref="I178:I181"/>
    <mergeCell ref="J178:J181"/>
    <mergeCell ref="P178:P181"/>
    <mergeCell ref="Q178:Q181"/>
    <mergeCell ref="G202:G205"/>
    <mergeCell ref="H202:H205"/>
    <mergeCell ref="I202:I205"/>
    <mergeCell ref="J202:J205"/>
    <mergeCell ref="P202:P205"/>
    <mergeCell ref="Q202:Q205"/>
    <mergeCell ref="J190:J193"/>
    <mergeCell ref="P190:P193"/>
    <mergeCell ref="Q190:Q193"/>
    <mergeCell ref="R190:R193"/>
    <mergeCell ref="A202:A205"/>
    <mergeCell ref="B202:B205"/>
    <mergeCell ref="C202:C205"/>
    <mergeCell ref="D202:D205"/>
    <mergeCell ref="E202:E205"/>
    <mergeCell ref="F202:F205"/>
    <mergeCell ref="R186:R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G186:G189"/>
    <mergeCell ref="H186:H189"/>
    <mergeCell ref="I186:I189"/>
    <mergeCell ref="J186:J189"/>
    <mergeCell ref="P186:P189"/>
    <mergeCell ref="Q186:Q189"/>
    <mergeCell ref="I214:I217"/>
    <mergeCell ref="G210:G213"/>
    <mergeCell ref="H210:H213"/>
    <mergeCell ref="I210:I213"/>
    <mergeCell ref="J210:J213"/>
    <mergeCell ref="P210:P213"/>
    <mergeCell ref="Q210:Q213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F210:F213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G218:G221"/>
    <mergeCell ref="H218:H221"/>
    <mergeCell ref="I218:I221"/>
    <mergeCell ref="J218:J221"/>
    <mergeCell ref="P218:P221"/>
    <mergeCell ref="Q218:Q221"/>
    <mergeCell ref="J214:J217"/>
    <mergeCell ref="P214:P217"/>
    <mergeCell ref="Q214:Q217"/>
    <mergeCell ref="A218:A221"/>
    <mergeCell ref="B218:B221"/>
    <mergeCell ref="C218:C221"/>
    <mergeCell ref="D218:D221"/>
    <mergeCell ref="E218:E221"/>
    <mergeCell ref="F218:F221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A242:A245"/>
    <mergeCell ref="B242:B245"/>
    <mergeCell ref="C242:C245"/>
    <mergeCell ref="D242:D245"/>
    <mergeCell ref="E242:E245"/>
    <mergeCell ref="F242:F245"/>
    <mergeCell ref="R234:R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G234:G237"/>
    <mergeCell ref="H234:H237"/>
    <mergeCell ref="I234:I237"/>
    <mergeCell ref="J234:J237"/>
    <mergeCell ref="P234:P237"/>
    <mergeCell ref="Q234:Q237"/>
    <mergeCell ref="A234:A237"/>
    <mergeCell ref="B234:B237"/>
    <mergeCell ref="C234:C237"/>
    <mergeCell ref="D234:D237"/>
    <mergeCell ref="E234:E237"/>
    <mergeCell ref="F234:F237"/>
    <mergeCell ref="G250:G253"/>
    <mergeCell ref="H250:H253"/>
    <mergeCell ref="I250:I253"/>
    <mergeCell ref="J250:J253"/>
    <mergeCell ref="P250:P253"/>
    <mergeCell ref="Q250:Q253"/>
    <mergeCell ref="J246:J249"/>
    <mergeCell ref="P246:P249"/>
    <mergeCell ref="Q246:Q249"/>
    <mergeCell ref="R246:R249"/>
    <mergeCell ref="A250:A253"/>
    <mergeCell ref="B250:B253"/>
    <mergeCell ref="C250:C253"/>
    <mergeCell ref="D250:D253"/>
    <mergeCell ref="E250:E253"/>
    <mergeCell ref="F250:F253"/>
    <mergeCell ref="R242:R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G242:G245"/>
    <mergeCell ref="H242:H245"/>
    <mergeCell ref="I242:I245"/>
    <mergeCell ref="J242:J245"/>
    <mergeCell ref="P242:P245"/>
    <mergeCell ref="Q242:Q245"/>
    <mergeCell ref="I262:I265"/>
    <mergeCell ref="G258:G261"/>
    <mergeCell ref="H258:H261"/>
    <mergeCell ref="I258:I261"/>
    <mergeCell ref="J258:J261"/>
    <mergeCell ref="P258:P261"/>
    <mergeCell ref="Q258:Q261"/>
    <mergeCell ref="J254:J257"/>
    <mergeCell ref="P254:P257"/>
    <mergeCell ref="Q254:Q257"/>
    <mergeCell ref="R254:R257"/>
    <mergeCell ref="A258:A261"/>
    <mergeCell ref="B258:B261"/>
    <mergeCell ref="C258:C261"/>
    <mergeCell ref="D258:D261"/>
    <mergeCell ref="E258:E261"/>
    <mergeCell ref="F258:F261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G274:G277"/>
    <mergeCell ref="H274:H277"/>
    <mergeCell ref="I274:I277"/>
    <mergeCell ref="J274:J277"/>
    <mergeCell ref="P274:P277"/>
    <mergeCell ref="Q274:Q277"/>
    <mergeCell ref="J262:J265"/>
    <mergeCell ref="P262:P265"/>
    <mergeCell ref="Q262:Q265"/>
    <mergeCell ref="A274:A277"/>
    <mergeCell ref="B274:B277"/>
    <mergeCell ref="C274:C277"/>
    <mergeCell ref="D274:D277"/>
    <mergeCell ref="E274:E277"/>
    <mergeCell ref="F274:F277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S26:S29"/>
    <mergeCell ref="T26:T29"/>
    <mergeCell ref="S30:S33"/>
    <mergeCell ref="T30:T33"/>
    <mergeCell ref="S34:S37"/>
    <mergeCell ref="T34:T37"/>
    <mergeCell ref="S13:S15"/>
    <mergeCell ref="T13:T15"/>
    <mergeCell ref="S18:S21"/>
    <mergeCell ref="T18:T21"/>
    <mergeCell ref="S22:S25"/>
    <mergeCell ref="T22:T25"/>
    <mergeCell ref="J278:J281"/>
    <mergeCell ref="P278:P281"/>
    <mergeCell ref="Q278:Q281"/>
    <mergeCell ref="R278:R281"/>
    <mergeCell ref="R274:R277"/>
    <mergeCell ref="R262:R265"/>
    <mergeCell ref="R258:R261"/>
    <mergeCell ref="R250:R253"/>
    <mergeCell ref="J238:J241"/>
    <mergeCell ref="P238:P241"/>
    <mergeCell ref="Q238:Q241"/>
    <mergeCell ref="R238:R241"/>
    <mergeCell ref="J230:J233"/>
    <mergeCell ref="P230:P233"/>
    <mergeCell ref="Q230:Q233"/>
    <mergeCell ref="R230:R233"/>
    <mergeCell ref="R218:R221"/>
    <mergeCell ref="R214:R217"/>
    <mergeCell ref="R210:R213"/>
    <mergeCell ref="R202:R205"/>
    <mergeCell ref="S70:S73"/>
    <mergeCell ref="T70:T73"/>
    <mergeCell ref="S82:S85"/>
    <mergeCell ref="T82:T85"/>
    <mergeCell ref="S86:S89"/>
    <mergeCell ref="T86:T89"/>
    <mergeCell ref="S78:S81"/>
    <mergeCell ref="T78:T81"/>
    <mergeCell ref="S58:S61"/>
    <mergeCell ref="T58:T61"/>
    <mergeCell ref="S62:S65"/>
    <mergeCell ref="T62:T65"/>
    <mergeCell ref="S66:S69"/>
    <mergeCell ref="T66:T69"/>
    <mergeCell ref="S38:S41"/>
    <mergeCell ref="T38:T41"/>
    <mergeCell ref="S42:S45"/>
    <mergeCell ref="T42:T45"/>
    <mergeCell ref="S46:S49"/>
    <mergeCell ref="T46:T49"/>
    <mergeCell ref="S130:S133"/>
    <mergeCell ref="T130:T133"/>
    <mergeCell ref="S142:S145"/>
    <mergeCell ref="T142:T145"/>
    <mergeCell ref="S146:S149"/>
    <mergeCell ref="T146:T149"/>
    <mergeCell ref="S138:S141"/>
    <mergeCell ref="T138:T141"/>
    <mergeCell ref="S110:S113"/>
    <mergeCell ref="T110:T113"/>
    <mergeCell ref="S114:S117"/>
    <mergeCell ref="T114:T117"/>
    <mergeCell ref="S126:S129"/>
    <mergeCell ref="T126:T129"/>
    <mergeCell ref="S122:S125"/>
    <mergeCell ref="T122:T125"/>
    <mergeCell ref="S90:S93"/>
    <mergeCell ref="T90:T93"/>
    <mergeCell ref="S102:S105"/>
    <mergeCell ref="T102:T105"/>
    <mergeCell ref="S106:S109"/>
    <mergeCell ref="T106:T109"/>
    <mergeCell ref="S98:S101"/>
    <mergeCell ref="T98:T101"/>
    <mergeCell ref="S174:S177"/>
    <mergeCell ref="T174:T177"/>
    <mergeCell ref="S178:S181"/>
    <mergeCell ref="T178:T181"/>
    <mergeCell ref="S182:S185"/>
    <mergeCell ref="T182:T185"/>
    <mergeCell ref="S162:S165"/>
    <mergeCell ref="T162:T165"/>
    <mergeCell ref="S166:S169"/>
    <mergeCell ref="T166:T169"/>
    <mergeCell ref="S170:S173"/>
    <mergeCell ref="T170:T173"/>
    <mergeCell ref="S150:S153"/>
    <mergeCell ref="T150:T153"/>
    <mergeCell ref="S154:S157"/>
    <mergeCell ref="T154:T157"/>
    <mergeCell ref="S158:S161"/>
    <mergeCell ref="T158:T161"/>
    <mergeCell ref="S230:S233"/>
    <mergeCell ref="T230:T233"/>
    <mergeCell ref="S234:S237"/>
    <mergeCell ref="T234:T237"/>
    <mergeCell ref="S226:S229"/>
    <mergeCell ref="T226:T229"/>
    <mergeCell ref="S206:S209"/>
    <mergeCell ref="T206:T209"/>
    <mergeCell ref="S210:S213"/>
    <mergeCell ref="T210:T213"/>
    <mergeCell ref="S214:S217"/>
    <mergeCell ref="T214:T217"/>
    <mergeCell ref="S186:S189"/>
    <mergeCell ref="T186:T189"/>
    <mergeCell ref="S190:S193"/>
    <mergeCell ref="T190:T193"/>
    <mergeCell ref="S202:S205"/>
    <mergeCell ref="T202:T205"/>
    <mergeCell ref="S198:S201"/>
    <mergeCell ref="T198:T201"/>
    <mergeCell ref="G50:G53"/>
    <mergeCell ref="H50:H53"/>
    <mergeCell ref="S262:S265"/>
    <mergeCell ref="T262:T265"/>
    <mergeCell ref="S274:S277"/>
    <mergeCell ref="T274:T277"/>
    <mergeCell ref="S278:S281"/>
    <mergeCell ref="T278:T281"/>
    <mergeCell ref="S270:S273"/>
    <mergeCell ref="T270:T273"/>
    <mergeCell ref="S250:S253"/>
    <mergeCell ref="T250:T253"/>
    <mergeCell ref="S254:S257"/>
    <mergeCell ref="T254:T257"/>
    <mergeCell ref="S258:S261"/>
    <mergeCell ref="T258:T261"/>
    <mergeCell ref="S238:S241"/>
    <mergeCell ref="T238:T241"/>
    <mergeCell ref="S242:S245"/>
    <mergeCell ref="T242:T245"/>
    <mergeCell ref="S246:S249"/>
    <mergeCell ref="T246:T249"/>
    <mergeCell ref="S218:S221"/>
    <mergeCell ref="T218:T221"/>
    <mergeCell ref="J54:J57"/>
    <mergeCell ref="P54:P57"/>
    <mergeCell ref="Q54:Q57"/>
    <mergeCell ref="R54:R57"/>
    <mergeCell ref="S54:S57"/>
    <mergeCell ref="T54:T57"/>
    <mergeCell ref="T50:T53"/>
    <mergeCell ref="T74:T77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I50:I53"/>
    <mergeCell ref="J50:J53"/>
    <mergeCell ref="P50:P53"/>
    <mergeCell ref="Q50:Q53"/>
    <mergeCell ref="R50:R53"/>
    <mergeCell ref="S50:S53"/>
    <mergeCell ref="H78:H81"/>
    <mergeCell ref="I78:I81"/>
    <mergeCell ref="J78:J81"/>
    <mergeCell ref="P78:P81"/>
    <mergeCell ref="Q78:Q81"/>
    <mergeCell ref="R78:R81"/>
    <mergeCell ref="R74:R77"/>
    <mergeCell ref="S74:S77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C74:C77"/>
    <mergeCell ref="D74:D77"/>
    <mergeCell ref="E74:E77"/>
    <mergeCell ref="F74:F77"/>
    <mergeCell ref="H98:H101"/>
    <mergeCell ref="I98:I101"/>
    <mergeCell ref="J98:J101"/>
    <mergeCell ref="P98:P101"/>
    <mergeCell ref="Q98:Q101"/>
    <mergeCell ref="R98:R101"/>
    <mergeCell ref="R94:R97"/>
    <mergeCell ref="S94:S97"/>
    <mergeCell ref="T94:T97"/>
    <mergeCell ref="A98:A101"/>
    <mergeCell ref="B98:B101"/>
    <mergeCell ref="C98:C101"/>
    <mergeCell ref="D98:D101"/>
    <mergeCell ref="E98:E101"/>
    <mergeCell ref="F98:F101"/>
    <mergeCell ref="G98:G101"/>
    <mergeCell ref="G94:G97"/>
    <mergeCell ref="H94:H97"/>
    <mergeCell ref="I94:I97"/>
    <mergeCell ref="J94:J97"/>
    <mergeCell ref="P94:P97"/>
    <mergeCell ref="Q94:Q97"/>
    <mergeCell ref="A94:A97"/>
    <mergeCell ref="B94:B97"/>
    <mergeCell ref="C94:C97"/>
    <mergeCell ref="D94:D97"/>
    <mergeCell ref="E94:E97"/>
    <mergeCell ref="F94:F97"/>
    <mergeCell ref="R118:R121"/>
    <mergeCell ref="S118:S121"/>
    <mergeCell ref="T118:T121"/>
    <mergeCell ref="A122:A125"/>
    <mergeCell ref="B122:B125"/>
    <mergeCell ref="C122:C125"/>
    <mergeCell ref="D122:D125"/>
    <mergeCell ref="E122:E125"/>
    <mergeCell ref="F122:F125"/>
    <mergeCell ref="G122:G125"/>
    <mergeCell ref="G118:G121"/>
    <mergeCell ref="H118:H121"/>
    <mergeCell ref="I118:I121"/>
    <mergeCell ref="J118:J121"/>
    <mergeCell ref="P118:P121"/>
    <mergeCell ref="Q118:Q121"/>
    <mergeCell ref="A118:A121"/>
    <mergeCell ref="B118:B121"/>
    <mergeCell ref="C118:C121"/>
    <mergeCell ref="D118:D121"/>
    <mergeCell ref="E118:E121"/>
    <mergeCell ref="F118:F121"/>
    <mergeCell ref="R134:R137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G134:G137"/>
    <mergeCell ref="H134:H137"/>
    <mergeCell ref="I134:I137"/>
    <mergeCell ref="J134:J137"/>
    <mergeCell ref="P134:P137"/>
    <mergeCell ref="Q134:Q137"/>
    <mergeCell ref="A134:A137"/>
    <mergeCell ref="B134:B137"/>
    <mergeCell ref="C134:C137"/>
    <mergeCell ref="D134:D137"/>
    <mergeCell ref="E134:E137"/>
    <mergeCell ref="F134:F137"/>
    <mergeCell ref="H198:H201"/>
    <mergeCell ref="I198:I201"/>
    <mergeCell ref="J198:J201"/>
    <mergeCell ref="P198:P201"/>
    <mergeCell ref="Q198:Q201"/>
    <mergeCell ref="R198:R201"/>
    <mergeCell ref="R194:R197"/>
    <mergeCell ref="S194:S197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G194:G197"/>
    <mergeCell ref="H194:H197"/>
    <mergeCell ref="I194:I197"/>
    <mergeCell ref="J194:J197"/>
    <mergeCell ref="P194:P197"/>
    <mergeCell ref="Q194:Q197"/>
    <mergeCell ref="A194:A197"/>
    <mergeCell ref="B194:B197"/>
    <mergeCell ref="C194:C197"/>
    <mergeCell ref="D194:D197"/>
    <mergeCell ref="E194:E197"/>
    <mergeCell ref="F194:F197"/>
    <mergeCell ref="H226:H229"/>
    <mergeCell ref="I226:I229"/>
    <mergeCell ref="J226:J229"/>
    <mergeCell ref="P226:P229"/>
    <mergeCell ref="Q226:Q229"/>
    <mergeCell ref="R226:R229"/>
    <mergeCell ref="R222:R225"/>
    <mergeCell ref="S222:S225"/>
    <mergeCell ref="T222:T225"/>
    <mergeCell ref="A226:A229"/>
    <mergeCell ref="B226:B229"/>
    <mergeCell ref="C226:C229"/>
    <mergeCell ref="D226:D229"/>
    <mergeCell ref="E226:E229"/>
    <mergeCell ref="F226:F229"/>
    <mergeCell ref="G226:G229"/>
    <mergeCell ref="G222:G225"/>
    <mergeCell ref="H222:H225"/>
    <mergeCell ref="I222:I225"/>
    <mergeCell ref="J222:J225"/>
    <mergeCell ref="P222:P225"/>
    <mergeCell ref="Q222:Q225"/>
    <mergeCell ref="A222:A225"/>
    <mergeCell ref="B222:B225"/>
    <mergeCell ref="C222:C225"/>
    <mergeCell ref="D222:D225"/>
    <mergeCell ref="E222:E225"/>
    <mergeCell ref="F222:F225"/>
    <mergeCell ref="C282:C285"/>
    <mergeCell ref="D282:D285"/>
    <mergeCell ref="E282:E285"/>
    <mergeCell ref="F282:F285"/>
    <mergeCell ref="H270:H273"/>
    <mergeCell ref="I270:I273"/>
    <mergeCell ref="J270:J273"/>
    <mergeCell ref="P270:P273"/>
    <mergeCell ref="Q270:Q273"/>
    <mergeCell ref="R270:R273"/>
    <mergeCell ref="R266:R269"/>
    <mergeCell ref="S266:S269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G266:G269"/>
    <mergeCell ref="H266:H269"/>
    <mergeCell ref="I266:I269"/>
    <mergeCell ref="J266:J269"/>
    <mergeCell ref="P266:P269"/>
    <mergeCell ref="Q266:Q269"/>
    <mergeCell ref="A266:A269"/>
    <mergeCell ref="B266:B269"/>
    <mergeCell ref="C266:C269"/>
    <mergeCell ref="D266:D269"/>
    <mergeCell ref="E266:E269"/>
    <mergeCell ref="F266:F269"/>
    <mergeCell ref="A295:T295"/>
    <mergeCell ref="A297:T297"/>
    <mergeCell ref="S286:S289"/>
    <mergeCell ref="T286:T289"/>
    <mergeCell ref="C290:E290"/>
    <mergeCell ref="C291:E291"/>
    <mergeCell ref="C292:E292"/>
    <mergeCell ref="C293:E293"/>
    <mergeCell ref="H286:H289"/>
    <mergeCell ref="I286:I289"/>
    <mergeCell ref="J286:J289"/>
    <mergeCell ref="P286:P289"/>
    <mergeCell ref="Q286:Q289"/>
    <mergeCell ref="R286:R289"/>
    <mergeCell ref="R282:R285"/>
    <mergeCell ref="S282:S285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G282:G285"/>
    <mergeCell ref="H282:H285"/>
    <mergeCell ref="I282:I285"/>
    <mergeCell ref="J282:J285"/>
    <mergeCell ref="P282:P285"/>
    <mergeCell ref="Q282:Q285"/>
    <mergeCell ref="A282:A285"/>
    <mergeCell ref="B282:B285"/>
  </mergeCells>
  <phoneticPr fontId="31" type="noConversion"/>
  <conditionalFormatting sqref="K284:L284 K288:L288">
    <cfRule type="duplicateValues" dxfId="302" priority="1" stopIfTrue="1"/>
  </conditionalFormatting>
  <pageMargins left="0" right="0" top="0.196850393700787" bottom="0.196850393700787" header="0.511811023622047" footer="0.511811023622047"/>
  <pageSetup paperSize="9" scale="92" orientation="landscape" r:id="rId1"/>
  <headerFooter alignWithMargins="0">
    <oddFooter>Page &amp;P</oddFooter>
  </headerFooter>
  <rowBreaks count="5" manualBreakCount="5">
    <brk id="41" max="17" man="1"/>
    <brk id="109" max="17" man="1"/>
    <brk id="169" max="17" man="1"/>
    <brk id="229" max="17" man="1"/>
    <brk id="273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41260-D0F1-4890-B3C3-41197ABE757F}">
  <dimension ref="A1:U761"/>
  <sheetViews>
    <sheetView showZeros="0" view="pageBreakPreview" topLeftCell="A720" zoomScale="70" zoomScaleNormal="100" zoomScaleSheetLayoutView="70" workbookViewId="0">
      <selection activeCell="C66" sqref="C66:C69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16384" width="9.140625" style="44"/>
  </cols>
  <sheetData>
    <row r="1" spans="1:20" hidden="1">
      <c r="C1" s="176" t="s">
        <v>1537</v>
      </c>
      <c r="D1" s="176"/>
      <c r="E1" s="176"/>
      <c r="F1" s="176"/>
      <c r="G1" s="176"/>
    </row>
    <row r="2" spans="1:20" hidden="1"/>
    <row r="3" spans="1:20" ht="28.5" hidden="1" customHeight="1">
      <c r="A3" s="406"/>
      <c r="B3" s="406"/>
      <c r="C3" s="44" t="s">
        <v>21</v>
      </c>
      <c r="D3" s="177" t="s">
        <v>1538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hidden="1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180" t="s">
        <v>32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2457.83</v>
      </c>
    </row>
    <row r="9" spans="1:20" ht="13.5" hidden="1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3107.16</v>
      </c>
    </row>
    <row r="10" spans="1:20" ht="13.5" hidden="1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37.5" customHeight="1">
      <c r="A11" s="351" t="s">
        <v>442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1:20" ht="69.75" customHeight="1">
      <c r="A12" s="280" t="s">
        <v>1542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ht="22.5" customHeight="1">
      <c r="A13" s="167" t="s">
        <v>0</v>
      </c>
      <c r="B13" s="181" t="s">
        <v>444</v>
      </c>
      <c r="C13" s="167" t="s">
        <v>445</v>
      </c>
      <c r="D13" s="181" t="s">
        <v>446</v>
      </c>
      <c r="E13" s="181" t="s">
        <v>447</v>
      </c>
      <c r="F13" s="181" t="s">
        <v>5</v>
      </c>
      <c r="G13" s="167" t="s">
        <v>6</v>
      </c>
      <c r="H13" s="167"/>
      <c r="I13" s="167"/>
      <c r="J13" s="167"/>
      <c r="K13" s="167"/>
      <c r="L13" s="167"/>
      <c r="M13" s="167"/>
      <c r="N13" s="167"/>
      <c r="O13" s="167"/>
      <c r="P13" s="167" t="s">
        <v>7</v>
      </c>
      <c r="Q13" s="167" t="s">
        <v>8</v>
      </c>
      <c r="R13" s="125" t="s">
        <v>8</v>
      </c>
      <c r="S13" s="353" t="s">
        <v>448</v>
      </c>
      <c r="T13" s="353" t="s">
        <v>449</v>
      </c>
    </row>
    <row r="14" spans="1:20" ht="13.5" customHeight="1">
      <c r="A14" s="167"/>
      <c r="B14" s="181"/>
      <c r="C14" s="167"/>
      <c r="D14" s="181"/>
      <c r="E14" s="181"/>
      <c r="F14" s="181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25" t="s">
        <v>9</v>
      </c>
      <c r="S14" s="353"/>
      <c r="T14" s="353"/>
    </row>
    <row r="15" spans="1:20" ht="20.25" customHeight="1">
      <c r="A15" s="167"/>
      <c r="B15" s="181"/>
      <c r="C15" s="167"/>
      <c r="D15" s="181"/>
      <c r="E15" s="181"/>
      <c r="F15" s="181"/>
      <c r="G15" s="167" t="s">
        <v>10</v>
      </c>
      <c r="H15" s="167"/>
      <c r="I15" s="167" t="s">
        <v>11</v>
      </c>
      <c r="J15" s="167"/>
      <c r="K15" s="167" t="s">
        <v>12</v>
      </c>
      <c r="L15" s="167"/>
      <c r="M15" s="167"/>
      <c r="N15" s="167"/>
      <c r="O15" s="167"/>
      <c r="P15" s="167"/>
      <c r="Q15" s="167"/>
      <c r="R15" s="126">
        <f>P10</f>
        <v>1.0571999999999999</v>
      </c>
      <c r="S15" s="353"/>
      <c r="T15" s="353"/>
    </row>
    <row r="16" spans="1:20" ht="47.25">
      <c r="A16" s="167"/>
      <c r="B16" s="181"/>
      <c r="C16" s="167"/>
      <c r="D16" s="181"/>
      <c r="E16" s="181"/>
      <c r="F16" s="181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1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1" ht="12.75" customHeight="1">
      <c r="A18" s="165"/>
      <c r="B18" s="166"/>
      <c r="C18" s="186" t="s">
        <v>1544</v>
      </c>
      <c r="D18" s="165"/>
      <c r="E18" s="187"/>
      <c r="F18" s="187">
        <f>H18+J18+R18</f>
        <v>0</v>
      </c>
      <c r="G18" s="168"/>
      <c r="H18" s="190">
        <f>G18*$P$8/1000</f>
        <v>0</v>
      </c>
      <c r="I18" s="168"/>
      <c r="J18" s="190">
        <f>I18*$P$9/1000</f>
        <v>0</v>
      </c>
      <c r="K18" s="68"/>
      <c r="L18" s="68"/>
      <c r="M18" s="68"/>
      <c r="N18" s="76"/>
      <c r="O18" s="69">
        <f t="shared" ref="O18:O93" si="0">M18*N18</f>
        <v>0</v>
      </c>
      <c r="P18" s="190">
        <f>E18*F18</f>
        <v>0</v>
      </c>
      <c r="Q18" s="190">
        <f>SUM(O18:O21)</f>
        <v>0</v>
      </c>
      <c r="R18" s="190">
        <f>Q18*1.02*1.05*$R$15</f>
        <v>0</v>
      </c>
      <c r="S18" s="258">
        <f>1.133*1.005*1.0195*1.11</f>
        <v>1.2885645539249999</v>
      </c>
      <c r="T18" s="259"/>
    </row>
    <row r="19" spans="1:21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1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70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1" ht="12.75" customHeight="1">
      <c r="A21" s="165"/>
      <c r="B21" s="166"/>
      <c r="C21" s="186"/>
      <c r="D21" s="165"/>
      <c r="E21" s="187"/>
      <c r="F21" s="187"/>
      <c r="G21" s="168"/>
      <c r="H21" s="190"/>
      <c r="I21" s="168"/>
      <c r="J21" s="190"/>
      <c r="K21" s="68"/>
      <c r="L21" s="68"/>
      <c r="M21" s="68"/>
      <c r="N21" s="76"/>
      <c r="O21" s="69">
        <f t="shared" si="0"/>
        <v>0</v>
      </c>
      <c r="P21" s="190"/>
      <c r="Q21" s="190"/>
      <c r="R21" s="190"/>
      <c r="S21" s="258"/>
      <c r="T21" s="259"/>
    </row>
    <row r="22" spans="1:21" ht="12.75" customHeight="1">
      <c r="A22" s="165">
        <v>1</v>
      </c>
      <c r="B22" s="166" t="s">
        <v>164</v>
      </c>
      <c r="C22" s="166" t="s">
        <v>1441</v>
      </c>
      <c r="D22" s="188" t="s">
        <v>468</v>
      </c>
      <c r="E22" s="187">
        <v>260</v>
      </c>
      <c r="F22" s="187">
        <f t="shared" ref="F22:F90" si="1">H22+J22+R22</f>
        <v>0.57450695000000007</v>
      </c>
      <c r="G22" s="168">
        <v>0.223</v>
      </c>
      <c r="H22" s="190">
        <f t="shared" ref="H22:H90" si="2">G22*$P$8/1000</f>
        <v>0.54809609000000004</v>
      </c>
      <c r="I22" s="168">
        <v>8.5000000000000006E-3</v>
      </c>
      <c r="J22" s="190">
        <f t="shared" ref="J22:J90" si="3">I22*$P$9/1000</f>
        <v>2.6410860000000001E-2</v>
      </c>
      <c r="K22" s="68"/>
      <c r="L22" s="68"/>
      <c r="M22" s="68"/>
      <c r="N22" s="76"/>
      <c r="O22" s="69">
        <f t="shared" si="0"/>
        <v>0</v>
      </c>
      <c r="P22" s="190">
        <f t="shared" ref="P22" si="4">E22*F22</f>
        <v>149.37180700000002</v>
      </c>
      <c r="Q22" s="190">
        <f t="shared" ref="Q22" si="5">SUM(O22:O25)</f>
        <v>0</v>
      </c>
      <c r="R22" s="190">
        <f t="shared" ref="R22" si="6">Q22*1.02*1.05*$R$15</f>
        <v>0</v>
      </c>
      <c r="S22" s="260">
        <f>F22*$S$18</f>
        <v>0.74028929175356228</v>
      </c>
      <c r="T22" s="260">
        <f>S22*E22</f>
        <v>192.47521585592619</v>
      </c>
    </row>
    <row r="23" spans="1:21" ht="12.75" customHeight="1">
      <c r="A23" s="165"/>
      <c r="B23" s="166"/>
      <c r="C23" s="166"/>
      <c r="D23" s="189"/>
      <c r="E23" s="187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  <c r="U23" s="44">
        <f>+E22*0.015+E26*0.085+E30*0.025+E34+E38*1.5+E42*1.5+E46+E50*1.5+E54*1.5+E58*0.05+E62*0.05+E70*1.5</f>
        <v>143.32999999999998</v>
      </c>
    </row>
    <row r="24" spans="1:21" ht="12.75" customHeight="1">
      <c r="A24" s="165"/>
      <c r="B24" s="166"/>
      <c r="C24" s="166"/>
      <c r="D24" s="189"/>
      <c r="E24" s="187"/>
      <c r="F24" s="187"/>
      <c r="G24" s="168"/>
      <c r="H24" s="190"/>
      <c r="I24" s="168"/>
      <c r="J24" s="190"/>
      <c r="K24" s="68"/>
      <c r="L24" s="68"/>
      <c r="M24" s="70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1" ht="12.75" customHeight="1">
      <c r="A25" s="165"/>
      <c r="B25" s="166"/>
      <c r="C25" s="166"/>
      <c r="D25" s="189"/>
      <c r="E25" s="187"/>
      <c r="F25" s="187"/>
      <c r="G25" s="168"/>
      <c r="H25" s="190"/>
      <c r="I25" s="168"/>
      <c r="J25" s="190"/>
      <c r="K25" s="68"/>
      <c r="L25" s="68"/>
      <c r="M25" s="68"/>
      <c r="N25" s="76"/>
      <c r="O25" s="69">
        <f t="shared" si="0"/>
        <v>0</v>
      </c>
      <c r="P25" s="190"/>
      <c r="Q25" s="190"/>
      <c r="R25" s="190"/>
      <c r="S25" s="260"/>
      <c r="T25" s="260"/>
    </row>
    <row r="26" spans="1:21" ht="12.75" customHeight="1">
      <c r="A26" s="165">
        <v>2</v>
      </c>
      <c r="B26" s="166" t="s">
        <v>45</v>
      </c>
      <c r="C26" s="166" t="s">
        <v>1442</v>
      </c>
      <c r="D26" s="188" t="s">
        <v>468</v>
      </c>
      <c r="E26" s="192">
        <v>105</v>
      </c>
      <c r="F26" s="187">
        <f t="shared" si="1"/>
        <v>1.0814451999999999</v>
      </c>
      <c r="G26" s="168">
        <v>0.44</v>
      </c>
      <c r="H26" s="190">
        <f t="shared" si="2"/>
        <v>1.0814451999999999</v>
      </c>
      <c r="I26" s="168"/>
      <c r="J26" s="190">
        <f t="shared" si="3"/>
        <v>0</v>
      </c>
      <c r="K26" s="68"/>
      <c r="L26" s="68"/>
      <c r="M26" s="68"/>
      <c r="N26" s="72"/>
      <c r="O26" s="69">
        <f t="shared" si="0"/>
        <v>0</v>
      </c>
      <c r="P26" s="190">
        <f t="shared" ref="P26" si="7">E26*F26</f>
        <v>113.55174599999999</v>
      </c>
      <c r="Q26" s="190">
        <f t="shared" ref="Q26" si="8">SUM(O26:O29)</f>
        <v>0</v>
      </c>
      <c r="R26" s="190">
        <f t="shared" ref="R26" si="9">Q26*1.02*1.05*$R$15</f>
        <v>0</v>
      </c>
      <c r="S26" s="260">
        <f t="shared" ref="S26" si="10">F26*$S$18</f>
        <v>1.3935119517323322</v>
      </c>
      <c r="T26" s="260">
        <f t="shared" ref="T26" si="11">S26*E26</f>
        <v>146.31875493189489</v>
      </c>
    </row>
    <row r="27" spans="1:21" ht="12.75" customHeight="1">
      <c r="A27" s="165"/>
      <c r="B27" s="166"/>
      <c r="C27" s="166"/>
      <c r="D27" s="189"/>
      <c r="E27" s="192"/>
      <c r="F27" s="187"/>
      <c r="G27" s="168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1" ht="12.75" customHeight="1">
      <c r="A28" s="165"/>
      <c r="B28" s="166"/>
      <c r="C28" s="166"/>
      <c r="D28" s="189"/>
      <c r="E28" s="192"/>
      <c r="F28" s="187"/>
      <c r="G28" s="168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1" ht="12.75" customHeight="1">
      <c r="A29" s="165"/>
      <c r="B29" s="166"/>
      <c r="C29" s="166"/>
      <c r="D29" s="189"/>
      <c r="E29" s="192"/>
      <c r="F29" s="187"/>
      <c r="G29" s="168"/>
      <c r="H29" s="190"/>
      <c r="I29" s="168"/>
      <c r="J29" s="190"/>
      <c r="K29" s="68"/>
      <c r="L29" s="68"/>
      <c r="M29" s="68"/>
      <c r="N29" s="76"/>
      <c r="O29" s="69">
        <f t="shared" si="0"/>
        <v>0</v>
      </c>
      <c r="P29" s="190"/>
      <c r="Q29" s="190"/>
      <c r="R29" s="190"/>
      <c r="S29" s="260"/>
      <c r="T29" s="260"/>
    </row>
    <row r="30" spans="1:21" ht="12.75" customHeight="1">
      <c r="A30" s="165">
        <v>3</v>
      </c>
      <c r="B30" s="166" t="s">
        <v>1539</v>
      </c>
      <c r="C30" s="166" t="s">
        <v>1572</v>
      </c>
      <c r="D30" s="248" t="s">
        <v>459</v>
      </c>
      <c r="E30" s="354">
        <v>3</v>
      </c>
      <c r="F30" s="187">
        <f t="shared" si="1"/>
        <v>1.8410639</v>
      </c>
      <c r="G30" s="168">
        <v>0.61</v>
      </c>
      <c r="H30" s="190">
        <f t="shared" si="2"/>
        <v>1.4992763</v>
      </c>
      <c r="I30" s="168">
        <v>0.11</v>
      </c>
      <c r="J30" s="190">
        <f t="shared" si="3"/>
        <v>0.34178760000000002</v>
      </c>
      <c r="K30" s="68"/>
      <c r="L30" s="68"/>
      <c r="M30" s="68"/>
      <c r="N30" s="76"/>
      <c r="O30" s="69">
        <f t="shared" si="0"/>
        <v>0</v>
      </c>
      <c r="P30" s="190">
        <f t="shared" ref="P30" si="12">E30*F30</f>
        <v>5.5231916999999999</v>
      </c>
      <c r="Q30" s="190">
        <f t="shared" ref="Q30" si="13">SUM(O30:O33)</f>
        <v>0</v>
      </c>
      <c r="R30" s="190">
        <f t="shared" ref="R30" si="14">Q30*1.02*1.05*$R$15</f>
        <v>0</v>
      </c>
      <c r="S30" s="260">
        <f t="shared" ref="S30" si="15">F30*$S$18</f>
        <v>2.3723296830509204</v>
      </c>
      <c r="T30" s="260">
        <f t="shared" ref="T30" si="16">S30*E30</f>
        <v>7.1169890491527612</v>
      </c>
    </row>
    <row r="31" spans="1:21" ht="12.75" customHeight="1">
      <c r="A31" s="165"/>
      <c r="B31" s="166"/>
      <c r="C31" s="166"/>
      <c r="D31" s="249"/>
      <c r="E31" s="354"/>
      <c r="F31" s="187"/>
      <c r="G31" s="168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1" ht="12.75" customHeight="1">
      <c r="A32" s="165"/>
      <c r="B32" s="166"/>
      <c r="C32" s="166"/>
      <c r="D32" s="249"/>
      <c r="E32" s="354"/>
      <c r="F32" s="187"/>
      <c r="G32" s="168"/>
      <c r="H32" s="190"/>
      <c r="I32" s="168"/>
      <c r="J32" s="190"/>
      <c r="K32" s="68"/>
      <c r="L32" s="68"/>
      <c r="M32" s="70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/>
      <c r="B33" s="166"/>
      <c r="C33" s="166"/>
      <c r="D33" s="250"/>
      <c r="E33" s="354"/>
      <c r="F33" s="187"/>
      <c r="G33" s="168"/>
      <c r="H33" s="190"/>
      <c r="I33" s="168"/>
      <c r="J33" s="190"/>
      <c r="K33" s="68"/>
      <c r="L33" s="68"/>
      <c r="M33" s="68"/>
      <c r="N33" s="76"/>
      <c r="O33" s="69">
        <f t="shared" si="0"/>
        <v>0</v>
      </c>
      <c r="P33" s="190"/>
      <c r="Q33" s="190"/>
      <c r="R33" s="190"/>
      <c r="S33" s="260"/>
      <c r="T33" s="260"/>
    </row>
    <row r="34" spans="1:20" ht="12.75" customHeight="1">
      <c r="A34" s="165">
        <v>4</v>
      </c>
      <c r="B34" s="166" t="s">
        <v>950</v>
      </c>
      <c r="C34" s="166" t="s">
        <v>1070</v>
      </c>
      <c r="D34" s="255" t="s">
        <v>461</v>
      </c>
      <c r="E34" s="187">
        <v>0.38</v>
      </c>
      <c r="F34" s="187">
        <f t="shared" si="1"/>
        <v>52.757153399999993</v>
      </c>
      <c r="G34" s="168">
        <v>20.58</v>
      </c>
      <c r="H34" s="190">
        <f t="shared" si="2"/>
        <v>50.58214139999999</v>
      </c>
      <c r="I34" s="168">
        <v>0.7</v>
      </c>
      <c r="J34" s="190">
        <f t="shared" si="3"/>
        <v>2.1750119999999997</v>
      </c>
      <c r="K34" s="68"/>
      <c r="L34" s="68"/>
      <c r="M34" s="68"/>
      <c r="N34" s="72"/>
      <c r="O34" s="69">
        <f t="shared" si="0"/>
        <v>0</v>
      </c>
      <c r="P34" s="190">
        <f t="shared" ref="P34" si="17">E34*F34</f>
        <v>20.047718291999999</v>
      </c>
      <c r="Q34" s="190">
        <f t="shared" ref="Q34" si="18">SUM(O34:O37)</f>
        <v>0</v>
      </c>
      <c r="R34" s="190">
        <f t="shared" ref="R34" si="19">Q34*1.02*1.05*$R$15</f>
        <v>0</v>
      </c>
      <c r="S34" s="260">
        <f t="shared" ref="S34" si="20">F34*$S$18</f>
        <v>67.980997837223782</v>
      </c>
      <c r="T34" s="260">
        <f t="shared" ref="T34" si="21">S34*E34</f>
        <v>25.832779178145039</v>
      </c>
    </row>
    <row r="35" spans="1:20" ht="12.75" customHeight="1">
      <c r="A35" s="165"/>
      <c r="B35" s="166"/>
      <c r="C35" s="166"/>
      <c r="D35" s="447"/>
      <c r="E35" s="187"/>
      <c r="F35" s="187"/>
      <c r="G35" s="168"/>
      <c r="H35" s="190"/>
      <c r="I35" s="168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447"/>
      <c r="E36" s="187"/>
      <c r="F36" s="187"/>
      <c r="G36" s="168"/>
      <c r="H36" s="190"/>
      <c r="I36" s="168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/>
      <c r="B37" s="166"/>
      <c r="C37" s="166"/>
      <c r="D37" s="448"/>
      <c r="E37" s="187"/>
      <c r="F37" s="187"/>
      <c r="G37" s="168"/>
      <c r="H37" s="190"/>
      <c r="I37" s="168"/>
      <c r="J37" s="190"/>
      <c r="K37" s="68"/>
      <c r="L37" s="68"/>
      <c r="M37" s="68"/>
      <c r="N37" s="76"/>
      <c r="O37" s="69">
        <f t="shared" si="0"/>
        <v>0</v>
      </c>
      <c r="P37" s="190"/>
      <c r="Q37" s="190"/>
      <c r="R37" s="190"/>
      <c r="S37" s="260"/>
      <c r="T37" s="260"/>
    </row>
    <row r="38" spans="1:20" ht="12.75" customHeight="1">
      <c r="A38" s="165">
        <v>5</v>
      </c>
      <c r="B38" s="166" t="s">
        <v>145</v>
      </c>
      <c r="C38" s="166" t="s">
        <v>1445</v>
      </c>
      <c r="D38" s="353" t="s">
        <v>455</v>
      </c>
      <c r="E38" s="187">
        <v>8.5</v>
      </c>
      <c r="F38" s="187">
        <f t="shared" si="1"/>
        <v>18.596301</v>
      </c>
      <c r="G38" s="375">
        <v>3.9</v>
      </c>
      <c r="H38" s="190">
        <f t="shared" si="2"/>
        <v>9.5855370000000004</v>
      </c>
      <c r="I38" s="168">
        <v>2.9</v>
      </c>
      <c r="J38" s="190">
        <f t="shared" si="3"/>
        <v>9.010764</v>
      </c>
      <c r="K38" s="68"/>
      <c r="L38" s="68"/>
      <c r="M38" s="68"/>
      <c r="N38" s="76"/>
      <c r="O38" s="69">
        <f t="shared" si="0"/>
        <v>0</v>
      </c>
      <c r="P38" s="190">
        <f t="shared" ref="P38" si="22">E38*F38</f>
        <v>158.06855849999999</v>
      </c>
      <c r="Q38" s="190">
        <f t="shared" ref="Q38" si="23">SUM(O38:O41)</f>
        <v>0</v>
      </c>
      <c r="R38" s="190">
        <f t="shared" ref="R38" si="24">Q38*1.02*1.05*$R$15</f>
        <v>0</v>
      </c>
      <c r="S38" s="260">
        <f t="shared" ref="S38" si="25">F38*$S$18</f>
        <v>23.96253430272003</v>
      </c>
      <c r="T38" s="260">
        <f t="shared" ref="T38" si="26">S38*E38</f>
        <v>203.68154157312026</v>
      </c>
    </row>
    <row r="39" spans="1:20" ht="12.75" customHeight="1">
      <c r="A39" s="165"/>
      <c r="B39" s="166"/>
      <c r="C39" s="166"/>
      <c r="D39" s="366"/>
      <c r="E39" s="187"/>
      <c r="F39" s="187"/>
      <c r="G39" s="375"/>
      <c r="H39" s="190"/>
      <c r="I39" s="168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366"/>
      <c r="E40" s="187"/>
      <c r="F40" s="187"/>
      <c r="G40" s="375"/>
      <c r="H40" s="190"/>
      <c r="I40" s="168"/>
      <c r="J40" s="190"/>
      <c r="K40" s="68"/>
      <c r="L40" s="68"/>
      <c r="M40" s="70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/>
      <c r="B41" s="166"/>
      <c r="C41" s="166"/>
      <c r="D41" s="366"/>
      <c r="E41" s="187"/>
      <c r="F41" s="187"/>
      <c r="G41" s="375"/>
      <c r="H41" s="190"/>
      <c r="I41" s="168"/>
      <c r="J41" s="190"/>
      <c r="K41" s="68"/>
      <c r="L41" s="68"/>
      <c r="M41" s="68"/>
      <c r="N41" s="76"/>
      <c r="O41" s="69">
        <f t="shared" si="0"/>
        <v>0</v>
      </c>
      <c r="P41" s="190"/>
      <c r="Q41" s="190"/>
      <c r="R41" s="190"/>
      <c r="S41" s="260"/>
      <c r="T41" s="260"/>
    </row>
    <row r="42" spans="1:20" ht="12.75" customHeight="1">
      <c r="A42" s="165">
        <v>6</v>
      </c>
      <c r="B42" s="170" t="s">
        <v>1341</v>
      </c>
      <c r="C42" s="170" t="s">
        <v>1505</v>
      </c>
      <c r="D42" s="353" t="s">
        <v>455</v>
      </c>
      <c r="E42" s="293">
        <v>19.399999999999999</v>
      </c>
      <c r="F42" s="187">
        <f t="shared" si="1"/>
        <v>21.573594999999997</v>
      </c>
      <c r="G42" s="191">
        <v>4.0999999999999996</v>
      </c>
      <c r="H42" s="190">
        <f t="shared" si="2"/>
        <v>10.077102999999999</v>
      </c>
      <c r="I42" s="350">
        <v>3.7</v>
      </c>
      <c r="J42" s="190">
        <f t="shared" si="3"/>
        <v>11.496492</v>
      </c>
      <c r="K42" s="68"/>
      <c r="L42" s="68"/>
      <c r="M42" s="68"/>
      <c r="N42" s="72"/>
      <c r="O42" s="69">
        <f t="shared" si="0"/>
        <v>0</v>
      </c>
      <c r="P42" s="190">
        <f t="shared" ref="P42" si="27">E42*F42</f>
        <v>418.52774299999993</v>
      </c>
      <c r="Q42" s="190">
        <f t="shared" ref="Q42" si="28">SUM(O42:O45)</f>
        <v>0</v>
      </c>
      <c r="R42" s="190">
        <f t="shared" ref="R42" si="29">Q42*1.02*1.05*$R$15</f>
        <v>0</v>
      </c>
      <c r="S42" s="260">
        <f t="shared" ref="S42" si="30">F42*$S$18</f>
        <v>27.798969817733607</v>
      </c>
      <c r="T42" s="260">
        <f t="shared" ref="T42" si="31">S42*E42</f>
        <v>539.30001446403196</v>
      </c>
    </row>
    <row r="43" spans="1:20" ht="12.75" customHeight="1">
      <c r="A43" s="165"/>
      <c r="B43" s="171"/>
      <c r="C43" s="171"/>
      <c r="D43" s="366"/>
      <c r="E43" s="294"/>
      <c r="F43" s="187"/>
      <c r="G43" s="191"/>
      <c r="H43" s="190"/>
      <c r="I43" s="350"/>
      <c r="J43" s="190"/>
      <c r="K43" s="68"/>
      <c r="L43" s="68"/>
      <c r="M43" s="68"/>
      <c r="N43" s="72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71"/>
      <c r="C44" s="171"/>
      <c r="D44" s="366"/>
      <c r="E44" s="294"/>
      <c r="F44" s="187"/>
      <c r="G44" s="191"/>
      <c r="H44" s="190"/>
      <c r="I44" s="350"/>
      <c r="J44" s="190"/>
      <c r="K44" s="68"/>
      <c r="L44" s="68"/>
      <c r="M44" s="68"/>
      <c r="N44" s="72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/>
      <c r="B45" s="172"/>
      <c r="C45" s="172"/>
      <c r="D45" s="366"/>
      <c r="E45" s="295"/>
      <c r="F45" s="187"/>
      <c r="G45" s="191"/>
      <c r="H45" s="190"/>
      <c r="I45" s="350"/>
      <c r="J45" s="190"/>
      <c r="K45" s="68"/>
      <c r="L45" s="68"/>
      <c r="M45" s="68"/>
      <c r="N45" s="76"/>
      <c r="O45" s="69">
        <f t="shared" si="0"/>
        <v>0</v>
      </c>
      <c r="P45" s="190"/>
      <c r="Q45" s="190"/>
      <c r="R45" s="190"/>
      <c r="S45" s="260"/>
      <c r="T45" s="260"/>
    </row>
    <row r="46" spans="1:20" ht="12.75" customHeight="1">
      <c r="A46" s="165">
        <v>7</v>
      </c>
      <c r="B46" s="166" t="s">
        <v>888</v>
      </c>
      <c r="C46" s="166" t="s">
        <v>1378</v>
      </c>
      <c r="D46" s="255" t="s">
        <v>461</v>
      </c>
      <c r="E46" s="187">
        <v>1.2</v>
      </c>
      <c r="F46" s="187">
        <f t="shared" si="1"/>
        <v>66.299473199999994</v>
      </c>
      <c r="G46" s="168">
        <v>11.4</v>
      </c>
      <c r="H46" s="190">
        <f t="shared" si="2"/>
        <v>28.019261999999998</v>
      </c>
      <c r="I46" s="168">
        <v>12.32</v>
      </c>
      <c r="J46" s="190">
        <f t="shared" si="3"/>
        <v>38.280211199999997</v>
      </c>
      <c r="K46" s="68"/>
      <c r="L46" s="68"/>
      <c r="M46" s="68"/>
      <c r="N46" s="72"/>
      <c r="O46" s="69">
        <f t="shared" si="0"/>
        <v>0</v>
      </c>
      <c r="P46" s="190">
        <f t="shared" ref="P46" si="32">E46*F46</f>
        <v>79.559367839999993</v>
      </c>
      <c r="Q46" s="190">
        <f t="shared" ref="Q46" si="33">SUM(O46:O49)</f>
        <v>0</v>
      </c>
      <c r="R46" s="190">
        <f t="shared" ref="R46" si="34">Q46*1.02*1.05*$R$15</f>
        <v>0</v>
      </c>
      <c r="S46" s="260">
        <f t="shared" ref="S46" si="35">F46*$S$18</f>
        <v>85.431151109420483</v>
      </c>
      <c r="T46" s="260">
        <f t="shared" ref="T46" si="36">S46*E46</f>
        <v>102.51738133130458</v>
      </c>
    </row>
    <row r="47" spans="1:20" ht="12.75" customHeight="1">
      <c r="A47" s="165"/>
      <c r="B47" s="166"/>
      <c r="C47" s="166"/>
      <c r="D47" s="447"/>
      <c r="E47" s="187"/>
      <c r="F47" s="187"/>
      <c r="G47" s="168"/>
      <c r="H47" s="190"/>
      <c r="I47" s="168"/>
      <c r="J47" s="190"/>
      <c r="K47" s="68"/>
      <c r="L47" s="68"/>
      <c r="M47" s="68"/>
      <c r="N47" s="76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66"/>
      <c r="C48" s="166"/>
      <c r="D48" s="447"/>
      <c r="E48" s="187"/>
      <c r="F48" s="187"/>
      <c r="G48" s="168"/>
      <c r="H48" s="190"/>
      <c r="I48" s="168"/>
      <c r="J48" s="190"/>
      <c r="K48" s="68"/>
      <c r="L48" s="68"/>
      <c r="M48" s="68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20.25" customHeight="1">
      <c r="A49" s="165"/>
      <c r="B49" s="166"/>
      <c r="C49" s="166"/>
      <c r="D49" s="448"/>
      <c r="E49" s="187"/>
      <c r="F49" s="187"/>
      <c r="G49" s="168"/>
      <c r="H49" s="190"/>
      <c r="I49" s="168"/>
      <c r="J49" s="190"/>
      <c r="K49" s="68"/>
      <c r="L49" s="68"/>
      <c r="M49" s="68"/>
      <c r="N49" s="76"/>
      <c r="O49" s="69">
        <f t="shared" si="0"/>
        <v>0</v>
      </c>
      <c r="P49" s="190"/>
      <c r="Q49" s="190"/>
      <c r="R49" s="190"/>
      <c r="S49" s="260"/>
      <c r="T49" s="260"/>
    </row>
    <row r="50" spans="1:20" ht="12.75" customHeight="1">
      <c r="A50" s="165">
        <v>8</v>
      </c>
      <c r="B50" s="166" t="s">
        <v>166</v>
      </c>
      <c r="C50" s="166" t="s">
        <v>1443</v>
      </c>
      <c r="D50" s="353" t="s">
        <v>455</v>
      </c>
      <c r="E50" s="187">
        <v>13.5</v>
      </c>
      <c r="F50" s="187">
        <f t="shared" si="1"/>
        <v>4.4661810199999996</v>
      </c>
      <c r="G50" s="375">
        <v>0.82599999999999996</v>
      </c>
      <c r="H50" s="190">
        <f t="shared" si="2"/>
        <v>2.0301675799999996</v>
      </c>
      <c r="I50" s="168">
        <v>0.78400000000000003</v>
      </c>
      <c r="J50" s="190">
        <f t="shared" si="3"/>
        <v>2.43601344</v>
      </c>
      <c r="K50" s="68"/>
      <c r="L50" s="68"/>
      <c r="M50" s="68"/>
      <c r="N50" s="76"/>
      <c r="O50" s="69">
        <f t="shared" si="0"/>
        <v>0</v>
      </c>
      <c r="P50" s="190">
        <f t="shared" ref="P50" si="37">E50*F50</f>
        <v>60.293443769999996</v>
      </c>
      <c r="Q50" s="190">
        <f t="shared" ref="Q50" si="38">SUM(O50:O53)</f>
        <v>0</v>
      </c>
      <c r="R50" s="190">
        <f t="shared" ref="R50" si="39">Q50*1.02*1.05*$R$15</f>
        <v>0</v>
      </c>
      <c r="S50" s="260">
        <f t="shared" ref="S50" si="40">F50*$S$18</f>
        <v>5.7549625537846003</v>
      </c>
      <c r="T50" s="260">
        <f t="shared" ref="T50" si="41">S50*E50</f>
        <v>77.691994476092106</v>
      </c>
    </row>
    <row r="51" spans="1:20" ht="12.75" customHeight="1">
      <c r="A51" s="165"/>
      <c r="B51" s="166"/>
      <c r="C51" s="166"/>
      <c r="D51" s="366"/>
      <c r="E51" s="187"/>
      <c r="F51" s="187"/>
      <c r="G51" s="375"/>
      <c r="H51" s="190"/>
      <c r="I51" s="168"/>
      <c r="J51" s="190"/>
      <c r="K51" s="68"/>
      <c r="L51" s="68"/>
      <c r="M51" s="68"/>
      <c r="N51" s="76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66"/>
      <c r="C52" s="166"/>
      <c r="D52" s="366"/>
      <c r="E52" s="187"/>
      <c r="F52" s="187"/>
      <c r="G52" s="375"/>
      <c r="H52" s="190"/>
      <c r="I52" s="168"/>
      <c r="J52" s="190"/>
      <c r="K52" s="68"/>
      <c r="L52" s="68"/>
      <c r="M52" s="68"/>
      <c r="N52" s="76"/>
      <c r="O52" s="69">
        <f t="shared" si="0"/>
        <v>0</v>
      </c>
      <c r="P52" s="190"/>
      <c r="Q52" s="190"/>
      <c r="R52" s="190"/>
      <c r="S52" s="260"/>
      <c r="T52" s="260"/>
    </row>
    <row r="53" spans="1:20" ht="12.75" customHeight="1">
      <c r="A53" s="165"/>
      <c r="B53" s="166"/>
      <c r="C53" s="166"/>
      <c r="D53" s="366"/>
      <c r="E53" s="187"/>
      <c r="F53" s="187"/>
      <c r="G53" s="375"/>
      <c r="H53" s="190"/>
      <c r="I53" s="168"/>
      <c r="J53" s="190"/>
      <c r="K53" s="68"/>
      <c r="L53" s="68"/>
      <c r="M53" s="68"/>
      <c r="N53" s="76"/>
      <c r="O53" s="69">
        <f t="shared" si="0"/>
        <v>0</v>
      </c>
      <c r="P53" s="190"/>
      <c r="Q53" s="190"/>
      <c r="R53" s="190"/>
      <c r="S53" s="260"/>
      <c r="T53" s="260"/>
    </row>
    <row r="54" spans="1:20" ht="12.75" customHeight="1">
      <c r="A54" s="165">
        <v>9</v>
      </c>
      <c r="B54" s="166" t="s">
        <v>648</v>
      </c>
      <c r="C54" s="166" t="s">
        <v>1444</v>
      </c>
      <c r="D54" s="353" t="s">
        <v>455</v>
      </c>
      <c r="E54" s="192">
        <v>32.4</v>
      </c>
      <c r="F54" s="187">
        <f t="shared" si="1"/>
        <v>0.74259674600000003</v>
      </c>
      <c r="G54" s="344">
        <v>7.1800000000000003E-2</v>
      </c>
      <c r="H54" s="190">
        <f t="shared" si="2"/>
        <v>0.176472194</v>
      </c>
      <c r="I54" s="344">
        <v>0.1822</v>
      </c>
      <c r="J54" s="190">
        <f t="shared" si="3"/>
        <v>0.566124552</v>
      </c>
      <c r="K54" s="68"/>
      <c r="L54" s="68"/>
      <c r="M54" s="68"/>
      <c r="N54" s="76"/>
      <c r="O54" s="69">
        <f t="shared" si="0"/>
        <v>0</v>
      </c>
      <c r="P54" s="190">
        <f t="shared" ref="P54" si="42">E54*F54</f>
        <v>24.060134570399999</v>
      </c>
      <c r="Q54" s="190">
        <f t="shared" ref="Q54" si="43">SUM(O54:O57)</f>
        <v>0</v>
      </c>
      <c r="R54" s="190">
        <f t="shared" ref="R54" si="44">Q54*1.02*1.05*$R$15</f>
        <v>0</v>
      </c>
      <c r="S54" s="260">
        <f t="shared" ref="S54" si="45">F54*$S$18</f>
        <v>0.95688384475564647</v>
      </c>
      <c r="T54" s="260">
        <f t="shared" ref="T54" si="46">S54*E54</f>
        <v>31.003036570082944</v>
      </c>
    </row>
    <row r="55" spans="1:20" ht="12.75" customHeight="1">
      <c r="A55" s="165"/>
      <c r="B55" s="166"/>
      <c r="C55" s="166"/>
      <c r="D55" s="366"/>
      <c r="E55" s="192"/>
      <c r="F55" s="187"/>
      <c r="G55" s="344"/>
      <c r="H55" s="190"/>
      <c r="I55" s="344"/>
      <c r="J55" s="190"/>
      <c r="K55" s="68"/>
      <c r="L55" s="68"/>
      <c r="M55" s="68"/>
      <c r="N55" s="76"/>
      <c r="O55" s="69">
        <f t="shared" si="0"/>
        <v>0</v>
      </c>
      <c r="P55" s="190"/>
      <c r="Q55" s="190"/>
      <c r="R55" s="190"/>
      <c r="S55" s="260"/>
      <c r="T55" s="260"/>
    </row>
    <row r="56" spans="1:20" ht="12.75" customHeight="1">
      <c r="A56" s="165"/>
      <c r="B56" s="166"/>
      <c r="C56" s="166"/>
      <c r="D56" s="366"/>
      <c r="E56" s="192"/>
      <c r="F56" s="187"/>
      <c r="G56" s="344"/>
      <c r="H56" s="190"/>
      <c r="I56" s="344"/>
      <c r="J56" s="190"/>
      <c r="K56" s="68"/>
      <c r="L56" s="68"/>
      <c r="M56" s="68"/>
      <c r="N56" s="76"/>
      <c r="O56" s="69">
        <f t="shared" si="0"/>
        <v>0</v>
      </c>
      <c r="P56" s="190"/>
      <c r="Q56" s="190"/>
      <c r="R56" s="190"/>
      <c r="S56" s="260"/>
      <c r="T56" s="260"/>
    </row>
    <row r="57" spans="1:20" ht="12.75" customHeight="1">
      <c r="A57" s="165"/>
      <c r="B57" s="166"/>
      <c r="C57" s="166"/>
      <c r="D57" s="366"/>
      <c r="E57" s="192"/>
      <c r="F57" s="187"/>
      <c r="G57" s="344"/>
      <c r="H57" s="190"/>
      <c r="I57" s="344"/>
      <c r="J57" s="190"/>
      <c r="K57" s="68"/>
      <c r="L57" s="68"/>
      <c r="M57" s="68"/>
      <c r="N57" s="76"/>
      <c r="O57" s="69">
        <f t="shared" si="0"/>
        <v>0</v>
      </c>
      <c r="P57" s="190"/>
      <c r="Q57" s="190"/>
      <c r="R57" s="190"/>
      <c r="S57" s="260"/>
      <c r="T57" s="260"/>
    </row>
    <row r="58" spans="1:20" ht="12.75" customHeight="1">
      <c r="A58" s="165">
        <v>10</v>
      </c>
      <c r="B58" s="166" t="s">
        <v>1169</v>
      </c>
      <c r="C58" s="170" t="s">
        <v>1447</v>
      </c>
      <c r="D58" s="248" t="s">
        <v>459</v>
      </c>
      <c r="E58" s="290">
        <v>6</v>
      </c>
      <c r="F58" s="187">
        <f t="shared" si="1"/>
        <v>7.6373786399999997</v>
      </c>
      <c r="G58" s="219">
        <v>1.56</v>
      </c>
      <c r="H58" s="190">
        <f t="shared" si="2"/>
        <v>3.8342148000000003</v>
      </c>
      <c r="I58" s="219">
        <v>1.224</v>
      </c>
      <c r="J58" s="190">
        <f t="shared" si="3"/>
        <v>3.8031638399999999</v>
      </c>
      <c r="K58" s="68"/>
      <c r="L58" s="68"/>
      <c r="M58" s="68"/>
      <c r="N58" s="72"/>
      <c r="O58" s="69">
        <f t="shared" si="0"/>
        <v>0</v>
      </c>
      <c r="P58" s="190">
        <f t="shared" ref="P58" si="47">E58*F58</f>
        <v>45.824271839999994</v>
      </c>
      <c r="Q58" s="190">
        <f t="shared" ref="Q58" si="48">SUM(O58:O61)</f>
        <v>0</v>
      </c>
      <c r="R58" s="190">
        <f t="shared" ref="R58" si="49">Q58*1.02*1.05*$R$15</f>
        <v>0</v>
      </c>
      <c r="S58" s="260">
        <f t="shared" ref="S58" si="50">F58*$S$18</f>
        <v>9.8412554004079222</v>
      </c>
      <c r="T58" s="260">
        <f t="shared" ref="T58" si="51">S58*E58</f>
        <v>59.04753240244753</v>
      </c>
    </row>
    <row r="59" spans="1:20" ht="12.75" customHeight="1">
      <c r="A59" s="165"/>
      <c r="B59" s="166"/>
      <c r="C59" s="171"/>
      <c r="D59" s="249"/>
      <c r="E59" s="291"/>
      <c r="F59" s="187"/>
      <c r="G59" s="220"/>
      <c r="H59" s="190"/>
      <c r="I59" s="220"/>
      <c r="J59" s="190"/>
      <c r="K59" s="68"/>
      <c r="L59" s="68"/>
      <c r="M59" s="68"/>
      <c r="N59" s="72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66"/>
      <c r="C60" s="171"/>
      <c r="D60" s="249"/>
      <c r="E60" s="291"/>
      <c r="F60" s="187"/>
      <c r="G60" s="220"/>
      <c r="H60" s="190"/>
      <c r="I60" s="220"/>
      <c r="J60" s="190"/>
      <c r="K60" s="68"/>
      <c r="L60" s="68"/>
      <c r="M60" s="68"/>
      <c r="N60" s="72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/>
      <c r="B61" s="166"/>
      <c r="C61" s="172"/>
      <c r="D61" s="250"/>
      <c r="E61" s="292"/>
      <c r="F61" s="187"/>
      <c r="G61" s="221"/>
      <c r="H61" s="190"/>
      <c r="I61" s="221"/>
      <c r="J61" s="190"/>
      <c r="K61" s="68"/>
      <c r="L61" s="68"/>
      <c r="M61" s="68"/>
      <c r="N61" s="76"/>
      <c r="O61" s="69">
        <f t="shared" si="0"/>
        <v>0</v>
      </c>
      <c r="P61" s="190"/>
      <c r="Q61" s="190"/>
      <c r="R61" s="190"/>
      <c r="S61" s="260"/>
      <c r="T61" s="260"/>
    </row>
    <row r="62" spans="1:20" ht="12.75" customHeight="1">
      <c r="A62" s="165">
        <v>11</v>
      </c>
      <c r="B62" s="166" t="s">
        <v>1342</v>
      </c>
      <c r="C62" s="166" t="s">
        <v>1383</v>
      </c>
      <c r="D62" s="248" t="s">
        <v>459</v>
      </c>
      <c r="E62" s="192">
        <v>15</v>
      </c>
      <c r="F62" s="187">
        <f t="shared" si="1"/>
        <v>0.69535207499999996</v>
      </c>
      <c r="G62" s="168">
        <v>3.4500000000000003E-2</v>
      </c>
      <c r="H62" s="190">
        <f t="shared" si="2"/>
        <v>8.4795135000000008E-2</v>
      </c>
      <c r="I62" s="344">
        <v>0.19650000000000001</v>
      </c>
      <c r="J62" s="190">
        <f t="shared" si="3"/>
        <v>0.61055693999999994</v>
      </c>
      <c r="K62" s="68"/>
      <c r="L62" s="68"/>
      <c r="M62" s="68"/>
      <c r="N62" s="72"/>
      <c r="O62" s="69">
        <f t="shared" si="0"/>
        <v>0</v>
      </c>
      <c r="P62" s="190">
        <f t="shared" ref="P62" si="52">E62*F62</f>
        <v>10.430281124999999</v>
      </c>
      <c r="Q62" s="190">
        <f t="shared" ref="Q62" si="53">SUM(O62:O65)</f>
        <v>0</v>
      </c>
      <c r="R62" s="190">
        <f t="shared" ref="R62" si="54">Q62*1.02*1.05*$R$15</f>
        <v>0</v>
      </c>
      <c r="S62" s="260">
        <f t="shared" ref="S62" si="55">F62*$S$18</f>
        <v>0.89600603634319798</v>
      </c>
      <c r="T62" s="260">
        <f t="shared" ref="T62" si="56">S62*E62</f>
        <v>13.440090545147969</v>
      </c>
    </row>
    <row r="63" spans="1:20" ht="12.75" customHeight="1">
      <c r="A63" s="165"/>
      <c r="B63" s="166"/>
      <c r="C63" s="166"/>
      <c r="D63" s="249"/>
      <c r="E63" s="192"/>
      <c r="F63" s="187"/>
      <c r="G63" s="168"/>
      <c r="H63" s="190"/>
      <c r="I63" s="344"/>
      <c r="J63" s="190"/>
      <c r="K63" s="68"/>
      <c r="L63" s="68"/>
      <c r="M63" s="68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66"/>
      <c r="C64" s="166"/>
      <c r="D64" s="249"/>
      <c r="E64" s="192"/>
      <c r="F64" s="187"/>
      <c r="G64" s="168"/>
      <c r="H64" s="190"/>
      <c r="I64" s="344"/>
      <c r="J64" s="190"/>
      <c r="K64" s="68"/>
      <c r="L64" s="68"/>
      <c r="M64" s="68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21" customHeight="1">
      <c r="A65" s="165"/>
      <c r="B65" s="166"/>
      <c r="C65" s="166"/>
      <c r="D65" s="250"/>
      <c r="E65" s="192"/>
      <c r="F65" s="187"/>
      <c r="G65" s="168"/>
      <c r="H65" s="190"/>
      <c r="I65" s="344"/>
      <c r="J65" s="190"/>
      <c r="K65" s="68"/>
      <c r="L65" s="68"/>
      <c r="M65" s="68"/>
      <c r="N65" s="76"/>
      <c r="O65" s="69">
        <f t="shared" si="0"/>
        <v>0</v>
      </c>
      <c r="P65" s="190"/>
      <c r="Q65" s="190"/>
      <c r="R65" s="190"/>
      <c r="S65" s="260"/>
      <c r="T65" s="260"/>
    </row>
    <row r="66" spans="1:20" ht="12.75" customHeight="1">
      <c r="A66" s="165">
        <v>12</v>
      </c>
      <c r="B66" s="166" t="s">
        <v>1161</v>
      </c>
      <c r="C66" s="166" t="s">
        <v>1263</v>
      </c>
      <c r="D66" s="353" t="s">
        <v>455</v>
      </c>
      <c r="E66" s="192">
        <v>114.8</v>
      </c>
      <c r="F66" s="187">
        <f t="shared" si="1"/>
        <v>0.67922353179999984</v>
      </c>
      <c r="G66" s="168">
        <v>9.8600000000000007E-3</v>
      </c>
      <c r="H66" s="190">
        <f t="shared" si="2"/>
        <v>2.42342038E-2</v>
      </c>
      <c r="I66" s="344">
        <v>0.21079999999999999</v>
      </c>
      <c r="J66" s="190">
        <f t="shared" si="3"/>
        <v>0.65498932799999987</v>
      </c>
      <c r="K66" s="68"/>
      <c r="L66" s="68"/>
      <c r="M66" s="68"/>
      <c r="N66" s="76"/>
      <c r="O66" s="69">
        <f t="shared" si="0"/>
        <v>0</v>
      </c>
      <c r="P66" s="190">
        <f t="shared" ref="P66" si="57">E66*F66</f>
        <v>77.974861450639978</v>
      </c>
      <c r="Q66" s="190">
        <f t="shared" ref="Q66" si="58">SUM(O66:O69)</f>
        <v>0</v>
      </c>
      <c r="R66" s="190">
        <f t="shared" ref="R66" si="59">Q66*1.02*1.05*$R$15</f>
        <v>0</v>
      </c>
      <c r="S66" s="260">
        <f t="shared" ref="S66" si="60">F66*$S$18</f>
        <v>0.87522336726922978</v>
      </c>
      <c r="T66" s="260">
        <f t="shared" ref="T66" si="61">S66*E66</f>
        <v>100.47564256250757</v>
      </c>
    </row>
    <row r="67" spans="1:20" ht="12.75" customHeight="1">
      <c r="A67" s="165"/>
      <c r="B67" s="166"/>
      <c r="C67" s="166"/>
      <c r="D67" s="366"/>
      <c r="E67" s="192"/>
      <c r="F67" s="187"/>
      <c r="G67" s="168"/>
      <c r="H67" s="190"/>
      <c r="I67" s="344"/>
      <c r="J67" s="190"/>
      <c r="K67" s="68"/>
      <c r="L67" s="68"/>
      <c r="M67" s="68"/>
      <c r="N67" s="76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166"/>
      <c r="C68" s="166"/>
      <c r="D68" s="366"/>
      <c r="E68" s="192"/>
      <c r="F68" s="187"/>
      <c r="G68" s="168"/>
      <c r="H68" s="190"/>
      <c r="I68" s="344"/>
      <c r="J68" s="190"/>
      <c r="K68" s="68"/>
      <c r="L68" s="68"/>
      <c r="M68" s="70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49.5" customHeight="1">
      <c r="A69" s="165"/>
      <c r="B69" s="166"/>
      <c r="C69" s="166"/>
      <c r="D69" s="366"/>
      <c r="E69" s="192"/>
      <c r="F69" s="187"/>
      <c r="G69" s="168"/>
      <c r="H69" s="190"/>
      <c r="I69" s="344"/>
      <c r="J69" s="190"/>
      <c r="K69" s="68"/>
      <c r="L69" s="68"/>
      <c r="M69" s="68"/>
      <c r="N69" s="76"/>
      <c r="O69" s="69">
        <f t="shared" si="0"/>
        <v>0</v>
      </c>
      <c r="P69" s="190"/>
      <c r="Q69" s="190"/>
      <c r="R69" s="190"/>
      <c r="S69" s="260"/>
      <c r="T69" s="260"/>
    </row>
    <row r="70" spans="1:20" ht="12.75" customHeight="1">
      <c r="A70" s="165">
        <v>13</v>
      </c>
      <c r="B70" s="166" t="s">
        <v>95</v>
      </c>
      <c r="C70" s="166" t="s">
        <v>1264</v>
      </c>
      <c r="D70" s="353" t="s">
        <v>455</v>
      </c>
      <c r="E70" s="192">
        <v>11.4</v>
      </c>
      <c r="F70" s="187">
        <f t="shared" si="1"/>
        <v>2.7036130000000003</v>
      </c>
      <c r="G70" s="168">
        <v>1.1000000000000001</v>
      </c>
      <c r="H70" s="190">
        <f t="shared" si="2"/>
        <v>2.7036130000000003</v>
      </c>
      <c r="I70" s="344"/>
      <c r="J70" s="190">
        <f t="shared" si="3"/>
        <v>0</v>
      </c>
      <c r="K70" s="68"/>
      <c r="L70" s="68"/>
      <c r="M70" s="68"/>
      <c r="N70" s="76"/>
      <c r="O70" s="69">
        <f t="shared" si="0"/>
        <v>0</v>
      </c>
      <c r="P70" s="190">
        <f t="shared" ref="P70" si="62">E70*F70</f>
        <v>30.821188200000005</v>
      </c>
      <c r="Q70" s="190">
        <f t="shared" ref="Q70" si="63">SUM(O70:O73)</f>
        <v>0</v>
      </c>
      <c r="R70" s="190">
        <f t="shared" ref="R70" si="64">Q70*1.02*1.05*$R$15</f>
        <v>0</v>
      </c>
      <c r="S70" s="260">
        <f t="shared" ref="S70" si="65">F70*$S$18</f>
        <v>3.483779879330831</v>
      </c>
      <c r="T70" s="260">
        <f t="shared" ref="T70" si="66">S70*E70</f>
        <v>39.715090624371477</v>
      </c>
    </row>
    <row r="71" spans="1:20" ht="12.75" customHeight="1">
      <c r="A71" s="165"/>
      <c r="B71" s="166"/>
      <c r="C71" s="166"/>
      <c r="D71" s="366"/>
      <c r="E71" s="192"/>
      <c r="F71" s="187"/>
      <c r="G71" s="168"/>
      <c r="H71" s="190"/>
      <c r="I71" s="344"/>
      <c r="J71" s="190"/>
      <c r="K71" s="68"/>
      <c r="L71" s="68"/>
      <c r="M71" s="68"/>
      <c r="N71" s="76"/>
      <c r="O71" s="69">
        <f t="shared" si="0"/>
        <v>0</v>
      </c>
      <c r="P71" s="190"/>
      <c r="Q71" s="190"/>
      <c r="R71" s="190"/>
      <c r="S71" s="260"/>
      <c r="T71" s="260"/>
    </row>
    <row r="72" spans="1:20" ht="12.75" customHeight="1">
      <c r="A72" s="165"/>
      <c r="B72" s="166"/>
      <c r="C72" s="166"/>
      <c r="D72" s="366"/>
      <c r="E72" s="192"/>
      <c r="F72" s="187"/>
      <c r="G72" s="168"/>
      <c r="H72" s="190"/>
      <c r="I72" s="344"/>
      <c r="J72" s="190"/>
      <c r="K72" s="68"/>
      <c r="L72" s="68"/>
      <c r="M72" s="70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12.75" customHeight="1">
      <c r="A73" s="165"/>
      <c r="B73" s="166"/>
      <c r="C73" s="166"/>
      <c r="D73" s="366"/>
      <c r="E73" s="192"/>
      <c r="F73" s="187"/>
      <c r="G73" s="168"/>
      <c r="H73" s="190"/>
      <c r="I73" s="344"/>
      <c r="J73" s="190"/>
      <c r="K73" s="68"/>
      <c r="L73" s="68"/>
      <c r="M73" s="68"/>
      <c r="N73" s="76"/>
      <c r="O73" s="69">
        <f t="shared" si="0"/>
        <v>0</v>
      </c>
      <c r="P73" s="190"/>
      <c r="Q73" s="190"/>
      <c r="R73" s="190"/>
      <c r="S73" s="260"/>
      <c r="T73" s="260"/>
    </row>
    <row r="74" spans="1:20" ht="12.75" customHeight="1">
      <c r="A74" s="165">
        <v>14</v>
      </c>
      <c r="B74" s="166" t="s">
        <v>1180</v>
      </c>
      <c r="C74" s="166" t="s">
        <v>1265</v>
      </c>
      <c r="D74" s="255" t="s">
        <v>461</v>
      </c>
      <c r="E74" s="192">
        <v>172.2</v>
      </c>
      <c r="F74" s="187">
        <f t="shared" si="1"/>
        <v>2.7964440000000002</v>
      </c>
      <c r="G74" s="350"/>
      <c r="H74" s="190">
        <f t="shared" si="2"/>
        <v>0</v>
      </c>
      <c r="I74" s="350">
        <v>0.9</v>
      </c>
      <c r="J74" s="190">
        <f t="shared" si="3"/>
        <v>2.7964440000000002</v>
      </c>
      <c r="K74" s="68"/>
      <c r="L74" s="68"/>
      <c r="M74" s="68"/>
      <c r="N74" s="76"/>
      <c r="O74" s="69">
        <f t="shared" si="0"/>
        <v>0</v>
      </c>
      <c r="P74" s="190">
        <f t="shared" ref="P74" si="67">E74*F74</f>
        <v>481.54765679999997</v>
      </c>
      <c r="Q74" s="190">
        <f t="shared" ref="Q74" si="68">SUM(O74:O77)</f>
        <v>0</v>
      </c>
      <c r="R74" s="190">
        <f t="shared" ref="R74" si="69">Q74*1.02*1.05*$R$15</f>
        <v>0</v>
      </c>
      <c r="S74" s="260">
        <f t="shared" ref="S74" si="70">F74*$S$18</f>
        <v>3.6033986154362427</v>
      </c>
      <c r="T74" s="260">
        <f t="shared" ref="T74" si="71">S74*E74</f>
        <v>620.50524157812094</v>
      </c>
    </row>
    <row r="75" spans="1:20" ht="12.75" customHeight="1">
      <c r="A75" s="165"/>
      <c r="B75" s="166"/>
      <c r="C75" s="166"/>
      <c r="D75" s="447"/>
      <c r="E75" s="192"/>
      <c r="F75" s="187"/>
      <c r="G75" s="350"/>
      <c r="H75" s="190"/>
      <c r="I75" s="350"/>
      <c r="J75" s="190"/>
      <c r="K75" s="68"/>
      <c r="L75" s="68"/>
      <c r="M75" s="68"/>
      <c r="N75" s="76"/>
      <c r="O75" s="69">
        <f t="shared" si="0"/>
        <v>0</v>
      </c>
      <c r="P75" s="190"/>
      <c r="Q75" s="190"/>
      <c r="R75" s="190"/>
      <c r="S75" s="260"/>
      <c r="T75" s="260"/>
    </row>
    <row r="76" spans="1:20" ht="12.75" customHeight="1">
      <c r="A76" s="165"/>
      <c r="B76" s="166"/>
      <c r="C76" s="166"/>
      <c r="D76" s="447"/>
      <c r="E76" s="192"/>
      <c r="F76" s="187"/>
      <c r="G76" s="350"/>
      <c r="H76" s="190"/>
      <c r="I76" s="350"/>
      <c r="J76" s="190"/>
      <c r="K76" s="68"/>
      <c r="L76" s="68"/>
      <c r="M76" s="68"/>
      <c r="N76" s="76"/>
      <c r="O76" s="69">
        <f t="shared" si="0"/>
        <v>0</v>
      </c>
      <c r="P76" s="190"/>
      <c r="Q76" s="190"/>
      <c r="R76" s="190"/>
      <c r="S76" s="260"/>
      <c r="T76" s="260"/>
    </row>
    <row r="77" spans="1:20" ht="12.75" customHeight="1">
      <c r="A77" s="165"/>
      <c r="B77" s="166"/>
      <c r="C77" s="166"/>
      <c r="D77" s="448"/>
      <c r="E77" s="192"/>
      <c r="F77" s="187"/>
      <c r="G77" s="350"/>
      <c r="H77" s="190"/>
      <c r="I77" s="350"/>
      <c r="J77" s="190"/>
      <c r="K77" s="68"/>
      <c r="L77" s="68"/>
      <c r="M77" s="68"/>
      <c r="N77" s="76"/>
      <c r="O77" s="69">
        <f t="shared" si="0"/>
        <v>0</v>
      </c>
      <c r="P77" s="190"/>
      <c r="Q77" s="190"/>
      <c r="R77" s="190"/>
      <c r="S77" s="260"/>
      <c r="T77" s="260"/>
    </row>
    <row r="78" spans="1:20" ht="12.75" customHeight="1">
      <c r="A78" s="165">
        <v>15</v>
      </c>
      <c r="B78" s="166" t="s">
        <v>573</v>
      </c>
      <c r="C78" s="166" t="s">
        <v>767</v>
      </c>
      <c r="D78" s="255" t="s">
        <v>461</v>
      </c>
      <c r="E78" s="187">
        <v>136.80000000000001</v>
      </c>
      <c r="F78" s="187">
        <f t="shared" si="1"/>
        <v>3.7795760000000005</v>
      </c>
      <c r="G78" s="350">
        <v>0.4</v>
      </c>
      <c r="H78" s="190">
        <f t="shared" si="2"/>
        <v>0.98313200000000012</v>
      </c>
      <c r="I78" s="350">
        <v>0.9</v>
      </c>
      <c r="J78" s="190">
        <f t="shared" si="3"/>
        <v>2.7964440000000002</v>
      </c>
      <c r="K78" s="68"/>
      <c r="L78" s="68"/>
      <c r="M78" s="68"/>
      <c r="N78" s="76"/>
      <c r="O78" s="69">
        <f t="shared" si="0"/>
        <v>0</v>
      </c>
      <c r="P78" s="190">
        <f t="shared" ref="P78" si="72">E78*F78</f>
        <v>517.04599680000013</v>
      </c>
      <c r="Q78" s="190">
        <f t="shared" ref="Q78" si="73">SUM(O78:O81)</f>
        <v>0</v>
      </c>
      <c r="R78" s="190">
        <f t="shared" ref="R78" si="74">Q78*1.02*1.05*$R$15</f>
        <v>0</v>
      </c>
      <c r="S78" s="260">
        <f t="shared" ref="S78" si="75">F78*$S$18</f>
        <v>4.870227662465636</v>
      </c>
      <c r="T78" s="260">
        <f t="shared" ref="T78" si="76">S78*E78</f>
        <v>666.24714422529905</v>
      </c>
    </row>
    <row r="79" spans="1:20" ht="12.75" customHeight="1">
      <c r="A79" s="165"/>
      <c r="B79" s="166"/>
      <c r="C79" s="166"/>
      <c r="D79" s="447"/>
      <c r="E79" s="187"/>
      <c r="F79" s="187"/>
      <c r="G79" s="350"/>
      <c r="H79" s="190"/>
      <c r="I79" s="350"/>
      <c r="J79" s="190"/>
      <c r="K79" s="68"/>
      <c r="L79" s="68"/>
      <c r="M79" s="68"/>
      <c r="N79" s="76"/>
      <c r="O79" s="69">
        <f t="shared" si="0"/>
        <v>0</v>
      </c>
      <c r="P79" s="190"/>
      <c r="Q79" s="190"/>
      <c r="R79" s="190"/>
      <c r="S79" s="260"/>
      <c r="T79" s="260"/>
    </row>
    <row r="80" spans="1:20" ht="12.75" customHeight="1">
      <c r="A80" s="165"/>
      <c r="B80" s="166"/>
      <c r="C80" s="166"/>
      <c r="D80" s="447"/>
      <c r="E80" s="187"/>
      <c r="F80" s="187"/>
      <c r="G80" s="350"/>
      <c r="H80" s="190"/>
      <c r="I80" s="350"/>
      <c r="J80" s="190"/>
      <c r="K80" s="68"/>
      <c r="L80" s="68"/>
      <c r="M80" s="68"/>
      <c r="N80" s="76"/>
      <c r="O80" s="69">
        <f t="shared" si="0"/>
        <v>0</v>
      </c>
      <c r="P80" s="190"/>
      <c r="Q80" s="190"/>
      <c r="R80" s="190"/>
      <c r="S80" s="260"/>
      <c r="T80" s="260"/>
    </row>
    <row r="81" spans="1:20" ht="27.75" customHeight="1">
      <c r="A81" s="165"/>
      <c r="B81" s="166"/>
      <c r="C81" s="166"/>
      <c r="D81" s="448"/>
      <c r="E81" s="187"/>
      <c r="F81" s="187"/>
      <c r="G81" s="350"/>
      <c r="H81" s="190"/>
      <c r="I81" s="350"/>
      <c r="J81" s="190"/>
      <c r="K81" s="68"/>
      <c r="L81" s="68"/>
      <c r="M81" s="68"/>
      <c r="N81" s="76"/>
      <c r="O81" s="69">
        <f t="shared" si="0"/>
        <v>0</v>
      </c>
      <c r="P81" s="190"/>
      <c r="Q81" s="190"/>
      <c r="R81" s="190"/>
      <c r="S81" s="260"/>
      <c r="T81" s="260"/>
    </row>
    <row r="82" spans="1:20" ht="12.75" customHeight="1">
      <c r="A82" s="319"/>
      <c r="B82" s="336"/>
      <c r="C82" s="346" t="s">
        <v>462</v>
      </c>
      <c r="D82" s="319"/>
      <c r="E82" s="331"/>
      <c r="F82" s="347"/>
      <c r="G82" s="317"/>
      <c r="H82" s="316"/>
      <c r="I82" s="317"/>
      <c r="J82" s="316"/>
      <c r="K82" s="40"/>
      <c r="L82" s="40"/>
      <c r="M82" s="40"/>
      <c r="N82" s="41"/>
      <c r="O82" s="42"/>
      <c r="P82" s="316"/>
      <c r="Q82" s="316"/>
      <c r="R82" s="316"/>
      <c r="S82" s="316"/>
      <c r="T82" s="345">
        <f>SUM(T22:T81)</f>
        <v>2825.3684493676451</v>
      </c>
    </row>
    <row r="83" spans="1:20" ht="12.75" customHeight="1">
      <c r="A83" s="319"/>
      <c r="B83" s="336"/>
      <c r="C83" s="346"/>
      <c r="D83" s="319"/>
      <c r="E83" s="331"/>
      <c r="F83" s="348"/>
      <c r="G83" s="317"/>
      <c r="H83" s="316"/>
      <c r="I83" s="317"/>
      <c r="J83" s="316"/>
      <c r="K83" s="40"/>
      <c r="L83" s="40"/>
      <c r="M83" s="40"/>
      <c r="N83" s="41"/>
      <c r="O83" s="42"/>
      <c r="P83" s="316"/>
      <c r="Q83" s="316"/>
      <c r="R83" s="316"/>
      <c r="S83" s="316"/>
      <c r="T83" s="345"/>
    </row>
    <row r="84" spans="1:20" ht="12.75" customHeight="1">
      <c r="A84" s="319"/>
      <c r="B84" s="336"/>
      <c r="C84" s="346"/>
      <c r="D84" s="319"/>
      <c r="E84" s="331"/>
      <c r="F84" s="348"/>
      <c r="G84" s="317"/>
      <c r="H84" s="316"/>
      <c r="I84" s="317"/>
      <c r="J84" s="316"/>
      <c r="K84" s="40"/>
      <c r="L84" s="40"/>
      <c r="M84" s="43"/>
      <c r="N84" s="41"/>
      <c r="O84" s="42"/>
      <c r="P84" s="316"/>
      <c r="Q84" s="316"/>
      <c r="R84" s="316"/>
      <c r="S84" s="316"/>
      <c r="T84" s="345"/>
    </row>
    <row r="85" spans="1:20" ht="12.75" customHeight="1">
      <c r="A85" s="319"/>
      <c r="B85" s="336"/>
      <c r="C85" s="346"/>
      <c r="D85" s="319"/>
      <c r="E85" s="331"/>
      <c r="F85" s="349"/>
      <c r="G85" s="317"/>
      <c r="H85" s="316"/>
      <c r="I85" s="317"/>
      <c r="J85" s="316"/>
      <c r="K85" s="40"/>
      <c r="L85" s="40"/>
      <c r="M85" s="40"/>
      <c r="N85" s="41"/>
      <c r="O85" s="42"/>
      <c r="P85" s="316"/>
      <c r="Q85" s="316"/>
      <c r="R85" s="316"/>
      <c r="S85" s="316"/>
      <c r="T85" s="345"/>
    </row>
    <row r="86" spans="1:20" ht="12.75" customHeight="1">
      <c r="A86" s="319"/>
      <c r="B86" s="336"/>
      <c r="C86" s="346" t="s">
        <v>463</v>
      </c>
      <c r="D86" s="319"/>
      <c r="E86" s="331"/>
      <c r="F86" s="347"/>
      <c r="G86" s="317"/>
      <c r="H86" s="316"/>
      <c r="I86" s="317"/>
      <c r="J86" s="316"/>
      <c r="K86" s="40"/>
      <c r="L86" s="40"/>
      <c r="M86" s="40"/>
      <c r="N86" s="41"/>
      <c r="O86" s="42"/>
      <c r="P86" s="316"/>
      <c r="Q86" s="316"/>
      <c r="R86" s="316"/>
      <c r="S86" s="316"/>
      <c r="T86" s="264">
        <f>(T82*100%)/$T$757</f>
        <v>6.5150648669965616E-2</v>
      </c>
    </row>
    <row r="87" spans="1:20" ht="12.75" customHeight="1">
      <c r="A87" s="319"/>
      <c r="B87" s="336"/>
      <c r="C87" s="346"/>
      <c r="D87" s="319"/>
      <c r="E87" s="331"/>
      <c r="F87" s="348"/>
      <c r="G87" s="317"/>
      <c r="H87" s="316"/>
      <c r="I87" s="317"/>
      <c r="J87" s="316"/>
      <c r="K87" s="40"/>
      <c r="L87" s="40"/>
      <c r="M87" s="40"/>
      <c r="N87" s="41"/>
      <c r="O87" s="42"/>
      <c r="P87" s="316"/>
      <c r="Q87" s="316"/>
      <c r="R87" s="316"/>
      <c r="S87" s="316"/>
      <c r="T87" s="264"/>
    </row>
    <row r="88" spans="1:20" ht="12.75" customHeight="1">
      <c r="A88" s="319"/>
      <c r="B88" s="336"/>
      <c r="C88" s="346"/>
      <c r="D88" s="319"/>
      <c r="E88" s="331"/>
      <c r="F88" s="348"/>
      <c r="G88" s="317"/>
      <c r="H88" s="316"/>
      <c r="I88" s="317"/>
      <c r="J88" s="316"/>
      <c r="K88" s="40"/>
      <c r="L88" s="40"/>
      <c r="M88" s="43"/>
      <c r="N88" s="41"/>
      <c r="O88" s="42"/>
      <c r="P88" s="316"/>
      <c r="Q88" s="316"/>
      <c r="R88" s="316"/>
      <c r="S88" s="316"/>
      <c r="T88" s="264"/>
    </row>
    <row r="89" spans="1:20" ht="12.75" customHeight="1">
      <c r="A89" s="319"/>
      <c r="B89" s="336"/>
      <c r="C89" s="346"/>
      <c r="D89" s="319"/>
      <c r="E89" s="331"/>
      <c r="F89" s="349"/>
      <c r="G89" s="317"/>
      <c r="H89" s="316"/>
      <c r="I89" s="317"/>
      <c r="J89" s="316"/>
      <c r="K89" s="40"/>
      <c r="L89" s="40"/>
      <c r="M89" s="40"/>
      <c r="N89" s="41"/>
      <c r="O89" s="42"/>
      <c r="P89" s="316"/>
      <c r="Q89" s="316"/>
      <c r="R89" s="316"/>
      <c r="S89" s="316"/>
      <c r="T89" s="264"/>
    </row>
    <row r="90" spans="1:20" ht="12.75" customHeight="1">
      <c r="A90" s="165"/>
      <c r="B90" s="166"/>
      <c r="C90" s="186" t="s">
        <v>769</v>
      </c>
      <c r="D90" s="381"/>
      <c r="E90" s="192"/>
      <c r="F90" s="187">
        <f t="shared" si="1"/>
        <v>0</v>
      </c>
      <c r="G90" s="168"/>
      <c r="H90" s="190">
        <f t="shared" si="2"/>
        <v>0</v>
      </c>
      <c r="I90" s="344"/>
      <c r="J90" s="190">
        <f t="shared" si="3"/>
        <v>0</v>
      </c>
      <c r="K90" s="68"/>
      <c r="L90" s="68"/>
      <c r="M90" s="68"/>
      <c r="N90" s="76"/>
      <c r="O90" s="69">
        <f t="shared" si="0"/>
        <v>0</v>
      </c>
      <c r="P90" s="190">
        <f t="shared" ref="P90" si="77">E90*F90</f>
        <v>0</v>
      </c>
      <c r="Q90" s="190">
        <f t="shared" ref="Q90" si="78">SUM(O90:O93)</f>
        <v>0</v>
      </c>
      <c r="R90" s="190">
        <f t="shared" ref="R90" si="79">Q90*1.02*1.05*$R$15</f>
        <v>0</v>
      </c>
      <c r="S90" s="260">
        <f t="shared" ref="S90" si="80">F90*$S$18</f>
        <v>0</v>
      </c>
      <c r="T90" s="260">
        <f t="shared" ref="T90" si="81">S90*E90</f>
        <v>0</v>
      </c>
    </row>
    <row r="91" spans="1:20" ht="12.75" customHeight="1">
      <c r="A91" s="165"/>
      <c r="B91" s="166"/>
      <c r="C91" s="186"/>
      <c r="D91" s="382"/>
      <c r="E91" s="192"/>
      <c r="F91" s="187"/>
      <c r="G91" s="168"/>
      <c r="H91" s="190"/>
      <c r="I91" s="344"/>
      <c r="J91" s="190"/>
      <c r="K91" s="68"/>
      <c r="L91" s="68"/>
      <c r="M91" s="68"/>
      <c r="N91" s="76"/>
      <c r="O91" s="69">
        <f t="shared" si="0"/>
        <v>0</v>
      </c>
      <c r="P91" s="190"/>
      <c r="Q91" s="190"/>
      <c r="R91" s="190"/>
      <c r="S91" s="260"/>
      <c r="T91" s="260"/>
    </row>
    <row r="92" spans="1:20" ht="12.75" customHeight="1">
      <c r="A92" s="165"/>
      <c r="B92" s="166"/>
      <c r="C92" s="186"/>
      <c r="D92" s="382"/>
      <c r="E92" s="192"/>
      <c r="F92" s="187"/>
      <c r="G92" s="168"/>
      <c r="H92" s="190"/>
      <c r="I92" s="344"/>
      <c r="J92" s="190"/>
      <c r="K92" s="68"/>
      <c r="L92" s="68"/>
      <c r="M92" s="68"/>
      <c r="N92" s="76"/>
      <c r="O92" s="69">
        <f t="shared" si="0"/>
        <v>0</v>
      </c>
      <c r="P92" s="190"/>
      <c r="Q92" s="190"/>
      <c r="R92" s="190"/>
      <c r="S92" s="260"/>
      <c r="T92" s="260"/>
    </row>
    <row r="93" spans="1:20" ht="12.75" customHeight="1">
      <c r="A93" s="165"/>
      <c r="B93" s="166"/>
      <c r="C93" s="186"/>
      <c r="D93" s="383"/>
      <c r="E93" s="192"/>
      <c r="F93" s="187"/>
      <c r="G93" s="168"/>
      <c r="H93" s="190"/>
      <c r="I93" s="344"/>
      <c r="J93" s="190"/>
      <c r="K93" s="68"/>
      <c r="L93" s="68"/>
      <c r="M93" s="68"/>
      <c r="N93" s="76"/>
      <c r="O93" s="69">
        <f t="shared" si="0"/>
        <v>0</v>
      </c>
      <c r="P93" s="190"/>
      <c r="Q93" s="190"/>
      <c r="R93" s="190"/>
      <c r="S93" s="260"/>
      <c r="T93" s="260"/>
    </row>
    <row r="94" spans="1:20" ht="12.75" customHeight="1">
      <c r="A94" s="214"/>
      <c r="B94" s="166"/>
      <c r="C94" s="186" t="s">
        <v>907</v>
      </c>
      <c r="D94" s="165"/>
      <c r="E94" s="187"/>
      <c r="F94" s="187">
        <f t="shared" ref="F94:F178" si="82">H94+J94+R94</f>
        <v>0</v>
      </c>
      <c r="G94" s="219"/>
      <c r="H94" s="190">
        <f t="shared" ref="H94:H178" si="83">G94*$P$8/1000</f>
        <v>0</v>
      </c>
      <c r="I94" s="219"/>
      <c r="J94" s="190">
        <f t="shared" ref="J94:J178" si="84">I94*$P$9/1000</f>
        <v>0</v>
      </c>
      <c r="K94" s="68"/>
      <c r="L94" s="68"/>
      <c r="M94" s="68"/>
      <c r="N94" s="76"/>
      <c r="O94" s="69">
        <f t="shared" ref="O94:O181" si="85">M94*N94</f>
        <v>0</v>
      </c>
      <c r="P94" s="190">
        <f t="shared" ref="P94" si="86">E94*F94</f>
        <v>0</v>
      </c>
      <c r="Q94" s="190">
        <f t="shared" ref="Q94" si="87">SUM(O94:O97)</f>
        <v>0</v>
      </c>
      <c r="R94" s="190">
        <f t="shared" ref="R94" si="88">Q94*1.02*1.05*$R$15</f>
        <v>0</v>
      </c>
      <c r="S94" s="260">
        <f t="shared" ref="S94" si="89">F94*$S$18</f>
        <v>0</v>
      </c>
      <c r="T94" s="260">
        <f t="shared" ref="T94" si="90">S94*E94</f>
        <v>0</v>
      </c>
    </row>
    <row r="95" spans="1:20" ht="12.75" customHeight="1">
      <c r="A95" s="214"/>
      <c r="B95" s="166"/>
      <c r="C95" s="186"/>
      <c r="D95" s="165"/>
      <c r="E95" s="187"/>
      <c r="F95" s="187"/>
      <c r="G95" s="220"/>
      <c r="H95" s="190"/>
      <c r="I95" s="220"/>
      <c r="J95" s="190"/>
      <c r="K95" s="68"/>
      <c r="L95" s="68"/>
      <c r="M95" s="68"/>
      <c r="N95" s="68"/>
      <c r="O95" s="69">
        <f t="shared" si="85"/>
        <v>0</v>
      </c>
      <c r="P95" s="190"/>
      <c r="Q95" s="190"/>
      <c r="R95" s="190"/>
      <c r="S95" s="260"/>
      <c r="T95" s="260"/>
    </row>
    <row r="96" spans="1:20" ht="12.75" customHeight="1">
      <c r="A96" s="214"/>
      <c r="B96" s="166"/>
      <c r="C96" s="186"/>
      <c r="D96" s="165"/>
      <c r="E96" s="187"/>
      <c r="F96" s="187"/>
      <c r="G96" s="220"/>
      <c r="H96" s="190"/>
      <c r="I96" s="220"/>
      <c r="J96" s="190"/>
      <c r="K96" s="68"/>
      <c r="L96" s="68"/>
      <c r="M96" s="70"/>
      <c r="N96" s="76"/>
      <c r="O96" s="69">
        <f t="shared" si="85"/>
        <v>0</v>
      </c>
      <c r="P96" s="190"/>
      <c r="Q96" s="190"/>
      <c r="R96" s="190"/>
      <c r="S96" s="260"/>
      <c r="T96" s="260"/>
    </row>
    <row r="97" spans="1:20" ht="12.75" customHeight="1">
      <c r="A97" s="214"/>
      <c r="B97" s="166"/>
      <c r="C97" s="186"/>
      <c r="D97" s="165"/>
      <c r="E97" s="187"/>
      <c r="F97" s="187"/>
      <c r="G97" s="221"/>
      <c r="H97" s="190"/>
      <c r="I97" s="221"/>
      <c r="J97" s="190"/>
      <c r="K97" s="68"/>
      <c r="L97" s="68"/>
      <c r="M97" s="68"/>
      <c r="N97" s="76"/>
      <c r="O97" s="69">
        <f t="shared" si="85"/>
        <v>0</v>
      </c>
      <c r="P97" s="190"/>
      <c r="Q97" s="190"/>
      <c r="R97" s="190"/>
      <c r="S97" s="260"/>
      <c r="T97" s="260"/>
    </row>
    <row r="98" spans="1:20" ht="12.75" customHeight="1">
      <c r="A98" s="214">
        <v>1</v>
      </c>
      <c r="B98" s="170" t="s">
        <v>49</v>
      </c>
      <c r="C98" s="170" t="s">
        <v>780</v>
      </c>
      <c r="D98" s="353" t="s">
        <v>455</v>
      </c>
      <c r="E98" s="192">
        <v>15.9</v>
      </c>
      <c r="F98" s="187">
        <f t="shared" si="82"/>
        <v>8.3383993479999994</v>
      </c>
      <c r="G98" s="168">
        <v>0.11</v>
      </c>
      <c r="H98" s="190">
        <f t="shared" si="83"/>
        <v>0.27036129999999997</v>
      </c>
      <c r="I98" s="344">
        <v>0.76</v>
      </c>
      <c r="J98" s="190">
        <f t="shared" si="84"/>
        <v>2.3614416</v>
      </c>
      <c r="K98" s="68" t="s">
        <v>52</v>
      </c>
      <c r="L98" s="68" t="s">
        <v>47</v>
      </c>
      <c r="M98" s="68">
        <v>1.26</v>
      </c>
      <c r="N98" s="76">
        <v>4</v>
      </c>
      <c r="O98" s="69">
        <f t="shared" si="85"/>
        <v>5.04</v>
      </c>
      <c r="P98" s="190">
        <f t="shared" ref="P98" si="91">E98*F98</f>
        <v>132.58054963319998</v>
      </c>
      <c r="Q98" s="190">
        <f t="shared" ref="Q98" si="92">SUM(O98:O101)</f>
        <v>5.04</v>
      </c>
      <c r="R98" s="190">
        <f t="shared" ref="R98" si="93">Q98*1.02*1.05*$R$15</f>
        <v>5.706596448</v>
      </c>
      <c r="S98" s="260">
        <f t="shared" ref="S98" si="94">F98*$S$18</f>
        <v>10.74456583630413</v>
      </c>
      <c r="T98" s="260">
        <f t="shared" ref="T98" si="95">S98*E98</f>
        <v>170.83859679723565</v>
      </c>
    </row>
    <row r="99" spans="1:20" ht="12.75" customHeight="1">
      <c r="A99" s="214"/>
      <c r="B99" s="171"/>
      <c r="C99" s="171"/>
      <c r="D99" s="366"/>
      <c r="E99" s="192"/>
      <c r="F99" s="187"/>
      <c r="G99" s="168"/>
      <c r="H99" s="190"/>
      <c r="I99" s="344"/>
      <c r="J99" s="190"/>
      <c r="K99" s="68"/>
      <c r="L99" s="68"/>
      <c r="M99" s="68"/>
      <c r="N99" s="76"/>
      <c r="O99" s="69">
        <f t="shared" si="85"/>
        <v>0</v>
      </c>
      <c r="P99" s="190"/>
      <c r="Q99" s="190"/>
      <c r="R99" s="190"/>
      <c r="S99" s="260"/>
      <c r="T99" s="260"/>
    </row>
    <row r="100" spans="1:20" ht="12.75" customHeight="1">
      <c r="A100" s="214"/>
      <c r="B100" s="171"/>
      <c r="C100" s="171"/>
      <c r="D100" s="366"/>
      <c r="E100" s="192"/>
      <c r="F100" s="187"/>
      <c r="G100" s="168"/>
      <c r="H100" s="190"/>
      <c r="I100" s="344"/>
      <c r="J100" s="190"/>
      <c r="K100" s="68"/>
      <c r="L100" s="68"/>
      <c r="M100" s="70"/>
      <c r="N100" s="76"/>
      <c r="O100" s="69">
        <f t="shared" si="85"/>
        <v>0</v>
      </c>
      <c r="P100" s="190"/>
      <c r="Q100" s="190"/>
      <c r="R100" s="190"/>
      <c r="S100" s="260"/>
      <c r="T100" s="260"/>
    </row>
    <row r="101" spans="1:20" ht="12.75" customHeight="1">
      <c r="A101" s="214"/>
      <c r="B101" s="172"/>
      <c r="C101" s="172"/>
      <c r="D101" s="366"/>
      <c r="E101" s="192"/>
      <c r="F101" s="187"/>
      <c r="G101" s="168"/>
      <c r="H101" s="190"/>
      <c r="I101" s="344"/>
      <c r="J101" s="190"/>
      <c r="K101" s="68"/>
      <c r="L101" s="68"/>
      <c r="M101" s="68"/>
      <c r="N101" s="76"/>
      <c r="O101" s="69">
        <f t="shared" si="85"/>
        <v>0</v>
      </c>
      <c r="P101" s="190"/>
      <c r="Q101" s="190"/>
      <c r="R101" s="190"/>
      <c r="S101" s="260"/>
      <c r="T101" s="260"/>
    </row>
    <row r="102" spans="1:20" ht="12.75" customHeight="1">
      <c r="A102" s="214">
        <v>2</v>
      </c>
      <c r="B102" s="166" t="s">
        <v>664</v>
      </c>
      <c r="C102" s="166" t="s">
        <v>781</v>
      </c>
      <c r="D102" s="353" t="s">
        <v>455</v>
      </c>
      <c r="E102" s="187">
        <v>7.95</v>
      </c>
      <c r="F102" s="187">
        <f t="shared" si="82"/>
        <v>33.195506035999998</v>
      </c>
      <c r="G102" s="168">
        <v>0.7</v>
      </c>
      <c r="H102" s="190">
        <f t="shared" si="83"/>
        <v>1.7204809999999997</v>
      </c>
      <c r="I102" s="168">
        <v>0.28000000000000003</v>
      </c>
      <c r="J102" s="190">
        <f t="shared" si="84"/>
        <v>0.87000480000000002</v>
      </c>
      <c r="K102" s="68" t="s">
        <v>697</v>
      </c>
      <c r="L102" s="68" t="s">
        <v>47</v>
      </c>
      <c r="M102" s="68">
        <v>1.02</v>
      </c>
      <c r="N102" s="76">
        <v>26.5</v>
      </c>
      <c r="O102" s="69">
        <f t="shared" si="85"/>
        <v>27.03</v>
      </c>
      <c r="P102" s="190">
        <f t="shared" ref="P102" si="96">E102*F102</f>
        <v>263.9042729862</v>
      </c>
      <c r="Q102" s="190">
        <f t="shared" ref="Q102" si="97">SUM(O102:O105)</f>
        <v>27.03</v>
      </c>
      <c r="R102" s="190">
        <f t="shared" ref="R102" si="98">Q102*1.02*1.05*$R$15</f>
        <v>30.605020236000001</v>
      </c>
      <c r="S102" s="260">
        <f t="shared" ref="S102" si="99">F102*$S$18</f>
        <v>42.77455242759298</v>
      </c>
      <c r="T102" s="260">
        <f t="shared" ref="T102" si="100">S102*E102</f>
        <v>340.05769179936419</v>
      </c>
    </row>
    <row r="103" spans="1:20" ht="12.75" customHeight="1">
      <c r="A103" s="214"/>
      <c r="B103" s="166"/>
      <c r="C103" s="166"/>
      <c r="D103" s="366"/>
      <c r="E103" s="187"/>
      <c r="F103" s="187"/>
      <c r="G103" s="168"/>
      <c r="H103" s="190"/>
      <c r="I103" s="168"/>
      <c r="J103" s="190"/>
      <c r="K103" s="68"/>
      <c r="L103" s="68"/>
      <c r="M103" s="68"/>
      <c r="N103" s="76"/>
      <c r="O103" s="69">
        <f t="shared" si="85"/>
        <v>0</v>
      </c>
      <c r="P103" s="190"/>
      <c r="Q103" s="190"/>
      <c r="R103" s="190"/>
      <c r="S103" s="260"/>
      <c r="T103" s="260"/>
    </row>
    <row r="104" spans="1:20" ht="12.75" customHeight="1">
      <c r="A104" s="214"/>
      <c r="B104" s="166"/>
      <c r="C104" s="166"/>
      <c r="D104" s="366"/>
      <c r="E104" s="187"/>
      <c r="F104" s="187"/>
      <c r="G104" s="168"/>
      <c r="H104" s="190"/>
      <c r="I104" s="168"/>
      <c r="J104" s="190"/>
      <c r="K104" s="68"/>
      <c r="L104" s="68"/>
      <c r="M104" s="70"/>
      <c r="N104" s="76"/>
      <c r="O104" s="69">
        <f t="shared" si="85"/>
        <v>0</v>
      </c>
      <c r="P104" s="190"/>
      <c r="Q104" s="190"/>
      <c r="R104" s="190"/>
      <c r="S104" s="260"/>
      <c r="T104" s="260"/>
    </row>
    <row r="105" spans="1:20" ht="12.75" customHeight="1">
      <c r="A105" s="214"/>
      <c r="B105" s="166"/>
      <c r="C105" s="166"/>
      <c r="D105" s="366"/>
      <c r="E105" s="187"/>
      <c r="F105" s="187"/>
      <c r="G105" s="168"/>
      <c r="H105" s="190"/>
      <c r="I105" s="168"/>
      <c r="J105" s="190"/>
      <c r="K105" s="68"/>
      <c r="L105" s="68"/>
      <c r="M105" s="68"/>
      <c r="N105" s="76"/>
      <c r="O105" s="69">
        <f t="shared" si="85"/>
        <v>0</v>
      </c>
      <c r="P105" s="190"/>
      <c r="Q105" s="190"/>
      <c r="R105" s="190"/>
      <c r="S105" s="260"/>
      <c r="T105" s="260"/>
    </row>
    <row r="106" spans="1:20" ht="12.75" customHeight="1">
      <c r="A106" s="214">
        <v>3</v>
      </c>
      <c r="B106" s="166" t="s">
        <v>698</v>
      </c>
      <c r="C106" s="166" t="s">
        <v>782</v>
      </c>
      <c r="D106" s="255" t="s">
        <v>461</v>
      </c>
      <c r="E106" s="378">
        <v>0.30209999999999998</v>
      </c>
      <c r="F106" s="187">
        <f t="shared" si="82"/>
        <v>20.964954800000001</v>
      </c>
      <c r="G106" s="168">
        <v>6.76</v>
      </c>
      <c r="H106" s="190">
        <f t="shared" si="83"/>
        <v>16.6149308</v>
      </c>
      <c r="I106" s="350">
        <v>1.4</v>
      </c>
      <c r="J106" s="190">
        <f t="shared" si="84"/>
        <v>4.3500239999999994</v>
      </c>
      <c r="K106" s="68"/>
      <c r="L106" s="68"/>
      <c r="M106" s="68"/>
      <c r="N106" s="76"/>
      <c r="O106" s="69">
        <f t="shared" si="85"/>
        <v>0</v>
      </c>
      <c r="P106" s="190">
        <f t="shared" ref="P106" si="101">E106*F106</f>
        <v>6.3335128450799996</v>
      </c>
      <c r="Q106" s="190">
        <f t="shared" ref="Q106" si="102">SUM(O106:O109)</f>
        <v>0</v>
      </c>
      <c r="R106" s="190">
        <f t="shared" ref="R106" si="103">Q106*1.02*1.05*$R$15</f>
        <v>0</v>
      </c>
      <c r="S106" s="260">
        <f t="shared" ref="S106" si="104">F106*$S$18</f>
        <v>27.014697629919787</v>
      </c>
      <c r="T106" s="260">
        <f t="shared" ref="T106" si="105">S106*E106</f>
        <v>8.1611401539987671</v>
      </c>
    </row>
    <row r="107" spans="1:20" ht="12.75" customHeight="1">
      <c r="A107" s="214"/>
      <c r="B107" s="166"/>
      <c r="C107" s="166"/>
      <c r="D107" s="447"/>
      <c r="E107" s="378"/>
      <c r="F107" s="187"/>
      <c r="G107" s="168"/>
      <c r="H107" s="190"/>
      <c r="I107" s="350"/>
      <c r="J107" s="190"/>
      <c r="K107" s="68"/>
      <c r="L107" s="68"/>
      <c r="M107" s="68"/>
      <c r="N107" s="76"/>
      <c r="O107" s="69">
        <f t="shared" si="85"/>
        <v>0</v>
      </c>
      <c r="P107" s="190"/>
      <c r="Q107" s="190"/>
      <c r="R107" s="190"/>
      <c r="S107" s="260"/>
      <c r="T107" s="260"/>
    </row>
    <row r="108" spans="1:20" ht="12.75" customHeight="1">
      <c r="A108" s="214"/>
      <c r="B108" s="166"/>
      <c r="C108" s="166"/>
      <c r="D108" s="447"/>
      <c r="E108" s="378"/>
      <c r="F108" s="187"/>
      <c r="G108" s="168"/>
      <c r="H108" s="190"/>
      <c r="I108" s="350"/>
      <c r="J108" s="190"/>
      <c r="K108" s="68"/>
      <c r="L108" s="68"/>
      <c r="M108" s="70"/>
      <c r="N108" s="76"/>
      <c r="O108" s="69">
        <f t="shared" si="85"/>
        <v>0</v>
      </c>
      <c r="P108" s="190"/>
      <c r="Q108" s="190"/>
      <c r="R108" s="190"/>
      <c r="S108" s="260"/>
      <c r="T108" s="260"/>
    </row>
    <row r="109" spans="1:20" ht="12.75" customHeight="1">
      <c r="A109" s="214"/>
      <c r="B109" s="166"/>
      <c r="C109" s="166"/>
      <c r="D109" s="448"/>
      <c r="E109" s="378"/>
      <c r="F109" s="187"/>
      <c r="G109" s="168"/>
      <c r="H109" s="190"/>
      <c r="I109" s="350"/>
      <c r="J109" s="190"/>
      <c r="K109" s="68"/>
      <c r="L109" s="68"/>
      <c r="M109" s="68"/>
      <c r="N109" s="76"/>
      <c r="O109" s="69">
        <f t="shared" si="85"/>
        <v>0</v>
      </c>
      <c r="P109" s="190"/>
      <c r="Q109" s="190"/>
      <c r="R109" s="190"/>
      <c r="S109" s="260"/>
      <c r="T109" s="260"/>
    </row>
    <row r="110" spans="1:20" ht="12.75" customHeight="1">
      <c r="A110" s="214">
        <v>4</v>
      </c>
      <c r="B110" s="166" t="s">
        <v>38</v>
      </c>
      <c r="C110" s="166" t="s">
        <v>783</v>
      </c>
      <c r="D110" s="353" t="s">
        <v>466</v>
      </c>
      <c r="E110" s="192">
        <v>159</v>
      </c>
      <c r="F110" s="187">
        <f t="shared" si="82"/>
        <v>0.58537904039999999</v>
      </c>
      <c r="G110" s="168"/>
      <c r="H110" s="190">
        <f t="shared" si="83"/>
        <v>0</v>
      </c>
      <c r="I110" s="344"/>
      <c r="J110" s="190">
        <f t="shared" si="84"/>
        <v>0</v>
      </c>
      <c r="K110" s="68" t="s">
        <v>701</v>
      </c>
      <c r="L110" s="68" t="s">
        <v>30</v>
      </c>
      <c r="M110" s="68">
        <v>1</v>
      </c>
      <c r="N110" s="76">
        <v>0.51700000000000002</v>
      </c>
      <c r="O110" s="69">
        <f t="shared" si="85"/>
        <v>0.51700000000000002</v>
      </c>
      <c r="P110" s="190">
        <f t="shared" ref="P110" si="106">E110*F110</f>
        <v>93.075267423599996</v>
      </c>
      <c r="Q110" s="190">
        <f t="shared" ref="Q110" si="107">SUM(O110:O113)</f>
        <v>0.51700000000000002</v>
      </c>
      <c r="R110" s="190">
        <f t="shared" ref="R110" si="108">Q110*1.02*1.05*$R$15</f>
        <v>0.58537904039999999</v>
      </c>
      <c r="S110" s="260">
        <f t="shared" ref="S110" si="109">F110*$S$18</f>
        <v>0.75429868207007045</v>
      </c>
      <c r="T110" s="260">
        <f t="shared" ref="T110" si="110">S110*E110</f>
        <v>119.9334904491412</v>
      </c>
    </row>
    <row r="111" spans="1:20" ht="12.75" customHeight="1">
      <c r="A111" s="214"/>
      <c r="B111" s="166"/>
      <c r="C111" s="166"/>
      <c r="D111" s="366"/>
      <c r="E111" s="192"/>
      <c r="F111" s="187"/>
      <c r="G111" s="168"/>
      <c r="H111" s="190"/>
      <c r="I111" s="344"/>
      <c r="J111" s="190"/>
      <c r="K111" s="68"/>
      <c r="L111" s="68"/>
      <c r="M111" s="68"/>
      <c r="N111" s="76"/>
      <c r="O111" s="69">
        <f t="shared" si="85"/>
        <v>0</v>
      </c>
      <c r="P111" s="190"/>
      <c r="Q111" s="190"/>
      <c r="R111" s="190"/>
      <c r="S111" s="260"/>
      <c r="T111" s="260"/>
    </row>
    <row r="112" spans="1:20" ht="12.75" customHeight="1">
      <c r="A112" s="214"/>
      <c r="B112" s="166"/>
      <c r="C112" s="166"/>
      <c r="D112" s="366"/>
      <c r="E112" s="192"/>
      <c r="F112" s="187"/>
      <c r="G112" s="168"/>
      <c r="H112" s="190"/>
      <c r="I112" s="344"/>
      <c r="J112" s="190"/>
      <c r="K112" s="68"/>
      <c r="L112" s="68"/>
      <c r="M112" s="70"/>
      <c r="N112" s="76"/>
      <c r="O112" s="69">
        <f t="shared" si="85"/>
        <v>0</v>
      </c>
      <c r="P112" s="190"/>
      <c r="Q112" s="190"/>
      <c r="R112" s="190"/>
      <c r="S112" s="260"/>
      <c r="T112" s="260"/>
    </row>
    <row r="113" spans="1:20" ht="12.75" customHeight="1">
      <c r="A113" s="214"/>
      <c r="B113" s="166"/>
      <c r="C113" s="166"/>
      <c r="D113" s="366"/>
      <c r="E113" s="192"/>
      <c r="F113" s="187"/>
      <c r="G113" s="168"/>
      <c r="H113" s="190"/>
      <c r="I113" s="344"/>
      <c r="J113" s="190"/>
      <c r="K113" s="68"/>
      <c r="L113" s="68"/>
      <c r="M113" s="68"/>
      <c r="N113" s="76"/>
      <c r="O113" s="69">
        <f t="shared" si="85"/>
        <v>0</v>
      </c>
      <c r="P113" s="190"/>
      <c r="Q113" s="190"/>
      <c r="R113" s="190"/>
      <c r="S113" s="260"/>
      <c r="T113" s="260"/>
    </row>
    <row r="114" spans="1:20" ht="12.75" customHeight="1">
      <c r="A114" s="214">
        <v>5</v>
      </c>
      <c r="B114" s="166" t="s">
        <v>38</v>
      </c>
      <c r="C114" s="166" t="s">
        <v>1508</v>
      </c>
      <c r="D114" s="353" t="s">
        <v>466</v>
      </c>
      <c r="E114" s="192">
        <v>159</v>
      </c>
      <c r="F114" s="187">
        <f t="shared" si="82"/>
        <v>11.445745405499999</v>
      </c>
      <c r="G114" s="168"/>
      <c r="H114" s="190">
        <f t="shared" si="83"/>
        <v>0</v>
      </c>
      <c r="I114" s="344"/>
      <c r="J114" s="190">
        <f t="shared" si="84"/>
        <v>0</v>
      </c>
      <c r="K114" s="68" t="s">
        <v>973</v>
      </c>
      <c r="L114" s="68" t="s">
        <v>30</v>
      </c>
      <c r="M114" s="68">
        <v>1</v>
      </c>
      <c r="N114" s="76">
        <v>9.84</v>
      </c>
      <c r="O114" s="69">
        <f t="shared" si="85"/>
        <v>9.84</v>
      </c>
      <c r="P114" s="190">
        <f t="shared" ref="P114" si="111">E114*F114</f>
        <v>1819.8735194744997</v>
      </c>
      <c r="Q114" s="190">
        <f t="shared" ref="Q114" si="112">SUM(O114:O117)</f>
        <v>10.108749999999999</v>
      </c>
      <c r="R114" s="190">
        <f t="shared" ref="R114" si="113">Q114*1.02*1.05*$R$15</f>
        <v>11.445745405499999</v>
      </c>
      <c r="S114" s="260">
        <f t="shared" ref="S114" si="114">F114*$S$18</f>
        <v>14.748581822777222</v>
      </c>
      <c r="T114" s="260">
        <f t="shared" ref="T114" si="115">S114*E114</f>
        <v>2345.0245098215782</v>
      </c>
    </row>
    <row r="115" spans="1:20" ht="12.75" customHeight="1">
      <c r="A115" s="214"/>
      <c r="B115" s="166"/>
      <c r="C115" s="166"/>
      <c r="D115" s="366"/>
      <c r="E115" s="192"/>
      <c r="F115" s="187"/>
      <c r="G115" s="168"/>
      <c r="H115" s="190"/>
      <c r="I115" s="344"/>
      <c r="J115" s="190"/>
      <c r="K115" s="68" t="s">
        <v>971</v>
      </c>
      <c r="L115" s="68" t="s">
        <v>607</v>
      </c>
      <c r="M115" s="68">
        <v>0.25</v>
      </c>
      <c r="N115" s="76">
        <v>0.46700000000000003</v>
      </c>
      <c r="O115" s="69">
        <f t="shared" si="85"/>
        <v>0.11675000000000001</v>
      </c>
      <c r="P115" s="190"/>
      <c r="Q115" s="190"/>
      <c r="R115" s="190"/>
      <c r="S115" s="260"/>
      <c r="T115" s="260"/>
    </row>
    <row r="116" spans="1:20" ht="12.75" customHeight="1">
      <c r="A116" s="214"/>
      <c r="B116" s="166"/>
      <c r="C116" s="166"/>
      <c r="D116" s="366"/>
      <c r="E116" s="192"/>
      <c r="F116" s="187"/>
      <c r="G116" s="168"/>
      <c r="H116" s="190"/>
      <c r="I116" s="344"/>
      <c r="J116" s="190"/>
      <c r="K116" s="68" t="s">
        <v>974</v>
      </c>
      <c r="L116" s="68" t="s">
        <v>607</v>
      </c>
      <c r="M116" s="71">
        <v>0.4</v>
      </c>
      <c r="N116" s="76">
        <v>0.38</v>
      </c>
      <c r="O116" s="69">
        <f t="shared" si="85"/>
        <v>0.15200000000000002</v>
      </c>
      <c r="P116" s="190"/>
      <c r="Q116" s="190"/>
      <c r="R116" s="190"/>
      <c r="S116" s="260"/>
      <c r="T116" s="260"/>
    </row>
    <row r="117" spans="1:20" ht="19.5" customHeight="1">
      <c r="A117" s="214"/>
      <c r="B117" s="166"/>
      <c r="C117" s="166"/>
      <c r="D117" s="366"/>
      <c r="E117" s="192"/>
      <c r="F117" s="187"/>
      <c r="G117" s="168"/>
      <c r="H117" s="190"/>
      <c r="I117" s="344"/>
      <c r="J117" s="190"/>
      <c r="K117" s="68"/>
      <c r="L117" s="68"/>
      <c r="M117" s="68"/>
      <c r="N117" s="76"/>
      <c r="O117" s="69">
        <f t="shared" si="85"/>
        <v>0</v>
      </c>
      <c r="P117" s="190"/>
      <c r="Q117" s="190"/>
      <c r="R117" s="190"/>
      <c r="S117" s="260"/>
      <c r="T117" s="260"/>
    </row>
    <row r="118" spans="1:20" ht="12.75" customHeight="1">
      <c r="A118" s="319"/>
      <c r="B118" s="336"/>
      <c r="C118" s="346" t="s">
        <v>462</v>
      </c>
      <c r="D118" s="319"/>
      <c r="E118" s="331"/>
      <c r="F118" s="347"/>
      <c r="G118" s="317"/>
      <c r="H118" s="316"/>
      <c r="I118" s="317"/>
      <c r="J118" s="316"/>
      <c r="K118" s="40"/>
      <c r="L118" s="40"/>
      <c r="M118" s="40"/>
      <c r="N118" s="41"/>
      <c r="O118" s="42"/>
      <c r="P118" s="316"/>
      <c r="Q118" s="316"/>
      <c r="R118" s="316"/>
      <c r="S118" s="316"/>
      <c r="T118" s="345">
        <f>SUM(T98:T117)</f>
        <v>2984.0154290213181</v>
      </c>
    </row>
    <row r="119" spans="1:20" ht="12.75" customHeight="1">
      <c r="A119" s="319"/>
      <c r="B119" s="336"/>
      <c r="C119" s="346"/>
      <c r="D119" s="319"/>
      <c r="E119" s="331"/>
      <c r="F119" s="348"/>
      <c r="G119" s="317"/>
      <c r="H119" s="316"/>
      <c r="I119" s="317"/>
      <c r="J119" s="316"/>
      <c r="K119" s="40"/>
      <c r="L119" s="40"/>
      <c r="M119" s="40"/>
      <c r="N119" s="41"/>
      <c r="O119" s="42"/>
      <c r="P119" s="316"/>
      <c r="Q119" s="316"/>
      <c r="R119" s="316"/>
      <c r="S119" s="316"/>
      <c r="T119" s="345"/>
    </row>
    <row r="120" spans="1:20" ht="12.75" customHeight="1">
      <c r="A120" s="319"/>
      <c r="B120" s="336"/>
      <c r="C120" s="346"/>
      <c r="D120" s="319"/>
      <c r="E120" s="331"/>
      <c r="F120" s="348"/>
      <c r="G120" s="317"/>
      <c r="H120" s="316"/>
      <c r="I120" s="317"/>
      <c r="J120" s="316"/>
      <c r="K120" s="40"/>
      <c r="L120" s="40"/>
      <c r="M120" s="43"/>
      <c r="N120" s="41"/>
      <c r="O120" s="42"/>
      <c r="P120" s="316"/>
      <c r="Q120" s="316"/>
      <c r="R120" s="316"/>
      <c r="S120" s="316"/>
      <c r="T120" s="345"/>
    </row>
    <row r="121" spans="1:20" ht="12.75" customHeight="1">
      <c r="A121" s="319"/>
      <c r="B121" s="336"/>
      <c r="C121" s="346"/>
      <c r="D121" s="319"/>
      <c r="E121" s="331"/>
      <c r="F121" s="349"/>
      <c r="G121" s="317"/>
      <c r="H121" s="316"/>
      <c r="I121" s="317"/>
      <c r="J121" s="316"/>
      <c r="K121" s="40"/>
      <c r="L121" s="40"/>
      <c r="M121" s="40"/>
      <c r="N121" s="41"/>
      <c r="O121" s="42"/>
      <c r="P121" s="316"/>
      <c r="Q121" s="316"/>
      <c r="R121" s="316"/>
      <c r="S121" s="316"/>
      <c r="T121" s="345"/>
    </row>
    <row r="122" spans="1:20" ht="12.75" customHeight="1">
      <c r="A122" s="319"/>
      <c r="B122" s="336"/>
      <c r="C122" s="346" t="s">
        <v>463</v>
      </c>
      <c r="D122" s="319"/>
      <c r="E122" s="331"/>
      <c r="F122" s="347"/>
      <c r="G122" s="317"/>
      <c r="H122" s="316"/>
      <c r="I122" s="317"/>
      <c r="J122" s="316"/>
      <c r="K122" s="40"/>
      <c r="L122" s="40"/>
      <c r="M122" s="40"/>
      <c r="N122" s="41"/>
      <c r="O122" s="42"/>
      <c r="P122" s="316"/>
      <c r="Q122" s="316"/>
      <c r="R122" s="316"/>
      <c r="S122" s="316"/>
      <c r="T122" s="264">
        <f>(T118*100%)/$T$757</f>
        <v>6.8808916191244462E-2</v>
      </c>
    </row>
    <row r="123" spans="1:20" ht="12.75" customHeight="1">
      <c r="A123" s="319"/>
      <c r="B123" s="336"/>
      <c r="C123" s="346"/>
      <c r="D123" s="319"/>
      <c r="E123" s="331"/>
      <c r="F123" s="348"/>
      <c r="G123" s="317"/>
      <c r="H123" s="316"/>
      <c r="I123" s="317"/>
      <c r="J123" s="316"/>
      <c r="K123" s="40"/>
      <c r="L123" s="40"/>
      <c r="M123" s="40"/>
      <c r="N123" s="41"/>
      <c r="O123" s="42"/>
      <c r="P123" s="316"/>
      <c r="Q123" s="316"/>
      <c r="R123" s="316"/>
      <c r="S123" s="316"/>
      <c r="T123" s="264"/>
    </row>
    <row r="124" spans="1:20" ht="12.75" customHeight="1">
      <c r="A124" s="319"/>
      <c r="B124" s="336"/>
      <c r="C124" s="346"/>
      <c r="D124" s="319"/>
      <c r="E124" s="331"/>
      <c r="F124" s="348"/>
      <c r="G124" s="317"/>
      <c r="H124" s="316"/>
      <c r="I124" s="317"/>
      <c r="J124" s="316"/>
      <c r="K124" s="40"/>
      <c r="L124" s="40"/>
      <c r="M124" s="43"/>
      <c r="N124" s="41"/>
      <c r="O124" s="42"/>
      <c r="P124" s="316"/>
      <c r="Q124" s="316"/>
      <c r="R124" s="316"/>
      <c r="S124" s="316"/>
      <c r="T124" s="264"/>
    </row>
    <row r="125" spans="1:20" ht="12.75" customHeight="1">
      <c r="A125" s="319"/>
      <c r="B125" s="336"/>
      <c r="C125" s="346"/>
      <c r="D125" s="319"/>
      <c r="E125" s="331"/>
      <c r="F125" s="349"/>
      <c r="G125" s="317"/>
      <c r="H125" s="316"/>
      <c r="I125" s="317"/>
      <c r="J125" s="316"/>
      <c r="K125" s="40"/>
      <c r="L125" s="40"/>
      <c r="M125" s="40"/>
      <c r="N125" s="41"/>
      <c r="O125" s="42"/>
      <c r="P125" s="316"/>
      <c r="Q125" s="316"/>
      <c r="R125" s="316"/>
      <c r="S125" s="316"/>
      <c r="T125" s="264"/>
    </row>
    <row r="126" spans="1:20" ht="12.75" customHeight="1">
      <c r="A126" s="165"/>
      <c r="B126" s="170"/>
      <c r="C126" s="193" t="s">
        <v>1545</v>
      </c>
      <c r="D126" s="381"/>
      <c r="E126" s="192"/>
      <c r="F126" s="187">
        <f t="shared" si="82"/>
        <v>0</v>
      </c>
      <c r="G126" s="168"/>
      <c r="H126" s="190">
        <f t="shared" si="83"/>
        <v>0</v>
      </c>
      <c r="I126" s="168"/>
      <c r="J126" s="190">
        <f t="shared" si="84"/>
        <v>0</v>
      </c>
      <c r="K126" s="68"/>
      <c r="L126" s="68"/>
      <c r="M126" s="68"/>
      <c r="N126" s="76"/>
      <c r="O126" s="69">
        <f t="shared" si="85"/>
        <v>0</v>
      </c>
      <c r="P126" s="190">
        <f t="shared" ref="P126" si="116">E126*F126</f>
        <v>0</v>
      </c>
      <c r="Q126" s="190">
        <f t="shared" ref="Q126" si="117">SUM(O126:O129)</f>
        <v>0</v>
      </c>
      <c r="R126" s="190">
        <f t="shared" ref="R126" si="118">Q126*1.02*1.05*$R$15</f>
        <v>0</v>
      </c>
      <c r="S126" s="260">
        <f t="shared" ref="S126" si="119">F126*$S$18</f>
        <v>0</v>
      </c>
      <c r="T126" s="260">
        <f t="shared" ref="T126" si="120">S126*E126</f>
        <v>0</v>
      </c>
    </row>
    <row r="127" spans="1:20" ht="12.75" customHeight="1">
      <c r="A127" s="165"/>
      <c r="B127" s="171"/>
      <c r="C127" s="194"/>
      <c r="D127" s="382"/>
      <c r="E127" s="192"/>
      <c r="F127" s="187"/>
      <c r="G127" s="168"/>
      <c r="H127" s="190"/>
      <c r="I127" s="168"/>
      <c r="J127" s="190"/>
      <c r="K127" s="68"/>
      <c r="L127" s="68"/>
      <c r="M127" s="68"/>
      <c r="N127" s="76"/>
      <c r="O127" s="69">
        <f t="shared" si="85"/>
        <v>0</v>
      </c>
      <c r="P127" s="190"/>
      <c r="Q127" s="190"/>
      <c r="R127" s="190"/>
      <c r="S127" s="260"/>
      <c r="T127" s="260"/>
    </row>
    <row r="128" spans="1:20" ht="12.75" customHeight="1">
      <c r="A128" s="165"/>
      <c r="B128" s="171"/>
      <c r="C128" s="194"/>
      <c r="D128" s="382"/>
      <c r="E128" s="192"/>
      <c r="F128" s="187"/>
      <c r="G128" s="168"/>
      <c r="H128" s="190"/>
      <c r="I128" s="168"/>
      <c r="J128" s="190"/>
      <c r="K128" s="68"/>
      <c r="L128" s="68"/>
      <c r="M128" s="70"/>
      <c r="N128" s="76"/>
      <c r="O128" s="69">
        <f t="shared" si="85"/>
        <v>0</v>
      </c>
      <c r="P128" s="190"/>
      <c r="Q128" s="190"/>
      <c r="R128" s="190"/>
      <c r="S128" s="260"/>
      <c r="T128" s="260"/>
    </row>
    <row r="129" spans="1:20" ht="43.5" customHeight="1">
      <c r="A129" s="165"/>
      <c r="B129" s="172"/>
      <c r="C129" s="195"/>
      <c r="D129" s="383"/>
      <c r="E129" s="192"/>
      <c r="F129" s="187"/>
      <c r="G129" s="168"/>
      <c r="H129" s="190"/>
      <c r="I129" s="168"/>
      <c r="J129" s="190"/>
      <c r="K129" s="68"/>
      <c r="L129" s="68"/>
      <c r="M129" s="68"/>
      <c r="N129" s="76"/>
      <c r="O129" s="69">
        <f t="shared" si="85"/>
        <v>0</v>
      </c>
      <c r="P129" s="190"/>
      <c r="Q129" s="190"/>
      <c r="R129" s="190"/>
      <c r="S129" s="260"/>
      <c r="T129" s="260"/>
    </row>
    <row r="130" spans="1:20" ht="12.75" customHeight="1">
      <c r="A130" s="165">
        <v>1</v>
      </c>
      <c r="B130" s="170" t="s">
        <v>49</v>
      </c>
      <c r="C130" s="170" t="s">
        <v>484</v>
      </c>
      <c r="D130" s="353" t="s">
        <v>455</v>
      </c>
      <c r="E130" s="187">
        <v>2.6</v>
      </c>
      <c r="F130" s="187">
        <f t="shared" si="82"/>
        <v>8.3507636403039989</v>
      </c>
      <c r="G130" s="168">
        <v>0.11</v>
      </c>
      <c r="H130" s="190">
        <f t="shared" si="83"/>
        <v>0.27036129999999997</v>
      </c>
      <c r="I130" s="344">
        <v>0.76</v>
      </c>
      <c r="J130" s="190">
        <f t="shared" si="84"/>
        <v>2.3614416</v>
      </c>
      <c r="K130" s="68" t="s">
        <v>59</v>
      </c>
      <c r="L130" s="68" t="s">
        <v>47</v>
      </c>
      <c r="M130" s="68">
        <v>7.0000000000000007E-2</v>
      </c>
      <c r="N130" s="76">
        <v>0.156</v>
      </c>
      <c r="O130" s="69">
        <f t="shared" si="85"/>
        <v>1.0920000000000001E-2</v>
      </c>
      <c r="P130" s="190">
        <f t="shared" ref="P130" si="121">E130*F130</f>
        <v>21.711985464790398</v>
      </c>
      <c r="Q130" s="190">
        <f t="shared" ref="Q130" si="122">SUM(O130:O133)</f>
        <v>5.0509199999999996</v>
      </c>
      <c r="R130" s="190">
        <f t="shared" ref="R130" si="123">Q130*1.02*1.05*$R$15</f>
        <v>5.7189607403039995</v>
      </c>
      <c r="S130" s="260">
        <f t="shared" ref="S130" si="124">F130*$S$18</f>
        <v>10.76049802510143</v>
      </c>
      <c r="T130" s="260">
        <f t="shared" ref="T130" si="125">S130*E130</f>
        <v>27.977294865263719</v>
      </c>
    </row>
    <row r="131" spans="1:20" ht="12.75" customHeight="1">
      <c r="A131" s="165"/>
      <c r="B131" s="171"/>
      <c r="C131" s="171"/>
      <c r="D131" s="366"/>
      <c r="E131" s="187"/>
      <c r="F131" s="187"/>
      <c r="G131" s="168"/>
      <c r="H131" s="190"/>
      <c r="I131" s="344"/>
      <c r="J131" s="190"/>
      <c r="K131" s="68" t="s">
        <v>52</v>
      </c>
      <c r="L131" s="68" t="s">
        <v>47</v>
      </c>
      <c r="M131" s="68">
        <v>1.26</v>
      </c>
      <c r="N131" s="76">
        <v>4</v>
      </c>
      <c r="O131" s="69">
        <f t="shared" si="85"/>
        <v>5.04</v>
      </c>
      <c r="P131" s="190"/>
      <c r="Q131" s="190"/>
      <c r="R131" s="190"/>
      <c r="S131" s="260"/>
      <c r="T131" s="260"/>
    </row>
    <row r="132" spans="1:20" ht="12.75" customHeight="1">
      <c r="A132" s="165"/>
      <c r="B132" s="171"/>
      <c r="C132" s="171"/>
      <c r="D132" s="366"/>
      <c r="E132" s="187"/>
      <c r="F132" s="187"/>
      <c r="G132" s="168"/>
      <c r="H132" s="190"/>
      <c r="I132" s="344"/>
      <c r="J132" s="190"/>
      <c r="K132" s="68"/>
      <c r="L132" s="68"/>
      <c r="M132" s="68"/>
      <c r="N132" s="76"/>
      <c r="O132" s="69">
        <f t="shared" si="85"/>
        <v>0</v>
      </c>
      <c r="P132" s="190"/>
      <c r="Q132" s="190"/>
      <c r="R132" s="190"/>
      <c r="S132" s="260"/>
      <c r="T132" s="260"/>
    </row>
    <row r="133" spans="1:20" ht="12.75" customHeight="1">
      <c r="A133" s="165"/>
      <c r="B133" s="172"/>
      <c r="C133" s="172"/>
      <c r="D133" s="366"/>
      <c r="E133" s="187"/>
      <c r="F133" s="187"/>
      <c r="G133" s="168"/>
      <c r="H133" s="190"/>
      <c r="I133" s="344"/>
      <c r="J133" s="190"/>
      <c r="K133" s="68"/>
      <c r="L133" s="68"/>
      <c r="M133" s="68"/>
      <c r="N133" s="76"/>
      <c r="O133" s="69">
        <f t="shared" si="85"/>
        <v>0</v>
      </c>
      <c r="P133" s="190"/>
      <c r="Q133" s="190"/>
      <c r="R133" s="190"/>
      <c r="S133" s="260"/>
      <c r="T133" s="260"/>
    </row>
    <row r="134" spans="1:20" ht="12.75" customHeight="1">
      <c r="A134" s="165">
        <v>2</v>
      </c>
      <c r="B134" s="166" t="s">
        <v>1140</v>
      </c>
      <c r="C134" s="170" t="s">
        <v>1545</v>
      </c>
      <c r="D134" s="188" t="s">
        <v>468</v>
      </c>
      <c r="E134" s="354">
        <v>260</v>
      </c>
      <c r="F134" s="187">
        <f t="shared" si="82"/>
        <v>5.3509320106123992</v>
      </c>
      <c r="G134" s="168">
        <v>0.59199999999999997</v>
      </c>
      <c r="H134" s="190">
        <f t="shared" si="83"/>
        <v>1.4550353599999999</v>
      </c>
      <c r="I134" s="344">
        <v>7.1000000000000004E-3</v>
      </c>
      <c r="J134" s="190">
        <f t="shared" si="84"/>
        <v>2.2060836E-2</v>
      </c>
      <c r="K134" s="68" t="s">
        <v>1142</v>
      </c>
      <c r="L134" s="68" t="s">
        <v>43</v>
      </c>
      <c r="M134" s="68">
        <v>1</v>
      </c>
      <c r="N134" s="76">
        <v>2.5</v>
      </c>
      <c r="O134" s="69">
        <f t="shared" si="85"/>
        <v>2.5</v>
      </c>
      <c r="P134" s="190">
        <f t="shared" ref="P134" si="126">E134*F134</f>
        <v>1391.2423227592237</v>
      </c>
      <c r="Q134" s="190">
        <f t="shared" ref="Q134" si="127">SUM(O134:O137)</f>
        <v>3.4213269999999998</v>
      </c>
      <c r="R134" s="190">
        <f t="shared" ref="R134" si="128">Q134*1.02*1.05*$R$15</f>
        <v>3.8738358146123995</v>
      </c>
      <c r="S134" s="260">
        <f t="shared" ref="S134" si="129">F134*$S$18</f>
        <v>6.8950213193377694</v>
      </c>
      <c r="T134" s="260">
        <f t="shared" ref="T134" si="130">S134*E134</f>
        <v>1792.7055430278201</v>
      </c>
    </row>
    <row r="135" spans="1:20" ht="12.75" customHeight="1">
      <c r="A135" s="165"/>
      <c r="B135" s="166"/>
      <c r="C135" s="171"/>
      <c r="D135" s="189"/>
      <c r="E135" s="354"/>
      <c r="F135" s="187"/>
      <c r="G135" s="168"/>
      <c r="H135" s="190"/>
      <c r="I135" s="344"/>
      <c r="J135" s="190"/>
      <c r="K135" s="68" t="s">
        <v>46</v>
      </c>
      <c r="L135" s="68" t="s">
        <v>47</v>
      </c>
      <c r="M135" s="68">
        <v>3.1E-2</v>
      </c>
      <c r="N135" s="76">
        <v>29.216999999999999</v>
      </c>
      <c r="O135" s="69">
        <f t="shared" si="85"/>
        <v>0.90572699999999995</v>
      </c>
      <c r="P135" s="190"/>
      <c r="Q135" s="190"/>
      <c r="R135" s="190"/>
      <c r="S135" s="260"/>
      <c r="T135" s="260"/>
    </row>
    <row r="136" spans="1:20" ht="12.75" customHeight="1">
      <c r="A136" s="165"/>
      <c r="B136" s="166"/>
      <c r="C136" s="171"/>
      <c r="D136" s="189"/>
      <c r="E136" s="354"/>
      <c r="F136" s="187"/>
      <c r="G136" s="168"/>
      <c r="H136" s="190"/>
      <c r="I136" s="344"/>
      <c r="J136" s="190"/>
      <c r="K136" s="68" t="s">
        <v>48</v>
      </c>
      <c r="L136" s="68" t="s">
        <v>47</v>
      </c>
      <c r="M136" s="68">
        <v>5.9999999999999995E-4</v>
      </c>
      <c r="N136" s="76">
        <v>26</v>
      </c>
      <c r="O136" s="69">
        <f t="shared" si="85"/>
        <v>1.5599999999999999E-2</v>
      </c>
      <c r="P136" s="190"/>
      <c r="Q136" s="190"/>
      <c r="R136" s="190"/>
      <c r="S136" s="260"/>
      <c r="T136" s="260"/>
    </row>
    <row r="137" spans="1:20" ht="28.5" customHeight="1">
      <c r="A137" s="165"/>
      <c r="B137" s="166"/>
      <c r="C137" s="172"/>
      <c r="D137" s="189"/>
      <c r="E137" s="354"/>
      <c r="F137" s="187"/>
      <c r="G137" s="168"/>
      <c r="H137" s="190"/>
      <c r="I137" s="344"/>
      <c r="J137" s="190"/>
      <c r="K137" s="68"/>
      <c r="L137" s="68"/>
      <c r="M137" s="68"/>
      <c r="N137" s="76"/>
      <c r="O137" s="69">
        <f t="shared" si="85"/>
        <v>0</v>
      </c>
      <c r="P137" s="190"/>
      <c r="Q137" s="190"/>
      <c r="R137" s="190"/>
      <c r="S137" s="260"/>
      <c r="T137" s="260"/>
    </row>
    <row r="138" spans="1:20" ht="12.75" customHeight="1">
      <c r="A138" s="319"/>
      <c r="B138" s="336"/>
      <c r="C138" s="346" t="s">
        <v>462</v>
      </c>
      <c r="D138" s="319"/>
      <c r="E138" s="331"/>
      <c r="F138" s="347"/>
      <c r="G138" s="317"/>
      <c r="H138" s="316"/>
      <c r="I138" s="317"/>
      <c r="J138" s="316"/>
      <c r="K138" s="40"/>
      <c r="L138" s="40"/>
      <c r="M138" s="40"/>
      <c r="N138" s="41"/>
      <c r="O138" s="42"/>
      <c r="P138" s="316"/>
      <c r="Q138" s="316"/>
      <c r="R138" s="316"/>
      <c r="S138" s="316"/>
      <c r="T138" s="345">
        <f>SUM(T130:T137)</f>
        <v>1820.6828378930838</v>
      </c>
    </row>
    <row r="139" spans="1:20" ht="12.75" customHeight="1">
      <c r="A139" s="319"/>
      <c r="B139" s="336"/>
      <c r="C139" s="346"/>
      <c r="D139" s="319"/>
      <c r="E139" s="331"/>
      <c r="F139" s="348"/>
      <c r="G139" s="317"/>
      <c r="H139" s="316"/>
      <c r="I139" s="317"/>
      <c r="J139" s="316"/>
      <c r="K139" s="40"/>
      <c r="L139" s="40"/>
      <c r="M139" s="40"/>
      <c r="N139" s="41"/>
      <c r="O139" s="42"/>
      <c r="P139" s="316"/>
      <c r="Q139" s="316"/>
      <c r="R139" s="316"/>
      <c r="S139" s="316"/>
      <c r="T139" s="345"/>
    </row>
    <row r="140" spans="1:20" ht="12.75" customHeight="1">
      <c r="A140" s="319"/>
      <c r="B140" s="336"/>
      <c r="C140" s="346"/>
      <c r="D140" s="319"/>
      <c r="E140" s="331"/>
      <c r="F140" s="348"/>
      <c r="G140" s="317"/>
      <c r="H140" s="316"/>
      <c r="I140" s="317"/>
      <c r="J140" s="316"/>
      <c r="K140" s="40"/>
      <c r="L140" s="40"/>
      <c r="M140" s="43"/>
      <c r="N140" s="41"/>
      <c r="O140" s="42"/>
      <c r="P140" s="316"/>
      <c r="Q140" s="316"/>
      <c r="R140" s="316"/>
      <c r="S140" s="316"/>
      <c r="T140" s="345"/>
    </row>
    <row r="141" spans="1:20" ht="12.75" customHeight="1">
      <c r="A141" s="319"/>
      <c r="B141" s="336"/>
      <c r="C141" s="346"/>
      <c r="D141" s="319"/>
      <c r="E141" s="331"/>
      <c r="F141" s="349"/>
      <c r="G141" s="317"/>
      <c r="H141" s="316"/>
      <c r="I141" s="317"/>
      <c r="J141" s="316"/>
      <c r="K141" s="40"/>
      <c r="L141" s="40"/>
      <c r="M141" s="40"/>
      <c r="N141" s="41"/>
      <c r="O141" s="42"/>
      <c r="P141" s="316"/>
      <c r="Q141" s="316"/>
      <c r="R141" s="316"/>
      <c r="S141" s="316"/>
      <c r="T141" s="345"/>
    </row>
    <row r="142" spans="1:20" ht="12.75" customHeight="1">
      <c r="A142" s="319"/>
      <c r="B142" s="336"/>
      <c r="C142" s="346" t="s">
        <v>463</v>
      </c>
      <c r="D142" s="319"/>
      <c r="E142" s="331"/>
      <c r="F142" s="347"/>
      <c r="G142" s="317"/>
      <c r="H142" s="316"/>
      <c r="I142" s="317"/>
      <c r="J142" s="316"/>
      <c r="K142" s="40"/>
      <c r="L142" s="40"/>
      <c r="M142" s="40"/>
      <c r="N142" s="41"/>
      <c r="O142" s="42"/>
      <c r="P142" s="316"/>
      <c r="Q142" s="316"/>
      <c r="R142" s="316"/>
      <c r="S142" s="316"/>
      <c r="T142" s="264">
        <f>(T138*100%)/$T$757</f>
        <v>4.1983433324441884E-2</v>
      </c>
    </row>
    <row r="143" spans="1:20" ht="12.75" customHeight="1">
      <c r="A143" s="319"/>
      <c r="B143" s="336"/>
      <c r="C143" s="346"/>
      <c r="D143" s="319"/>
      <c r="E143" s="331"/>
      <c r="F143" s="348"/>
      <c r="G143" s="317"/>
      <c r="H143" s="316"/>
      <c r="I143" s="317"/>
      <c r="J143" s="316"/>
      <c r="K143" s="40"/>
      <c r="L143" s="40"/>
      <c r="M143" s="40"/>
      <c r="N143" s="41"/>
      <c r="O143" s="42"/>
      <c r="P143" s="316"/>
      <c r="Q143" s="316"/>
      <c r="R143" s="316"/>
      <c r="S143" s="316"/>
      <c r="T143" s="264"/>
    </row>
    <row r="144" spans="1:20" ht="12.75" customHeight="1">
      <c r="A144" s="319"/>
      <c r="B144" s="336"/>
      <c r="C144" s="346"/>
      <c r="D144" s="319"/>
      <c r="E144" s="331"/>
      <c r="F144" s="348"/>
      <c r="G144" s="317"/>
      <c r="H144" s="316"/>
      <c r="I144" s="317"/>
      <c r="J144" s="316"/>
      <c r="K144" s="40"/>
      <c r="L144" s="40"/>
      <c r="M144" s="43"/>
      <c r="N144" s="41"/>
      <c r="O144" s="42"/>
      <c r="P144" s="316"/>
      <c r="Q144" s="316"/>
      <c r="R144" s="316"/>
      <c r="S144" s="316"/>
      <c r="T144" s="264"/>
    </row>
    <row r="145" spans="1:20" ht="12.75" customHeight="1">
      <c r="A145" s="319"/>
      <c r="B145" s="336"/>
      <c r="C145" s="346"/>
      <c r="D145" s="319"/>
      <c r="E145" s="331"/>
      <c r="F145" s="349"/>
      <c r="G145" s="317"/>
      <c r="H145" s="316"/>
      <c r="I145" s="317"/>
      <c r="J145" s="316"/>
      <c r="K145" s="40"/>
      <c r="L145" s="40"/>
      <c r="M145" s="40"/>
      <c r="N145" s="41"/>
      <c r="O145" s="42"/>
      <c r="P145" s="316"/>
      <c r="Q145" s="316"/>
      <c r="R145" s="316"/>
      <c r="S145" s="316"/>
      <c r="T145" s="264"/>
    </row>
    <row r="146" spans="1:20" ht="12.75" customHeight="1">
      <c r="A146" s="165"/>
      <c r="B146" s="170"/>
      <c r="C146" s="193" t="s">
        <v>1546</v>
      </c>
      <c r="D146" s="222"/>
      <c r="E146" s="285"/>
      <c r="F146" s="187">
        <f t="shared" si="82"/>
        <v>0</v>
      </c>
      <c r="G146" s="168"/>
      <c r="H146" s="190">
        <f t="shared" si="83"/>
        <v>0</v>
      </c>
      <c r="I146" s="168"/>
      <c r="J146" s="190">
        <f t="shared" si="84"/>
        <v>0</v>
      </c>
      <c r="K146" s="68"/>
      <c r="L146" s="68"/>
      <c r="M146" s="68"/>
      <c r="N146" s="76"/>
      <c r="O146" s="69">
        <f t="shared" si="85"/>
        <v>0</v>
      </c>
      <c r="P146" s="190">
        <f t="shared" ref="P146" si="131">E146*F146</f>
        <v>0</v>
      </c>
      <c r="Q146" s="190">
        <f t="shared" ref="Q146" si="132">SUM(O146:O149)</f>
        <v>0</v>
      </c>
      <c r="R146" s="190">
        <f t="shared" ref="R146" si="133">Q146*1.02*1.05*$R$15</f>
        <v>0</v>
      </c>
      <c r="S146" s="260">
        <f t="shared" ref="S146" si="134">F146*$S$18</f>
        <v>0</v>
      </c>
      <c r="T146" s="260">
        <f t="shared" ref="T146" si="135">S146*E146</f>
        <v>0</v>
      </c>
    </row>
    <row r="147" spans="1:20" ht="12.75" customHeight="1">
      <c r="A147" s="165"/>
      <c r="B147" s="171"/>
      <c r="C147" s="194"/>
      <c r="D147" s="223"/>
      <c r="E147" s="285"/>
      <c r="F147" s="187"/>
      <c r="G147" s="168"/>
      <c r="H147" s="190"/>
      <c r="I147" s="168"/>
      <c r="J147" s="190"/>
      <c r="K147" s="68"/>
      <c r="L147" s="68"/>
      <c r="M147" s="68"/>
      <c r="N147" s="76"/>
      <c r="O147" s="69">
        <f t="shared" si="85"/>
        <v>0</v>
      </c>
      <c r="P147" s="190"/>
      <c r="Q147" s="190"/>
      <c r="R147" s="190"/>
      <c r="S147" s="260"/>
      <c r="T147" s="260"/>
    </row>
    <row r="148" spans="1:20" ht="12.75" customHeight="1">
      <c r="A148" s="165"/>
      <c r="B148" s="171"/>
      <c r="C148" s="194"/>
      <c r="D148" s="223"/>
      <c r="E148" s="285"/>
      <c r="F148" s="187"/>
      <c r="G148" s="168"/>
      <c r="H148" s="190"/>
      <c r="I148" s="168"/>
      <c r="J148" s="190"/>
      <c r="K148" s="68"/>
      <c r="L148" s="68"/>
      <c r="M148" s="73"/>
      <c r="N148" s="76"/>
      <c r="O148" s="69">
        <f t="shared" si="85"/>
        <v>0</v>
      </c>
      <c r="P148" s="190"/>
      <c r="Q148" s="190"/>
      <c r="R148" s="190"/>
      <c r="S148" s="260"/>
      <c r="T148" s="260"/>
    </row>
    <row r="149" spans="1:20" ht="51.75" customHeight="1">
      <c r="A149" s="165"/>
      <c r="B149" s="172"/>
      <c r="C149" s="195"/>
      <c r="D149" s="224"/>
      <c r="E149" s="285"/>
      <c r="F149" s="187"/>
      <c r="G149" s="168"/>
      <c r="H149" s="190"/>
      <c r="I149" s="168"/>
      <c r="J149" s="190"/>
      <c r="K149" s="68"/>
      <c r="L149" s="68"/>
      <c r="M149" s="68"/>
      <c r="N149" s="76"/>
      <c r="O149" s="69">
        <f t="shared" si="85"/>
        <v>0</v>
      </c>
      <c r="P149" s="190"/>
      <c r="Q149" s="190"/>
      <c r="R149" s="190"/>
      <c r="S149" s="260"/>
      <c r="T149" s="260"/>
    </row>
    <row r="150" spans="1:20" ht="12.75" customHeight="1">
      <c r="A150" s="165">
        <v>1</v>
      </c>
      <c r="B150" s="170" t="s">
        <v>49</v>
      </c>
      <c r="C150" s="170" t="s">
        <v>771</v>
      </c>
      <c r="D150" s="353" t="s">
        <v>455</v>
      </c>
      <c r="E150" s="293">
        <v>2.1</v>
      </c>
      <c r="F150" s="187">
        <f t="shared" si="82"/>
        <v>8.3507636403039989</v>
      </c>
      <c r="G150" s="168">
        <v>0.11</v>
      </c>
      <c r="H150" s="190">
        <f t="shared" si="83"/>
        <v>0.27036129999999997</v>
      </c>
      <c r="I150" s="344">
        <v>0.76</v>
      </c>
      <c r="J150" s="190">
        <f t="shared" si="84"/>
        <v>2.3614416</v>
      </c>
      <c r="K150" s="68" t="s">
        <v>59</v>
      </c>
      <c r="L150" s="68" t="s">
        <v>47</v>
      </c>
      <c r="M150" s="68">
        <v>7.0000000000000007E-2</v>
      </c>
      <c r="N150" s="76">
        <v>0.156</v>
      </c>
      <c r="O150" s="69">
        <f t="shared" si="85"/>
        <v>1.0920000000000001E-2</v>
      </c>
      <c r="P150" s="190">
        <f t="shared" ref="P150" si="136">E150*F150</f>
        <v>17.536603644638397</v>
      </c>
      <c r="Q150" s="190">
        <f t="shared" ref="Q150" si="137">SUM(O150:O153)</f>
        <v>5.0509199999999996</v>
      </c>
      <c r="R150" s="190">
        <f t="shared" ref="R150" si="138">Q150*1.02*1.05*$R$15</f>
        <v>5.7189607403039995</v>
      </c>
      <c r="S150" s="260">
        <f t="shared" ref="S150" si="139">F150*$S$18</f>
        <v>10.76049802510143</v>
      </c>
      <c r="T150" s="260">
        <f t="shared" ref="T150" si="140">S150*E150</f>
        <v>22.597045852713006</v>
      </c>
    </row>
    <row r="151" spans="1:20" ht="12.75" customHeight="1">
      <c r="A151" s="165"/>
      <c r="B151" s="171"/>
      <c r="C151" s="171"/>
      <c r="D151" s="366"/>
      <c r="E151" s="294"/>
      <c r="F151" s="187"/>
      <c r="G151" s="168"/>
      <c r="H151" s="190"/>
      <c r="I151" s="344"/>
      <c r="J151" s="190"/>
      <c r="K151" s="68" t="s">
        <v>52</v>
      </c>
      <c r="L151" s="68" t="s">
        <v>47</v>
      </c>
      <c r="M151" s="68">
        <v>1.26</v>
      </c>
      <c r="N151" s="76">
        <v>4</v>
      </c>
      <c r="O151" s="69">
        <f t="shared" si="85"/>
        <v>5.04</v>
      </c>
      <c r="P151" s="190"/>
      <c r="Q151" s="190"/>
      <c r="R151" s="190"/>
      <c r="S151" s="260"/>
      <c r="T151" s="260"/>
    </row>
    <row r="152" spans="1:20" ht="12.75" customHeight="1">
      <c r="A152" s="165"/>
      <c r="B152" s="171"/>
      <c r="C152" s="171"/>
      <c r="D152" s="366"/>
      <c r="E152" s="294"/>
      <c r="F152" s="187"/>
      <c r="G152" s="168"/>
      <c r="H152" s="190"/>
      <c r="I152" s="344"/>
      <c r="J152" s="190"/>
      <c r="K152" s="68"/>
      <c r="L152" s="68"/>
      <c r="M152" s="68"/>
      <c r="N152" s="76"/>
      <c r="O152" s="69">
        <f t="shared" si="85"/>
        <v>0</v>
      </c>
      <c r="P152" s="190"/>
      <c r="Q152" s="190"/>
      <c r="R152" s="190"/>
      <c r="S152" s="260"/>
      <c r="T152" s="260"/>
    </row>
    <row r="153" spans="1:20" ht="12.75" customHeight="1">
      <c r="A153" s="165"/>
      <c r="B153" s="172"/>
      <c r="C153" s="172"/>
      <c r="D153" s="366"/>
      <c r="E153" s="295"/>
      <c r="F153" s="187"/>
      <c r="G153" s="168"/>
      <c r="H153" s="190"/>
      <c r="I153" s="344"/>
      <c r="J153" s="190"/>
      <c r="K153" s="68"/>
      <c r="L153" s="68"/>
      <c r="M153" s="68"/>
      <c r="N153" s="76"/>
      <c r="O153" s="69">
        <f t="shared" si="85"/>
        <v>0</v>
      </c>
      <c r="P153" s="190"/>
      <c r="Q153" s="190"/>
      <c r="R153" s="190"/>
      <c r="S153" s="260"/>
      <c r="T153" s="260"/>
    </row>
    <row r="154" spans="1:20" ht="12.75" customHeight="1">
      <c r="A154" s="165">
        <v>2</v>
      </c>
      <c r="B154" s="166" t="s">
        <v>659</v>
      </c>
      <c r="C154" s="170" t="s">
        <v>1547</v>
      </c>
      <c r="D154" s="449" t="s">
        <v>468</v>
      </c>
      <c r="E154" s="227">
        <v>120</v>
      </c>
      <c r="F154" s="187">
        <f t="shared" si="82"/>
        <v>8.1631699144556009</v>
      </c>
      <c r="G154" s="168">
        <v>0.59199999999999997</v>
      </c>
      <c r="H154" s="190">
        <f t="shared" si="83"/>
        <v>1.4550353599999999</v>
      </c>
      <c r="I154" s="344">
        <v>7.1000000000000004E-3</v>
      </c>
      <c r="J154" s="190">
        <f t="shared" si="84"/>
        <v>2.2060836E-2</v>
      </c>
      <c r="K154" s="68" t="s">
        <v>661</v>
      </c>
      <c r="L154" s="68" t="s">
        <v>43</v>
      </c>
      <c r="M154" s="68">
        <v>1</v>
      </c>
      <c r="N154" s="76">
        <v>4.75</v>
      </c>
      <c r="O154" s="69">
        <f t="shared" si="85"/>
        <v>4.75</v>
      </c>
      <c r="P154" s="190">
        <f t="shared" ref="P154" si="141">E154*F154</f>
        <v>979.58038973467205</v>
      </c>
      <c r="Q154" s="190">
        <f t="shared" ref="Q154" si="142">SUM(O154:O157)</f>
        <v>5.9050630000000002</v>
      </c>
      <c r="R154" s="190">
        <f t="shared" ref="R154" si="143">Q154*1.02*1.05*$R$15</f>
        <v>6.6860737184556003</v>
      </c>
      <c r="S154" s="260">
        <f t="shared" ref="S154" si="144">F154*$S$18</f>
        <v>10.518771399434462</v>
      </c>
      <c r="T154" s="260">
        <f t="shared" ref="T154" si="145">S154*E154</f>
        <v>1262.2525679321354</v>
      </c>
    </row>
    <row r="155" spans="1:20" ht="12.75" customHeight="1">
      <c r="A155" s="165"/>
      <c r="B155" s="166"/>
      <c r="C155" s="171"/>
      <c r="D155" s="450"/>
      <c r="E155" s="228"/>
      <c r="F155" s="187"/>
      <c r="G155" s="168"/>
      <c r="H155" s="190"/>
      <c r="I155" s="344"/>
      <c r="J155" s="190"/>
      <c r="K155" s="68" t="s">
        <v>46</v>
      </c>
      <c r="L155" s="68" t="s">
        <v>47</v>
      </c>
      <c r="M155" s="68">
        <v>3.9E-2</v>
      </c>
      <c r="N155" s="76">
        <v>29.216999999999999</v>
      </c>
      <c r="O155" s="69">
        <f t="shared" si="85"/>
        <v>1.1394629999999999</v>
      </c>
      <c r="P155" s="190"/>
      <c r="Q155" s="190"/>
      <c r="R155" s="190"/>
      <c r="S155" s="260"/>
      <c r="T155" s="260"/>
    </row>
    <row r="156" spans="1:20" ht="12.75" customHeight="1">
      <c r="A156" s="165"/>
      <c r="B156" s="166"/>
      <c r="C156" s="171"/>
      <c r="D156" s="450"/>
      <c r="E156" s="228"/>
      <c r="F156" s="187"/>
      <c r="G156" s="168"/>
      <c r="H156" s="190"/>
      <c r="I156" s="344"/>
      <c r="J156" s="190"/>
      <c r="K156" s="68" t="s">
        <v>48</v>
      </c>
      <c r="L156" s="68" t="s">
        <v>47</v>
      </c>
      <c r="M156" s="68">
        <v>5.9999999999999995E-4</v>
      </c>
      <c r="N156" s="76">
        <v>26</v>
      </c>
      <c r="O156" s="69">
        <f t="shared" si="85"/>
        <v>1.5599999999999999E-2</v>
      </c>
      <c r="P156" s="190"/>
      <c r="Q156" s="190"/>
      <c r="R156" s="190"/>
      <c r="S156" s="260"/>
      <c r="T156" s="260"/>
    </row>
    <row r="157" spans="1:20" ht="29.25" customHeight="1">
      <c r="A157" s="165"/>
      <c r="B157" s="166"/>
      <c r="C157" s="172"/>
      <c r="D157" s="450"/>
      <c r="E157" s="229"/>
      <c r="F157" s="187"/>
      <c r="G157" s="168"/>
      <c r="H157" s="190"/>
      <c r="I157" s="344"/>
      <c r="J157" s="190"/>
      <c r="K157" s="68"/>
      <c r="L157" s="68"/>
      <c r="M157" s="68"/>
      <c r="N157" s="76"/>
      <c r="O157" s="69">
        <f t="shared" si="85"/>
        <v>0</v>
      </c>
      <c r="P157" s="190"/>
      <c r="Q157" s="190"/>
      <c r="R157" s="190"/>
      <c r="S157" s="260"/>
      <c r="T157" s="260"/>
    </row>
    <row r="158" spans="1:20" ht="12.75" customHeight="1">
      <c r="A158" s="319"/>
      <c r="B158" s="336"/>
      <c r="C158" s="346" t="s">
        <v>462</v>
      </c>
      <c r="D158" s="319"/>
      <c r="E158" s="331"/>
      <c r="F158" s="347"/>
      <c r="G158" s="317"/>
      <c r="H158" s="316"/>
      <c r="I158" s="317"/>
      <c r="J158" s="316"/>
      <c r="K158" s="40"/>
      <c r="L158" s="40"/>
      <c r="M158" s="40"/>
      <c r="N158" s="41"/>
      <c r="O158" s="42"/>
      <c r="P158" s="316"/>
      <c r="Q158" s="316"/>
      <c r="R158" s="316"/>
      <c r="S158" s="316"/>
      <c r="T158" s="345">
        <f>SUM(T150:T157)</f>
        <v>1284.8496137848485</v>
      </c>
    </row>
    <row r="159" spans="1:20" ht="12.75" customHeight="1">
      <c r="A159" s="319"/>
      <c r="B159" s="336"/>
      <c r="C159" s="346"/>
      <c r="D159" s="319"/>
      <c r="E159" s="331"/>
      <c r="F159" s="348"/>
      <c r="G159" s="317"/>
      <c r="H159" s="316"/>
      <c r="I159" s="317"/>
      <c r="J159" s="316"/>
      <c r="K159" s="40"/>
      <c r="L159" s="40"/>
      <c r="M159" s="40"/>
      <c r="N159" s="41"/>
      <c r="O159" s="42"/>
      <c r="P159" s="316"/>
      <c r="Q159" s="316"/>
      <c r="R159" s="316"/>
      <c r="S159" s="316"/>
      <c r="T159" s="345"/>
    </row>
    <row r="160" spans="1:20" ht="12.75" customHeight="1">
      <c r="A160" s="319"/>
      <c r="B160" s="336"/>
      <c r="C160" s="346"/>
      <c r="D160" s="319"/>
      <c r="E160" s="331"/>
      <c r="F160" s="348"/>
      <c r="G160" s="317"/>
      <c r="H160" s="316"/>
      <c r="I160" s="317"/>
      <c r="J160" s="316"/>
      <c r="K160" s="40"/>
      <c r="L160" s="40"/>
      <c r="M160" s="43"/>
      <c r="N160" s="41"/>
      <c r="O160" s="42"/>
      <c r="P160" s="316"/>
      <c r="Q160" s="316"/>
      <c r="R160" s="316"/>
      <c r="S160" s="316"/>
      <c r="T160" s="345"/>
    </row>
    <row r="161" spans="1:20" ht="12.75" customHeight="1">
      <c r="A161" s="319"/>
      <c r="B161" s="336"/>
      <c r="C161" s="346"/>
      <c r="D161" s="319"/>
      <c r="E161" s="331"/>
      <c r="F161" s="349"/>
      <c r="G161" s="317"/>
      <c r="H161" s="316"/>
      <c r="I161" s="317"/>
      <c r="J161" s="316"/>
      <c r="K161" s="40"/>
      <c r="L161" s="40"/>
      <c r="M161" s="40"/>
      <c r="N161" s="41"/>
      <c r="O161" s="42"/>
      <c r="P161" s="316"/>
      <c r="Q161" s="316"/>
      <c r="R161" s="316"/>
      <c r="S161" s="316"/>
      <c r="T161" s="345"/>
    </row>
    <row r="162" spans="1:20" ht="12.75" customHeight="1">
      <c r="A162" s="319"/>
      <c r="B162" s="336"/>
      <c r="C162" s="346" t="s">
        <v>463</v>
      </c>
      <c r="D162" s="319"/>
      <c r="E162" s="331"/>
      <c r="F162" s="347"/>
      <c r="G162" s="317"/>
      <c r="H162" s="316"/>
      <c r="I162" s="317"/>
      <c r="J162" s="316"/>
      <c r="K162" s="40"/>
      <c r="L162" s="40"/>
      <c r="M162" s="40"/>
      <c r="N162" s="41"/>
      <c r="O162" s="42"/>
      <c r="P162" s="316"/>
      <c r="Q162" s="316"/>
      <c r="R162" s="316"/>
      <c r="S162" s="316"/>
      <c r="T162" s="264">
        <f>(T158*100%)/$T$757</f>
        <v>2.9627564433294645E-2</v>
      </c>
    </row>
    <row r="163" spans="1:20" ht="12.75" customHeight="1">
      <c r="A163" s="319"/>
      <c r="B163" s="336"/>
      <c r="C163" s="346"/>
      <c r="D163" s="319"/>
      <c r="E163" s="331"/>
      <c r="F163" s="348"/>
      <c r="G163" s="317"/>
      <c r="H163" s="316"/>
      <c r="I163" s="317"/>
      <c r="J163" s="316"/>
      <c r="K163" s="40"/>
      <c r="L163" s="40"/>
      <c r="M163" s="40"/>
      <c r="N163" s="41"/>
      <c r="O163" s="42"/>
      <c r="P163" s="316"/>
      <c r="Q163" s="316"/>
      <c r="R163" s="316"/>
      <c r="S163" s="316"/>
      <c r="T163" s="264"/>
    </row>
    <row r="164" spans="1:20" ht="12.75" customHeight="1">
      <c r="A164" s="319"/>
      <c r="B164" s="336"/>
      <c r="C164" s="346"/>
      <c r="D164" s="319"/>
      <c r="E164" s="331"/>
      <c r="F164" s="348"/>
      <c r="G164" s="317"/>
      <c r="H164" s="316"/>
      <c r="I164" s="317"/>
      <c r="J164" s="316"/>
      <c r="K164" s="40"/>
      <c r="L164" s="40"/>
      <c r="M164" s="43"/>
      <c r="N164" s="41"/>
      <c r="O164" s="42"/>
      <c r="P164" s="316"/>
      <c r="Q164" s="316"/>
      <c r="R164" s="316"/>
      <c r="S164" s="316"/>
      <c r="T164" s="264"/>
    </row>
    <row r="165" spans="1:20" ht="12.75" customHeight="1">
      <c r="A165" s="319"/>
      <c r="B165" s="336"/>
      <c r="C165" s="346"/>
      <c r="D165" s="319"/>
      <c r="E165" s="331"/>
      <c r="F165" s="349"/>
      <c r="G165" s="317"/>
      <c r="H165" s="316"/>
      <c r="I165" s="317"/>
      <c r="J165" s="316"/>
      <c r="K165" s="40"/>
      <c r="L165" s="40"/>
      <c r="M165" s="40"/>
      <c r="N165" s="41"/>
      <c r="O165" s="42"/>
      <c r="P165" s="316"/>
      <c r="Q165" s="316"/>
      <c r="R165" s="316"/>
      <c r="S165" s="316"/>
      <c r="T165" s="264"/>
    </row>
    <row r="166" spans="1:20" ht="12.75" customHeight="1">
      <c r="A166" s="165"/>
      <c r="B166" s="166"/>
      <c r="C166" s="238" t="s">
        <v>789</v>
      </c>
      <c r="D166" s="381"/>
      <c r="E166" s="192"/>
      <c r="F166" s="187">
        <f t="shared" si="82"/>
        <v>0</v>
      </c>
      <c r="G166" s="168"/>
      <c r="H166" s="190">
        <f t="shared" si="83"/>
        <v>0</v>
      </c>
      <c r="I166" s="344"/>
      <c r="J166" s="190">
        <f t="shared" si="84"/>
        <v>0</v>
      </c>
      <c r="K166" s="68"/>
      <c r="L166" s="68"/>
      <c r="M166" s="68"/>
      <c r="N166" s="76"/>
      <c r="O166" s="69">
        <f t="shared" si="85"/>
        <v>0</v>
      </c>
      <c r="P166" s="190">
        <f t="shared" ref="P166" si="146">E166*F166</f>
        <v>0</v>
      </c>
      <c r="Q166" s="190">
        <f t="shared" ref="Q166" si="147">SUM(O166:O169)</f>
        <v>0</v>
      </c>
      <c r="R166" s="190">
        <f t="shared" ref="R166" si="148">Q166*1.02*1.05*$R$15</f>
        <v>0</v>
      </c>
      <c r="S166" s="260">
        <f t="shared" ref="S166" si="149">F166*$S$18</f>
        <v>0</v>
      </c>
      <c r="T166" s="260">
        <f t="shared" ref="T166" si="150">S166*E166</f>
        <v>0</v>
      </c>
    </row>
    <row r="167" spans="1:20" ht="12.75" customHeight="1">
      <c r="A167" s="165"/>
      <c r="B167" s="166"/>
      <c r="C167" s="239"/>
      <c r="D167" s="382"/>
      <c r="E167" s="192"/>
      <c r="F167" s="187"/>
      <c r="G167" s="168"/>
      <c r="H167" s="190"/>
      <c r="I167" s="344"/>
      <c r="J167" s="190"/>
      <c r="K167" s="68"/>
      <c r="L167" s="68"/>
      <c r="M167" s="68"/>
      <c r="N167" s="76"/>
      <c r="O167" s="69">
        <f t="shared" si="85"/>
        <v>0</v>
      </c>
      <c r="P167" s="190"/>
      <c r="Q167" s="190"/>
      <c r="R167" s="190"/>
      <c r="S167" s="260"/>
      <c r="T167" s="260"/>
    </row>
    <row r="168" spans="1:20" ht="12.75" customHeight="1">
      <c r="A168" s="165"/>
      <c r="B168" s="166"/>
      <c r="C168" s="239"/>
      <c r="D168" s="382"/>
      <c r="E168" s="192"/>
      <c r="F168" s="187"/>
      <c r="G168" s="168"/>
      <c r="H168" s="190"/>
      <c r="I168" s="344"/>
      <c r="J168" s="190"/>
      <c r="K168" s="68"/>
      <c r="L168" s="68"/>
      <c r="M168" s="68"/>
      <c r="N168" s="76"/>
      <c r="O168" s="69">
        <f t="shared" si="85"/>
        <v>0</v>
      </c>
      <c r="P168" s="190"/>
      <c r="Q168" s="190"/>
      <c r="R168" s="190"/>
      <c r="S168" s="260"/>
      <c r="T168" s="260"/>
    </row>
    <row r="169" spans="1:20" ht="12.75" customHeight="1">
      <c r="A169" s="165"/>
      <c r="B169" s="166"/>
      <c r="C169" s="240"/>
      <c r="D169" s="383"/>
      <c r="E169" s="192"/>
      <c r="F169" s="187"/>
      <c r="G169" s="168"/>
      <c r="H169" s="190"/>
      <c r="I169" s="344"/>
      <c r="J169" s="190"/>
      <c r="K169" s="68"/>
      <c r="L169" s="68"/>
      <c r="M169" s="68"/>
      <c r="N169" s="76"/>
      <c r="O169" s="69">
        <f t="shared" si="85"/>
        <v>0</v>
      </c>
      <c r="P169" s="190"/>
      <c r="Q169" s="190"/>
      <c r="R169" s="190"/>
      <c r="S169" s="260"/>
      <c r="T169" s="260"/>
    </row>
    <row r="170" spans="1:20" ht="12.75" customHeight="1">
      <c r="A170" s="165">
        <v>1</v>
      </c>
      <c r="B170" s="420" t="s">
        <v>705</v>
      </c>
      <c r="C170" s="286" t="s">
        <v>790</v>
      </c>
      <c r="D170" s="215" t="s">
        <v>466</v>
      </c>
      <c r="E170" s="354">
        <v>150</v>
      </c>
      <c r="F170" s="187">
        <f t="shared" si="82"/>
        <v>1.1444443661760002</v>
      </c>
      <c r="G170" s="168">
        <v>1.7399999999999999E-2</v>
      </c>
      <c r="H170" s="190">
        <f t="shared" si="83"/>
        <v>4.2766241999999996E-2</v>
      </c>
      <c r="I170" s="375">
        <v>0.1106</v>
      </c>
      <c r="J170" s="190">
        <f t="shared" si="84"/>
        <v>0.34365189600000001</v>
      </c>
      <c r="K170" s="68" t="s">
        <v>708</v>
      </c>
      <c r="L170" s="68" t="s">
        <v>709</v>
      </c>
      <c r="M170" s="68">
        <v>1.4999999999999999E-2</v>
      </c>
      <c r="N170" s="76">
        <v>4</v>
      </c>
      <c r="O170" s="69">
        <f t="shared" si="85"/>
        <v>0.06</v>
      </c>
      <c r="P170" s="190">
        <f t="shared" ref="P170" si="151">E170*F170</f>
        <v>171.66665492640004</v>
      </c>
      <c r="Q170" s="190">
        <f t="shared" ref="Q170" si="152">SUM(O170:O173)</f>
        <v>0.66948000000000008</v>
      </c>
      <c r="R170" s="190">
        <f t="shared" ref="R170" si="153">Q170*1.02*1.05*$R$15</f>
        <v>0.75802622817600007</v>
      </c>
      <c r="S170" s="260">
        <f t="shared" ref="S170" si="154">F170*$S$18</f>
        <v>1.4746904441935569</v>
      </c>
      <c r="T170" s="260">
        <f t="shared" ref="T170" si="155">S170*E170</f>
        <v>221.20356662903353</v>
      </c>
    </row>
    <row r="171" spans="1:20" ht="12.75" customHeight="1">
      <c r="A171" s="165"/>
      <c r="B171" s="420"/>
      <c r="C171" s="286"/>
      <c r="D171" s="225"/>
      <c r="E171" s="354"/>
      <c r="F171" s="187"/>
      <c r="G171" s="168"/>
      <c r="H171" s="190"/>
      <c r="I171" s="375"/>
      <c r="J171" s="190"/>
      <c r="K171" s="68" t="s">
        <v>710</v>
      </c>
      <c r="L171" s="68" t="s">
        <v>709</v>
      </c>
      <c r="M171" s="68">
        <v>0.1512</v>
      </c>
      <c r="N171" s="76">
        <v>4</v>
      </c>
      <c r="O171" s="69">
        <f t="shared" si="85"/>
        <v>0.6048</v>
      </c>
      <c r="P171" s="190"/>
      <c r="Q171" s="190"/>
      <c r="R171" s="190"/>
      <c r="S171" s="260"/>
      <c r="T171" s="260"/>
    </row>
    <row r="172" spans="1:20" ht="12.75" customHeight="1">
      <c r="A172" s="165"/>
      <c r="B172" s="420"/>
      <c r="C172" s="286"/>
      <c r="D172" s="225"/>
      <c r="E172" s="354"/>
      <c r="F172" s="187"/>
      <c r="G172" s="168"/>
      <c r="H172" s="190"/>
      <c r="I172" s="375"/>
      <c r="J172" s="190"/>
      <c r="K172" s="68" t="s">
        <v>59</v>
      </c>
      <c r="L172" s="68" t="s">
        <v>711</v>
      </c>
      <c r="M172" s="68">
        <v>0.03</v>
      </c>
      <c r="N172" s="76">
        <v>0.156</v>
      </c>
      <c r="O172" s="69">
        <f t="shared" si="85"/>
        <v>4.6800000000000001E-3</v>
      </c>
      <c r="P172" s="190"/>
      <c r="Q172" s="190"/>
      <c r="R172" s="190"/>
      <c r="S172" s="260"/>
      <c r="T172" s="260"/>
    </row>
    <row r="173" spans="1:20" ht="12.75" customHeight="1">
      <c r="A173" s="165"/>
      <c r="B173" s="420"/>
      <c r="C173" s="286"/>
      <c r="D173" s="226"/>
      <c r="E173" s="354"/>
      <c r="F173" s="187"/>
      <c r="G173" s="168"/>
      <c r="H173" s="190"/>
      <c r="I173" s="375"/>
      <c r="J173" s="190"/>
      <c r="K173" s="68"/>
      <c r="L173" s="68"/>
      <c r="M173" s="68"/>
      <c r="N173" s="76"/>
      <c r="O173" s="69">
        <f t="shared" si="85"/>
        <v>0</v>
      </c>
      <c r="P173" s="190"/>
      <c r="Q173" s="190"/>
      <c r="R173" s="190"/>
      <c r="S173" s="260"/>
      <c r="T173" s="260"/>
    </row>
    <row r="174" spans="1:20" ht="12.75" customHeight="1">
      <c r="A174" s="165">
        <v>2</v>
      </c>
      <c r="B174" s="166" t="s">
        <v>639</v>
      </c>
      <c r="C174" s="166" t="s">
        <v>1548</v>
      </c>
      <c r="D174" s="255" t="s">
        <v>461</v>
      </c>
      <c r="E174" s="378">
        <v>0.61799999999999999</v>
      </c>
      <c r="F174" s="187">
        <f t="shared" si="82"/>
        <v>199.26354294000001</v>
      </c>
      <c r="G174" s="168"/>
      <c r="H174" s="190">
        <f t="shared" si="83"/>
        <v>0</v>
      </c>
      <c r="I174" s="168">
        <v>2.2000000000000002</v>
      </c>
      <c r="J174" s="190">
        <f t="shared" si="84"/>
        <v>6.8357520000000003</v>
      </c>
      <c r="K174" s="68" t="s">
        <v>640</v>
      </c>
      <c r="L174" s="68" t="s">
        <v>36</v>
      </c>
      <c r="M174" s="68">
        <v>1.03</v>
      </c>
      <c r="N174" s="72">
        <v>165</v>
      </c>
      <c r="O174" s="69">
        <f t="shared" si="85"/>
        <v>169.95000000000002</v>
      </c>
      <c r="P174" s="190">
        <f t="shared" ref="P174" si="156">E174*F174</f>
        <v>123.14486953692</v>
      </c>
      <c r="Q174" s="190">
        <f t="shared" ref="Q174" si="157">SUM(O174:O177)</f>
        <v>169.95000000000002</v>
      </c>
      <c r="R174" s="190">
        <f t="shared" ref="R174" si="158">Q174*1.02*1.05*$R$15</f>
        <v>192.42779093999999</v>
      </c>
      <c r="S174" s="260">
        <f t="shared" ref="S174" si="159">F174*$S$18</f>
        <v>256.76393832199619</v>
      </c>
      <c r="T174" s="260">
        <f t="shared" ref="T174" si="160">S174*E174</f>
        <v>158.68011388299365</v>
      </c>
    </row>
    <row r="175" spans="1:20" ht="12.75" customHeight="1">
      <c r="A175" s="165"/>
      <c r="B175" s="166"/>
      <c r="C175" s="166"/>
      <c r="D175" s="447"/>
      <c r="E175" s="378"/>
      <c r="F175" s="187"/>
      <c r="G175" s="168"/>
      <c r="H175" s="190"/>
      <c r="I175" s="168"/>
      <c r="J175" s="190"/>
      <c r="K175" s="68"/>
      <c r="L175" s="68"/>
      <c r="M175" s="68"/>
      <c r="N175" s="76"/>
      <c r="O175" s="69">
        <f t="shared" si="85"/>
        <v>0</v>
      </c>
      <c r="P175" s="190"/>
      <c r="Q175" s="190"/>
      <c r="R175" s="190"/>
      <c r="S175" s="260"/>
      <c r="T175" s="260"/>
    </row>
    <row r="176" spans="1:20" ht="12.75" customHeight="1">
      <c r="A176" s="165"/>
      <c r="B176" s="166"/>
      <c r="C176" s="166"/>
      <c r="D176" s="447"/>
      <c r="E176" s="378"/>
      <c r="F176" s="187"/>
      <c r="G176" s="168"/>
      <c r="H176" s="190"/>
      <c r="I176" s="168"/>
      <c r="J176" s="190"/>
      <c r="K176" s="68"/>
      <c r="L176" s="68"/>
      <c r="M176" s="68"/>
      <c r="N176" s="76"/>
      <c r="O176" s="69">
        <f t="shared" si="85"/>
        <v>0</v>
      </c>
      <c r="P176" s="190"/>
      <c r="Q176" s="190"/>
      <c r="R176" s="190"/>
      <c r="S176" s="260"/>
      <c r="T176" s="260"/>
    </row>
    <row r="177" spans="1:20" ht="12.75" customHeight="1">
      <c r="A177" s="165"/>
      <c r="B177" s="166"/>
      <c r="C177" s="166"/>
      <c r="D177" s="448"/>
      <c r="E177" s="378"/>
      <c r="F177" s="187"/>
      <c r="G177" s="168"/>
      <c r="H177" s="190"/>
      <c r="I177" s="168"/>
      <c r="J177" s="190"/>
      <c r="K177" s="68"/>
      <c r="L177" s="68"/>
      <c r="M177" s="68"/>
      <c r="N177" s="76"/>
      <c r="O177" s="69">
        <f t="shared" si="85"/>
        <v>0</v>
      </c>
      <c r="P177" s="190"/>
      <c r="Q177" s="190"/>
      <c r="R177" s="190"/>
      <c r="S177" s="260"/>
      <c r="T177" s="260"/>
    </row>
    <row r="178" spans="1:20" ht="12.75" customHeight="1">
      <c r="A178" s="165">
        <v>3</v>
      </c>
      <c r="B178" s="166" t="s">
        <v>712</v>
      </c>
      <c r="C178" s="166" t="s">
        <v>792</v>
      </c>
      <c r="D178" s="215" t="s">
        <v>466</v>
      </c>
      <c r="E178" s="165">
        <v>150</v>
      </c>
      <c r="F178" s="187">
        <f t="shared" si="82"/>
        <v>3.8430987097999996</v>
      </c>
      <c r="G178" s="422">
        <v>2.086E-2</v>
      </c>
      <c r="H178" s="190">
        <f t="shared" si="83"/>
        <v>5.1270333799999998E-2</v>
      </c>
      <c r="I178" s="344">
        <v>4.7399999999999998E-2</v>
      </c>
      <c r="J178" s="190">
        <f t="shared" si="84"/>
        <v>0.14727938399999999</v>
      </c>
      <c r="K178" s="68" t="s">
        <v>641</v>
      </c>
      <c r="L178" s="68" t="s">
        <v>36</v>
      </c>
      <c r="M178" s="68">
        <v>0.1216</v>
      </c>
      <c r="N178" s="76">
        <v>27</v>
      </c>
      <c r="O178" s="69">
        <f t="shared" si="85"/>
        <v>3.2831999999999999</v>
      </c>
      <c r="P178" s="190">
        <f t="shared" ref="P178" si="161">E178*F178</f>
        <v>576.46480646999998</v>
      </c>
      <c r="Q178" s="190">
        <f t="shared" ref="Q178" si="162">SUM(O178:O181)</f>
        <v>3.2831999999999999</v>
      </c>
      <c r="R178" s="190">
        <f>Q178*1.05*$R$15</f>
        <v>3.6445489919999998</v>
      </c>
      <c r="S178" s="260">
        <f t="shared" ref="S178" si="163">F178*$S$18</f>
        <v>4.9520807746831794</v>
      </c>
      <c r="T178" s="260">
        <f t="shared" ref="T178" si="164">S178*E178</f>
        <v>742.81211620247689</v>
      </c>
    </row>
    <row r="179" spans="1:20" ht="12.75" customHeight="1">
      <c r="A179" s="165"/>
      <c r="B179" s="166"/>
      <c r="C179" s="166"/>
      <c r="D179" s="225"/>
      <c r="E179" s="165"/>
      <c r="F179" s="187"/>
      <c r="G179" s="422"/>
      <c r="H179" s="190"/>
      <c r="I179" s="344"/>
      <c r="J179" s="190"/>
      <c r="K179" s="68"/>
      <c r="L179" s="68"/>
      <c r="M179" s="68"/>
      <c r="N179" s="76"/>
      <c r="O179" s="69">
        <f t="shared" si="85"/>
        <v>0</v>
      </c>
      <c r="P179" s="190"/>
      <c r="Q179" s="190"/>
      <c r="R179" s="190"/>
      <c r="S179" s="260"/>
      <c r="T179" s="260"/>
    </row>
    <row r="180" spans="1:20" ht="12.75" customHeight="1">
      <c r="A180" s="165"/>
      <c r="B180" s="166"/>
      <c r="C180" s="166"/>
      <c r="D180" s="225"/>
      <c r="E180" s="165"/>
      <c r="F180" s="187"/>
      <c r="G180" s="422"/>
      <c r="H180" s="190"/>
      <c r="I180" s="344"/>
      <c r="J180" s="190"/>
      <c r="K180" s="68"/>
      <c r="L180" s="68"/>
      <c r="M180" s="68"/>
      <c r="N180" s="76"/>
      <c r="O180" s="69">
        <f t="shared" si="85"/>
        <v>0</v>
      </c>
      <c r="P180" s="190"/>
      <c r="Q180" s="190"/>
      <c r="R180" s="190"/>
      <c r="S180" s="260"/>
      <c r="T180" s="260"/>
    </row>
    <row r="181" spans="1:20" ht="22.5" customHeight="1">
      <c r="A181" s="165"/>
      <c r="B181" s="166"/>
      <c r="C181" s="166"/>
      <c r="D181" s="226"/>
      <c r="E181" s="165"/>
      <c r="F181" s="187"/>
      <c r="G181" s="422"/>
      <c r="H181" s="190"/>
      <c r="I181" s="344"/>
      <c r="J181" s="190"/>
      <c r="K181" s="68"/>
      <c r="L181" s="68"/>
      <c r="M181" s="68"/>
      <c r="N181" s="76"/>
      <c r="O181" s="69">
        <f t="shared" si="85"/>
        <v>0</v>
      </c>
      <c r="P181" s="190"/>
      <c r="Q181" s="190"/>
      <c r="R181" s="190"/>
      <c r="S181" s="260"/>
      <c r="T181" s="260"/>
    </row>
    <row r="182" spans="1:20" ht="12.75" customHeight="1">
      <c r="A182" s="319"/>
      <c r="B182" s="336"/>
      <c r="C182" s="346" t="s">
        <v>462</v>
      </c>
      <c r="D182" s="319"/>
      <c r="E182" s="331"/>
      <c r="F182" s="347"/>
      <c r="G182" s="317"/>
      <c r="H182" s="316"/>
      <c r="I182" s="317"/>
      <c r="J182" s="316"/>
      <c r="K182" s="40"/>
      <c r="L182" s="40"/>
      <c r="M182" s="40"/>
      <c r="N182" s="41"/>
      <c r="O182" s="42"/>
      <c r="P182" s="316"/>
      <c r="Q182" s="316"/>
      <c r="R182" s="316"/>
      <c r="S182" s="316"/>
      <c r="T182" s="345">
        <f>SUM(T170:T181)</f>
        <v>1122.695796714504</v>
      </c>
    </row>
    <row r="183" spans="1:20" ht="12.75" customHeight="1">
      <c r="A183" s="319"/>
      <c r="B183" s="336"/>
      <c r="C183" s="346"/>
      <c r="D183" s="319"/>
      <c r="E183" s="331"/>
      <c r="F183" s="348"/>
      <c r="G183" s="317"/>
      <c r="H183" s="316"/>
      <c r="I183" s="317"/>
      <c r="J183" s="316"/>
      <c r="K183" s="40"/>
      <c r="L183" s="40"/>
      <c r="M183" s="40"/>
      <c r="N183" s="41"/>
      <c r="O183" s="42"/>
      <c r="P183" s="316"/>
      <c r="Q183" s="316"/>
      <c r="R183" s="316"/>
      <c r="S183" s="316"/>
      <c r="T183" s="345"/>
    </row>
    <row r="184" spans="1:20" ht="12.75" customHeight="1">
      <c r="A184" s="319"/>
      <c r="B184" s="336"/>
      <c r="C184" s="346"/>
      <c r="D184" s="319"/>
      <c r="E184" s="331"/>
      <c r="F184" s="348"/>
      <c r="G184" s="317"/>
      <c r="H184" s="316"/>
      <c r="I184" s="317"/>
      <c r="J184" s="316"/>
      <c r="K184" s="40"/>
      <c r="L184" s="40"/>
      <c r="M184" s="43"/>
      <c r="N184" s="41"/>
      <c r="O184" s="42"/>
      <c r="P184" s="316"/>
      <c r="Q184" s="316"/>
      <c r="R184" s="316"/>
      <c r="S184" s="316"/>
      <c r="T184" s="345"/>
    </row>
    <row r="185" spans="1:20" ht="12.75" customHeight="1">
      <c r="A185" s="319"/>
      <c r="B185" s="336"/>
      <c r="C185" s="346"/>
      <c r="D185" s="319"/>
      <c r="E185" s="331"/>
      <c r="F185" s="349"/>
      <c r="G185" s="317"/>
      <c r="H185" s="316"/>
      <c r="I185" s="317"/>
      <c r="J185" s="316"/>
      <c r="K185" s="40"/>
      <c r="L185" s="40"/>
      <c r="M185" s="40"/>
      <c r="N185" s="41"/>
      <c r="O185" s="42"/>
      <c r="P185" s="316"/>
      <c r="Q185" s="316"/>
      <c r="R185" s="316"/>
      <c r="S185" s="316"/>
      <c r="T185" s="345"/>
    </row>
    <row r="186" spans="1:20" ht="12.75" customHeight="1">
      <c r="A186" s="319"/>
      <c r="B186" s="336"/>
      <c r="C186" s="346" t="s">
        <v>463</v>
      </c>
      <c r="D186" s="319"/>
      <c r="E186" s="331"/>
      <c r="F186" s="347"/>
      <c r="G186" s="317"/>
      <c r="H186" s="316"/>
      <c r="I186" s="317"/>
      <c r="J186" s="316"/>
      <c r="K186" s="40"/>
      <c r="L186" s="40"/>
      <c r="M186" s="40"/>
      <c r="N186" s="41"/>
      <c r="O186" s="42"/>
      <c r="P186" s="316"/>
      <c r="Q186" s="316"/>
      <c r="R186" s="316"/>
      <c r="S186" s="316"/>
      <c r="T186" s="264">
        <f>(T182*100%)/$T$757</f>
        <v>2.5888432155234294E-2</v>
      </c>
    </row>
    <row r="187" spans="1:20" ht="12.75" customHeight="1">
      <c r="A187" s="319"/>
      <c r="B187" s="336"/>
      <c r="C187" s="346"/>
      <c r="D187" s="319"/>
      <c r="E187" s="331"/>
      <c r="F187" s="348"/>
      <c r="G187" s="317"/>
      <c r="H187" s="316"/>
      <c r="I187" s="317"/>
      <c r="J187" s="316"/>
      <c r="K187" s="40"/>
      <c r="L187" s="40"/>
      <c r="M187" s="40"/>
      <c r="N187" s="41"/>
      <c r="O187" s="42"/>
      <c r="P187" s="316"/>
      <c r="Q187" s="316"/>
      <c r="R187" s="316"/>
      <c r="S187" s="316"/>
      <c r="T187" s="264"/>
    </row>
    <row r="188" spans="1:20" ht="12.75" customHeight="1">
      <c r="A188" s="319"/>
      <c r="B188" s="336"/>
      <c r="C188" s="346"/>
      <c r="D188" s="319"/>
      <c r="E188" s="331"/>
      <c r="F188" s="348"/>
      <c r="G188" s="317"/>
      <c r="H188" s="316"/>
      <c r="I188" s="317"/>
      <c r="J188" s="316"/>
      <c r="K188" s="40"/>
      <c r="L188" s="40"/>
      <c r="M188" s="43"/>
      <c r="N188" s="41"/>
      <c r="O188" s="42"/>
      <c r="P188" s="316"/>
      <c r="Q188" s="316"/>
      <c r="R188" s="316"/>
      <c r="S188" s="316"/>
      <c r="T188" s="264"/>
    </row>
    <row r="189" spans="1:20" ht="12.75" customHeight="1">
      <c r="A189" s="319"/>
      <c r="B189" s="336"/>
      <c r="C189" s="346"/>
      <c r="D189" s="319"/>
      <c r="E189" s="331"/>
      <c r="F189" s="349"/>
      <c r="G189" s="317"/>
      <c r="H189" s="316"/>
      <c r="I189" s="317"/>
      <c r="J189" s="316"/>
      <c r="K189" s="40"/>
      <c r="L189" s="40"/>
      <c r="M189" s="40"/>
      <c r="N189" s="41"/>
      <c r="O189" s="42"/>
      <c r="P189" s="316"/>
      <c r="Q189" s="316"/>
      <c r="R189" s="316"/>
      <c r="S189" s="316"/>
      <c r="T189" s="264"/>
    </row>
    <row r="190" spans="1:20" ht="12.75" customHeight="1">
      <c r="A190" s="165"/>
      <c r="B190" s="166"/>
      <c r="C190" s="186" t="s">
        <v>1271</v>
      </c>
      <c r="D190" s="165"/>
      <c r="E190" s="165"/>
      <c r="F190" s="187">
        <f t="shared" ref="F190:F274" si="165">H190+J190+R190</f>
        <v>0</v>
      </c>
      <c r="G190" s="422"/>
      <c r="H190" s="190">
        <f t="shared" ref="H190:H274" si="166">G190*$P$8/1000</f>
        <v>0</v>
      </c>
      <c r="I190" s="344"/>
      <c r="J190" s="190">
        <f t="shared" ref="J190:J274" si="167">I190*$P$9/1000</f>
        <v>0</v>
      </c>
      <c r="K190" s="68"/>
      <c r="L190" s="68"/>
      <c r="M190" s="68"/>
      <c r="N190" s="76"/>
      <c r="O190" s="69">
        <f t="shared" ref="O190:O277" si="168">M190*N190</f>
        <v>0</v>
      </c>
      <c r="P190" s="190">
        <f t="shared" ref="P190" si="169">E190*F190</f>
        <v>0</v>
      </c>
      <c r="Q190" s="190">
        <f t="shared" ref="Q190" si="170">SUM(O190:O193)</f>
        <v>0</v>
      </c>
      <c r="R190" s="190">
        <f t="shared" ref="R190" si="171">Q190*1.02*1.05*$R$15</f>
        <v>0</v>
      </c>
      <c r="S190" s="260">
        <f t="shared" ref="S190" si="172">F190*$S$18</f>
        <v>0</v>
      </c>
      <c r="T190" s="260">
        <f t="shared" ref="T190" si="173">S190*E190</f>
        <v>0</v>
      </c>
    </row>
    <row r="191" spans="1:20" ht="12.75" customHeight="1">
      <c r="A191" s="165"/>
      <c r="B191" s="166"/>
      <c r="C191" s="186"/>
      <c r="D191" s="165"/>
      <c r="E191" s="165"/>
      <c r="F191" s="187"/>
      <c r="G191" s="422"/>
      <c r="H191" s="190"/>
      <c r="I191" s="344"/>
      <c r="J191" s="190"/>
      <c r="K191" s="68"/>
      <c r="L191" s="68"/>
      <c r="M191" s="68"/>
      <c r="N191" s="76"/>
      <c r="O191" s="69">
        <f t="shared" si="168"/>
        <v>0</v>
      </c>
      <c r="P191" s="190"/>
      <c r="Q191" s="190"/>
      <c r="R191" s="190"/>
      <c r="S191" s="260"/>
      <c r="T191" s="260"/>
    </row>
    <row r="192" spans="1:20" ht="12.75" customHeight="1">
      <c r="A192" s="165"/>
      <c r="B192" s="166"/>
      <c r="C192" s="186"/>
      <c r="D192" s="165"/>
      <c r="E192" s="165"/>
      <c r="F192" s="187"/>
      <c r="G192" s="422"/>
      <c r="H192" s="190"/>
      <c r="I192" s="344"/>
      <c r="J192" s="190"/>
      <c r="K192" s="68"/>
      <c r="L192" s="68"/>
      <c r="M192" s="68"/>
      <c r="N192" s="76"/>
      <c r="O192" s="69">
        <f t="shared" si="168"/>
        <v>0</v>
      </c>
      <c r="P192" s="190"/>
      <c r="Q192" s="190"/>
      <c r="R192" s="190"/>
      <c r="S192" s="260"/>
      <c r="T192" s="260"/>
    </row>
    <row r="193" spans="1:20" ht="12.75" customHeight="1">
      <c r="A193" s="165"/>
      <c r="B193" s="166"/>
      <c r="C193" s="186"/>
      <c r="D193" s="165"/>
      <c r="E193" s="165"/>
      <c r="F193" s="187"/>
      <c r="G193" s="422"/>
      <c r="H193" s="190"/>
      <c r="I193" s="344"/>
      <c r="J193" s="190"/>
      <c r="K193" s="68"/>
      <c r="L193" s="68"/>
      <c r="M193" s="68"/>
      <c r="N193" s="76"/>
      <c r="O193" s="69">
        <f t="shared" si="168"/>
        <v>0</v>
      </c>
      <c r="P193" s="190"/>
      <c r="Q193" s="190"/>
      <c r="R193" s="190"/>
      <c r="S193" s="260"/>
      <c r="T193" s="260"/>
    </row>
    <row r="194" spans="1:20" ht="12.75" customHeight="1">
      <c r="A194" s="165">
        <v>1</v>
      </c>
      <c r="B194" s="166" t="s">
        <v>716</v>
      </c>
      <c r="C194" s="166" t="s">
        <v>1272</v>
      </c>
      <c r="D194" s="353" t="s">
        <v>466</v>
      </c>
      <c r="E194" s="354">
        <v>114</v>
      </c>
      <c r="F194" s="187">
        <f t="shared" si="165"/>
        <v>0.91193626377600001</v>
      </c>
      <c r="G194" s="168">
        <v>1.7399999999999999E-2</v>
      </c>
      <c r="H194" s="190">
        <f t="shared" si="166"/>
        <v>4.2766241999999996E-2</v>
      </c>
      <c r="I194" s="168">
        <v>0.12759999999999999</v>
      </c>
      <c r="J194" s="190">
        <f t="shared" si="167"/>
        <v>0.39647361599999992</v>
      </c>
      <c r="K194" s="118" t="s">
        <v>637</v>
      </c>
      <c r="L194" s="68" t="s">
        <v>47</v>
      </c>
      <c r="M194" s="68">
        <v>1.4999999999999999E-2</v>
      </c>
      <c r="N194" s="72">
        <v>4</v>
      </c>
      <c r="O194" s="69">
        <f t="shared" si="168"/>
        <v>0.06</v>
      </c>
      <c r="P194" s="190">
        <f t="shared" ref="P194" si="174">E194*F194</f>
        <v>103.960734070464</v>
      </c>
      <c r="Q194" s="190">
        <f t="shared" ref="Q194" si="175">SUM(O194:O197)</f>
        <v>0.41748000000000002</v>
      </c>
      <c r="R194" s="190">
        <f t="shared" ref="R194" si="176">Q194*1.02*1.05*$R$15</f>
        <v>0.47269640577600003</v>
      </c>
      <c r="S194" s="260">
        <f t="shared" ref="S194" si="177">F194*$S$18</f>
        <v>1.1750887449405525</v>
      </c>
      <c r="T194" s="260">
        <f t="shared" ref="T194" si="178">S194*E194</f>
        <v>133.96011692322298</v>
      </c>
    </row>
    <row r="195" spans="1:20" ht="12.75" customHeight="1">
      <c r="A195" s="165"/>
      <c r="B195" s="166"/>
      <c r="C195" s="166"/>
      <c r="D195" s="366"/>
      <c r="E195" s="354"/>
      <c r="F195" s="187"/>
      <c r="G195" s="168"/>
      <c r="H195" s="190"/>
      <c r="I195" s="168"/>
      <c r="J195" s="190"/>
      <c r="K195" s="119" t="s">
        <v>638</v>
      </c>
      <c r="L195" s="68" t="s">
        <v>47</v>
      </c>
      <c r="M195" s="68">
        <v>8.8200000000000001E-2</v>
      </c>
      <c r="N195" s="76">
        <v>4</v>
      </c>
      <c r="O195" s="69">
        <f t="shared" si="168"/>
        <v>0.3528</v>
      </c>
      <c r="P195" s="190"/>
      <c r="Q195" s="190"/>
      <c r="R195" s="190"/>
      <c r="S195" s="260"/>
      <c r="T195" s="260"/>
    </row>
    <row r="196" spans="1:20" ht="12.75" customHeight="1">
      <c r="A196" s="165"/>
      <c r="B196" s="166"/>
      <c r="C196" s="166"/>
      <c r="D196" s="366"/>
      <c r="E196" s="354"/>
      <c r="F196" s="187"/>
      <c r="G196" s="168"/>
      <c r="H196" s="190"/>
      <c r="I196" s="168"/>
      <c r="J196" s="190"/>
      <c r="K196" s="68" t="s">
        <v>59</v>
      </c>
      <c r="L196" s="68" t="s">
        <v>47</v>
      </c>
      <c r="M196" s="68">
        <v>0.03</v>
      </c>
      <c r="N196" s="76">
        <v>0.156</v>
      </c>
      <c r="O196" s="69">
        <f t="shared" si="168"/>
        <v>4.6800000000000001E-3</v>
      </c>
      <c r="P196" s="190"/>
      <c r="Q196" s="190"/>
      <c r="R196" s="190"/>
      <c r="S196" s="260"/>
      <c r="T196" s="260"/>
    </row>
    <row r="197" spans="1:20" ht="12.75" customHeight="1">
      <c r="A197" s="165"/>
      <c r="B197" s="166"/>
      <c r="C197" s="166"/>
      <c r="D197" s="366"/>
      <c r="E197" s="354"/>
      <c r="F197" s="187"/>
      <c r="G197" s="168"/>
      <c r="H197" s="190"/>
      <c r="I197" s="168"/>
      <c r="J197" s="190"/>
      <c r="K197" s="68"/>
      <c r="L197" s="68"/>
      <c r="M197" s="68"/>
      <c r="N197" s="76"/>
      <c r="O197" s="69">
        <f t="shared" si="168"/>
        <v>0</v>
      </c>
      <c r="P197" s="190"/>
      <c r="Q197" s="190"/>
      <c r="R197" s="190"/>
      <c r="S197" s="260"/>
      <c r="T197" s="260"/>
    </row>
    <row r="198" spans="1:20" ht="12.75" customHeight="1">
      <c r="A198" s="165">
        <v>2</v>
      </c>
      <c r="B198" s="166" t="s">
        <v>718</v>
      </c>
      <c r="C198" s="166" t="s">
        <v>795</v>
      </c>
      <c r="D198" s="353" t="s">
        <v>466</v>
      </c>
      <c r="E198" s="354">
        <v>114</v>
      </c>
      <c r="F198" s="187">
        <f t="shared" si="165"/>
        <v>0.48783447132799995</v>
      </c>
      <c r="G198" s="168">
        <v>1.6899999999999998E-2</v>
      </c>
      <c r="H198" s="190">
        <f t="shared" si="166"/>
        <v>4.1537326999999999E-2</v>
      </c>
      <c r="I198" s="168">
        <v>5.62E-2</v>
      </c>
      <c r="J198" s="190">
        <f t="shared" si="167"/>
        <v>0.17462239199999999</v>
      </c>
      <c r="K198" s="68" t="s">
        <v>59</v>
      </c>
      <c r="L198" s="68" t="s">
        <v>47</v>
      </c>
      <c r="M198" s="68">
        <v>1.4999999999999999E-2</v>
      </c>
      <c r="N198" s="76">
        <v>0.156</v>
      </c>
      <c r="O198" s="69">
        <f t="shared" si="168"/>
        <v>2.3400000000000001E-3</v>
      </c>
      <c r="P198" s="190">
        <f t="shared" ref="P198" si="179">E198*F198</f>
        <v>55.613129731391993</v>
      </c>
      <c r="Q198" s="190">
        <f t="shared" ref="Q198" si="180">SUM(O198:O201)</f>
        <v>0.23994000000000001</v>
      </c>
      <c r="R198" s="190">
        <f t="shared" ref="R198" si="181">Q198*1.02*1.05*$R$15</f>
        <v>0.27167475232799998</v>
      </c>
      <c r="S198" s="260">
        <f t="shared" ref="S198" si="182">F198*$S$18</f>
        <v>0.62860620793600241</v>
      </c>
      <c r="T198" s="260">
        <f t="shared" ref="T198" si="183">S198*E198</f>
        <v>71.661107704704278</v>
      </c>
    </row>
    <row r="199" spans="1:20" ht="12.75" customHeight="1">
      <c r="A199" s="165"/>
      <c r="B199" s="166"/>
      <c r="C199" s="166"/>
      <c r="D199" s="366"/>
      <c r="E199" s="354"/>
      <c r="F199" s="187"/>
      <c r="G199" s="168"/>
      <c r="H199" s="190"/>
      <c r="I199" s="168"/>
      <c r="J199" s="190"/>
      <c r="K199" s="119"/>
      <c r="L199" s="68"/>
      <c r="M199" s="68"/>
      <c r="N199" s="76"/>
      <c r="O199" s="69">
        <f t="shared" si="168"/>
        <v>0</v>
      </c>
      <c r="P199" s="190"/>
      <c r="Q199" s="190"/>
      <c r="R199" s="190"/>
      <c r="S199" s="260"/>
      <c r="T199" s="260"/>
    </row>
    <row r="200" spans="1:20" ht="12.75" customHeight="1">
      <c r="A200" s="165"/>
      <c r="B200" s="166"/>
      <c r="C200" s="166"/>
      <c r="D200" s="366"/>
      <c r="E200" s="354"/>
      <c r="F200" s="187"/>
      <c r="G200" s="168"/>
      <c r="H200" s="190"/>
      <c r="I200" s="168"/>
      <c r="J200" s="190"/>
      <c r="K200" s="119" t="s">
        <v>720</v>
      </c>
      <c r="L200" s="68" t="s">
        <v>47</v>
      </c>
      <c r="M200" s="68">
        <v>6.6000000000000003E-2</v>
      </c>
      <c r="N200" s="76">
        <v>3.6</v>
      </c>
      <c r="O200" s="69">
        <f t="shared" si="168"/>
        <v>0.23760000000000001</v>
      </c>
      <c r="P200" s="190"/>
      <c r="Q200" s="190"/>
      <c r="R200" s="190"/>
      <c r="S200" s="260"/>
      <c r="T200" s="260"/>
    </row>
    <row r="201" spans="1:20" ht="12.75" customHeight="1">
      <c r="A201" s="165"/>
      <c r="B201" s="166"/>
      <c r="C201" s="166"/>
      <c r="D201" s="366"/>
      <c r="E201" s="354"/>
      <c r="F201" s="187"/>
      <c r="G201" s="168"/>
      <c r="H201" s="190"/>
      <c r="I201" s="168"/>
      <c r="J201" s="190"/>
      <c r="K201" s="68"/>
      <c r="L201" s="68"/>
      <c r="M201" s="68"/>
      <c r="N201" s="76"/>
      <c r="O201" s="69">
        <f t="shared" si="168"/>
        <v>0</v>
      </c>
      <c r="P201" s="190"/>
      <c r="Q201" s="190"/>
      <c r="R201" s="190"/>
      <c r="S201" s="260"/>
      <c r="T201" s="260"/>
    </row>
    <row r="202" spans="1:20" ht="12.75" customHeight="1">
      <c r="A202" s="165">
        <v>3</v>
      </c>
      <c r="B202" s="166" t="s">
        <v>721</v>
      </c>
      <c r="C202" s="166" t="s">
        <v>1273</v>
      </c>
      <c r="D202" s="353" t="s">
        <v>466</v>
      </c>
      <c r="E202" s="165">
        <v>114</v>
      </c>
      <c r="F202" s="187">
        <f t="shared" si="165"/>
        <v>2.4215113610000003</v>
      </c>
      <c r="G202" s="422">
        <v>8.2299999999999998E-2</v>
      </c>
      <c r="H202" s="190">
        <f t="shared" si="166"/>
        <v>0.20227940899999999</v>
      </c>
      <c r="I202" s="344"/>
      <c r="J202" s="190">
        <f t="shared" si="167"/>
        <v>0</v>
      </c>
      <c r="K202" s="68" t="s">
        <v>641</v>
      </c>
      <c r="L202" s="68" t="s">
        <v>36</v>
      </c>
      <c r="M202" s="68">
        <v>7.1400000000000005E-2</v>
      </c>
      <c r="N202" s="76">
        <v>28</v>
      </c>
      <c r="O202" s="69">
        <f t="shared" si="168"/>
        <v>1.9992000000000001</v>
      </c>
      <c r="P202" s="190">
        <f t="shared" ref="P202" si="184">E202*F202</f>
        <v>276.05229515400003</v>
      </c>
      <c r="Q202" s="190">
        <f t="shared" ref="Q202" si="185">SUM(O202:O205)</f>
        <v>1.9992000000000001</v>
      </c>
      <c r="R202" s="190">
        <f>Q202*1.05*$R$15</f>
        <v>2.2192319520000003</v>
      </c>
      <c r="S202" s="260">
        <f t="shared" ref="S202" si="186">F202*$S$18</f>
        <v>3.1202737067112847</v>
      </c>
      <c r="T202" s="260">
        <f t="shared" ref="T202" si="187">S202*E202</f>
        <v>355.71120256508647</v>
      </c>
    </row>
    <row r="203" spans="1:20" ht="12.75" customHeight="1">
      <c r="A203" s="165"/>
      <c r="B203" s="166"/>
      <c r="C203" s="166"/>
      <c r="D203" s="366"/>
      <c r="E203" s="165"/>
      <c r="F203" s="187"/>
      <c r="G203" s="422"/>
      <c r="H203" s="190"/>
      <c r="I203" s="344"/>
      <c r="J203" s="190"/>
      <c r="K203" s="68"/>
      <c r="L203" s="68"/>
      <c r="M203" s="68"/>
      <c r="N203" s="76"/>
      <c r="O203" s="69">
        <f t="shared" si="168"/>
        <v>0</v>
      </c>
      <c r="P203" s="190"/>
      <c r="Q203" s="190"/>
      <c r="R203" s="190"/>
      <c r="S203" s="260"/>
      <c r="T203" s="260"/>
    </row>
    <row r="204" spans="1:20" ht="12.75" customHeight="1">
      <c r="A204" s="165"/>
      <c r="B204" s="166"/>
      <c r="C204" s="166"/>
      <c r="D204" s="366"/>
      <c r="E204" s="165"/>
      <c r="F204" s="187"/>
      <c r="G204" s="422"/>
      <c r="H204" s="190"/>
      <c r="I204" s="344"/>
      <c r="J204" s="190"/>
      <c r="K204" s="68"/>
      <c r="L204" s="68"/>
      <c r="M204" s="68"/>
      <c r="N204" s="76"/>
      <c r="O204" s="69">
        <f t="shared" si="168"/>
        <v>0</v>
      </c>
      <c r="P204" s="190"/>
      <c r="Q204" s="190"/>
      <c r="R204" s="190"/>
      <c r="S204" s="260"/>
      <c r="T204" s="260"/>
    </row>
    <row r="205" spans="1:20" ht="30.75" customHeight="1">
      <c r="A205" s="165"/>
      <c r="B205" s="166"/>
      <c r="C205" s="166"/>
      <c r="D205" s="366"/>
      <c r="E205" s="165"/>
      <c r="F205" s="187"/>
      <c r="G205" s="422"/>
      <c r="H205" s="190"/>
      <c r="I205" s="344"/>
      <c r="J205" s="190"/>
      <c r="K205" s="68"/>
      <c r="L205" s="68"/>
      <c r="M205" s="68"/>
      <c r="N205" s="76"/>
      <c r="O205" s="69">
        <f t="shared" si="168"/>
        <v>0</v>
      </c>
      <c r="P205" s="190"/>
      <c r="Q205" s="190"/>
      <c r="R205" s="190"/>
      <c r="S205" s="260"/>
      <c r="T205" s="260"/>
    </row>
    <row r="206" spans="1:20" ht="12.75" customHeight="1">
      <c r="A206" s="319"/>
      <c r="B206" s="336"/>
      <c r="C206" s="346" t="s">
        <v>462</v>
      </c>
      <c r="D206" s="319"/>
      <c r="E206" s="331"/>
      <c r="F206" s="347"/>
      <c r="G206" s="317"/>
      <c r="H206" s="316"/>
      <c r="I206" s="317"/>
      <c r="J206" s="316"/>
      <c r="K206" s="40"/>
      <c r="L206" s="40"/>
      <c r="M206" s="40"/>
      <c r="N206" s="41"/>
      <c r="O206" s="42"/>
      <c r="P206" s="316"/>
      <c r="Q206" s="316"/>
      <c r="R206" s="316"/>
      <c r="S206" s="316"/>
      <c r="T206" s="345">
        <f>SUM(T194:T205)</f>
        <v>561.3324271930137</v>
      </c>
    </row>
    <row r="207" spans="1:20" ht="12.75" customHeight="1">
      <c r="A207" s="319"/>
      <c r="B207" s="336"/>
      <c r="C207" s="346"/>
      <c r="D207" s="319"/>
      <c r="E207" s="331"/>
      <c r="F207" s="348"/>
      <c r="G207" s="317"/>
      <c r="H207" s="316"/>
      <c r="I207" s="317"/>
      <c r="J207" s="316"/>
      <c r="K207" s="40"/>
      <c r="L207" s="40"/>
      <c r="M207" s="40"/>
      <c r="N207" s="41"/>
      <c r="O207" s="42"/>
      <c r="P207" s="316"/>
      <c r="Q207" s="316"/>
      <c r="R207" s="316"/>
      <c r="S207" s="316"/>
      <c r="T207" s="345"/>
    </row>
    <row r="208" spans="1:20" ht="12.75" customHeight="1">
      <c r="A208" s="319"/>
      <c r="B208" s="336"/>
      <c r="C208" s="346"/>
      <c r="D208" s="319"/>
      <c r="E208" s="331"/>
      <c r="F208" s="348"/>
      <c r="G208" s="317"/>
      <c r="H208" s="316"/>
      <c r="I208" s="317"/>
      <c r="J208" s="316"/>
      <c r="K208" s="40"/>
      <c r="L208" s="40"/>
      <c r="M208" s="43"/>
      <c r="N208" s="41"/>
      <c r="O208" s="42"/>
      <c r="P208" s="316"/>
      <c r="Q208" s="316"/>
      <c r="R208" s="316"/>
      <c r="S208" s="316"/>
      <c r="T208" s="345"/>
    </row>
    <row r="209" spans="1:20" ht="12.75" customHeight="1">
      <c r="A209" s="319"/>
      <c r="B209" s="336"/>
      <c r="C209" s="346"/>
      <c r="D209" s="319"/>
      <c r="E209" s="331"/>
      <c r="F209" s="349"/>
      <c r="G209" s="317"/>
      <c r="H209" s="316"/>
      <c r="I209" s="317"/>
      <c r="J209" s="316"/>
      <c r="K209" s="40"/>
      <c r="L209" s="40"/>
      <c r="M209" s="40"/>
      <c r="N209" s="41"/>
      <c r="O209" s="42"/>
      <c r="P209" s="316"/>
      <c r="Q209" s="316"/>
      <c r="R209" s="316"/>
      <c r="S209" s="316"/>
      <c r="T209" s="345"/>
    </row>
    <row r="210" spans="1:20" ht="12.75" customHeight="1">
      <c r="A210" s="319"/>
      <c r="B210" s="336"/>
      <c r="C210" s="346" t="s">
        <v>463</v>
      </c>
      <c r="D210" s="319"/>
      <c r="E210" s="331"/>
      <c r="F210" s="347"/>
      <c r="G210" s="317"/>
      <c r="H210" s="316"/>
      <c r="I210" s="317"/>
      <c r="J210" s="316"/>
      <c r="K210" s="40"/>
      <c r="L210" s="40"/>
      <c r="M210" s="40"/>
      <c r="N210" s="41"/>
      <c r="O210" s="42"/>
      <c r="P210" s="316"/>
      <c r="Q210" s="316"/>
      <c r="R210" s="316"/>
      <c r="S210" s="316"/>
      <c r="T210" s="264">
        <f>(T206*100%)/$T$757</f>
        <v>1.2943859325425753E-2</v>
      </c>
    </row>
    <row r="211" spans="1:20" ht="12.75" customHeight="1">
      <c r="A211" s="319"/>
      <c r="B211" s="336"/>
      <c r="C211" s="346"/>
      <c r="D211" s="319"/>
      <c r="E211" s="331"/>
      <c r="F211" s="348"/>
      <c r="G211" s="317"/>
      <c r="H211" s="316"/>
      <c r="I211" s="317"/>
      <c r="J211" s="316"/>
      <c r="K211" s="40"/>
      <c r="L211" s="40"/>
      <c r="M211" s="40"/>
      <c r="N211" s="41"/>
      <c r="O211" s="42"/>
      <c r="P211" s="316"/>
      <c r="Q211" s="316"/>
      <c r="R211" s="316"/>
      <c r="S211" s="316"/>
      <c r="T211" s="264"/>
    </row>
    <row r="212" spans="1:20" ht="12.75" customHeight="1">
      <c r="A212" s="319"/>
      <c r="B212" s="336"/>
      <c r="C212" s="346"/>
      <c r="D212" s="319"/>
      <c r="E212" s="331"/>
      <c r="F212" s="348"/>
      <c r="G212" s="317"/>
      <c r="H212" s="316"/>
      <c r="I212" s="317"/>
      <c r="J212" s="316"/>
      <c r="K212" s="40"/>
      <c r="L212" s="40"/>
      <c r="M212" s="43"/>
      <c r="N212" s="41"/>
      <c r="O212" s="42"/>
      <c r="P212" s="316"/>
      <c r="Q212" s="316"/>
      <c r="R212" s="316"/>
      <c r="S212" s="316"/>
      <c r="T212" s="264"/>
    </row>
    <row r="213" spans="1:20" ht="12.75" customHeight="1">
      <c r="A213" s="319"/>
      <c r="B213" s="336"/>
      <c r="C213" s="346"/>
      <c r="D213" s="319"/>
      <c r="E213" s="331"/>
      <c r="F213" s="349"/>
      <c r="G213" s="317"/>
      <c r="H213" s="316"/>
      <c r="I213" s="317"/>
      <c r="J213" s="316"/>
      <c r="K213" s="40"/>
      <c r="L213" s="40"/>
      <c r="M213" s="40"/>
      <c r="N213" s="41"/>
      <c r="O213" s="42"/>
      <c r="P213" s="316"/>
      <c r="Q213" s="316"/>
      <c r="R213" s="316"/>
      <c r="S213" s="316"/>
      <c r="T213" s="264"/>
    </row>
    <row r="214" spans="1:20" ht="12.75" customHeight="1">
      <c r="A214" s="165"/>
      <c r="B214" s="170"/>
      <c r="C214" s="462" t="s">
        <v>1549</v>
      </c>
      <c r="D214" s="222"/>
      <c r="E214" s="192"/>
      <c r="F214" s="187">
        <f t="shared" si="165"/>
        <v>0</v>
      </c>
      <c r="G214" s="168"/>
      <c r="H214" s="190">
        <f t="shared" si="166"/>
        <v>0</v>
      </c>
      <c r="I214" s="168"/>
      <c r="J214" s="190">
        <f t="shared" si="167"/>
        <v>0</v>
      </c>
      <c r="K214" s="68"/>
      <c r="L214" s="68"/>
      <c r="M214" s="68"/>
      <c r="N214" s="76"/>
      <c r="O214" s="69">
        <f t="shared" si="168"/>
        <v>0</v>
      </c>
      <c r="P214" s="190">
        <f t="shared" ref="P214" si="188">E214*F214</f>
        <v>0</v>
      </c>
      <c r="Q214" s="190">
        <f t="shared" ref="Q214" si="189">SUM(O214:O217)</f>
        <v>0</v>
      </c>
      <c r="R214" s="190">
        <f t="shared" ref="R214" si="190">Q214*1.02*1.05*$R$15</f>
        <v>0</v>
      </c>
      <c r="S214" s="260">
        <f t="shared" ref="S214" si="191">F214*$S$18</f>
        <v>0</v>
      </c>
      <c r="T214" s="260">
        <f t="shared" ref="T214" si="192">S214*E214</f>
        <v>0</v>
      </c>
    </row>
    <row r="215" spans="1:20" ht="12.75" customHeight="1">
      <c r="A215" s="165"/>
      <c r="B215" s="171"/>
      <c r="C215" s="463"/>
      <c r="D215" s="223"/>
      <c r="E215" s="192"/>
      <c r="F215" s="187"/>
      <c r="G215" s="168"/>
      <c r="H215" s="190"/>
      <c r="I215" s="168"/>
      <c r="J215" s="190"/>
      <c r="K215" s="68"/>
      <c r="L215" s="68"/>
      <c r="M215" s="68"/>
      <c r="N215" s="76"/>
      <c r="O215" s="69">
        <f t="shared" si="168"/>
        <v>0</v>
      </c>
      <c r="P215" s="190"/>
      <c r="Q215" s="190"/>
      <c r="R215" s="190"/>
      <c r="S215" s="260"/>
      <c r="T215" s="260"/>
    </row>
    <row r="216" spans="1:20" ht="12.75" customHeight="1">
      <c r="A216" s="165"/>
      <c r="B216" s="171"/>
      <c r="C216" s="463"/>
      <c r="D216" s="223"/>
      <c r="E216" s="192"/>
      <c r="F216" s="187"/>
      <c r="G216" s="168"/>
      <c r="H216" s="190"/>
      <c r="I216" s="168"/>
      <c r="J216" s="190"/>
      <c r="K216" s="68"/>
      <c r="L216" s="68"/>
      <c r="M216" s="70"/>
      <c r="N216" s="72"/>
      <c r="O216" s="69">
        <f t="shared" si="168"/>
        <v>0</v>
      </c>
      <c r="P216" s="190"/>
      <c r="Q216" s="190"/>
      <c r="R216" s="190"/>
      <c r="S216" s="260"/>
      <c r="T216" s="260"/>
    </row>
    <row r="217" spans="1:20" ht="48" customHeight="1">
      <c r="A217" s="165"/>
      <c r="B217" s="172"/>
      <c r="C217" s="464"/>
      <c r="D217" s="224"/>
      <c r="E217" s="192"/>
      <c r="F217" s="187"/>
      <c r="G217" s="168"/>
      <c r="H217" s="190"/>
      <c r="I217" s="168"/>
      <c r="J217" s="190"/>
      <c r="K217" s="68"/>
      <c r="L217" s="68"/>
      <c r="M217" s="68"/>
      <c r="N217" s="76"/>
      <c r="O217" s="69">
        <f t="shared" si="168"/>
        <v>0</v>
      </c>
      <c r="P217" s="190"/>
      <c r="Q217" s="190"/>
      <c r="R217" s="190"/>
      <c r="S217" s="260"/>
      <c r="T217" s="260"/>
    </row>
    <row r="218" spans="1:20" ht="12.75" customHeight="1">
      <c r="A218" s="165">
        <v>1</v>
      </c>
      <c r="B218" s="170" t="s">
        <v>49</v>
      </c>
      <c r="C218" s="170" t="s">
        <v>1550</v>
      </c>
      <c r="D218" s="167" t="s">
        <v>455</v>
      </c>
      <c r="E218" s="285">
        <v>7.2</v>
      </c>
      <c r="F218" s="187">
        <f t="shared" si="165"/>
        <v>8.3507636403039989</v>
      </c>
      <c r="G218" s="168">
        <v>0.11</v>
      </c>
      <c r="H218" s="190">
        <f t="shared" si="166"/>
        <v>0.27036129999999997</v>
      </c>
      <c r="I218" s="344">
        <v>0.76</v>
      </c>
      <c r="J218" s="190">
        <f t="shared" si="167"/>
        <v>2.3614416</v>
      </c>
      <c r="K218" s="68" t="s">
        <v>52</v>
      </c>
      <c r="L218" s="68" t="s">
        <v>47</v>
      </c>
      <c r="M218" s="68">
        <v>1.26</v>
      </c>
      <c r="N218" s="76">
        <v>4</v>
      </c>
      <c r="O218" s="69">
        <f t="shared" si="168"/>
        <v>5.04</v>
      </c>
      <c r="P218" s="190">
        <f t="shared" ref="P218" si="193">E218*F218</f>
        <v>60.125498210188795</v>
      </c>
      <c r="Q218" s="190">
        <f t="shared" ref="Q218" si="194">SUM(O218:O221)</f>
        <v>5.0509199999999996</v>
      </c>
      <c r="R218" s="190">
        <f t="shared" ref="R218" si="195">Q218*1.02*1.05*$R$15</f>
        <v>5.7189607403039995</v>
      </c>
      <c r="S218" s="260">
        <f t="shared" ref="S218" si="196">F218*$S$18</f>
        <v>10.76049802510143</v>
      </c>
      <c r="T218" s="260">
        <f t="shared" ref="T218" si="197">S218*E218</f>
        <v>77.475585780730299</v>
      </c>
    </row>
    <row r="219" spans="1:20" ht="12.75" customHeight="1">
      <c r="A219" s="165"/>
      <c r="B219" s="171"/>
      <c r="C219" s="171"/>
      <c r="D219" s="168"/>
      <c r="E219" s="285"/>
      <c r="F219" s="187"/>
      <c r="G219" s="168"/>
      <c r="H219" s="190"/>
      <c r="I219" s="344"/>
      <c r="J219" s="190"/>
      <c r="K219" s="68"/>
      <c r="L219" s="68"/>
      <c r="M219" s="68"/>
      <c r="N219" s="76"/>
      <c r="O219" s="69">
        <f t="shared" si="168"/>
        <v>0</v>
      </c>
      <c r="P219" s="190"/>
      <c r="Q219" s="190"/>
      <c r="R219" s="190"/>
      <c r="S219" s="260"/>
      <c r="T219" s="260"/>
    </row>
    <row r="220" spans="1:20" ht="12.75" customHeight="1">
      <c r="A220" s="165"/>
      <c r="B220" s="171"/>
      <c r="C220" s="171"/>
      <c r="D220" s="168"/>
      <c r="E220" s="285"/>
      <c r="F220" s="187"/>
      <c r="G220" s="168"/>
      <c r="H220" s="190"/>
      <c r="I220" s="344"/>
      <c r="J220" s="190"/>
      <c r="K220" s="68" t="s">
        <v>59</v>
      </c>
      <c r="L220" s="68" t="s">
        <v>47</v>
      </c>
      <c r="M220" s="68">
        <v>7.0000000000000007E-2</v>
      </c>
      <c r="N220" s="76">
        <v>0.156</v>
      </c>
      <c r="O220" s="69">
        <f t="shared" si="168"/>
        <v>1.0920000000000001E-2</v>
      </c>
      <c r="P220" s="190"/>
      <c r="Q220" s="190"/>
      <c r="R220" s="190"/>
      <c r="S220" s="260"/>
      <c r="T220" s="260"/>
    </row>
    <row r="221" spans="1:20" ht="12.75" customHeight="1">
      <c r="A221" s="165"/>
      <c r="B221" s="172"/>
      <c r="C221" s="172"/>
      <c r="D221" s="168"/>
      <c r="E221" s="285"/>
      <c r="F221" s="187"/>
      <c r="G221" s="168"/>
      <c r="H221" s="190"/>
      <c r="I221" s="344"/>
      <c r="J221" s="190"/>
      <c r="K221" s="68"/>
      <c r="L221" s="68"/>
      <c r="M221" s="68"/>
      <c r="N221" s="76"/>
      <c r="O221" s="69">
        <f t="shared" si="168"/>
        <v>0</v>
      </c>
      <c r="P221" s="190"/>
      <c r="Q221" s="190"/>
      <c r="R221" s="190"/>
      <c r="S221" s="260"/>
      <c r="T221" s="260"/>
    </row>
    <row r="222" spans="1:20" ht="12.75" customHeight="1">
      <c r="A222" s="165">
        <v>2</v>
      </c>
      <c r="B222" s="170" t="s">
        <v>50</v>
      </c>
      <c r="C222" s="170" t="s">
        <v>1551</v>
      </c>
      <c r="D222" s="167" t="s">
        <v>455</v>
      </c>
      <c r="E222" s="293">
        <v>5.76</v>
      </c>
      <c r="F222" s="187">
        <f t="shared" si="165"/>
        <v>16.424750271398</v>
      </c>
      <c r="G222" s="219">
        <v>7.0000000000000007E-2</v>
      </c>
      <c r="H222" s="190">
        <f t="shared" si="166"/>
        <v>0.17204810000000001</v>
      </c>
      <c r="I222" s="219">
        <v>0.21</v>
      </c>
      <c r="J222" s="190">
        <f t="shared" si="167"/>
        <v>0.65250359999999985</v>
      </c>
      <c r="K222" s="68" t="s">
        <v>53</v>
      </c>
      <c r="L222" s="68" t="s">
        <v>47</v>
      </c>
      <c r="M222" s="68">
        <v>1.3640000000000001</v>
      </c>
      <c r="N222" s="72">
        <v>2</v>
      </c>
      <c r="O222" s="69">
        <f t="shared" si="168"/>
        <v>2.7280000000000002</v>
      </c>
      <c r="P222" s="190">
        <f t="shared" ref="P222" si="198">E222*F222</f>
        <v>94.606561563252484</v>
      </c>
      <c r="Q222" s="190">
        <f t="shared" ref="Q222" si="199">SUM(O222:O225)</f>
        <v>13.777915</v>
      </c>
      <c r="R222" s="190">
        <f t="shared" ref="R222" si="200">Q222*1.02*1.05*$R$15</f>
        <v>15.600198571398</v>
      </c>
      <c r="S222" s="260">
        <f t="shared" ref="S222" si="201">F222*$S$18</f>
        <v>21.164351006793485</v>
      </c>
      <c r="T222" s="260">
        <f t="shared" ref="T222" si="202">S222*E222</f>
        <v>121.90666179913046</v>
      </c>
    </row>
    <row r="223" spans="1:20" ht="12.75" customHeight="1">
      <c r="A223" s="165"/>
      <c r="B223" s="171"/>
      <c r="C223" s="171"/>
      <c r="D223" s="168"/>
      <c r="E223" s="294"/>
      <c r="F223" s="187"/>
      <c r="G223" s="220"/>
      <c r="H223" s="190"/>
      <c r="I223" s="220"/>
      <c r="J223" s="190"/>
      <c r="K223" s="68"/>
      <c r="L223" s="68"/>
      <c r="M223" s="68"/>
      <c r="N223" s="76"/>
      <c r="O223" s="69">
        <f t="shared" si="168"/>
        <v>0</v>
      </c>
      <c r="P223" s="190"/>
      <c r="Q223" s="190"/>
      <c r="R223" s="190"/>
      <c r="S223" s="260"/>
      <c r="T223" s="260"/>
    </row>
    <row r="224" spans="1:20" ht="12.75" customHeight="1">
      <c r="A224" s="165"/>
      <c r="B224" s="171"/>
      <c r="C224" s="171"/>
      <c r="D224" s="168"/>
      <c r="E224" s="294"/>
      <c r="F224" s="187"/>
      <c r="G224" s="220"/>
      <c r="H224" s="190"/>
      <c r="I224" s="220"/>
      <c r="J224" s="190"/>
      <c r="K224" s="68" t="s">
        <v>54</v>
      </c>
      <c r="L224" s="68" t="s">
        <v>36</v>
      </c>
      <c r="M224" s="73">
        <v>0.255</v>
      </c>
      <c r="N224" s="76">
        <v>43.332999999999998</v>
      </c>
      <c r="O224" s="69">
        <f t="shared" si="168"/>
        <v>11.049915</v>
      </c>
      <c r="P224" s="190"/>
      <c r="Q224" s="190"/>
      <c r="R224" s="190"/>
      <c r="S224" s="260"/>
      <c r="T224" s="260"/>
    </row>
    <row r="225" spans="1:20" ht="12.75" customHeight="1">
      <c r="A225" s="165"/>
      <c r="B225" s="172"/>
      <c r="C225" s="172"/>
      <c r="D225" s="168"/>
      <c r="E225" s="295"/>
      <c r="F225" s="187"/>
      <c r="G225" s="221"/>
      <c r="H225" s="190"/>
      <c r="I225" s="221"/>
      <c r="J225" s="190"/>
      <c r="K225" s="68"/>
      <c r="L225" s="68"/>
      <c r="M225" s="68"/>
      <c r="N225" s="76"/>
      <c r="O225" s="69">
        <f t="shared" si="168"/>
        <v>0</v>
      </c>
      <c r="P225" s="190"/>
      <c r="Q225" s="190"/>
      <c r="R225" s="190"/>
      <c r="S225" s="260"/>
      <c r="T225" s="260"/>
    </row>
    <row r="226" spans="1:20" ht="12.75" customHeight="1">
      <c r="A226" s="165">
        <v>3</v>
      </c>
      <c r="B226" s="170" t="s">
        <v>51</v>
      </c>
      <c r="C226" s="170" t="s">
        <v>1552</v>
      </c>
      <c r="D226" s="215" t="s">
        <v>466</v>
      </c>
      <c r="E226" s="192">
        <v>144</v>
      </c>
      <c r="F226" s="187">
        <f t="shared" si="165"/>
        <v>4.1499602812000003</v>
      </c>
      <c r="G226" s="168">
        <v>0.21199999999999999</v>
      </c>
      <c r="H226" s="190">
        <f t="shared" si="166"/>
        <v>0.52105995999999988</v>
      </c>
      <c r="I226" s="168">
        <v>0.129</v>
      </c>
      <c r="J226" s="190">
        <f t="shared" si="167"/>
        <v>0.40082364000000004</v>
      </c>
      <c r="K226" s="68" t="s">
        <v>55</v>
      </c>
      <c r="L226" s="68" t="s">
        <v>30</v>
      </c>
      <c r="M226" s="68">
        <v>1</v>
      </c>
      <c r="N226" s="76">
        <v>2.85</v>
      </c>
      <c r="O226" s="69">
        <f t="shared" si="168"/>
        <v>2.85</v>
      </c>
      <c r="P226" s="190">
        <f t="shared" ref="P226" si="203">E226*F226</f>
        <v>597.59428049280007</v>
      </c>
      <c r="Q226" s="190">
        <f t="shared" ref="Q226" si="204">SUM(O226:O229)</f>
        <v>2.851</v>
      </c>
      <c r="R226" s="190">
        <f t="shared" ref="R226" si="205">Q226*1.02*1.05*$R$15</f>
        <v>3.2280766812000001</v>
      </c>
      <c r="S226" s="260">
        <f t="shared" ref="S226" si="206">F226*$S$18</f>
        <v>5.3474917185509456</v>
      </c>
      <c r="T226" s="260">
        <f t="shared" ref="T226" si="207">S226*E226</f>
        <v>770.03880747133621</v>
      </c>
    </row>
    <row r="227" spans="1:20" ht="12.75" customHeight="1">
      <c r="A227" s="165"/>
      <c r="B227" s="171"/>
      <c r="C227" s="171"/>
      <c r="D227" s="225"/>
      <c r="E227" s="192"/>
      <c r="F227" s="187"/>
      <c r="G227" s="168"/>
      <c r="H227" s="190"/>
      <c r="I227" s="168"/>
      <c r="J227" s="190"/>
      <c r="K227" s="68"/>
      <c r="L227" s="68"/>
      <c r="M227" s="68"/>
      <c r="N227" s="76"/>
      <c r="O227" s="69">
        <f t="shared" si="168"/>
        <v>0</v>
      </c>
      <c r="P227" s="190"/>
      <c r="Q227" s="190"/>
      <c r="R227" s="190"/>
      <c r="S227" s="260"/>
      <c r="T227" s="260"/>
    </row>
    <row r="228" spans="1:20" ht="12.75" customHeight="1">
      <c r="A228" s="165"/>
      <c r="B228" s="171"/>
      <c r="C228" s="171"/>
      <c r="D228" s="225"/>
      <c r="E228" s="192"/>
      <c r="F228" s="187"/>
      <c r="G228" s="168"/>
      <c r="H228" s="190"/>
      <c r="I228" s="168"/>
      <c r="J228" s="190"/>
      <c r="K228" s="68" t="s">
        <v>53</v>
      </c>
      <c r="L228" s="68" t="s">
        <v>47</v>
      </c>
      <c r="M228" s="70">
        <v>5.0000000000000001E-4</v>
      </c>
      <c r="N228" s="72">
        <v>2</v>
      </c>
      <c r="O228" s="69">
        <f t="shared" si="168"/>
        <v>1E-3</v>
      </c>
      <c r="P228" s="190"/>
      <c r="Q228" s="190"/>
      <c r="R228" s="190"/>
      <c r="S228" s="260"/>
      <c r="T228" s="260"/>
    </row>
    <row r="229" spans="1:20" ht="41.25" customHeight="1">
      <c r="A229" s="165"/>
      <c r="B229" s="172"/>
      <c r="C229" s="172"/>
      <c r="D229" s="226"/>
      <c r="E229" s="192"/>
      <c r="F229" s="187"/>
      <c r="G229" s="168"/>
      <c r="H229" s="190"/>
      <c r="I229" s="168"/>
      <c r="J229" s="190"/>
      <c r="K229" s="68"/>
      <c r="L229" s="68"/>
      <c r="M229" s="68"/>
      <c r="N229" s="76"/>
      <c r="O229" s="69">
        <f t="shared" si="168"/>
        <v>0</v>
      </c>
      <c r="P229" s="190"/>
      <c r="Q229" s="190"/>
      <c r="R229" s="190"/>
      <c r="S229" s="260"/>
      <c r="T229" s="260"/>
    </row>
    <row r="230" spans="1:20" ht="12.75" customHeight="1">
      <c r="A230" s="319"/>
      <c r="B230" s="336"/>
      <c r="C230" s="346" t="s">
        <v>462</v>
      </c>
      <c r="D230" s="319"/>
      <c r="E230" s="331"/>
      <c r="F230" s="347"/>
      <c r="G230" s="317"/>
      <c r="H230" s="316"/>
      <c r="I230" s="317"/>
      <c r="J230" s="316"/>
      <c r="K230" s="40"/>
      <c r="L230" s="40"/>
      <c r="M230" s="40"/>
      <c r="N230" s="41"/>
      <c r="O230" s="42"/>
      <c r="P230" s="316"/>
      <c r="Q230" s="316"/>
      <c r="R230" s="316"/>
      <c r="S230" s="316"/>
      <c r="T230" s="345">
        <f>SUM(T218:T229)</f>
        <v>969.42105505119696</v>
      </c>
    </row>
    <row r="231" spans="1:20" ht="12.75" customHeight="1">
      <c r="A231" s="319"/>
      <c r="B231" s="336"/>
      <c r="C231" s="346"/>
      <c r="D231" s="319"/>
      <c r="E231" s="331"/>
      <c r="F231" s="348"/>
      <c r="G231" s="317"/>
      <c r="H231" s="316"/>
      <c r="I231" s="317"/>
      <c r="J231" s="316"/>
      <c r="K231" s="40"/>
      <c r="L231" s="40"/>
      <c r="M231" s="40"/>
      <c r="N231" s="41"/>
      <c r="O231" s="42"/>
      <c r="P231" s="316"/>
      <c r="Q231" s="316"/>
      <c r="R231" s="316"/>
      <c r="S231" s="316"/>
      <c r="T231" s="345"/>
    </row>
    <row r="232" spans="1:20" ht="12.75" customHeight="1">
      <c r="A232" s="319"/>
      <c r="B232" s="336"/>
      <c r="C232" s="346"/>
      <c r="D232" s="319"/>
      <c r="E232" s="331"/>
      <c r="F232" s="348"/>
      <c r="G232" s="317"/>
      <c r="H232" s="316"/>
      <c r="I232" s="317"/>
      <c r="J232" s="316"/>
      <c r="K232" s="40"/>
      <c r="L232" s="40"/>
      <c r="M232" s="43"/>
      <c r="N232" s="41"/>
      <c r="O232" s="42"/>
      <c r="P232" s="316"/>
      <c r="Q232" s="316"/>
      <c r="R232" s="316"/>
      <c r="S232" s="316"/>
      <c r="T232" s="345"/>
    </row>
    <row r="233" spans="1:20" ht="12.75" customHeight="1">
      <c r="A233" s="319"/>
      <c r="B233" s="336"/>
      <c r="C233" s="346"/>
      <c r="D233" s="319"/>
      <c r="E233" s="331"/>
      <c r="F233" s="349"/>
      <c r="G233" s="317"/>
      <c r="H233" s="316"/>
      <c r="I233" s="317"/>
      <c r="J233" s="316"/>
      <c r="K233" s="40"/>
      <c r="L233" s="40"/>
      <c r="M233" s="40"/>
      <c r="N233" s="41"/>
      <c r="O233" s="42"/>
      <c r="P233" s="316"/>
      <c r="Q233" s="316"/>
      <c r="R233" s="316"/>
      <c r="S233" s="316"/>
      <c r="T233" s="345"/>
    </row>
    <row r="234" spans="1:20" ht="12.75" customHeight="1">
      <c r="A234" s="319"/>
      <c r="B234" s="336"/>
      <c r="C234" s="346" t="s">
        <v>463</v>
      </c>
      <c r="D234" s="319"/>
      <c r="E234" s="331"/>
      <c r="F234" s="347"/>
      <c r="G234" s="317"/>
      <c r="H234" s="316"/>
      <c r="I234" s="317"/>
      <c r="J234" s="316"/>
      <c r="K234" s="40"/>
      <c r="L234" s="40"/>
      <c r="M234" s="40"/>
      <c r="N234" s="41"/>
      <c r="O234" s="42"/>
      <c r="P234" s="316"/>
      <c r="Q234" s="316"/>
      <c r="R234" s="316"/>
      <c r="S234" s="316"/>
      <c r="T234" s="264">
        <f>(T230*100%)/$T$757</f>
        <v>2.2354043977890255E-2</v>
      </c>
    </row>
    <row r="235" spans="1:20" ht="12.75" customHeight="1">
      <c r="A235" s="319"/>
      <c r="B235" s="336"/>
      <c r="C235" s="346"/>
      <c r="D235" s="319"/>
      <c r="E235" s="331"/>
      <c r="F235" s="348"/>
      <c r="G235" s="317"/>
      <c r="H235" s="316"/>
      <c r="I235" s="317"/>
      <c r="J235" s="316"/>
      <c r="K235" s="40"/>
      <c r="L235" s="40"/>
      <c r="M235" s="40"/>
      <c r="N235" s="41"/>
      <c r="O235" s="42"/>
      <c r="P235" s="316"/>
      <c r="Q235" s="316"/>
      <c r="R235" s="316"/>
      <c r="S235" s="316"/>
      <c r="T235" s="264"/>
    </row>
    <row r="236" spans="1:20" ht="12.75" customHeight="1">
      <c r="A236" s="319"/>
      <c r="B236" s="336"/>
      <c r="C236" s="346"/>
      <c r="D236" s="319"/>
      <c r="E236" s="331"/>
      <c r="F236" s="348"/>
      <c r="G236" s="317"/>
      <c r="H236" s="316"/>
      <c r="I236" s="317"/>
      <c r="J236" s="316"/>
      <c r="K236" s="40"/>
      <c r="L236" s="40"/>
      <c r="M236" s="43"/>
      <c r="N236" s="41"/>
      <c r="O236" s="42"/>
      <c r="P236" s="316"/>
      <c r="Q236" s="316"/>
      <c r="R236" s="316"/>
      <c r="S236" s="316"/>
      <c r="T236" s="264"/>
    </row>
    <row r="237" spans="1:20" ht="12.75" customHeight="1">
      <c r="A237" s="319"/>
      <c r="B237" s="336"/>
      <c r="C237" s="346"/>
      <c r="D237" s="319"/>
      <c r="E237" s="331"/>
      <c r="F237" s="349"/>
      <c r="G237" s="317"/>
      <c r="H237" s="316"/>
      <c r="I237" s="317"/>
      <c r="J237" s="316"/>
      <c r="K237" s="40"/>
      <c r="L237" s="40"/>
      <c r="M237" s="40"/>
      <c r="N237" s="41"/>
      <c r="O237" s="42"/>
      <c r="P237" s="316"/>
      <c r="Q237" s="316"/>
      <c r="R237" s="316"/>
      <c r="S237" s="316"/>
      <c r="T237" s="264"/>
    </row>
    <row r="238" spans="1:20" ht="12.75" customHeight="1">
      <c r="A238" s="165"/>
      <c r="B238" s="166"/>
      <c r="C238" s="461" t="s">
        <v>1404</v>
      </c>
      <c r="D238" s="417"/>
      <c r="E238" s="390"/>
      <c r="F238" s="187">
        <f t="shared" si="165"/>
        <v>0</v>
      </c>
      <c r="G238" s="168"/>
      <c r="H238" s="190">
        <f t="shared" si="166"/>
        <v>0</v>
      </c>
      <c r="I238" s="168"/>
      <c r="J238" s="190">
        <f t="shared" si="167"/>
        <v>0</v>
      </c>
      <c r="K238" s="68"/>
      <c r="L238" s="68"/>
      <c r="M238" s="68"/>
      <c r="N238" s="76"/>
      <c r="O238" s="69">
        <f t="shared" si="168"/>
        <v>0</v>
      </c>
      <c r="P238" s="190">
        <f t="shared" ref="P238" si="208">E238*F238</f>
        <v>0</v>
      </c>
      <c r="Q238" s="190">
        <f t="shared" ref="Q238" si="209">SUM(O238:O241)</f>
        <v>0</v>
      </c>
      <c r="R238" s="190">
        <f t="shared" ref="R238" si="210">Q238*1.02*1.05*$R$15</f>
        <v>0</v>
      </c>
      <c r="S238" s="260">
        <f t="shared" ref="S238" si="211">F238*$S$18</f>
        <v>0</v>
      </c>
      <c r="T238" s="260">
        <f t="shared" ref="T238" si="212">S238*E238</f>
        <v>0</v>
      </c>
    </row>
    <row r="239" spans="1:20" ht="12.75" customHeight="1">
      <c r="A239" s="165"/>
      <c r="B239" s="166"/>
      <c r="C239" s="461"/>
      <c r="D239" s="390"/>
      <c r="E239" s="390"/>
      <c r="F239" s="187"/>
      <c r="G239" s="168"/>
      <c r="H239" s="190"/>
      <c r="I239" s="168"/>
      <c r="J239" s="190"/>
      <c r="K239" s="68"/>
      <c r="L239" s="68"/>
      <c r="M239" s="68"/>
      <c r="N239" s="76"/>
      <c r="O239" s="69">
        <f t="shared" si="168"/>
        <v>0</v>
      </c>
      <c r="P239" s="190"/>
      <c r="Q239" s="190"/>
      <c r="R239" s="190"/>
      <c r="S239" s="260"/>
      <c r="T239" s="260"/>
    </row>
    <row r="240" spans="1:20" ht="12.75" customHeight="1">
      <c r="A240" s="165"/>
      <c r="B240" s="166"/>
      <c r="C240" s="461"/>
      <c r="D240" s="390"/>
      <c r="E240" s="390"/>
      <c r="F240" s="187"/>
      <c r="G240" s="168"/>
      <c r="H240" s="190"/>
      <c r="I240" s="168"/>
      <c r="J240" s="190"/>
      <c r="K240" s="68"/>
      <c r="L240" s="68"/>
      <c r="M240" s="70"/>
      <c r="N240" s="76"/>
      <c r="O240" s="69">
        <f t="shared" si="168"/>
        <v>0</v>
      </c>
      <c r="P240" s="190"/>
      <c r="Q240" s="190"/>
      <c r="R240" s="190"/>
      <c r="S240" s="260"/>
      <c r="T240" s="260"/>
    </row>
    <row r="241" spans="1:20" ht="12.75" customHeight="1">
      <c r="A241" s="165"/>
      <c r="B241" s="166"/>
      <c r="C241" s="461"/>
      <c r="D241" s="390"/>
      <c r="E241" s="390"/>
      <c r="F241" s="187"/>
      <c r="G241" s="168"/>
      <c r="H241" s="190"/>
      <c r="I241" s="168"/>
      <c r="J241" s="190"/>
      <c r="K241" s="68"/>
      <c r="L241" s="68"/>
      <c r="M241" s="68"/>
      <c r="N241" s="76"/>
      <c r="O241" s="69">
        <f t="shared" si="168"/>
        <v>0</v>
      </c>
      <c r="P241" s="190"/>
      <c r="Q241" s="190"/>
      <c r="R241" s="190"/>
      <c r="S241" s="260"/>
      <c r="T241" s="260"/>
    </row>
    <row r="242" spans="1:20" ht="12.75" customHeight="1">
      <c r="A242" s="165">
        <v>1</v>
      </c>
      <c r="B242" s="166" t="s">
        <v>1360</v>
      </c>
      <c r="C242" s="166" t="s">
        <v>1405</v>
      </c>
      <c r="D242" s="443" t="s">
        <v>459</v>
      </c>
      <c r="E242" s="354">
        <v>3</v>
      </c>
      <c r="F242" s="187">
        <f t="shared" si="165"/>
        <v>5.2106969999999997</v>
      </c>
      <c r="G242" s="168">
        <v>0.78</v>
      </c>
      <c r="H242" s="190">
        <f t="shared" si="166"/>
        <v>1.9171074000000001</v>
      </c>
      <c r="I242" s="168">
        <v>1.06</v>
      </c>
      <c r="J242" s="190">
        <f t="shared" si="167"/>
        <v>3.2935895999999998</v>
      </c>
      <c r="K242" s="68"/>
      <c r="L242" s="68"/>
      <c r="M242" s="68"/>
      <c r="N242" s="76"/>
      <c r="O242" s="69">
        <f t="shared" si="168"/>
        <v>0</v>
      </c>
      <c r="P242" s="190">
        <f t="shared" ref="P242" si="213">E242*F242</f>
        <v>15.632090999999999</v>
      </c>
      <c r="Q242" s="190">
        <f t="shared" ref="Q242" si="214">SUM(O242:O245)</f>
        <v>0</v>
      </c>
      <c r="R242" s="190">
        <f t="shared" ref="R242" si="215">Q242*1.02*1.05*$R$15</f>
        <v>0</v>
      </c>
      <c r="S242" s="260">
        <f t="shared" ref="S242" si="216">F242*$S$18</f>
        <v>6.7143194554433352</v>
      </c>
      <c r="T242" s="260">
        <f t="shared" ref="T242" si="217">S242*E242</f>
        <v>20.142958366330006</v>
      </c>
    </row>
    <row r="243" spans="1:20" ht="12.75" customHeight="1">
      <c r="A243" s="165"/>
      <c r="B243" s="166"/>
      <c r="C243" s="166"/>
      <c r="D243" s="444"/>
      <c r="E243" s="354"/>
      <c r="F243" s="187"/>
      <c r="G243" s="168"/>
      <c r="H243" s="190"/>
      <c r="I243" s="168"/>
      <c r="J243" s="190"/>
      <c r="K243" s="68"/>
      <c r="L243" s="68"/>
      <c r="M243" s="68"/>
      <c r="N243" s="76"/>
      <c r="O243" s="69">
        <f t="shared" si="168"/>
        <v>0</v>
      </c>
      <c r="P243" s="190"/>
      <c r="Q243" s="190"/>
      <c r="R243" s="190"/>
      <c r="S243" s="260"/>
      <c r="T243" s="260"/>
    </row>
    <row r="244" spans="1:20" ht="12.75" customHeight="1">
      <c r="A244" s="165"/>
      <c r="B244" s="166"/>
      <c r="C244" s="166"/>
      <c r="D244" s="444"/>
      <c r="E244" s="354"/>
      <c r="F244" s="187"/>
      <c r="G244" s="168"/>
      <c r="H244" s="190"/>
      <c r="I244" s="168"/>
      <c r="J244" s="190"/>
      <c r="K244" s="68"/>
      <c r="L244" s="68"/>
      <c r="M244" s="70"/>
      <c r="N244" s="76"/>
      <c r="O244" s="69">
        <f t="shared" si="168"/>
        <v>0</v>
      </c>
      <c r="P244" s="190"/>
      <c r="Q244" s="190"/>
      <c r="R244" s="190"/>
      <c r="S244" s="260"/>
      <c r="T244" s="260"/>
    </row>
    <row r="245" spans="1:20" ht="12.75" customHeight="1">
      <c r="A245" s="165"/>
      <c r="B245" s="166"/>
      <c r="C245" s="166"/>
      <c r="D245" s="445"/>
      <c r="E245" s="354"/>
      <c r="F245" s="187"/>
      <c r="G245" s="168"/>
      <c r="H245" s="190"/>
      <c r="I245" s="168"/>
      <c r="J245" s="190"/>
      <c r="K245" s="68"/>
      <c r="L245" s="68"/>
      <c r="M245" s="68"/>
      <c r="N245" s="76"/>
      <c r="O245" s="69">
        <f t="shared" si="168"/>
        <v>0</v>
      </c>
      <c r="P245" s="190"/>
      <c r="Q245" s="190"/>
      <c r="R245" s="190"/>
      <c r="S245" s="260"/>
      <c r="T245" s="260"/>
    </row>
    <row r="246" spans="1:20" ht="12.75" customHeight="1">
      <c r="A246" s="165">
        <v>2</v>
      </c>
      <c r="B246" s="166" t="s">
        <v>1362</v>
      </c>
      <c r="C246" s="166" t="s">
        <v>1553</v>
      </c>
      <c r="D246" s="167" t="s">
        <v>455</v>
      </c>
      <c r="E246" s="192">
        <v>0.45</v>
      </c>
      <c r="F246" s="187">
        <f t="shared" si="165"/>
        <v>71.518303325184007</v>
      </c>
      <c r="G246" s="168">
        <v>4.9800000000000004</v>
      </c>
      <c r="H246" s="190">
        <f t="shared" si="166"/>
        <v>12.239993400000001</v>
      </c>
      <c r="I246" s="168">
        <v>0.76</v>
      </c>
      <c r="J246" s="190">
        <f t="shared" si="167"/>
        <v>2.3614416</v>
      </c>
      <c r="K246" s="68" t="s">
        <v>46</v>
      </c>
      <c r="L246" s="68" t="s">
        <v>47</v>
      </c>
      <c r="M246" s="68">
        <v>1.02</v>
      </c>
      <c r="N246" s="76">
        <v>29.216999999999999</v>
      </c>
      <c r="O246" s="69">
        <f t="shared" si="168"/>
        <v>29.80134</v>
      </c>
      <c r="P246" s="190">
        <f t="shared" ref="P246" si="218">E246*F246</f>
        <v>32.183236496332803</v>
      </c>
      <c r="Q246" s="190">
        <f t="shared" ref="Q246" si="219">SUM(O246:O249)</f>
        <v>50.268320000000003</v>
      </c>
      <c r="R246" s="190">
        <f t="shared" ref="R246" si="220">Q246*1.02*1.05*$R$15</f>
        <v>56.916868325183998</v>
      </c>
      <c r="S246" s="260">
        <f t="shared" ref="S246" si="221">F246*$S$18</f>
        <v>92.155950621688575</v>
      </c>
      <c r="T246" s="260">
        <f t="shared" ref="T246" si="222">S246*E246</f>
        <v>41.470177779759858</v>
      </c>
    </row>
    <row r="247" spans="1:20" ht="12.75" customHeight="1">
      <c r="A247" s="165"/>
      <c r="B247" s="166"/>
      <c r="C247" s="166"/>
      <c r="D247" s="168"/>
      <c r="E247" s="192"/>
      <c r="F247" s="187"/>
      <c r="G247" s="168"/>
      <c r="H247" s="190"/>
      <c r="I247" s="168"/>
      <c r="J247" s="190"/>
      <c r="K247" s="68" t="s">
        <v>678</v>
      </c>
      <c r="L247" s="68" t="s">
        <v>353</v>
      </c>
      <c r="M247" s="68">
        <v>2.64</v>
      </c>
      <c r="N247" s="76">
        <v>3.8889999999999998</v>
      </c>
      <c r="O247" s="69">
        <f t="shared" si="168"/>
        <v>10.266959999999999</v>
      </c>
      <c r="P247" s="190"/>
      <c r="Q247" s="190"/>
      <c r="R247" s="190"/>
      <c r="S247" s="260"/>
      <c r="T247" s="260"/>
    </row>
    <row r="248" spans="1:20" ht="12.75" customHeight="1">
      <c r="A248" s="165"/>
      <c r="B248" s="166"/>
      <c r="C248" s="166"/>
      <c r="D248" s="168"/>
      <c r="E248" s="192"/>
      <c r="F248" s="187"/>
      <c r="G248" s="168"/>
      <c r="H248" s="190"/>
      <c r="I248" s="168"/>
      <c r="J248" s="190"/>
      <c r="K248" s="68" t="s">
        <v>867</v>
      </c>
      <c r="L248" s="68" t="s">
        <v>47</v>
      </c>
      <c r="M248" s="138">
        <v>0.06</v>
      </c>
      <c r="N248" s="76">
        <v>116.667</v>
      </c>
      <c r="O248" s="69">
        <f t="shared" si="168"/>
        <v>7.0000200000000001</v>
      </c>
      <c r="P248" s="190"/>
      <c r="Q248" s="190"/>
      <c r="R248" s="190"/>
      <c r="S248" s="260"/>
      <c r="T248" s="260"/>
    </row>
    <row r="249" spans="1:20" ht="12.75" customHeight="1">
      <c r="A249" s="165"/>
      <c r="B249" s="166"/>
      <c r="C249" s="166"/>
      <c r="D249" s="168"/>
      <c r="E249" s="192"/>
      <c r="F249" s="187"/>
      <c r="G249" s="168"/>
      <c r="H249" s="190"/>
      <c r="I249" s="168"/>
      <c r="J249" s="190"/>
      <c r="K249" s="68" t="s">
        <v>137</v>
      </c>
      <c r="L249" s="68" t="s">
        <v>39</v>
      </c>
      <c r="M249" s="68">
        <v>3.2</v>
      </c>
      <c r="N249" s="76">
        <v>1</v>
      </c>
      <c r="O249" s="69">
        <f t="shared" si="168"/>
        <v>3.2</v>
      </c>
      <c r="P249" s="190"/>
      <c r="Q249" s="190"/>
      <c r="R249" s="190"/>
      <c r="S249" s="260"/>
      <c r="T249" s="260"/>
    </row>
    <row r="250" spans="1:20" ht="12.75" customHeight="1">
      <c r="A250" s="165">
        <v>3</v>
      </c>
      <c r="B250" s="166" t="s">
        <v>1364</v>
      </c>
      <c r="C250" s="166" t="s">
        <v>1407</v>
      </c>
      <c r="D250" s="167" t="s">
        <v>455</v>
      </c>
      <c r="E250" s="354">
        <v>3</v>
      </c>
      <c r="F250" s="187">
        <f t="shared" si="165"/>
        <v>12.383206252343598</v>
      </c>
      <c r="G250" s="168">
        <v>0.97</v>
      </c>
      <c r="H250" s="190">
        <f t="shared" si="166"/>
        <v>2.3840951000000001</v>
      </c>
      <c r="I250" s="168">
        <v>1.33</v>
      </c>
      <c r="J250" s="190">
        <f t="shared" si="167"/>
        <v>4.1325227999999994</v>
      </c>
      <c r="K250" s="68" t="s">
        <v>46</v>
      </c>
      <c r="L250" s="68" t="s">
        <v>47</v>
      </c>
      <c r="M250" s="68">
        <v>0.159</v>
      </c>
      <c r="N250" s="76">
        <v>29.216999999999999</v>
      </c>
      <c r="O250" s="69">
        <f t="shared" si="168"/>
        <v>4.6455029999999997</v>
      </c>
      <c r="P250" s="190">
        <f t="shared" ref="P250" si="223">E250*F250</f>
        <v>37.149618757030794</v>
      </c>
      <c r="Q250" s="190">
        <f t="shared" ref="Q250" si="224">SUM(O250:O253)</f>
        <v>5.1813029999999998</v>
      </c>
      <c r="R250" s="190">
        <f t="shared" ref="R250" si="225">Q250*1.02*1.05*$R$15</f>
        <v>5.8665883523435989</v>
      </c>
      <c r="S250" s="260">
        <f t="shared" ref="S250" si="226">F250*$S$18</f>
        <v>15.956560640712398</v>
      </c>
      <c r="T250" s="260">
        <f t="shared" ref="T250" si="227">S250*E250</f>
        <v>47.869681922137197</v>
      </c>
    </row>
    <row r="251" spans="1:20" ht="12.75" customHeight="1">
      <c r="A251" s="165"/>
      <c r="B251" s="166"/>
      <c r="C251" s="166"/>
      <c r="D251" s="168"/>
      <c r="E251" s="354"/>
      <c r="F251" s="187"/>
      <c r="G251" s="168"/>
      <c r="H251" s="190"/>
      <c r="I251" s="168"/>
      <c r="J251" s="190"/>
      <c r="K251" s="68" t="s">
        <v>1366</v>
      </c>
      <c r="L251" s="68" t="s">
        <v>39</v>
      </c>
      <c r="M251" s="71">
        <v>1.3</v>
      </c>
      <c r="N251" s="76">
        <v>0.35</v>
      </c>
      <c r="O251" s="69">
        <f t="shared" si="168"/>
        <v>0.45499999999999996</v>
      </c>
      <c r="P251" s="190"/>
      <c r="Q251" s="190"/>
      <c r="R251" s="190"/>
      <c r="S251" s="260"/>
      <c r="T251" s="260"/>
    </row>
    <row r="252" spans="1:20" ht="12.75" customHeight="1">
      <c r="A252" s="165"/>
      <c r="B252" s="166"/>
      <c r="C252" s="166"/>
      <c r="D252" s="168"/>
      <c r="E252" s="354"/>
      <c r="F252" s="187"/>
      <c r="G252" s="168"/>
      <c r="H252" s="190"/>
      <c r="I252" s="168"/>
      <c r="J252" s="190"/>
      <c r="K252" s="68" t="s">
        <v>1212</v>
      </c>
      <c r="L252" s="68" t="s">
        <v>39</v>
      </c>
      <c r="M252" s="68">
        <v>0.1</v>
      </c>
      <c r="N252" s="76">
        <v>0.80800000000000005</v>
      </c>
      <c r="O252" s="69">
        <f t="shared" si="168"/>
        <v>8.0800000000000011E-2</v>
      </c>
      <c r="P252" s="190"/>
      <c r="Q252" s="190"/>
      <c r="R252" s="190"/>
      <c r="S252" s="260"/>
      <c r="T252" s="260"/>
    </row>
    <row r="253" spans="1:20" ht="12.75" customHeight="1">
      <c r="A253" s="165"/>
      <c r="B253" s="166"/>
      <c r="C253" s="166"/>
      <c r="D253" s="168"/>
      <c r="E253" s="354"/>
      <c r="F253" s="187"/>
      <c r="G253" s="168"/>
      <c r="H253" s="190"/>
      <c r="I253" s="168"/>
      <c r="J253" s="190"/>
      <c r="K253" s="68"/>
      <c r="L253" s="68"/>
      <c r="M253" s="68"/>
      <c r="N253" s="76"/>
      <c r="O253" s="69">
        <f t="shared" si="168"/>
        <v>0</v>
      </c>
      <c r="P253" s="190"/>
      <c r="Q253" s="190"/>
      <c r="R253" s="190"/>
      <c r="S253" s="260"/>
      <c r="T253" s="260"/>
    </row>
    <row r="254" spans="1:20" ht="12.75" customHeight="1">
      <c r="A254" s="319"/>
      <c r="B254" s="336"/>
      <c r="C254" s="346" t="s">
        <v>462</v>
      </c>
      <c r="D254" s="319"/>
      <c r="E254" s="331"/>
      <c r="F254" s="347"/>
      <c r="G254" s="317"/>
      <c r="H254" s="316"/>
      <c r="I254" s="317"/>
      <c r="J254" s="316"/>
      <c r="K254" s="40"/>
      <c r="L254" s="40"/>
      <c r="M254" s="40"/>
      <c r="N254" s="41"/>
      <c r="O254" s="42"/>
      <c r="P254" s="316"/>
      <c r="Q254" s="316"/>
      <c r="R254" s="316"/>
      <c r="S254" s="316"/>
      <c r="T254" s="345">
        <f>SUM(T242:T253)</f>
        <v>109.48281806822706</v>
      </c>
    </row>
    <row r="255" spans="1:20" ht="12.75" customHeight="1">
      <c r="A255" s="319"/>
      <c r="B255" s="336"/>
      <c r="C255" s="346"/>
      <c r="D255" s="319"/>
      <c r="E255" s="331"/>
      <c r="F255" s="348"/>
      <c r="G255" s="317"/>
      <c r="H255" s="316"/>
      <c r="I255" s="317"/>
      <c r="J255" s="316"/>
      <c r="K255" s="40"/>
      <c r="L255" s="40"/>
      <c r="M255" s="40"/>
      <c r="N255" s="41"/>
      <c r="O255" s="42"/>
      <c r="P255" s="316"/>
      <c r="Q255" s="316"/>
      <c r="R255" s="316"/>
      <c r="S255" s="316"/>
      <c r="T255" s="345"/>
    </row>
    <row r="256" spans="1:20" ht="12.75" customHeight="1">
      <c r="A256" s="319"/>
      <c r="B256" s="336"/>
      <c r="C256" s="346"/>
      <c r="D256" s="319"/>
      <c r="E256" s="331"/>
      <c r="F256" s="348"/>
      <c r="G256" s="317"/>
      <c r="H256" s="316"/>
      <c r="I256" s="317"/>
      <c r="J256" s="316"/>
      <c r="K256" s="40"/>
      <c r="L256" s="40"/>
      <c r="M256" s="43"/>
      <c r="N256" s="41"/>
      <c r="O256" s="42"/>
      <c r="P256" s="316"/>
      <c r="Q256" s="316"/>
      <c r="R256" s="316"/>
      <c r="S256" s="316"/>
      <c r="T256" s="345"/>
    </row>
    <row r="257" spans="1:20" ht="12.75" customHeight="1">
      <c r="A257" s="319"/>
      <c r="B257" s="336"/>
      <c r="C257" s="346"/>
      <c r="D257" s="319"/>
      <c r="E257" s="331"/>
      <c r="F257" s="349"/>
      <c r="G257" s="317"/>
      <c r="H257" s="316"/>
      <c r="I257" s="317"/>
      <c r="J257" s="316"/>
      <c r="K257" s="40"/>
      <c r="L257" s="40"/>
      <c r="M257" s="40"/>
      <c r="N257" s="41"/>
      <c r="O257" s="42"/>
      <c r="P257" s="316"/>
      <c r="Q257" s="316"/>
      <c r="R257" s="316"/>
      <c r="S257" s="316"/>
      <c r="T257" s="345"/>
    </row>
    <row r="258" spans="1:20" ht="12.75" customHeight="1">
      <c r="A258" s="319"/>
      <c r="B258" s="336"/>
      <c r="C258" s="346" t="s">
        <v>463</v>
      </c>
      <c r="D258" s="319"/>
      <c r="E258" s="331"/>
      <c r="F258" s="347"/>
      <c r="G258" s="317"/>
      <c r="H258" s="316"/>
      <c r="I258" s="317"/>
      <c r="J258" s="316"/>
      <c r="K258" s="40"/>
      <c r="L258" s="40"/>
      <c r="M258" s="40"/>
      <c r="N258" s="41"/>
      <c r="O258" s="42"/>
      <c r="P258" s="316"/>
      <c r="Q258" s="316"/>
      <c r="R258" s="316"/>
      <c r="S258" s="316"/>
      <c r="T258" s="264">
        <f>(T254*100%)/$T$757</f>
        <v>2.524582808644748E-3</v>
      </c>
    </row>
    <row r="259" spans="1:20" ht="12.75" customHeight="1">
      <c r="A259" s="319"/>
      <c r="B259" s="336"/>
      <c r="C259" s="346"/>
      <c r="D259" s="319"/>
      <c r="E259" s="331"/>
      <c r="F259" s="348"/>
      <c r="G259" s="317"/>
      <c r="H259" s="316"/>
      <c r="I259" s="317"/>
      <c r="J259" s="316"/>
      <c r="K259" s="40"/>
      <c r="L259" s="40"/>
      <c r="M259" s="40"/>
      <c r="N259" s="41"/>
      <c r="O259" s="42"/>
      <c r="P259" s="316"/>
      <c r="Q259" s="316"/>
      <c r="R259" s="316"/>
      <c r="S259" s="316"/>
      <c r="T259" s="264"/>
    </row>
    <row r="260" spans="1:20" ht="12.75" customHeight="1">
      <c r="A260" s="319"/>
      <c r="B260" s="336"/>
      <c r="C260" s="346"/>
      <c r="D260" s="319"/>
      <c r="E260" s="331"/>
      <c r="F260" s="348"/>
      <c r="G260" s="317"/>
      <c r="H260" s="316"/>
      <c r="I260" s="317"/>
      <c r="J260" s="316"/>
      <c r="K260" s="40"/>
      <c r="L260" s="40"/>
      <c r="M260" s="43"/>
      <c r="N260" s="41"/>
      <c r="O260" s="42"/>
      <c r="P260" s="316"/>
      <c r="Q260" s="316"/>
      <c r="R260" s="316"/>
      <c r="S260" s="316"/>
      <c r="T260" s="264"/>
    </row>
    <row r="261" spans="1:20" ht="12.75" customHeight="1">
      <c r="A261" s="319"/>
      <c r="B261" s="336"/>
      <c r="C261" s="346"/>
      <c r="D261" s="319"/>
      <c r="E261" s="331"/>
      <c r="F261" s="349"/>
      <c r="G261" s="317"/>
      <c r="H261" s="316"/>
      <c r="I261" s="317"/>
      <c r="J261" s="316"/>
      <c r="K261" s="40"/>
      <c r="L261" s="40"/>
      <c r="M261" s="40"/>
      <c r="N261" s="41"/>
      <c r="O261" s="42"/>
      <c r="P261" s="316"/>
      <c r="Q261" s="316"/>
      <c r="R261" s="316"/>
      <c r="S261" s="316"/>
      <c r="T261" s="264"/>
    </row>
    <row r="262" spans="1:20" ht="12.75" customHeight="1">
      <c r="A262" s="165"/>
      <c r="B262" s="170"/>
      <c r="C262" s="186" t="s">
        <v>909</v>
      </c>
      <c r="D262" s="337"/>
      <c r="E262" s="192"/>
      <c r="F262" s="187">
        <f t="shared" si="165"/>
        <v>0</v>
      </c>
      <c r="G262" s="191"/>
      <c r="H262" s="190">
        <f t="shared" si="166"/>
        <v>0</v>
      </c>
      <c r="I262" s="344"/>
      <c r="J262" s="190">
        <f t="shared" si="167"/>
        <v>0</v>
      </c>
      <c r="K262" s="68"/>
      <c r="L262" s="68"/>
      <c r="M262" s="68"/>
      <c r="N262" s="76"/>
      <c r="O262" s="69">
        <f t="shared" si="168"/>
        <v>0</v>
      </c>
      <c r="P262" s="190">
        <f t="shared" ref="P262" si="228">E262*F262</f>
        <v>0</v>
      </c>
      <c r="Q262" s="190">
        <f t="shared" ref="Q262" si="229">SUM(O262:O265)</f>
        <v>0</v>
      </c>
      <c r="R262" s="190">
        <f t="shared" ref="R262" si="230">Q262*1.02*1.05*$R$15</f>
        <v>0</v>
      </c>
      <c r="S262" s="260">
        <f t="shared" ref="S262" si="231">F262*$S$18</f>
        <v>0</v>
      </c>
      <c r="T262" s="260">
        <f t="shared" ref="T262" si="232">S262*E262</f>
        <v>0</v>
      </c>
    </row>
    <row r="263" spans="1:20" ht="12.75" customHeight="1">
      <c r="A263" s="165"/>
      <c r="B263" s="171"/>
      <c r="C263" s="186"/>
      <c r="D263" s="338"/>
      <c r="E263" s="192"/>
      <c r="F263" s="187"/>
      <c r="G263" s="191"/>
      <c r="H263" s="190"/>
      <c r="I263" s="344"/>
      <c r="J263" s="190"/>
      <c r="K263" s="68"/>
      <c r="L263" s="68"/>
      <c r="M263" s="68"/>
      <c r="N263" s="76"/>
      <c r="O263" s="69">
        <f t="shared" si="168"/>
        <v>0</v>
      </c>
      <c r="P263" s="190"/>
      <c r="Q263" s="190"/>
      <c r="R263" s="190"/>
      <c r="S263" s="260"/>
      <c r="T263" s="260"/>
    </row>
    <row r="264" spans="1:20" ht="12.75" customHeight="1">
      <c r="A264" s="165"/>
      <c r="B264" s="171"/>
      <c r="C264" s="186"/>
      <c r="D264" s="338"/>
      <c r="E264" s="192"/>
      <c r="F264" s="187"/>
      <c r="G264" s="191"/>
      <c r="H264" s="190"/>
      <c r="I264" s="344"/>
      <c r="J264" s="190"/>
      <c r="K264" s="68"/>
      <c r="L264" s="68"/>
      <c r="M264" s="70"/>
      <c r="N264" s="76"/>
      <c r="O264" s="69">
        <f t="shared" si="168"/>
        <v>0</v>
      </c>
      <c r="P264" s="190"/>
      <c r="Q264" s="190"/>
      <c r="R264" s="190"/>
      <c r="S264" s="260"/>
      <c r="T264" s="260"/>
    </row>
    <row r="265" spans="1:20" ht="12.75" customHeight="1">
      <c r="A265" s="165"/>
      <c r="B265" s="172"/>
      <c r="C265" s="186"/>
      <c r="D265" s="339"/>
      <c r="E265" s="192"/>
      <c r="F265" s="187"/>
      <c r="G265" s="191"/>
      <c r="H265" s="190"/>
      <c r="I265" s="344"/>
      <c r="J265" s="190"/>
      <c r="K265" s="68"/>
      <c r="L265" s="68"/>
      <c r="M265" s="68"/>
      <c r="N265" s="76"/>
      <c r="O265" s="69">
        <f t="shared" si="168"/>
        <v>0</v>
      </c>
      <c r="P265" s="190"/>
      <c r="Q265" s="190"/>
      <c r="R265" s="190"/>
      <c r="S265" s="260"/>
      <c r="T265" s="260"/>
    </row>
    <row r="266" spans="1:20" ht="12.75" customHeight="1">
      <c r="A266" s="165">
        <v>1</v>
      </c>
      <c r="B266" s="170" t="s">
        <v>614</v>
      </c>
      <c r="C266" s="170" t="s">
        <v>1554</v>
      </c>
      <c r="D266" s="443" t="s">
        <v>459</v>
      </c>
      <c r="E266" s="290">
        <v>12</v>
      </c>
      <c r="F266" s="187">
        <f t="shared" si="165"/>
        <v>39.629142000000002</v>
      </c>
      <c r="G266" s="219"/>
      <c r="H266" s="190">
        <f t="shared" si="166"/>
        <v>0</v>
      </c>
      <c r="I266" s="219"/>
      <c r="J266" s="190">
        <f t="shared" si="167"/>
        <v>0</v>
      </c>
      <c r="K266" s="68" t="s">
        <v>56</v>
      </c>
      <c r="L266" s="68" t="s">
        <v>281</v>
      </c>
      <c r="M266" s="68">
        <v>1</v>
      </c>
      <c r="N266" s="76">
        <v>35</v>
      </c>
      <c r="O266" s="69">
        <f t="shared" si="168"/>
        <v>35</v>
      </c>
      <c r="P266" s="190">
        <f t="shared" ref="P266" si="233">E266*F266</f>
        <v>475.54970400000002</v>
      </c>
      <c r="Q266" s="190">
        <f t="shared" ref="Q266" si="234">SUM(O266:O269)</f>
        <v>35</v>
      </c>
      <c r="R266" s="190">
        <f t="shared" ref="R266" si="235">Q266*1.02*1.05*$R$15</f>
        <v>39.629142000000002</v>
      </c>
      <c r="S266" s="260">
        <f t="shared" ref="S266" si="236">F266*$S$18</f>
        <v>51.06470768366048</v>
      </c>
      <c r="T266" s="260">
        <f t="shared" ref="T266" si="237">S266*E266</f>
        <v>612.77649220392573</v>
      </c>
    </row>
    <row r="267" spans="1:20" ht="12.75" customHeight="1">
      <c r="A267" s="165"/>
      <c r="B267" s="171"/>
      <c r="C267" s="171"/>
      <c r="D267" s="444"/>
      <c r="E267" s="291"/>
      <c r="F267" s="187"/>
      <c r="G267" s="220"/>
      <c r="H267" s="190"/>
      <c r="I267" s="220"/>
      <c r="J267" s="190"/>
      <c r="K267" s="68"/>
      <c r="L267" s="68"/>
      <c r="M267" s="68"/>
      <c r="N267" s="76"/>
      <c r="O267" s="69">
        <f t="shared" si="168"/>
        <v>0</v>
      </c>
      <c r="P267" s="190"/>
      <c r="Q267" s="190"/>
      <c r="R267" s="190"/>
      <c r="S267" s="260"/>
      <c r="T267" s="260"/>
    </row>
    <row r="268" spans="1:20" ht="12.75" customHeight="1">
      <c r="A268" s="165"/>
      <c r="B268" s="171"/>
      <c r="C268" s="171"/>
      <c r="D268" s="444"/>
      <c r="E268" s="291"/>
      <c r="F268" s="187"/>
      <c r="G268" s="220"/>
      <c r="H268" s="190"/>
      <c r="I268" s="220"/>
      <c r="J268" s="190"/>
      <c r="K268" s="68"/>
      <c r="L268" s="68"/>
      <c r="M268" s="70"/>
      <c r="N268" s="76"/>
      <c r="O268" s="69">
        <f t="shared" si="168"/>
        <v>0</v>
      </c>
      <c r="P268" s="190"/>
      <c r="Q268" s="190"/>
      <c r="R268" s="190"/>
      <c r="S268" s="260"/>
      <c r="T268" s="260"/>
    </row>
    <row r="269" spans="1:20" ht="12.75" customHeight="1">
      <c r="A269" s="165"/>
      <c r="B269" s="172"/>
      <c r="C269" s="172"/>
      <c r="D269" s="445"/>
      <c r="E269" s="292"/>
      <c r="F269" s="187"/>
      <c r="G269" s="221"/>
      <c r="H269" s="190"/>
      <c r="I269" s="221"/>
      <c r="J269" s="190"/>
      <c r="K269" s="68"/>
      <c r="L269" s="68"/>
      <c r="M269" s="68"/>
      <c r="N269" s="76"/>
      <c r="O269" s="69">
        <f t="shared" si="168"/>
        <v>0</v>
      </c>
      <c r="P269" s="190"/>
      <c r="Q269" s="190"/>
      <c r="R269" s="190"/>
      <c r="S269" s="260"/>
      <c r="T269" s="260"/>
    </row>
    <row r="270" spans="1:20" ht="12.75" customHeight="1">
      <c r="A270" s="165">
        <v>2</v>
      </c>
      <c r="B270" s="170" t="s">
        <v>614</v>
      </c>
      <c r="C270" s="170" t="s">
        <v>1555</v>
      </c>
      <c r="D270" s="443" t="s">
        <v>459</v>
      </c>
      <c r="E270" s="290">
        <v>9</v>
      </c>
      <c r="F270" s="187">
        <f t="shared" si="165"/>
        <v>18.116179200000001</v>
      </c>
      <c r="G270" s="219"/>
      <c r="H270" s="190">
        <f t="shared" si="166"/>
        <v>0</v>
      </c>
      <c r="I270" s="219"/>
      <c r="J270" s="190">
        <f t="shared" si="167"/>
        <v>0</v>
      </c>
      <c r="K270" s="68" t="s">
        <v>56</v>
      </c>
      <c r="L270" s="68" t="s">
        <v>281</v>
      </c>
      <c r="M270" s="68">
        <v>1</v>
      </c>
      <c r="N270" s="76">
        <v>16</v>
      </c>
      <c r="O270" s="69">
        <f t="shared" si="168"/>
        <v>16</v>
      </c>
      <c r="P270" s="190">
        <f t="shared" ref="P270" si="238">E270*F270</f>
        <v>163.04561280000001</v>
      </c>
      <c r="Q270" s="190">
        <f t="shared" ref="Q270" si="239">SUM(O270:O273)</f>
        <v>16</v>
      </c>
      <c r="R270" s="190">
        <f t="shared" ref="R270" si="240">Q270*1.02*1.05*$R$15</f>
        <v>18.116179200000001</v>
      </c>
      <c r="S270" s="260">
        <f t="shared" ref="S270" si="241">F270*$S$18</f>
        <v>23.343866369673364</v>
      </c>
      <c r="T270" s="260">
        <f t="shared" ref="T270" si="242">S270*E270</f>
        <v>210.09479732706029</v>
      </c>
    </row>
    <row r="271" spans="1:20" ht="12.75" customHeight="1">
      <c r="A271" s="165"/>
      <c r="B271" s="171"/>
      <c r="C271" s="171"/>
      <c r="D271" s="444"/>
      <c r="E271" s="291"/>
      <c r="F271" s="187"/>
      <c r="G271" s="220"/>
      <c r="H271" s="190"/>
      <c r="I271" s="220"/>
      <c r="J271" s="190"/>
      <c r="K271" s="68"/>
      <c r="L271" s="68"/>
      <c r="M271" s="68"/>
      <c r="N271" s="76"/>
      <c r="O271" s="69">
        <f t="shared" si="168"/>
        <v>0</v>
      </c>
      <c r="P271" s="190"/>
      <c r="Q271" s="190"/>
      <c r="R271" s="190"/>
      <c r="S271" s="260"/>
      <c r="T271" s="260"/>
    </row>
    <row r="272" spans="1:20" ht="12.75" customHeight="1">
      <c r="A272" s="165"/>
      <c r="B272" s="171"/>
      <c r="C272" s="171"/>
      <c r="D272" s="444"/>
      <c r="E272" s="291"/>
      <c r="F272" s="187"/>
      <c r="G272" s="220"/>
      <c r="H272" s="190"/>
      <c r="I272" s="220"/>
      <c r="J272" s="190"/>
      <c r="K272" s="68"/>
      <c r="L272" s="68"/>
      <c r="M272" s="70"/>
      <c r="N272" s="76"/>
      <c r="O272" s="69">
        <f t="shared" si="168"/>
        <v>0</v>
      </c>
      <c r="P272" s="190"/>
      <c r="Q272" s="190"/>
      <c r="R272" s="190"/>
      <c r="S272" s="260"/>
      <c r="T272" s="260"/>
    </row>
    <row r="273" spans="1:20" ht="21.75" customHeight="1">
      <c r="A273" s="165"/>
      <c r="B273" s="172"/>
      <c r="C273" s="172"/>
      <c r="D273" s="445"/>
      <c r="E273" s="292"/>
      <c r="F273" s="187"/>
      <c r="G273" s="221"/>
      <c r="H273" s="190"/>
      <c r="I273" s="221"/>
      <c r="J273" s="190"/>
      <c r="K273" s="68"/>
      <c r="L273" s="68"/>
      <c r="M273" s="68"/>
      <c r="N273" s="76"/>
      <c r="O273" s="69">
        <f t="shared" si="168"/>
        <v>0</v>
      </c>
      <c r="P273" s="190"/>
      <c r="Q273" s="190"/>
      <c r="R273" s="190"/>
      <c r="S273" s="260"/>
      <c r="T273" s="260"/>
    </row>
    <row r="274" spans="1:20" ht="12.75" customHeight="1">
      <c r="A274" s="165">
        <v>3</v>
      </c>
      <c r="B274" s="170" t="s">
        <v>1516</v>
      </c>
      <c r="C274" s="170" t="s">
        <v>1556</v>
      </c>
      <c r="D274" s="449" t="s">
        <v>468</v>
      </c>
      <c r="E274" s="227">
        <v>220</v>
      </c>
      <c r="F274" s="187">
        <f t="shared" si="165"/>
        <v>6.8261256320000001</v>
      </c>
      <c r="G274" s="219">
        <v>0.61</v>
      </c>
      <c r="H274" s="190">
        <f t="shared" si="166"/>
        <v>1.4992763</v>
      </c>
      <c r="I274" s="219">
        <v>0.32600000000000001</v>
      </c>
      <c r="J274" s="190">
        <f t="shared" si="167"/>
        <v>1.0129341599999999</v>
      </c>
      <c r="K274" s="68" t="s">
        <v>56</v>
      </c>
      <c r="L274" s="68" t="s">
        <v>43</v>
      </c>
      <c r="M274" s="68">
        <v>1</v>
      </c>
      <c r="N274" s="76">
        <v>3.81</v>
      </c>
      <c r="O274" s="69">
        <f t="shared" si="168"/>
        <v>3.81</v>
      </c>
      <c r="P274" s="190">
        <f t="shared" ref="P274" si="243">E274*F274</f>
        <v>1501.74763904</v>
      </c>
      <c r="Q274" s="190">
        <f t="shared" ref="Q274" si="244">SUM(O274:O277)</f>
        <v>3.81</v>
      </c>
      <c r="R274" s="190">
        <f t="shared" ref="R274" si="245">Q274*1.02*1.05*$R$15</f>
        <v>4.3139151719999997</v>
      </c>
      <c r="S274" s="260">
        <f t="shared" ref="S274" si="246">F274*$S$18</f>
        <v>8.7959035300340886</v>
      </c>
      <c r="T274" s="260">
        <f t="shared" ref="T274" si="247">S274*E274</f>
        <v>1935.0987766074995</v>
      </c>
    </row>
    <row r="275" spans="1:20" ht="12.75" customHeight="1">
      <c r="A275" s="165"/>
      <c r="B275" s="171"/>
      <c r="C275" s="171"/>
      <c r="D275" s="450"/>
      <c r="E275" s="228"/>
      <c r="F275" s="187"/>
      <c r="G275" s="220"/>
      <c r="H275" s="190"/>
      <c r="I275" s="220"/>
      <c r="J275" s="190"/>
      <c r="K275" s="68"/>
      <c r="L275" s="68"/>
      <c r="M275" s="68"/>
      <c r="N275" s="76"/>
      <c r="O275" s="69">
        <f t="shared" si="168"/>
        <v>0</v>
      </c>
      <c r="P275" s="190"/>
      <c r="Q275" s="190"/>
      <c r="R275" s="190"/>
      <c r="S275" s="260"/>
      <c r="T275" s="260"/>
    </row>
    <row r="276" spans="1:20" ht="12.75" customHeight="1">
      <c r="A276" s="165"/>
      <c r="B276" s="171"/>
      <c r="C276" s="171"/>
      <c r="D276" s="450"/>
      <c r="E276" s="228"/>
      <c r="F276" s="187"/>
      <c r="G276" s="220"/>
      <c r="H276" s="190"/>
      <c r="I276" s="220"/>
      <c r="J276" s="190"/>
      <c r="K276" s="68"/>
      <c r="L276" s="68"/>
      <c r="M276" s="70"/>
      <c r="N276" s="76"/>
      <c r="O276" s="69">
        <f t="shared" si="168"/>
        <v>0</v>
      </c>
      <c r="P276" s="190"/>
      <c r="Q276" s="190"/>
      <c r="R276" s="190"/>
      <c r="S276" s="260"/>
      <c r="T276" s="260"/>
    </row>
    <row r="277" spans="1:20" ht="12.75" customHeight="1">
      <c r="A277" s="165"/>
      <c r="B277" s="172"/>
      <c r="C277" s="172"/>
      <c r="D277" s="450"/>
      <c r="E277" s="229"/>
      <c r="F277" s="187"/>
      <c r="G277" s="221"/>
      <c r="H277" s="190"/>
      <c r="I277" s="221"/>
      <c r="J277" s="190"/>
      <c r="K277" s="68"/>
      <c r="L277" s="68"/>
      <c r="M277" s="68"/>
      <c r="N277" s="76"/>
      <c r="O277" s="69">
        <f t="shared" si="168"/>
        <v>0</v>
      </c>
      <c r="P277" s="190"/>
      <c r="Q277" s="190"/>
      <c r="R277" s="190"/>
      <c r="S277" s="260"/>
      <c r="T277" s="260"/>
    </row>
    <row r="278" spans="1:20" ht="12.75" customHeight="1">
      <c r="A278" s="165">
        <v>4</v>
      </c>
      <c r="B278" s="170" t="s">
        <v>614</v>
      </c>
      <c r="C278" s="170" t="s">
        <v>1569</v>
      </c>
      <c r="D278" s="215" t="s">
        <v>1291</v>
      </c>
      <c r="E278" s="192">
        <v>1</v>
      </c>
      <c r="F278" s="187">
        <f t="shared" ref="F278:F346" si="248">H278+J278+R278</f>
        <v>2853.2982239999997</v>
      </c>
      <c r="G278" s="191"/>
      <c r="H278" s="190">
        <f t="shared" ref="H278:H346" si="249">G278*$P$8/1000</f>
        <v>0</v>
      </c>
      <c r="I278" s="344"/>
      <c r="J278" s="190">
        <f t="shared" ref="J278:J346" si="250">I278*$P$9/1000</f>
        <v>0</v>
      </c>
      <c r="K278" s="68" t="s">
        <v>1143</v>
      </c>
      <c r="L278" s="68" t="s">
        <v>281</v>
      </c>
      <c r="M278" s="68">
        <v>1</v>
      </c>
      <c r="N278" s="76">
        <v>2520</v>
      </c>
      <c r="O278" s="69">
        <f t="shared" ref="O278:O353" si="251">M278*N278</f>
        <v>2520</v>
      </c>
      <c r="P278" s="190">
        <f t="shared" ref="P278" si="252">E278*F278</f>
        <v>2853.2982239999997</v>
      </c>
      <c r="Q278" s="190">
        <f t="shared" ref="Q278" si="253">SUM(O278:O281)</f>
        <v>2520</v>
      </c>
      <c r="R278" s="190">
        <f t="shared" ref="R278" si="254">Q278*1.02*1.05*$R$15</f>
        <v>2853.2982239999997</v>
      </c>
      <c r="S278" s="260">
        <f t="shared" ref="S278" si="255">F278*$S$18</f>
        <v>3676.6589532235539</v>
      </c>
      <c r="T278" s="260">
        <f t="shared" ref="T278" si="256">S278*E278</f>
        <v>3676.6589532235539</v>
      </c>
    </row>
    <row r="279" spans="1:20" ht="12.75" customHeight="1">
      <c r="A279" s="165"/>
      <c r="B279" s="171"/>
      <c r="C279" s="171"/>
      <c r="D279" s="225"/>
      <c r="E279" s="192"/>
      <c r="F279" s="187"/>
      <c r="G279" s="191"/>
      <c r="H279" s="190"/>
      <c r="I279" s="344"/>
      <c r="J279" s="190"/>
      <c r="K279" s="68"/>
      <c r="L279" s="68"/>
      <c r="M279" s="68"/>
      <c r="N279" s="76"/>
      <c r="O279" s="69">
        <f t="shared" si="251"/>
        <v>0</v>
      </c>
      <c r="P279" s="190"/>
      <c r="Q279" s="190"/>
      <c r="R279" s="190"/>
      <c r="S279" s="260"/>
      <c r="T279" s="260"/>
    </row>
    <row r="280" spans="1:20" ht="12.75" customHeight="1">
      <c r="A280" s="165"/>
      <c r="B280" s="171"/>
      <c r="C280" s="171"/>
      <c r="D280" s="225"/>
      <c r="E280" s="192"/>
      <c r="F280" s="187"/>
      <c r="G280" s="191"/>
      <c r="H280" s="190"/>
      <c r="I280" s="344"/>
      <c r="J280" s="190"/>
      <c r="K280" s="68"/>
      <c r="L280" s="68"/>
      <c r="M280" s="70"/>
      <c r="N280" s="76"/>
      <c r="O280" s="69">
        <f t="shared" si="251"/>
        <v>0</v>
      </c>
      <c r="P280" s="190"/>
      <c r="Q280" s="190"/>
      <c r="R280" s="190"/>
      <c r="S280" s="260"/>
      <c r="T280" s="260"/>
    </row>
    <row r="281" spans="1:20" ht="71.25" customHeight="1">
      <c r="A281" s="165"/>
      <c r="B281" s="172"/>
      <c r="C281" s="172"/>
      <c r="D281" s="226"/>
      <c r="E281" s="192"/>
      <c r="F281" s="187"/>
      <c r="G281" s="191"/>
      <c r="H281" s="190"/>
      <c r="I281" s="344"/>
      <c r="J281" s="190"/>
      <c r="K281" s="68"/>
      <c r="L281" s="68"/>
      <c r="M281" s="68"/>
      <c r="N281" s="76"/>
      <c r="O281" s="69">
        <f t="shared" si="251"/>
        <v>0</v>
      </c>
      <c r="P281" s="190"/>
      <c r="Q281" s="190"/>
      <c r="R281" s="190"/>
      <c r="S281" s="260"/>
      <c r="T281" s="260"/>
    </row>
    <row r="282" spans="1:20" ht="14.25" customHeight="1">
      <c r="A282" s="165">
        <v>5</v>
      </c>
      <c r="B282" s="170" t="s">
        <v>614</v>
      </c>
      <c r="C282" s="170" t="s">
        <v>1570</v>
      </c>
      <c r="D282" s="215" t="s">
        <v>1291</v>
      </c>
      <c r="E282" s="192">
        <v>1</v>
      </c>
      <c r="F282" s="187">
        <f t="shared" ref="F282" si="257">H282+J282+R282</f>
        <v>526.50145799999996</v>
      </c>
      <c r="G282" s="191"/>
      <c r="H282" s="190">
        <f t="shared" ref="H282" si="258">G282*$P$8/1000</f>
        <v>0</v>
      </c>
      <c r="I282" s="344"/>
      <c r="J282" s="190">
        <f t="shared" ref="J282" si="259">I282*$P$9/1000</f>
        <v>0</v>
      </c>
      <c r="K282" s="68" t="s">
        <v>1143</v>
      </c>
      <c r="L282" s="68" t="s">
        <v>281</v>
      </c>
      <c r="M282" s="68">
        <v>1</v>
      </c>
      <c r="N282" s="76">
        <v>465</v>
      </c>
      <c r="O282" s="69">
        <f t="shared" ref="O282:O285" si="260">M282*N282</f>
        <v>465</v>
      </c>
      <c r="P282" s="190">
        <f t="shared" ref="P282" si="261">E282*F282</f>
        <v>526.50145799999996</v>
      </c>
      <c r="Q282" s="190">
        <f t="shared" ref="Q282" si="262">SUM(O282:O285)</f>
        <v>465</v>
      </c>
      <c r="R282" s="190">
        <f t="shared" ref="R282" si="263">Q282*1.02*1.05*$R$15</f>
        <v>526.50145799999996</v>
      </c>
      <c r="S282" s="260">
        <f t="shared" ref="S282" si="264">F282*$S$18</f>
        <v>678.43111636863205</v>
      </c>
      <c r="T282" s="260">
        <f t="shared" ref="T282" si="265">S282*E282</f>
        <v>678.43111636863205</v>
      </c>
    </row>
    <row r="283" spans="1:20" ht="14.25" customHeight="1">
      <c r="A283" s="165"/>
      <c r="B283" s="171"/>
      <c r="C283" s="171"/>
      <c r="D283" s="225"/>
      <c r="E283" s="192"/>
      <c r="F283" s="187"/>
      <c r="G283" s="191"/>
      <c r="H283" s="190"/>
      <c r="I283" s="344"/>
      <c r="J283" s="190"/>
      <c r="K283" s="68"/>
      <c r="L283" s="68"/>
      <c r="M283" s="68"/>
      <c r="N283" s="76"/>
      <c r="O283" s="69">
        <f t="shared" si="260"/>
        <v>0</v>
      </c>
      <c r="P283" s="190"/>
      <c r="Q283" s="190"/>
      <c r="R283" s="190"/>
      <c r="S283" s="260"/>
      <c r="T283" s="260"/>
    </row>
    <row r="284" spans="1:20" ht="14.25" customHeight="1">
      <c r="A284" s="165"/>
      <c r="B284" s="171"/>
      <c r="C284" s="171"/>
      <c r="D284" s="225"/>
      <c r="E284" s="192"/>
      <c r="F284" s="187"/>
      <c r="G284" s="191"/>
      <c r="H284" s="190"/>
      <c r="I284" s="344"/>
      <c r="J284" s="190"/>
      <c r="K284" s="68"/>
      <c r="L284" s="68"/>
      <c r="M284" s="70"/>
      <c r="N284" s="76"/>
      <c r="O284" s="69">
        <f t="shared" si="260"/>
        <v>0</v>
      </c>
      <c r="P284" s="190"/>
      <c r="Q284" s="190"/>
      <c r="R284" s="190"/>
      <c r="S284" s="260"/>
      <c r="T284" s="260"/>
    </row>
    <row r="285" spans="1:20" ht="77.25" customHeight="1">
      <c r="A285" s="165"/>
      <c r="B285" s="172"/>
      <c r="C285" s="172"/>
      <c r="D285" s="226"/>
      <c r="E285" s="192"/>
      <c r="F285" s="187"/>
      <c r="G285" s="191"/>
      <c r="H285" s="190"/>
      <c r="I285" s="344"/>
      <c r="J285" s="190"/>
      <c r="K285" s="68"/>
      <c r="L285" s="68"/>
      <c r="M285" s="68"/>
      <c r="N285" s="76"/>
      <c r="O285" s="69">
        <f t="shared" si="260"/>
        <v>0</v>
      </c>
      <c r="P285" s="190"/>
      <c r="Q285" s="190"/>
      <c r="R285" s="190"/>
      <c r="S285" s="260"/>
      <c r="T285" s="260"/>
    </row>
    <row r="286" spans="1:20" ht="12.75" customHeight="1">
      <c r="A286" s="165">
        <v>6</v>
      </c>
      <c r="B286" s="170" t="s">
        <v>614</v>
      </c>
      <c r="C286" s="170" t="s">
        <v>1571</v>
      </c>
      <c r="D286" s="215" t="s">
        <v>1291</v>
      </c>
      <c r="E286" s="192">
        <v>4</v>
      </c>
      <c r="F286" s="187">
        <f t="shared" ref="F286" si="266">H286+J286+R286</f>
        <v>362.32358399999993</v>
      </c>
      <c r="G286" s="191"/>
      <c r="H286" s="190">
        <f t="shared" ref="H286" si="267">G286*$P$8/1000</f>
        <v>0</v>
      </c>
      <c r="I286" s="344"/>
      <c r="J286" s="190">
        <f t="shared" ref="J286" si="268">I286*$P$9/1000</f>
        <v>0</v>
      </c>
      <c r="K286" s="68" t="s">
        <v>1143</v>
      </c>
      <c r="L286" s="68" t="s">
        <v>281</v>
      </c>
      <c r="M286" s="68">
        <v>1</v>
      </c>
      <c r="N286" s="76">
        <v>320</v>
      </c>
      <c r="O286" s="69">
        <f t="shared" si="251"/>
        <v>320</v>
      </c>
      <c r="P286" s="190">
        <f t="shared" ref="P286" si="269">E286*F286</f>
        <v>1449.2943359999997</v>
      </c>
      <c r="Q286" s="190">
        <f t="shared" ref="Q286" si="270">SUM(O286:O289)</f>
        <v>320</v>
      </c>
      <c r="R286" s="190">
        <f t="shared" ref="R286" si="271">Q286*1.02*1.05*$R$15</f>
        <v>362.32358399999993</v>
      </c>
      <c r="S286" s="260">
        <f t="shared" ref="S286" si="272">F286*$S$18</f>
        <v>466.87732739346711</v>
      </c>
      <c r="T286" s="260">
        <f t="shared" ref="T286" si="273">S286*E286</f>
        <v>1867.5093095738684</v>
      </c>
    </row>
    <row r="287" spans="1:20" ht="12.75" customHeight="1">
      <c r="A287" s="165"/>
      <c r="B287" s="171"/>
      <c r="C287" s="171"/>
      <c r="D287" s="225"/>
      <c r="E287" s="192"/>
      <c r="F287" s="187"/>
      <c r="G287" s="191"/>
      <c r="H287" s="190"/>
      <c r="I287" s="344"/>
      <c r="J287" s="190"/>
      <c r="K287" s="68"/>
      <c r="L287" s="68"/>
      <c r="M287" s="68"/>
      <c r="N287" s="76"/>
      <c r="O287" s="69">
        <f t="shared" si="251"/>
        <v>0</v>
      </c>
      <c r="P287" s="190"/>
      <c r="Q287" s="190"/>
      <c r="R287" s="190"/>
      <c r="S287" s="260"/>
      <c r="T287" s="260"/>
    </row>
    <row r="288" spans="1:20" ht="12.75" customHeight="1">
      <c r="A288" s="165"/>
      <c r="B288" s="171"/>
      <c r="C288" s="171"/>
      <c r="D288" s="225"/>
      <c r="E288" s="192"/>
      <c r="F288" s="187"/>
      <c r="G288" s="191"/>
      <c r="H288" s="190"/>
      <c r="I288" s="344"/>
      <c r="J288" s="190"/>
      <c r="K288" s="68"/>
      <c r="L288" s="68"/>
      <c r="M288" s="70"/>
      <c r="N288" s="76"/>
      <c r="O288" s="69">
        <f t="shared" si="251"/>
        <v>0</v>
      </c>
      <c r="P288" s="190"/>
      <c r="Q288" s="190"/>
      <c r="R288" s="190"/>
      <c r="S288" s="260"/>
      <c r="T288" s="260"/>
    </row>
    <row r="289" spans="1:20" ht="59.25" customHeight="1">
      <c r="A289" s="165"/>
      <c r="B289" s="172"/>
      <c r="C289" s="172"/>
      <c r="D289" s="226"/>
      <c r="E289" s="192"/>
      <c r="F289" s="187"/>
      <c r="G289" s="191"/>
      <c r="H289" s="190"/>
      <c r="I289" s="344"/>
      <c r="J289" s="190"/>
      <c r="K289" s="68"/>
      <c r="L289" s="68"/>
      <c r="M289" s="68"/>
      <c r="N289" s="76"/>
      <c r="O289" s="69">
        <f t="shared" si="251"/>
        <v>0</v>
      </c>
      <c r="P289" s="190"/>
      <c r="Q289" s="190"/>
      <c r="R289" s="190"/>
      <c r="S289" s="260"/>
      <c r="T289" s="260"/>
    </row>
    <row r="290" spans="1:20" ht="12.75" customHeight="1">
      <c r="A290" s="165">
        <v>7</v>
      </c>
      <c r="B290" s="166" t="s">
        <v>662</v>
      </c>
      <c r="C290" s="166" t="s">
        <v>1557</v>
      </c>
      <c r="D290" s="167" t="s">
        <v>455</v>
      </c>
      <c r="E290" s="385">
        <v>1.03</v>
      </c>
      <c r="F290" s="187">
        <f t="shared" si="248"/>
        <v>7.4640742199999988</v>
      </c>
      <c r="G290" s="386">
        <v>0.45</v>
      </c>
      <c r="H290" s="190">
        <f t="shared" si="249"/>
        <v>1.1060235</v>
      </c>
      <c r="I290" s="386">
        <v>0.37</v>
      </c>
      <c r="J290" s="190">
        <f t="shared" si="250"/>
        <v>1.1496491999999998</v>
      </c>
      <c r="K290" s="68" t="s">
        <v>52</v>
      </c>
      <c r="L290" s="68" t="s">
        <v>47</v>
      </c>
      <c r="M290" s="68">
        <v>1.1499999999999999</v>
      </c>
      <c r="N290" s="76">
        <v>4</v>
      </c>
      <c r="O290" s="69">
        <f t="shared" si="251"/>
        <v>4.5999999999999996</v>
      </c>
      <c r="P290" s="190">
        <f t="shared" ref="P290" si="274">E290*F290</f>
        <v>7.6879964465999988</v>
      </c>
      <c r="Q290" s="190">
        <f t="shared" ref="Q290" si="275">SUM(O290:O293)</f>
        <v>4.5999999999999996</v>
      </c>
      <c r="R290" s="190">
        <f t="shared" ref="R290" si="276">Q290*1.02*1.05*$R$15</f>
        <v>5.2084015199999989</v>
      </c>
      <c r="S290" s="260">
        <f t="shared" ref="S290" si="277">F290*$S$18</f>
        <v>9.6179414677573902</v>
      </c>
      <c r="T290" s="260">
        <f t="shared" ref="T290" si="278">S290*E290</f>
        <v>9.9064797117901122</v>
      </c>
    </row>
    <row r="291" spans="1:20" ht="12.75" customHeight="1">
      <c r="A291" s="165"/>
      <c r="B291" s="166"/>
      <c r="C291" s="166"/>
      <c r="D291" s="168"/>
      <c r="E291" s="385"/>
      <c r="F291" s="187"/>
      <c r="G291" s="386"/>
      <c r="H291" s="190"/>
      <c r="I291" s="386"/>
      <c r="J291" s="190"/>
      <c r="K291" s="114"/>
      <c r="L291" s="114"/>
      <c r="M291" s="114"/>
      <c r="N291" s="76"/>
      <c r="O291" s="69">
        <f t="shared" si="251"/>
        <v>0</v>
      </c>
      <c r="P291" s="190"/>
      <c r="Q291" s="190"/>
      <c r="R291" s="190"/>
      <c r="S291" s="260"/>
      <c r="T291" s="260"/>
    </row>
    <row r="292" spans="1:20" ht="12.75" customHeight="1">
      <c r="A292" s="165"/>
      <c r="B292" s="166"/>
      <c r="C292" s="166"/>
      <c r="D292" s="168"/>
      <c r="E292" s="385"/>
      <c r="F292" s="187"/>
      <c r="G292" s="386"/>
      <c r="H292" s="190"/>
      <c r="I292" s="386"/>
      <c r="J292" s="190"/>
      <c r="K292" s="114"/>
      <c r="L292" s="114"/>
      <c r="M292" s="114"/>
      <c r="N292" s="76"/>
      <c r="O292" s="69">
        <f t="shared" si="251"/>
        <v>0</v>
      </c>
      <c r="P292" s="190"/>
      <c r="Q292" s="190"/>
      <c r="R292" s="190"/>
      <c r="S292" s="260"/>
      <c r="T292" s="260"/>
    </row>
    <row r="293" spans="1:20" ht="12.75" customHeight="1">
      <c r="A293" s="165"/>
      <c r="B293" s="166"/>
      <c r="C293" s="166"/>
      <c r="D293" s="168"/>
      <c r="E293" s="385"/>
      <c r="F293" s="187"/>
      <c r="G293" s="386"/>
      <c r="H293" s="190"/>
      <c r="I293" s="386"/>
      <c r="J293" s="190"/>
      <c r="K293" s="114"/>
      <c r="L293" s="114"/>
      <c r="M293" s="114"/>
      <c r="N293" s="76"/>
      <c r="O293" s="69">
        <f t="shared" si="251"/>
        <v>0</v>
      </c>
      <c r="P293" s="190"/>
      <c r="Q293" s="190"/>
      <c r="R293" s="190"/>
      <c r="S293" s="260"/>
      <c r="T293" s="260"/>
    </row>
    <row r="294" spans="1:20" ht="12.75" customHeight="1">
      <c r="A294" s="165">
        <v>8</v>
      </c>
      <c r="B294" s="166" t="s">
        <v>664</v>
      </c>
      <c r="C294" s="166" t="s">
        <v>1558</v>
      </c>
      <c r="D294" s="167" t="s">
        <v>455</v>
      </c>
      <c r="E294" s="165">
        <v>1.03</v>
      </c>
      <c r="F294" s="187">
        <f t="shared" si="248"/>
        <v>31.751873006</v>
      </c>
      <c r="G294" s="168">
        <v>0.7</v>
      </c>
      <c r="H294" s="190">
        <f t="shared" si="249"/>
        <v>1.7204809999999997</v>
      </c>
      <c r="I294" s="168">
        <v>0.28000000000000003</v>
      </c>
      <c r="J294" s="190">
        <f t="shared" si="250"/>
        <v>0.87000480000000002</v>
      </c>
      <c r="K294" s="68" t="s">
        <v>666</v>
      </c>
      <c r="L294" s="68" t="s">
        <v>47</v>
      </c>
      <c r="M294" s="68">
        <v>1.02</v>
      </c>
      <c r="N294" s="76">
        <v>25.25</v>
      </c>
      <c r="O294" s="69">
        <f t="shared" si="251"/>
        <v>25.754999999999999</v>
      </c>
      <c r="P294" s="190">
        <f t="shared" ref="P294" si="279">E294*F294</f>
        <v>32.704429196180001</v>
      </c>
      <c r="Q294" s="190">
        <f t="shared" ref="Q294" si="280">SUM(O294:O297)</f>
        <v>25.754999999999999</v>
      </c>
      <c r="R294" s="190">
        <f t="shared" ref="R294" si="281">Q294*1.02*1.05*$R$15</f>
        <v>29.161387206000001</v>
      </c>
      <c r="S294" s="260">
        <f t="shared" ref="S294" si="282">F294*$S$18</f>
        <v>40.914338076259639</v>
      </c>
      <c r="T294" s="260">
        <f t="shared" ref="T294" si="283">S294*E294</f>
        <v>42.141768218547426</v>
      </c>
    </row>
    <row r="295" spans="1:20" ht="12.75" customHeight="1">
      <c r="A295" s="165"/>
      <c r="B295" s="166"/>
      <c r="C295" s="166"/>
      <c r="D295" s="168"/>
      <c r="E295" s="165"/>
      <c r="F295" s="187"/>
      <c r="G295" s="168"/>
      <c r="H295" s="190"/>
      <c r="I295" s="168"/>
      <c r="J295" s="190"/>
      <c r="K295" s="68"/>
      <c r="L295" s="68"/>
      <c r="M295" s="68"/>
      <c r="N295" s="76"/>
      <c r="O295" s="69">
        <f t="shared" si="251"/>
        <v>0</v>
      </c>
      <c r="P295" s="190"/>
      <c r="Q295" s="190"/>
      <c r="R295" s="190"/>
      <c r="S295" s="260"/>
      <c r="T295" s="260"/>
    </row>
    <row r="296" spans="1:20" ht="12.75" customHeight="1">
      <c r="A296" s="165"/>
      <c r="B296" s="166"/>
      <c r="C296" s="166"/>
      <c r="D296" s="168"/>
      <c r="E296" s="165"/>
      <c r="F296" s="187"/>
      <c r="G296" s="168"/>
      <c r="H296" s="190"/>
      <c r="I296" s="168"/>
      <c r="J296" s="190"/>
      <c r="K296" s="68"/>
      <c r="L296" s="68"/>
      <c r="M296" s="70"/>
      <c r="N296" s="76"/>
      <c r="O296" s="69">
        <f t="shared" si="251"/>
        <v>0</v>
      </c>
      <c r="P296" s="190"/>
      <c r="Q296" s="190"/>
      <c r="R296" s="190"/>
      <c r="S296" s="260"/>
      <c r="T296" s="260"/>
    </row>
    <row r="297" spans="1:20" ht="46.5" customHeight="1">
      <c r="A297" s="165"/>
      <c r="B297" s="166"/>
      <c r="C297" s="166"/>
      <c r="D297" s="168"/>
      <c r="E297" s="165"/>
      <c r="F297" s="187"/>
      <c r="G297" s="168"/>
      <c r="H297" s="190"/>
      <c r="I297" s="168"/>
      <c r="J297" s="190"/>
      <c r="K297" s="68"/>
      <c r="L297" s="68"/>
      <c r="M297" s="68"/>
      <c r="N297" s="76"/>
      <c r="O297" s="69">
        <f t="shared" si="251"/>
        <v>0</v>
      </c>
      <c r="P297" s="190"/>
      <c r="Q297" s="190"/>
      <c r="R297" s="190"/>
      <c r="S297" s="260"/>
      <c r="T297" s="260"/>
    </row>
    <row r="298" spans="1:20" ht="12.75" customHeight="1">
      <c r="A298" s="165">
        <v>9</v>
      </c>
      <c r="B298" s="166" t="s">
        <v>1439</v>
      </c>
      <c r="C298" s="166" t="s">
        <v>1559</v>
      </c>
      <c r="D298" s="167" t="s">
        <v>455</v>
      </c>
      <c r="E298" s="165">
        <v>2.06</v>
      </c>
      <c r="F298" s="187">
        <f t="shared" si="248"/>
        <v>38.865529457575036</v>
      </c>
      <c r="G298" s="168">
        <v>1</v>
      </c>
      <c r="H298" s="190">
        <f t="shared" si="249"/>
        <v>2.45783</v>
      </c>
      <c r="I298" s="168">
        <v>0.77</v>
      </c>
      <c r="J298" s="190">
        <f t="shared" si="250"/>
        <v>2.3925131999999998</v>
      </c>
      <c r="K298" s="68" t="s">
        <v>46</v>
      </c>
      <c r="L298" s="68" t="s">
        <v>47</v>
      </c>
      <c r="M298" s="68">
        <v>1.0149999999999999</v>
      </c>
      <c r="N298" s="76">
        <v>29.216999999999999</v>
      </c>
      <c r="O298" s="69">
        <f t="shared" si="251"/>
        <v>29.655254999999997</v>
      </c>
      <c r="P298" s="190">
        <f t="shared" ref="P298" si="284">E298*F298</f>
        <v>80.062990682604578</v>
      </c>
      <c r="Q298" s="190">
        <f t="shared" ref="Q298" si="285">SUM(O298:O301)</f>
        <v>30.041819199999999</v>
      </c>
      <c r="R298" s="190">
        <f t="shared" ref="R298" si="286">Q298*1.02*1.05*$R$15</f>
        <v>34.015186257575039</v>
      </c>
      <c r="S298" s="260">
        <f t="shared" ref="S298" si="287">F298*$S$18</f>
        <v>50.080743628559119</v>
      </c>
      <c r="T298" s="260">
        <f t="shared" ref="T298" si="288">S298*E298</f>
        <v>103.16633187483178</v>
      </c>
    </row>
    <row r="299" spans="1:20" ht="12.75" customHeight="1">
      <c r="A299" s="165"/>
      <c r="B299" s="166"/>
      <c r="C299" s="166"/>
      <c r="D299" s="168"/>
      <c r="E299" s="165"/>
      <c r="F299" s="187"/>
      <c r="G299" s="168"/>
      <c r="H299" s="190"/>
      <c r="I299" s="168"/>
      <c r="J299" s="190"/>
      <c r="K299" s="68" t="s">
        <v>678</v>
      </c>
      <c r="L299" s="68" t="s">
        <v>30</v>
      </c>
      <c r="M299" s="68">
        <v>7.5399999999999995E-2</v>
      </c>
      <c r="N299" s="76">
        <v>3.8889999999999998</v>
      </c>
      <c r="O299" s="69">
        <f t="shared" si="251"/>
        <v>0.29323059999999995</v>
      </c>
      <c r="P299" s="190"/>
      <c r="Q299" s="190"/>
      <c r="R299" s="190"/>
      <c r="S299" s="260"/>
      <c r="T299" s="260"/>
    </row>
    <row r="300" spans="1:20" ht="12.75" customHeight="1">
      <c r="A300" s="165"/>
      <c r="B300" s="166"/>
      <c r="C300" s="166"/>
      <c r="D300" s="168"/>
      <c r="E300" s="165"/>
      <c r="F300" s="187"/>
      <c r="G300" s="168"/>
      <c r="H300" s="190"/>
      <c r="I300" s="168"/>
      <c r="J300" s="190"/>
      <c r="K300" s="68" t="s">
        <v>867</v>
      </c>
      <c r="L300" s="68" t="s">
        <v>47</v>
      </c>
      <c r="M300" s="70">
        <v>8.0000000000000004E-4</v>
      </c>
      <c r="N300" s="76">
        <v>116.667</v>
      </c>
      <c r="O300" s="69">
        <f t="shared" si="251"/>
        <v>9.3333600000000003E-2</v>
      </c>
      <c r="P300" s="190"/>
      <c r="Q300" s="190"/>
      <c r="R300" s="190"/>
      <c r="S300" s="260"/>
      <c r="T300" s="260"/>
    </row>
    <row r="301" spans="1:20" ht="28.5" customHeight="1">
      <c r="A301" s="165"/>
      <c r="B301" s="166"/>
      <c r="C301" s="166"/>
      <c r="D301" s="168"/>
      <c r="E301" s="165"/>
      <c r="F301" s="187"/>
      <c r="G301" s="168"/>
      <c r="H301" s="190"/>
      <c r="I301" s="168"/>
      <c r="J301" s="190"/>
      <c r="K301" s="68"/>
      <c r="L301" s="68"/>
      <c r="M301" s="68"/>
      <c r="N301" s="76"/>
      <c r="O301" s="69">
        <f t="shared" si="251"/>
        <v>0</v>
      </c>
      <c r="P301" s="190"/>
      <c r="Q301" s="190"/>
      <c r="R301" s="190"/>
      <c r="S301" s="260"/>
      <c r="T301" s="260"/>
    </row>
    <row r="302" spans="1:20" ht="12.75" customHeight="1">
      <c r="A302" s="165">
        <v>10</v>
      </c>
      <c r="B302" s="166" t="s">
        <v>38</v>
      </c>
      <c r="C302" s="234" t="s">
        <v>1464</v>
      </c>
      <c r="D302" s="255" t="s">
        <v>461</v>
      </c>
      <c r="E302" s="285">
        <v>0.14399999999999999</v>
      </c>
      <c r="F302" s="187">
        <f t="shared" si="248"/>
        <v>324.58192142039996</v>
      </c>
      <c r="G302" s="219"/>
      <c r="H302" s="190">
        <f t="shared" si="249"/>
        <v>0</v>
      </c>
      <c r="I302" s="219"/>
      <c r="J302" s="190">
        <f t="shared" si="250"/>
        <v>0</v>
      </c>
      <c r="K302" s="68" t="s">
        <v>862</v>
      </c>
      <c r="L302" s="68" t="s">
        <v>36</v>
      </c>
      <c r="M302" s="68">
        <v>1</v>
      </c>
      <c r="N302" s="76">
        <v>286.66699999999997</v>
      </c>
      <c r="O302" s="69">
        <f t="shared" si="251"/>
        <v>286.66699999999997</v>
      </c>
      <c r="P302" s="190">
        <f t="shared" ref="P302" si="289">E302*F302</f>
        <v>46.739796684537595</v>
      </c>
      <c r="Q302" s="190">
        <f t="shared" ref="Q302" si="290">SUM(O302:O305)</f>
        <v>286.66699999999997</v>
      </c>
      <c r="R302" s="190">
        <f t="shared" ref="R302" si="291">Q302*1.02*1.05*$R$15</f>
        <v>324.58192142039996</v>
      </c>
      <c r="S302" s="260">
        <f t="shared" ref="S302" si="292">F302*$S$18</f>
        <v>418.24475878719704</v>
      </c>
      <c r="T302" s="260">
        <f t="shared" ref="T302" si="293">S302*E302</f>
        <v>60.227245265356366</v>
      </c>
    </row>
    <row r="303" spans="1:20" ht="12.75" customHeight="1">
      <c r="A303" s="165"/>
      <c r="B303" s="166"/>
      <c r="C303" s="234"/>
      <c r="D303" s="447"/>
      <c r="E303" s="285"/>
      <c r="F303" s="187"/>
      <c r="G303" s="220"/>
      <c r="H303" s="190"/>
      <c r="I303" s="220"/>
      <c r="J303" s="190"/>
      <c r="K303" s="68"/>
      <c r="L303" s="68"/>
      <c r="M303" s="68"/>
      <c r="N303" s="76"/>
      <c r="O303" s="69">
        <f t="shared" si="251"/>
        <v>0</v>
      </c>
      <c r="P303" s="190"/>
      <c r="Q303" s="190"/>
      <c r="R303" s="190"/>
      <c r="S303" s="260"/>
      <c r="T303" s="260"/>
    </row>
    <row r="304" spans="1:20" ht="12.75" customHeight="1">
      <c r="A304" s="165"/>
      <c r="B304" s="166"/>
      <c r="C304" s="234"/>
      <c r="D304" s="447"/>
      <c r="E304" s="285"/>
      <c r="F304" s="187"/>
      <c r="G304" s="220"/>
      <c r="H304" s="190"/>
      <c r="I304" s="220"/>
      <c r="J304" s="190"/>
      <c r="K304" s="68"/>
      <c r="L304" s="68"/>
      <c r="M304" s="68"/>
      <c r="N304" s="76"/>
      <c r="O304" s="69">
        <f t="shared" si="251"/>
        <v>0</v>
      </c>
      <c r="P304" s="190"/>
      <c r="Q304" s="190"/>
      <c r="R304" s="190"/>
      <c r="S304" s="260"/>
      <c r="T304" s="260"/>
    </row>
    <row r="305" spans="1:20" ht="12.75" customHeight="1">
      <c r="A305" s="165"/>
      <c r="B305" s="166"/>
      <c r="C305" s="234"/>
      <c r="D305" s="448"/>
      <c r="E305" s="285"/>
      <c r="F305" s="187"/>
      <c r="G305" s="221"/>
      <c r="H305" s="190"/>
      <c r="I305" s="221"/>
      <c r="J305" s="190"/>
      <c r="K305" s="68"/>
      <c r="L305" s="68"/>
      <c r="M305" s="68"/>
      <c r="N305" s="76"/>
      <c r="O305" s="69">
        <f t="shared" si="251"/>
        <v>0</v>
      </c>
      <c r="P305" s="190"/>
      <c r="Q305" s="190"/>
      <c r="R305" s="190"/>
      <c r="S305" s="260"/>
      <c r="T305" s="260"/>
    </row>
    <row r="306" spans="1:20" ht="12.75" customHeight="1">
      <c r="A306" s="165">
        <v>11</v>
      </c>
      <c r="B306" s="166" t="s">
        <v>38</v>
      </c>
      <c r="C306" s="234" t="s">
        <v>1527</v>
      </c>
      <c r="D306" s="255" t="s">
        <v>461</v>
      </c>
      <c r="E306" s="285">
        <v>6.2E-2</v>
      </c>
      <c r="F306" s="187">
        <f t="shared" si="248"/>
        <v>330.24322742039999</v>
      </c>
      <c r="G306" s="219"/>
      <c r="H306" s="190">
        <f t="shared" si="249"/>
        <v>0</v>
      </c>
      <c r="I306" s="219"/>
      <c r="J306" s="190">
        <f t="shared" si="250"/>
        <v>0</v>
      </c>
      <c r="K306" s="68" t="s">
        <v>862</v>
      </c>
      <c r="L306" s="68" t="s">
        <v>36</v>
      </c>
      <c r="M306" s="68">
        <v>1</v>
      </c>
      <c r="N306" s="76">
        <v>291.66699999999997</v>
      </c>
      <c r="O306" s="69">
        <f t="shared" si="251"/>
        <v>291.66699999999997</v>
      </c>
      <c r="P306" s="190">
        <f t="shared" ref="P306" si="294">E306*F306</f>
        <v>20.475080100064798</v>
      </c>
      <c r="Q306" s="190">
        <f t="shared" ref="Q306" si="295">SUM(O306:O309)</f>
        <v>291.66699999999997</v>
      </c>
      <c r="R306" s="190">
        <f t="shared" ref="R306" si="296">Q306*1.02*1.05*$R$15</f>
        <v>330.24322742039999</v>
      </c>
      <c r="S306" s="260">
        <f t="shared" ref="S306" si="297">F306*$S$18</f>
        <v>425.53971702772003</v>
      </c>
      <c r="T306" s="260">
        <f t="shared" ref="T306" si="298">S306*E306</f>
        <v>26.383462455718643</v>
      </c>
    </row>
    <row r="307" spans="1:20" ht="12.75" customHeight="1">
      <c r="A307" s="165"/>
      <c r="B307" s="166"/>
      <c r="C307" s="234"/>
      <c r="D307" s="447"/>
      <c r="E307" s="285"/>
      <c r="F307" s="187"/>
      <c r="G307" s="220"/>
      <c r="H307" s="190"/>
      <c r="I307" s="220"/>
      <c r="J307" s="190"/>
      <c r="K307" s="68"/>
      <c r="L307" s="68"/>
      <c r="M307" s="68"/>
      <c r="N307" s="68"/>
      <c r="O307" s="69">
        <f t="shared" si="251"/>
        <v>0</v>
      </c>
      <c r="P307" s="190"/>
      <c r="Q307" s="190"/>
      <c r="R307" s="190"/>
      <c r="S307" s="260"/>
      <c r="T307" s="260"/>
    </row>
    <row r="308" spans="1:20" ht="12.75" customHeight="1">
      <c r="A308" s="165"/>
      <c r="B308" s="166"/>
      <c r="C308" s="234"/>
      <c r="D308" s="447"/>
      <c r="E308" s="285"/>
      <c r="F308" s="187"/>
      <c r="G308" s="220"/>
      <c r="H308" s="190"/>
      <c r="I308" s="220"/>
      <c r="J308" s="190"/>
      <c r="K308" s="68"/>
      <c r="L308" s="68"/>
      <c r="M308" s="70"/>
      <c r="N308" s="76"/>
      <c r="O308" s="69">
        <f t="shared" si="251"/>
        <v>0</v>
      </c>
      <c r="P308" s="190"/>
      <c r="Q308" s="190"/>
      <c r="R308" s="190"/>
      <c r="S308" s="260"/>
      <c r="T308" s="260"/>
    </row>
    <row r="309" spans="1:20" ht="12.75" customHeight="1">
      <c r="A309" s="165"/>
      <c r="B309" s="166"/>
      <c r="C309" s="234"/>
      <c r="D309" s="448"/>
      <c r="E309" s="285"/>
      <c r="F309" s="187"/>
      <c r="G309" s="221"/>
      <c r="H309" s="190"/>
      <c r="I309" s="221"/>
      <c r="J309" s="190"/>
      <c r="K309" s="68"/>
      <c r="L309" s="68"/>
      <c r="M309" s="68"/>
      <c r="N309" s="76"/>
      <c r="O309" s="69">
        <f t="shared" si="251"/>
        <v>0</v>
      </c>
      <c r="P309" s="190"/>
      <c r="Q309" s="190"/>
      <c r="R309" s="190"/>
      <c r="S309" s="260"/>
      <c r="T309" s="260"/>
    </row>
    <row r="310" spans="1:20" ht="12.75" customHeight="1">
      <c r="A310" s="165">
        <v>12</v>
      </c>
      <c r="B310" s="166" t="s">
        <v>667</v>
      </c>
      <c r="C310" s="170" t="s">
        <v>1560</v>
      </c>
      <c r="D310" s="215" t="s">
        <v>466</v>
      </c>
      <c r="E310" s="290">
        <v>10.3</v>
      </c>
      <c r="F310" s="187">
        <f t="shared" si="248"/>
        <v>11.940661995999999</v>
      </c>
      <c r="G310" s="168">
        <v>2.15</v>
      </c>
      <c r="H310" s="190">
        <f t="shared" si="249"/>
        <v>5.2843344999999999</v>
      </c>
      <c r="I310" s="168">
        <v>3.5999999999999997E-2</v>
      </c>
      <c r="J310" s="190">
        <f t="shared" si="250"/>
        <v>0.11185775999999999</v>
      </c>
      <c r="K310" s="68" t="s">
        <v>668</v>
      </c>
      <c r="L310" s="68" t="s">
        <v>30</v>
      </c>
      <c r="M310" s="68">
        <v>1</v>
      </c>
      <c r="N310" s="73">
        <v>5</v>
      </c>
      <c r="O310" s="69">
        <f t="shared" si="251"/>
        <v>5</v>
      </c>
      <c r="P310" s="190">
        <f t="shared" ref="P310" si="299">E310*F310</f>
        <v>122.98881855880001</v>
      </c>
      <c r="Q310" s="190">
        <f t="shared" ref="Q310" si="300">SUM(O310:O313)</f>
        <v>5.78</v>
      </c>
      <c r="R310" s="190">
        <f t="shared" ref="R310" si="301">Q310*1.02*1.05*$R$15</f>
        <v>6.5444697359999999</v>
      </c>
      <c r="S310" s="260">
        <f t="shared" ref="S310" si="302">F310*$S$18</f>
        <v>15.386313798444938</v>
      </c>
      <c r="T310" s="260">
        <f t="shared" ref="T310" si="303">S310*E310</f>
        <v>158.47903212398288</v>
      </c>
    </row>
    <row r="311" spans="1:20" ht="12.75" customHeight="1">
      <c r="A311" s="165"/>
      <c r="B311" s="166"/>
      <c r="C311" s="171"/>
      <c r="D311" s="225"/>
      <c r="E311" s="291"/>
      <c r="F311" s="187"/>
      <c r="G311" s="168"/>
      <c r="H311" s="190"/>
      <c r="I311" s="168"/>
      <c r="J311" s="190"/>
      <c r="K311" s="68"/>
      <c r="L311" s="68"/>
      <c r="M311" s="68"/>
      <c r="N311" s="76"/>
      <c r="O311" s="69">
        <f t="shared" si="251"/>
        <v>0</v>
      </c>
      <c r="P311" s="190"/>
      <c r="Q311" s="190"/>
      <c r="R311" s="190"/>
      <c r="S311" s="260"/>
      <c r="T311" s="260"/>
    </row>
    <row r="312" spans="1:20" ht="12.75" customHeight="1">
      <c r="A312" s="165"/>
      <c r="B312" s="166"/>
      <c r="C312" s="171"/>
      <c r="D312" s="225"/>
      <c r="E312" s="291"/>
      <c r="F312" s="187"/>
      <c r="G312" s="168"/>
      <c r="H312" s="190"/>
      <c r="I312" s="168"/>
      <c r="J312" s="190"/>
      <c r="K312" s="68" t="s">
        <v>48</v>
      </c>
      <c r="L312" s="68" t="s">
        <v>42</v>
      </c>
      <c r="M312" s="73">
        <v>0.03</v>
      </c>
      <c r="N312" s="71">
        <v>26</v>
      </c>
      <c r="O312" s="69">
        <f t="shared" si="251"/>
        <v>0.78</v>
      </c>
      <c r="P312" s="190"/>
      <c r="Q312" s="190"/>
      <c r="R312" s="190"/>
      <c r="S312" s="260"/>
      <c r="T312" s="260"/>
    </row>
    <row r="313" spans="1:20" ht="53.25" customHeight="1">
      <c r="A313" s="165"/>
      <c r="B313" s="166"/>
      <c r="C313" s="172"/>
      <c r="D313" s="226"/>
      <c r="E313" s="292"/>
      <c r="F313" s="187"/>
      <c r="G313" s="168"/>
      <c r="H313" s="190"/>
      <c r="I313" s="168"/>
      <c r="J313" s="190"/>
      <c r="K313" s="68"/>
      <c r="L313" s="68"/>
      <c r="M313" s="68"/>
      <c r="N313" s="76"/>
      <c r="O313" s="69">
        <f t="shared" si="251"/>
        <v>0</v>
      </c>
      <c r="P313" s="190"/>
      <c r="Q313" s="190"/>
      <c r="R313" s="190"/>
      <c r="S313" s="260"/>
      <c r="T313" s="260"/>
    </row>
    <row r="314" spans="1:20" ht="12.75" customHeight="1">
      <c r="A314" s="165">
        <v>13</v>
      </c>
      <c r="B314" s="166" t="s">
        <v>1242</v>
      </c>
      <c r="C314" s="170" t="s">
        <v>1561</v>
      </c>
      <c r="D314" s="215" t="s">
        <v>466</v>
      </c>
      <c r="E314" s="293">
        <v>2.7</v>
      </c>
      <c r="F314" s="187">
        <f t="shared" si="248"/>
        <v>23.541411363199998</v>
      </c>
      <c r="G314" s="168">
        <v>6.7</v>
      </c>
      <c r="H314" s="190">
        <f t="shared" si="249"/>
        <v>16.467461</v>
      </c>
      <c r="I314" s="168">
        <v>0.15</v>
      </c>
      <c r="J314" s="190">
        <f t="shared" si="250"/>
        <v>0.46607399999999993</v>
      </c>
      <c r="K314" s="115" t="s">
        <v>668</v>
      </c>
      <c r="L314" s="115" t="s">
        <v>30</v>
      </c>
      <c r="M314" s="68">
        <v>0.98</v>
      </c>
      <c r="N314" s="73">
        <v>5</v>
      </c>
      <c r="O314" s="69">
        <f t="shared" si="251"/>
        <v>4.9000000000000004</v>
      </c>
      <c r="P314" s="190">
        <f t="shared" ref="P314" si="304">E314*F314</f>
        <v>63.561810680640001</v>
      </c>
      <c r="Q314" s="190">
        <f t="shared" ref="Q314" si="305">SUM(O314:O317)</f>
        <v>5.8360000000000003</v>
      </c>
      <c r="R314" s="190">
        <f t="shared" ref="R314" si="306">Q314*1.02*1.05*$R$15</f>
        <v>6.6078763632000008</v>
      </c>
      <c r="S314" s="260">
        <f t="shared" ref="S314" si="307">F314*$S$18</f>
        <v>30.334628231986731</v>
      </c>
      <c r="T314" s="260">
        <f t="shared" ref="T314" si="308">S314*E314</f>
        <v>81.903496226364183</v>
      </c>
    </row>
    <row r="315" spans="1:20" ht="12.75" customHeight="1">
      <c r="A315" s="165"/>
      <c r="B315" s="166"/>
      <c r="C315" s="171"/>
      <c r="D315" s="225"/>
      <c r="E315" s="294"/>
      <c r="F315" s="187"/>
      <c r="G315" s="168"/>
      <c r="H315" s="190"/>
      <c r="I315" s="168"/>
      <c r="J315" s="190"/>
      <c r="K315" s="115"/>
      <c r="L315" s="115"/>
      <c r="M315" s="68"/>
      <c r="N315" s="129"/>
      <c r="O315" s="69">
        <f t="shared" si="251"/>
        <v>0</v>
      </c>
      <c r="P315" s="190"/>
      <c r="Q315" s="190"/>
      <c r="R315" s="190"/>
      <c r="S315" s="260"/>
      <c r="T315" s="260"/>
    </row>
    <row r="316" spans="1:20" ht="12.75" customHeight="1">
      <c r="A316" s="165"/>
      <c r="B316" s="166"/>
      <c r="C316" s="171"/>
      <c r="D316" s="225"/>
      <c r="E316" s="294"/>
      <c r="F316" s="187"/>
      <c r="G316" s="168"/>
      <c r="H316" s="190"/>
      <c r="I316" s="168"/>
      <c r="J316" s="190"/>
      <c r="K316" s="115" t="s">
        <v>48</v>
      </c>
      <c r="L316" s="115" t="s">
        <v>42</v>
      </c>
      <c r="M316" s="73">
        <v>3.5999999999999997E-2</v>
      </c>
      <c r="N316" s="117">
        <v>26</v>
      </c>
      <c r="O316" s="69">
        <f t="shared" si="251"/>
        <v>0.93599999999999994</v>
      </c>
      <c r="P316" s="190"/>
      <c r="Q316" s="190"/>
      <c r="R316" s="190"/>
      <c r="S316" s="260"/>
      <c r="T316" s="260"/>
    </row>
    <row r="317" spans="1:20" ht="34.5" customHeight="1">
      <c r="A317" s="165"/>
      <c r="B317" s="166"/>
      <c r="C317" s="172"/>
      <c r="D317" s="226"/>
      <c r="E317" s="295"/>
      <c r="F317" s="187"/>
      <c r="G317" s="168"/>
      <c r="H317" s="190"/>
      <c r="I317" s="168"/>
      <c r="J317" s="190"/>
      <c r="K317" s="68"/>
      <c r="L317" s="68"/>
      <c r="M317" s="68"/>
      <c r="N317" s="76"/>
      <c r="O317" s="69">
        <f t="shared" si="251"/>
        <v>0</v>
      </c>
      <c r="P317" s="190"/>
      <c r="Q317" s="190"/>
      <c r="R317" s="190"/>
      <c r="S317" s="260"/>
      <c r="T317" s="260"/>
    </row>
    <row r="318" spans="1:20" ht="12.75" customHeight="1">
      <c r="A318" s="165">
        <v>14</v>
      </c>
      <c r="B318" s="166" t="s">
        <v>1245</v>
      </c>
      <c r="C318" s="170" t="s">
        <v>1485</v>
      </c>
      <c r="D318" s="449" t="s">
        <v>468</v>
      </c>
      <c r="E318" s="227">
        <v>11.3</v>
      </c>
      <c r="F318" s="187">
        <f t="shared" si="248"/>
        <v>5.6842253839999994</v>
      </c>
      <c r="G318" s="168">
        <v>0.64</v>
      </c>
      <c r="H318" s="190">
        <f t="shared" si="249"/>
        <v>1.5730111999999998</v>
      </c>
      <c r="I318" s="168">
        <v>4.0000000000000001E-3</v>
      </c>
      <c r="J318" s="190">
        <f t="shared" si="250"/>
        <v>1.2428639999999999E-2</v>
      </c>
      <c r="K318" s="68" t="s">
        <v>674</v>
      </c>
      <c r="L318" s="68" t="s">
        <v>43</v>
      </c>
      <c r="M318" s="68">
        <v>1</v>
      </c>
      <c r="N318" s="76">
        <v>3.62</v>
      </c>
      <c r="O318" s="69">
        <f t="shared" si="251"/>
        <v>3.62</v>
      </c>
      <c r="P318" s="190">
        <f t="shared" ref="P318" si="309">E318*F318</f>
        <v>64.231746839199999</v>
      </c>
      <c r="Q318" s="190">
        <f t="shared" ref="Q318" si="310">SUM(O318:O321)</f>
        <v>3.62</v>
      </c>
      <c r="R318" s="190">
        <f t="shared" ref="R318" si="311">Q318*1.02*1.05*$R$15</f>
        <v>4.0987855440000001</v>
      </c>
      <c r="S318" s="260">
        <f t="shared" ref="S318" si="312">F318*$S$18</f>
        <v>7.3244913463431205</v>
      </c>
      <c r="T318" s="260">
        <f t="shared" ref="T318" si="313">S318*E318</f>
        <v>82.766752213677265</v>
      </c>
    </row>
    <row r="319" spans="1:20" ht="12.75" customHeight="1">
      <c r="A319" s="165"/>
      <c r="B319" s="166"/>
      <c r="C319" s="171"/>
      <c r="D319" s="450"/>
      <c r="E319" s="228"/>
      <c r="F319" s="187"/>
      <c r="G319" s="168"/>
      <c r="H319" s="190"/>
      <c r="I319" s="168"/>
      <c r="J319" s="190"/>
      <c r="K319" s="68"/>
      <c r="L319" s="68"/>
      <c r="M319" s="68"/>
      <c r="N319" s="76"/>
      <c r="O319" s="69">
        <f t="shared" si="251"/>
        <v>0</v>
      </c>
      <c r="P319" s="190"/>
      <c r="Q319" s="190"/>
      <c r="R319" s="190"/>
      <c r="S319" s="260"/>
      <c r="T319" s="260"/>
    </row>
    <row r="320" spans="1:20" ht="12.75" customHeight="1">
      <c r="A320" s="165"/>
      <c r="B320" s="166"/>
      <c r="C320" s="171"/>
      <c r="D320" s="450"/>
      <c r="E320" s="228"/>
      <c r="F320" s="187"/>
      <c r="G320" s="168"/>
      <c r="H320" s="190"/>
      <c r="I320" s="168"/>
      <c r="J320" s="190"/>
      <c r="K320" s="68"/>
      <c r="L320" s="68"/>
      <c r="M320" s="70"/>
      <c r="N320" s="76"/>
      <c r="O320" s="69">
        <f t="shared" si="251"/>
        <v>0</v>
      </c>
      <c r="P320" s="190"/>
      <c r="Q320" s="190"/>
      <c r="R320" s="190"/>
      <c r="S320" s="260"/>
      <c r="T320" s="260"/>
    </row>
    <row r="321" spans="1:20" ht="31.5" customHeight="1">
      <c r="A321" s="165"/>
      <c r="B321" s="166"/>
      <c r="C321" s="172"/>
      <c r="D321" s="450"/>
      <c r="E321" s="229"/>
      <c r="F321" s="187"/>
      <c r="G321" s="168"/>
      <c r="H321" s="190"/>
      <c r="I321" s="168"/>
      <c r="J321" s="190"/>
      <c r="K321" s="68"/>
      <c r="L321" s="68"/>
      <c r="M321" s="68"/>
      <c r="N321" s="76"/>
      <c r="O321" s="69">
        <f t="shared" si="251"/>
        <v>0</v>
      </c>
      <c r="P321" s="190"/>
      <c r="Q321" s="190"/>
      <c r="R321" s="190"/>
      <c r="S321" s="260"/>
      <c r="T321" s="260"/>
    </row>
    <row r="322" spans="1:20" ht="12.75" customHeight="1">
      <c r="A322" s="165">
        <v>15</v>
      </c>
      <c r="B322" s="166" t="s">
        <v>892</v>
      </c>
      <c r="C322" s="237" t="s">
        <v>1396</v>
      </c>
      <c r="D322" s="215" t="s">
        <v>466</v>
      </c>
      <c r="E322" s="187">
        <v>58</v>
      </c>
      <c r="F322" s="187">
        <f t="shared" si="248"/>
        <v>2.0813734971999995</v>
      </c>
      <c r="G322" s="392">
        <v>0.35599999999999998</v>
      </c>
      <c r="H322" s="190">
        <f t="shared" si="249"/>
        <v>0.87498747999999993</v>
      </c>
      <c r="I322" s="393">
        <v>4.9000000000000002E-2</v>
      </c>
      <c r="J322" s="190">
        <f t="shared" si="250"/>
        <v>0.15225084</v>
      </c>
      <c r="K322" s="140" t="s">
        <v>48</v>
      </c>
      <c r="L322" s="140" t="s">
        <v>414</v>
      </c>
      <c r="M322" s="140">
        <v>2.5999999999999999E-2</v>
      </c>
      <c r="N322" s="76">
        <v>26</v>
      </c>
      <c r="O322" s="69">
        <f t="shared" si="251"/>
        <v>0.67599999999999993</v>
      </c>
      <c r="P322" s="190">
        <f t="shared" ref="P322" si="314">E322*F322</f>
        <v>120.71966283759997</v>
      </c>
      <c r="Q322" s="190">
        <f t="shared" ref="Q322" si="315">SUM(O322:O325)</f>
        <v>0.93099999999999994</v>
      </c>
      <c r="R322" s="190">
        <f t="shared" ref="R322" si="316">Q322*1.02*1.05*$R$15</f>
        <v>1.0541351771999998</v>
      </c>
      <c r="S322" s="260">
        <f t="shared" ref="S322" si="317">F322*$S$18</f>
        <v>2.6819841119708343</v>
      </c>
      <c r="T322" s="260">
        <f t="shared" ref="T322" si="318">S322*E322</f>
        <v>155.55507849430839</v>
      </c>
    </row>
    <row r="323" spans="1:20" ht="12.75" customHeight="1">
      <c r="A323" s="165"/>
      <c r="B323" s="166"/>
      <c r="C323" s="237"/>
      <c r="D323" s="225"/>
      <c r="E323" s="187"/>
      <c r="F323" s="187"/>
      <c r="G323" s="392"/>
      <c r="H323" s="190"/>
      <c r="I323" s="394"/>
      <c r="J323" s="190"/>
      <c r="K323" s="68"/>
      <c r="L323" s="76"/>
      <c r="M323" s="68"/>
      <c r="N323" s="76"/>
      <c r="O323" s="69">
        <f t="shared" si="251"/>
        <v>0</v>
      </c>
      <c r="P323" s="190"/>
      <c r="Q323" s="190"/>
      <c r="R323" s="190"/>
      <c r="S323" s="260"/>
      <c r="T323" s="260"/>
    </row>
    <row r="324" spans="1:20" ht="12.75" customHeight="1">
      <c r="A324" s="165"/>
      <c r="B324" s="166"/>
      <c r="C324" s="237"/>
      <c r="D324" s="225"/>
      <c r="E324" s="187"/>
      <c r="F324" s="187"/>
      <c r="G324" s="392"/>
      <c r="H324" s="190"/>
      <c r="I324" s="394"/>
      <c r="J324" s="190"/>
      <c r="K324" s="68" t="s">
        <v>635</v>
      </c>
      <c r="L324" s="68" t="s">
        <v>30</v>
      </c>
      <c r="M324" s="138">
        <v>1.02</v>
      </c>
      <c r="N324" s="76">
        <v>0.25</v>
      </c>
      <c r="O324" s="69">
        <f t="shared" si="251"/>
        <v>0.255</v>
      </c>
      <c r="P324" s="190"/>
      <c r="Q324" s="190"/>
      <c r="R324" s="190"/>
      <c r="S324" s="260"/>
      <c r="T324" s="260"/>
    </row>
    <row r="325" spans="1:20" ht="33" customHeight="1">
      <c r="A325" s="165"/>
      <c r="B325" s="166"/>
      <c r="C325" s="237"/>
      <c r="D325" s="226"/>
      <c r="E325" s="187"/>
      <c r="F325" s="187"/>
      <c r="G325" s="392"/>
      <c r="H325" s="190"/>
      <c r="I325" s="395"/>
      <c r="J325" s="190"/>
      <c r="K325" s="68"/>
      <c r="L325" s="68"/>
      <c r="M325" s="68"/>
      <c r="N325" s="76"/>
      <c r="O325" s="69">
        <f t="shared" si="251"/>
        <v>0</v>
      </c>
      <c r="P325" s="190"/>
      <c r="Q325" s="190"/>
      <c r="R325" s="190"/>
      <c r="S325" s="260"/>
      <c r="T325" s="260"/>
    </row>
    <row r="326" spans="1:20" ht="12.75" customHeight="1">
      <c r="A326" s="165">
        <v>16</v>
      </c>
      <c r="B326" s="166" t="s">
        <v>1150</v>
      </c>
      <c r="C326" s="166" t="s">
        <v>1474</v>
      </c>
      <c r="D326" s="235" t="s">
        <v>466</v>
      </c>
      <c r="E326" s="437">
        <v>58</v>
      </c>
      <c r="F326" s="187">
        <f t="shared" si="248"/>
        <v>1.9786778669039999</v>
      </c>
      <c r="G326" s="168">
        <v>0.17399999999999999</v>
      </c>
      <c r="H326" s="190">
        <f t="shared" si="249"/>
        <v>0.42766241999999993</v>
      </c>
      <c r="I326" s="168">
        <v>1.4E-2</v>
      </c>
      <c r="J326" s="190">
        <f t="shared" si="250"/>
        <v>4.3500239999999996E-2</v>
      </c>
      <c r="K326" s="68" t="s">
        <v>1151</v>
      </c>
      <c r="L326" s="68" t="s">
        <v>39</v>
      </c>
      <c r="M326" s="138">
        <v>1.18</v>
      </c>
      <c r="N326" s="76">
        <v>0.83</v>
      </c>
      <c r="O326" s="69">
        <f t="shared" si="251"/>
        <v>0.97939999999999994</v>
      </c>
      <c r="P326" s="190">
        <f t="shared" ref="P326" si="319">E326*F326</f>
        <v>114.76331628043199</v>
      </c>
      <c r="Q326" s="190">
        <f t="shared" ref="Q326" si="320">SUM(O326:O329)</f>
        <v>1.33142</v>
      </c>
      <c r="R326" s="190">
        <f t="shared" ref="R326" si="321">Q326*1.02*1.05*$R$15</f>
        <v>1.5075152069040001</v>
      </c>
      <c r="S326" s="260">
        <f t="shared" ref="S326" si="322">F326*$S$18</f>
        <v>2.5496541629284231</v>
      </c>
      <c r="T326" s="260">
        <f t="shared" ref="T326" si="323">S326*E326</f>
        <v>147.87994144984853</v>
      </c>
    </row>
    <row r="327" spans="1:20" ht="12.75" customHeight="1">
      <c r="A327" s="165"/>
      <c r="B327" s="166"/>
      <c r="C327" s="166"/>
      <c r="D327" s="457"/>
      <c r="E327" s="437"/>
      <c r="F327" s="187"/>
      <c r="G327" s="168"/>
      <c r="H327" s="190"/>
      <c r="I327" s="168"/>
      <c r="J327" s="190"/>
      <c r="K327" s="68" t="s">
        <v>1152</v>
      </c>
      <c r="L327" s="68" t="s">
        <v>39</v>
      </c>
      <c r="M327" s="68">
        <v>0.3</v>
      </c>
      <c r="N327" s="76">
        <v>0.36099999999999999</v>
      </c>
      <c r="O327" s="69">
        <f t="shared" si="251"/>
        <v>0.10829999999999999</v>
      </c>
      <c r="P327" s="190"/>
      <c r="Q327" s="190"/>
      <c r="R327" s="190"/>
      <c r="S327" s="260"/>
      <c r="T327" s="260"/>
    </row>
    <row r="328" spans="1:20" ht="12.75" customHeight="1">
      <c r="A328" s="165"/>
      <c r="B328" s="166"/>
      <c r="C328" s="166"/>
      <c r="D328" s="457"/>
      <c r="E328" s="437"/>
      <c r="F328" s="187"/>
      <c r="G328" s="168"/>
      <c r="H328" s="190"/>
      <c r="I328" s="168"/>
      <c r="J328" s="190"/>
      <c r="K328" s="68" t="s">
        <v>347</v>
      </c>
      <c r="L328" s="68" t="s">
        <v>39</v>
      </c>
      <c r="M328" s="68">
        <v>0.24</v>
      </c>
      <c r="N328" s="76">
        <v>0.113</v>
      </c>
      <c r="O328" s="69">
        <f t="shared" si="251"/>
        <v>2.7119999999999998E-2</v>
      </c>
      <c r="P328" s="190"/>
      <c r="Q328" s="190"/>
      <c r="R328" s="190"/>
      <c r="S328" s="260"/>
      <c r="T328" s="260"/>
    </row>
    <row r="329" spans="1:20" ht="24" customHeight="1">
      <c r="A329" s="165"/>
      <c r="B329" s="166"/>
      <c r="C329" s="166"/>
      <c r="D329" s="458"/>
      <c r="E329" s="437"/>
      <c r="F329" s="187"/>
      <c r="G329" s="168"/>
      <c r="H329" s="190"/>
      <c r="I329" s="168"/>
      <c r="J329" s="190"/>
      <c r="K329" s="68" t="s">
        <v>1153</v>
      </c>
      <c r="L329" s="68" t="s">
        <v>39</v>
      </c>
      <c r="M329" s="68">
        <v>0.2</v>
      </c>
      <c r="N329" s="76">
        <v>1.083</v>
      </c>
      <c r="O329" s="69">
        <f t="shared" si="251"/>
        <v>0.21660000000000001</v>
      </c>
      <c r="P329" s="190"/>
      <c r="Q329" s="190"/>
      <c r="R329" s="190"/>
      <c r="S329" s="260"/>
      <c r="T329" s="260"/>
    </row>
    <row r="330" spans="1:20" ht="12.75" customHeight="1">
      <c r="A330" s="165">
        <v>17</v>
      </c>
      <c r="B330" s="170" t="s">
        <v>111</v>
      </c>
      <c r="C330" s="170" t="s">
        <v>1295</v>
      </c>
      <c r="D330" s="215" t="s">
        <v>466</v>
      </c>
      <c r="E330" s="290">
        <v>690</v>
      </c>
      <c r="F330" s="187">
        <f t="shared" si="248"/>
        <v>1.8380308379599999</v>
      </c>
      <c r="G330" s="219">
        <v>0.32500000000000001</v>
      </c>
      <c r="H330" s="190">
        <f t="shared" si="249"/>
        <v>0.79879475</v>
      </c>
      <c r="I330" s="414">
        <v>0.29499999999999998</v>
      </c>
      <c r="J330" s="190">
        <f t="shared" si="250"/>
        <v>0.91661219999999988</v>
      </c>
      <c r="K330" s="68" t="s">
        <v>117</v>
      </c>
      <c r="L330" s="68" t="s">
        <v>47</v>
      </c>
      <c r="M330" s="68">
        <v>0.1</v>
      </c>
      <c r="N330" s="76">
        <v>1.083</v>
      </c>
      <c r="O330" s="69">
        <f t="shared" si="251"/>
        <v>0.10830000000000001</v>
      </c>
      <c r="P330" s="190">
        <f t="shared" ref="P330" si="324">E330*F330</f>
        <v>1268.2412781923999</v>
      </c>
      <c r="Q330" s="190">
        <f t="shared" ref="Q330" si="325">SUM(O330:O333)</f>
        <v>0.10830000000000001</v>
      </c>
      <c r="R330" s="190">
        <f t="shared" ref="R330" si="326">Q330*1.02*1.05*$R$15</f>
        <v>0.12262388796000001</v>
      </c>
      <c r="S330" s="260">
        <f t="shared" ref="S330" si="327">F330*$S$18</f>
        <v>2.3684213868163209</v>
      </c>
      <c r="T330" s="260">
        <f t="shared" ref="T330" si="328">S330*E330</f>
        <v>1634.2107569032614</v>
      </c>
    </row>
    <row r="331" spans="1:20" ht="12.75" customHeight="1">
      <c r="A331" s="165"/>
      <c r="B331" s="171"/>
      <c r="C331" s="171"/>
      <c r="D331" s="225"/>
      <c r="E331" s="291"/>
      <c r="F331" s="187"/>
      <c r="G331" s="220"/>
      <c r="H331" s="190"/>
      <c r="I331" s="415"/>
      <c r="J331" s="190"/>
      <c r="K331" s="68"/>
      <c r="L331" s="68"/>
      <c r="M331" s="68"/>
      <c r="N331" s="76"/>
      <c r="O331" s="69">
        <f t="shared" si="251"/>
        <v>0</v>
      </c>
      <c r="P331" s="190"/>
      <c r="Q331" s="190"/>
      <c r="R331" s="190"/>
      <c r="S331" s="260"/>
      <c r="T331" s="260"/>
    </row>
    <row r="332" spans="1:20" ht="12.75" customHeight="1">
      <c r="A332" s="165"/>
      <c r="B332" s="171"/>
      <c r="C332" s="171"/>
      <c r="D332" s="225"/>
      <c r="E332" s="291"/>
      <c r="F332" s="187"/>
      <c r="G332" s="220"/>
      <c r="H332" s="190"/>
      <c r="I332" s="415"/>
      <c r="J332" s="190"/>
      <c r="K332" s="68"/>
      <c r="L332" s="68"/>
      <c r="M332" s="138"/>
      <c r="N332" s="71"/>
      <c r="O332" s="69">
        <f t="shared" si="251"/>
        <v>0</v>
      </c>
      <c r="P332" s="190"/>
      <c r="Q332" s="190"/>
      <c r="R332" s="190"/>
      <c r="S332" s="260"/>
      <c r="T332" s="260"/>
    </row>
    <row r="333" spans="1:20" ht="12.75" customHeight="1">
      <c r="A333" s="165"/>
      <c r="B333" s="172"/>
      <c r="C333" s="172"/>
      <c r="D333" s="226"/>
      <c r="E333" s="292"/>
      <c r="F333" s="187"/>
      <c r="G333" s="221"/>
      <c r="H333" s="190"/>
      <c r="I333" s="416"/>
      <c r="J333" s="190"/>
      <c r="K333" s="68"/>
      <c r="L333" s="68"/>
      <c r="M333" s="68"/>
      <c r="N333" s="76"/>
      <c r="O333" s="69">
        <f t="shared" si="251"/>
        <v>0</v>
      </c>
      <c r="P333" s="190"/>
      <c r="Q333" s="190"/>
      <c r="R333" s="190"/>
      <c r="S333" s="260"/>
      <c r="T333" s="260"/>
    </row>
    <row r="334" spans="1:20" ht="12.75" customHeight="1">
      <c r="A334" s="165">
        <v>18</v>
      </c>
      <c r="B334" s="170" t="s">
        <v>115</v>
      </c>
      <c r="C334" s="166" t="s">
        <v>1297</v>
      </c>
      <c r="D334" s="215" t="s">
        <v>466</v>
      </c>
      <c r="E334" s="290">
        <v>680</v>
      </c>
      <c r="F334" s="187">
        <f t="shared" si="248"/>
        <v>6.5140791999999989E-2</v>
      </c>
      <c r="G334" s="219">
        <v>2.4199999999999999E-2</v>
      </c>
      <c r="H334" s="190">
        <f t="shared" si="249"/>
        <v>5.9479485999999991E-2</v>
      </c>
      <c r="I334" s="398"/>
      <c r="J334" s="190">
        <f t="shared" si="250"/>
        <v>0</v>
      </c>
      <c r="K334" s="68" t="s">
        <v>118</v>
      </c>
      <c r="L334" s="68" t="s">
        <v>39</v>
      </c>
      <c r="M334" s="68">
        <v>2.5000000000000001E-2</v>
      </c>
      <c r="N334" s="76">
        <v>0.2</v>
      </c>
      <c r="O334" s="69">
        <f t="shared" si="251"/>
        <v>5.000000000000001E-3</v>
      </c>
      <c r="P334" s="190">
        <f t="shared" ref="P334" si="329">E334*F334</f>
        <v>44.29573855999999</v>
      </c>
      <c r="Q334" s="190">
        <f t="shared" ref="Q334" si="330">SUM(O334:O337)</f>
        <v>5.000000000000001E-3</v>
      </c>
      <c r="R334" s="190">
        <f t="shared" ref="R334" si="331">Q334*1.02*1.05*$R$15</f>
        <v>5.6613060000000005E-3</v>
      </c>
      <c r="S334" s="260">
        <f t="shared" ref="S334" si="332">F334*$S$18</f>
        <v>8.3938115585801193E-2</v>
      </c>
      <c r="T334" s="260">
        <f t="shared" ref="T334" si="333">S334*E334</f>
        <v>57.077918598344809</v>
      </c>
    </row>
    <row r="335" spans="1:20" ht="12.75" customHeight="1">
      <c r="A335" s="165"/>
      <c r="B335" s="171"/>
      <c r="C335" s="166"/>
      <c r="D335" s="225"/>
      <c r="E335" s="291"/>
      <c r="F335" s="187"/>
      <c r="G335" s="220"/>
      <c r="H335" s="190"/>
      <c r="I335" s="399"/>
      <c r="J335" s="190"/>
      <c r="K335" s="68"/>
      <c r="L335" s="68"/>
      <c r="M335" s="68"/>
      <c r="N335" s="76"/>
      <c r="O335" s="69">
        <f t="shared" si="251"/>
        <v>0</v>
      </c>
      <c r="P335" s="190"/>
      <c r="Q335" s="190"/>
      <c r="R335" s="190"/>
      <c r="S335" s="260"/>
      <c r="T335" s="260"/>
    </row>
    <row r="336" spans="1:20" ht="12.75" customHeight="1">
      <c r="A336" s="165"/>
      <c r="B336" s="171"/>
      <c r="C336" s="166"/>
      <c r="D336" s="225"/>
      <c r="E336" s="291"/>
      <c r="F336" s="187"/>
      <c r="G336" s="220"/>
      <c r="H336" s="190"/>
      <c r="I336" s="399"/>
      <c r="J336" s="190"/>
      <c r="K336" s="68"/>
      <c r="L336" s="68"/>
      <c r="M336" s="68"/>
      <c r="N336" s="76"/>
      <c r="O336" s="69">
        <f t="shared" si="251"/>
        <v>0</v>
      </c>
      <c r="P336" s="190"/>
      <c r="Q336" s="190"/>
      <c r="R336" s="190"/>
      <c r="S336" s="260"/>
      <c r="T336" s="260"/>
    </row>
    <row r="337" spans="1:20" ht="12.75" customHeight="1">
      <c r="A337" s="165"/>
      <c r="B337" s="172"/>
      <c r="C337" s="166"/>
      <c r="D337" s="226"/>
      <c r="E337" s="292"/>
      <c r="F337" s="187"/>
      <c r="G337" s="221"/>
      <c r="H337" s="190"/>
      <c r="I337" s="400"/>
      <c r="J337" s="190"/>
      <c r="K337" s="68"/>
      <c r="L337" s="68"/>
      <c r="M337" s="68"/>
      <c r="N337" s="76"/>
      <c r="O337" s="69">
        <f t="shared" si="251"/>
        <v>0</v>
      </c>
      <c r="P337" s="190"/>
      <c r="Q337" s="190"/>
      <c r="R337" s="190"/>
      <c r="S337" s="260"/>
      <c r="T337" s="260"/>
    </row>
    <row r="338" spans="1:20" ht="12.75" customHeight="1">
      <c r="A338" s="319"/>
      <c r="B338" s="336"/>
      <c r="C338" s="346" t="s">
        <v>462</v>
      </c>
      <c r="D338" s="319"/>
      <c r="E338" s="331"/>
      <c r="F338" s="347"/>
      <c r="G338" s="317"/>
      <c r="H338" s="316"/>
      <c r="I338" s="317"/>
      <c r="J338" s="316"/>
      <c r="K338" s="40"/>
      <c r="L338" s="40"/>
      <c r="M338" s="40"/>
      <c r="N338" s="41"/>
      <c r="O338" s="42"/>
      <c r="P338" s="316"/>
      <c r="Q338" s="316"/>
      <c r="R338" s="316"/>
      <c r="S338" s="316"/>
      <c r="T338" s="345">
        <f>SUM(T266:T337)</f>
        <v>11540.267708840573</v>
      </c>
    </row>
    <row r="339" spans="1:20" ht="12.75" customHeight="1">
      <c r="A339" s="319"/>
      <c r="B339" s="336"/>
      <c r="C339" s="346"/>
      <c r="D339" s="319"/>
      <c r="E339" s="331"/>
      <c r="F339" s="348"/>
      <c r="G339" s="317"/>
      <c r="H339" s="316"/>
      <c r="I339" s="317"/>
      <c r="J339" s="316"/>
      <c r="K339" s="40"/>
      <c r="L339" s="40"/>
      <c r="M339" s="40"/>
      <c r="N339" s="41"/>
      <c r="O339" s="42"/>
      <c r="P339" s="316"/>
      <c r="Q339" s="316"/>
      <c r="R339" s="316"/>
      <c r="S339" s="316"/>
      <c r="T339" s="345"/>
    </row>
    <row r="340" spans="1:20" ht="12.75" customHeight="1">
      <c r="A340" s="319"/>
      <c r="B340" s="336"/>
      <c r="C340" s="346"/>
      <c r="D340" s="319"/>
      <c r="E340" s="331"/>
      <c r="F340" s="348"/>
      <c r="G340" s="317"/>
      <c r="H340" s="316"/>
      <c r="I340" s="317"/>
      <c r="J340" s="316"/>
      <c r="K340" s="40"/>
      <c r="L340" s="40"/>
      <c r="M340" s="43"/>
      <c r="N340" s="41"/>
      <c r="O340" s="42"/>
      <c r="P340" s="316"/>
      <c r="Q340" s="316"/>
      <c r="R340" s="316"/>
      <c r="S340" s="316"/>
      <c r="T340" s="345"/>
    </row>
    <row r="341" spans="1:20" ht="12.75" customHeight="1">
      <c r="A341" s="319"/>
      <c r="B341" s="336"/>
      <c r="C341" s="346"/>
      <c r="D341" s="319"/>
      <c r="E341" s="331"/>
      <c r="F341" s="349"/>
      <c r="G341" s="317"/>
      <c r="H341" s="316"/>
      <c r="I341" s="317"/>
      <c r="J341" s="316"/>
      <c r="K341" s="40"/>
      <c r="L341" s="40"/>
      <c r="M341" s="40"/>
      <c r="N341" s="41"/>
      <c r="O341" s="42"/>
      <c r="P341" s="316"/>
      <c r="Q341" s="316"/>
      <c r="R341" s="316"/>
      <c r="S341" s="316"/>
      <c r="T341" s="345"/>
    </row>
    <row r="342" spans="1:20" ht="12.75" customHeight="1">
      <c r="A342" s="319"/>
      <c r="B342" s="336"/>
      <c r="C342" s="346" t="s">
        <v>463</v>
      </c>
      <c r="D342" s="319"/>
      <c r="E342" s="331"/>
      <c r="F342" s="347"/>
      <c r="G342" s="317"/>
      <c r="H342" s="316"/>
      <c r="I342" s="317"/>
      <c r="J342" s="316"/>
      <c r="K342" s="40"/>
      <c r="L342" s="40"/>
      <c r="M342" s="40"/>
      <c r="N342" s="41"/>
      <c r="O342" s="42"/>
      <c r="P342" s="316"/>
      <c r="Q342" s="316"/>
      <c r="R342" s="316"/>
      <c r="S342" s="316"/>
      <c r="T342" s="264">
        <f>(T338*100%)/$T$757</f>
        <v>0.2661089838475037</v>
      </c>
    </row>
    <row r="343" spans="1:20" ht="12.75" customHeight="1">
      <c r="A343" s="319"/>
      <c r="B343" s="336"/>
      <c r="C343" s="346"/>
      <c r="D343" s="319"/>
      <c r="E343" s="331"/>
      <c r="F343" s="348"/>
      <c r="G343" s="317"/>
      <c r="H343" s="316"/>
      <c r="I343" s="317"/>
      <c r="J343" s="316"/>
      <c r="K343" s="40"/>
      <c r="L343" s="40"/>
      <c r="M343" s="40"/>
      <c r="N343" s="41"/>
      <c r="O343" s="42"/>
      <c r="P343" s="316"/>
      <c r="Q343" s="316"/>
      <c r="R343" s="316"/>
      <c r="S343" s="316"/>
      <c r="T343" s="264"/>
    </row>
    <row r="344" spans="1:20" ht="12.75" customHeight="1">
      <c r="A344" s="319"/>
      <c r="B344" s="336"/>
      <c r="C344" s="346"/>
      <c r="D344" s="319"/>
      <c r="E344" s="331"/>
      <c r="F344" s="348"/>
      <c r="G344" s="317"/>
      <c r="H344" s="316"/>
      <c r="I344" s="317"/>
      <c r="J344" s="316"/>
      <c r="K344" s="40"/>
      <c r="L344" s="40"/>
      <c r="M344" s="43"/>
      <c r="N344" s="41"/>
      <c r="O344" s="42"/>
      <c r="P344" s="316"/>
      <c r="Q344" s="316"/>
      <c r="R344" s="316"/>
      <c r="S344" s="316"/>
      <c r="T344" s="264"/>
    </row>
    <row r="345" spans="1:20" ht="12.75" customHeight="1">
      <c r="A345" s="319"/>
      <c r="B345" s="336"/>
      <c r="C345" s="346"/>
      <c r="D345" s="319"/>
      <c r="E345" s="331"/>
      <c r="F345" s="349"/>
      <c r="G345" s="317"/>
      <c r="H345" s="316"/>
      <c r="I345" s="317"/>
      <c r="J345" s="316"/>
      <c r="K345" s="40"/>
      <c r="L345" s="40"/>
      <c r="M345" s="40"/>
      <c r="N345" s="41"/>
      <c r="O345" s="42"/>
      <c r="P345" s="316"/>
      <c r="Q345" s="316"/>
      <c r="R345" s="316"/>
      <c r="S345" s="316"/>
      <c r="T345" s="264"/>
    </row>
    <row r="346" spans="1:20" ht="12.75" customHeight="1">
      <c r="A346" s="165"/>
      <c r="B346" s="166"/>
      <c r="C346" s="186" t="s">
        <v>1304</v>
      </c>
      <c r="D346" s="165"/>
      <c r="E346" s="285"/>
      <c r="F346" s="187">
        <f t="shared" si="248"/>
        <v>0</v>
      </c>
      <c r="G346" s="168"/>
      <c r="H346" s="190">
        <f t="shared" si="249"/>
        <v>0</v>
      </c>
      <c r="I346" s="219"/>
      <c r="J346" s="190">
        <f t="shared" si="250"/>
        <v>0</v>
      </c>
      <c r="K346" s="68"/>
      <c r="L346" s="68"/>
      <c r="M346" s="68"/>
      <c r="N346" s="76"/>
      <c r="O346" s="69">
        <f t="shared" si="251"/>
        <v>0</v>
      </c>
      <c r="P346" s="190">
        <f t="shared" ref="P346" si="334">E346*F346</f>
        <v>0</v>
      </c>
      <c r="Q346" s="190">
        <f t="shared" ref="Q346" si="335">SUM(O346:O349)</f>
        <v>0</v>
      </c>
      <c r="R346" s="190">
        <f t="shared" ref="R346" si="336">Q346*1.02*1.05*$R$15</f>
        <v>0</v>
      </c>
      <c r="S346" s="260">
        <f t="shared" ref="S346" si="337">F346*$S$18</f>
        <v>0</v>
      </c>
      <c r="T346" s="260">
        <f t="shared" ref="T346" si="338">S346*E346</f>
        <v>0</v>
      </c>
    </row>
    <row r="347" spans="1:20" ht="12.75" customHeight="1">
      <c r="A347" s="165"/>
      <c r="B347" s="166"/>
      <c r="C347" s="186"/>
      <c r="D347" s="165"/>
      <c r="E347" s="285"/>
      <c r="F347" s="187"/>
      <c r="G347" s="168"/>
      <c r="H347" s="190"/>
      <c r="I347" s="220"/>
      <c r="J347" s="190"/>
      <c r="K347" s="68"/>
      <c r="L347" s="68"/>
      <c r="M347" s="68"/>
      <c r="N347" s="76"/>
      <c r="O347" s="69">
        <f t="shared" si="251"/>
        <v>0</v>
      </c>
      <c r="P347" s="190"/>
      <c r="Q347" s="190"/>
      <c r="R347" s="190"/>
      <c r="S347" s="260"/>
      <c r="T347" s="260"/>
    </row>
    <row r="348" spans="1:20" ht="12.75" customHeight="1">
      <c r="A348" s="165"/>
      <c r="B348" s="166"/>
      <c r="C348" s="186"/>
      <c r="D348" s="165"/>
      <c r="E348" s="285"/>
      <c r="F348" s="187"/>
      <c r="G348" s="168"/>
      <c r="H348" s="190"/>
      <c r="I348" s="220"/>
      <c r="J348" s="190"/>
      <c r="K348" s="68"/>
      <c r="L348" s="68"/>
      <c r="M348" s="68"/>
      <c r="N348" s="76"/>
      <c r="O348" s="69">
        <f t="shared" si="251"/>
        <v>0</v>
      </c>
      <c r="P348" s="190"/>
      <c r="Q348" s="190"/>
      <c r="R348" s="190"/>
      <c r="S348" s="260"/>
      <c r="T348" s="260"/>
    </row>
    <row r="349" spans="1:20" ht="12.75" customHeight="1">
      <c r="A349" s="165"/>
      <c r="B349" s="166"/>
      <c r="C349" s="186"/>
      <c r="D349" s="165"/>
      <c r="E349" s="285"/>
      <c r="F349" s="187"/>
      <c r="G349" s="168"/>
      <c r="H349" s="190"/>
      <c r="I349" s="221"/>
      <c r="J349" s="190"/>
      <c r="K349" s="68"/>
      <c r="L349" s="68"/>
      <c r="M349" s="68"/>
      <c r="N349" s="76"/>
      <c r="O349" s="69">
        <f t="shared" si="251"/>
        <v>0</v>
      </c>
      <c r="P349" s="190"/>
      <c r="Q349" s="190"/>
      <c r="R349" s="190"/>
      <c r="S349" s="260"/>
      <c r="T349" s="260"/>
    </row>
    <row r="350" spans="1:20" ht="12.75" customHeight="1">
      <c r="A350" s="214">
        <v>1</v>
      </c>
      <c r="B350" s="251" t="s">
        <v>610</v>
      </c>
      <c r="C350" s="251" t="s">
        <v>1305</v>
      </c>
      <c r="D350" s="167" t="s">
        <v>455</v>
      </c>
      <c r="E350" s="437">
        <v>0.69</v>
      </c>
      <c r="F350" s="187">
        <f t="shared" ref="F350:F410" si="339">H350+J350+R350</f>
        <v>43.284473849466394</v>
      </c>
      <c r="G350" s="185">
        <v>1.55</v>
      </c>
      <c r="H350" s="190">
        <f t="shared" ref="H350:H410" si="340">G350*$P$8/1000</f>
        <v>3.8096364999999999</v>
      </c>
      <c r="I350" s="185">
        <v>0.76</v>
      </c>
      <c r="J350" s="190">
        <f t="shared" ref="J350:J410" si="341">I350*$P$9/1000</f>
        <v>2.3614416</v>
      </c>
      <c r="K350" s="115" t="s">
        <v>46</v>
      </c>
      <c r="L350" s="115" t="s">
        <v>47</v>
      </c>
      <c r="M350" s="115">
        <v>1.0149999999999999</v>
      </c>
      <c r="N350" s="76">
        <v>29.216999999999999</v>
      </c>
      <c r="O350" s="69">
        <f t="shared" si="251"/>
        <v>29.655254999999997</v>
      </c>
      <c r="P350" s="190">
        <f t="shared" ref="P350" si="342">E350*F350</f>
        <v>29.866286956131809</v>
      </c>
      <c r="Q350" s="190">
        <f t="shared" ref="Q350" si="343">SUM(O350:O353)</f>
        <v>32.778121999999996</v>
      </c>
      <c r="R350" s="190">
        <f t="shared" ref="R350" si="344">Q350*1.02*1.05*$R$15</f>
        <v>37.113395749466392</v>
      </c>
      <c r="S350" s="260">
        <f t="shared" ref="S350" si="345">F350*$S$18</f>
        <v>55.774838737715989</v>
      </c>
      <c r="T350" s="260">
        <f t="shared" ref="T350" si="346">S350*E350</f>
        <v>38.484638729024027</v>
      </c>
    </row>
    <row r="351" spans="1:20" ht="12.75" customHeight="1">
      <c r="A351" s="214"/>
      <c r="B351" s="251"/>
      <c r="C351" s="251"/>
      <c r="D351" s="168"/>
      <c r="E351" s="437"/>
      <c r="F351" s="187"/>
      <c r="G351" s="185"/>
      <c r="H351" s="190"/>
      <c r="I351" s="185"/>
      <c r="J351" s="190"/>
      <c r="K351" s="115" t="s">
        <v>678</v>
      </c>
      <c r="L351" s="115" t="s">
        <v>30</v>
      </c>
      <c r="M351" s="115">
        <v>0.80300000000000005</v>
      </c>
      <c r="N351" s="129">
        <v>3.8889999999999998</v>
      </c>
      <c r="O351" s="69">
        <f t="shared" si="251"/>
        <v>3.1228669999999998</v>
      </c>
      <c r="P351" s="190"/>
      <c r="Q351" s="190"/>
      <c r="R351" s="190"/>
      <c r="S351" s="260"/>
      <c r="T351" s="260"/>
    </row>
    <row r="352" spans="1:20" ht="12.75" customHeight="1">
      <c r="A352" s="214"/>
      <c r="B352" s="251"/>
      <c r="C352" s="251"/>
      <c r="D352" s="168"/>
      <c r="E352" s="437"/>
      <c r="F352" s="187"/>
      <c r="G352" s="185"/>
      <c r="H352" s="190"/>
      <c r="I352" s="185"/>
      <c r="J352" s="190"/>
      <c r="K352" s="115"/>
      <c r="L352" s="115"/>
      <c r="M352" s="116"/>
      <c r="N352" s="129"/>
      <c r="O352" s="69">
        <f t="shared" si="251"/>
        <v>0</v>
      </c>
      <c r="P352" s="190"/>
      <c r="Q352" s="190"/>
      <c r="R352" s="190"/>
      <c r="S352" s="260"/>
      <c r="T352" s="260"/>
    </row>
    <row r="353" spans="1:20" ht="12.75" customHeight="1">
      <c r="A353" s="214"/>
      <c r="B353" s="251"/>
      <c r="C353" s="251"/>
      <c r="D353" s="168"/>
      <c r="E353" s="437"/>
      <c r="F353" s="187"/>
      <c r="G353" s="185"/>
      <c r="H353" s="190"/>
      <c r="I353" s="185"/>
      <c r="J353" s="190"/>
      <c r="K353" s="115"/>
      <c r="L353" s="115"/>
      <c r="M353" s="115"/>
      <c r="N353" s="129"/>
      <c r="O353" s="69">
        <f t="shared" si="251"/>
        <v>0</v>
      </c>
      <c r="P353" s="190"/>
      <c r="Q353" s="190"/>
      <c r="R353" s="190"/>
      <c r="S353" s="260"/>
      <c r="T353" s="260"/>
    </row>
    <row r="354" spans="1:20" ht="12.75" customHeight="1">
      <c r="A354" s="214">
        <v>2</v>
      </c>
      <c r="B354" s="166" t="s">
        <v>667</v>
      </c>
      <c r="C354" s="170" t="s">
        <v>1458</v>
      </c>
      <c r="D354" s="337" t="s">
        <v>30</v>
      </c>
      <c r="E354" s="227">
        <v>1.44</v>
      </c>
      <c r="F354" s="187">
        <f t="shared" si="339"/>
        <v>11.940661995999999</v>
      </c>
      <c r="G354" s="168">
        <v>2.15</v>
      </c>
      <c r="H354" s="190">
        <f t="shared" si="340"/>
        <v>5.2843344999999999</v>
      </c>
      <c r="I354" s="168">
        <v>3.5999999999999997E-2</v>
      </c>
      <c r="J354" s="190">
        <f t="shared" si="341"/>
        <v>0.11185775999999999</v>
      </c>
      <c r="K354" s="68" t="s">
        <v>668</v>
      </c>
      <c r="L354" s="68" t="s">
        <v>30</v>
      </c>
      <c r="M354" s="68">
        <v>1</v>
      </c>
      <c r="N354" s="138">
        <v>5</v>
      </c>
      <c r="O354" s="69">
        <f t="shared" ref="O354:O417" si="347">M354*N354</f>
        <v>5</v>
      </c>
      <c r="P354" s="190">
        <f t="shared" ref="P354" si="348">E354*F354</f>
        <v>17.194553274239997</v>
      </c>
      <c r="Q354" s="190">
        <f t="shared" ref="Q354" si="349">SUM(O354:O357)</f>
        <v>5.78</v>
      </c>
      <c r="R354" s="190">
        <f t="shared" ref="R354" si="350">Q354*1.02*1.05*$R$15</f>
        <v>6.5444697359999999</v>
      </c>
      <c r="S354" s="260">
        <f t="shared" ref="S354" si="351">F354*$S$18</f>
        <v>15.386313798444938</v>
      </c>
      <c r="T354" s="260">
        <f t="shared" ref="T354" si="352">S354*E354</f>
        <v>22.156291869760711</v>
      </c>
    </row>
    <row r="355" spans="1:20" ht="12.75" customHeight="1">
      <c r="A355" s="214"/>
      <c r="B355" s="166"/>
      <c r="C355" s="171"/>
      <c r="D355" s="338"/>
      <c r="E355" s="228"/>
      <c r="F355" s="187"/>
      <c r="G355" s="168"/>
      <c r="H355" s="190"/>
      <c r="I355" s="168"/>
      <c r="J355" s="190"/>
      <c r="K355" s="68"/>
      <c r="L355" s="68"/>
      <c r="M355" s="68"/>
      <c r="N355" s="76"/>
      <c r="O355" s="69">
        <f t="shared" si="347"/>
        <v>0</v>
      </c>
      <c r="P355" s="190"/>
      <c r="Q355" s="190"/>
      <c r="R355" s="190"/>
      <c r="S355" s="260"/>
      <c r="T355" s="260"/>
    </row>
    <row r="356" spans="1:20" ht="12.75" customHeight="1">
      <c r="A356" s="214"/>
      <c r="B356" s="166"/>
      <c r="C356" s="171"/>
      <c r="D356" s="338"/>
      <c r="E356" s="228"/>
      <c r="F356" s="187"/>
      <c r="G356" s="168"/>
      <c r="H356" s="190"/>
      <c r="I356" s="168"/>
      <c r="J356" s="190"/>
      <c r="K356" s="68" t="s">
        <v>48</v>
      </c>
      <c r="L356" s="68" t="s">
        <v>42</v>
      </c>
      <c r="M356" s="73">
        <v>0.03</v>
      </c>
      <c r="N356" s="71">
        <v>26</v>
      </c>
      <c r="O356" s="69">
        <f t="shared" si="347"/>
        <v>0.78</v>
      </c>
      <c r="P356" s="190"/>
      <c r="Q356" s="190"/>
      <c r="R356" s="190"/>
      <c r="S356" s="260"/>
      <c r="T356" s="260"/>
    </row>
    <row r="357" spans="1:20" ht="23.25" customHeight="1">
      <c r="A357" s="214"/>
      <c r="B357" s="166"/>
      <c r="C357" s="172"/>
      <c r="D357" s="339"/>
      <c r="E357" s="229"/>
      <c r="F357" s="187"/>
      <c r="G357" s="168"/>
      <c r="H357" s="190"/>
      <c r="I357" s="168"/>
      <c r="J357" s="190"/>
      <c r="K357" s="68"/>
      <c r="L357" s="68"/>
      <c r="M357" s="68"/>
      <c r="N357" s="76"/>
      <c r="O357" s="69">
        <f t="shared" si="347"/>
        <v>0</v>
      </c>
      <c r="P357" s="190"/>
      <c r="Q357" s="190"/>
      <c r="R357" s="190"/>
      <c r="S357" s="260"/>
      <c r="T357" s="260"/>
    </row>
    <row r="358" spans="1:20" ht="12.75" customHeight="1">
      <c r="A358" s="214">
        <v>3</v>
      </c>
      <c r="B358" s="251" t="s">
        <v>1191</v>
      </c>
      <c r="C358" s="251" t="s">
        <v>1306</v>
      </c>
      <c r="D358" s="443" t="s">
        <v>459</v>
      </c>
      <c r="E358" s="364">
        <v>1</v>
      </c>
      <c r="F358" s="187">
        <f t="shared" si="339"/>
        <v>116.68146349999999</v>
      </c>
      <c r="G358" s="185">
        <v>1.33</v>
      </c>
      <c r="H358" s="190">
        <f t="shared" si="340"/>
        <v>3.2689138999999998</v>
      </c>
      <c r="I358" s="185">
        <v>0.06</v>
      </c>
      <c r="J358" s="190">
        <f t="shared" si="341"/>
        <v>0.1864296</v>
      </c>
      <c r="K358" s="115" t="s">
        <v>1193</v>
      </c>
      <c r="L358" s="115" t="s">
        <v>1194</v>
      </c>
      <c r="M358" s="115">
        <v>1</v>
      </c>
      <c r="N358" s="129">
        <v>100</v>
      </c>
      <c r="O358" s="69">
        <f t="shared" si="347"/>
        <v>100</v>
      </c>
      <c r="P358" s="190">
        <f t="shared" ref="P358" si="353">E358*F358</f>
        <v>116.68146349999999</v>
      </c>
      <c r="Q358" s="190">
        <f t="shared" ref="Q358" si="354">SUM(O358:O361)</f>
        <v>100</v>
      </c>
      <c r="R358" s="190">
        <f t="shared" ref="R358" si="355">Q358*1.02*1.05*$R$15</f>
        <v>113.22611999999999</v>
      </c>
      <c r="S358" s="260">
        <f t="shared" ref="S358" si="356">F358*$S$18</f>
        <v>150.35159796619365</v>
      </c>
      <c r="T358" s="260">
        <f t="shared" ref="T358" si="357">S358*E358</f>
        <v>150.35159796619365</v>
      </c>
    </row>
    <row r="359" spans="1:20" ht="12.75" customHeight="1">
      <c r="A359" s="214"/>
      <c r="B359" s="251"/>
      <c r="C359" s="251"/>
      <c r="D359" s="444"/>
      <c r="E359" s="364"/>
      <c r="F359" s="187"/>
      <c r="G359" s="185"/>
      <c r="H359" s="190"/>
      <c r="I359" s="185"/>
      <c r="J359" s="190"/>
      <c r="K359" s="115"/>
      <c r="L359" s="115"/>
      <c r="M359" s="115"/>
      <c r="N359" s="129"/>
      <c r="O359" s="69">
        <f t="shared" si="347"/>
        <v>0</v>
      </c>
      <c r="P359" s="190"/>
      <c r="Q359" s="190"/>
      <c r="R359" s="190"/>
      <c r="S359" s="260"/>
      <c r="T359" s="260"/>
    </row>
    <row r="360" spans="1:20" ht="12.75" customHeight="1">
      <c r="A360" s="214"/>
      <c r="B360" s="251"/>
      <c r="C360" s="251"/>
      <c r="D360" s="444"/>
      <c r="E360" s="364"/>
      <c r="F360" s="187"/>
      <c r="G360" s="185"/>
      <c r="H360" s="190"/>
      <c r="I360" s="185"/>
      <c r="J360" s="190"/>
      <c r="K360" s="115"/>
      <c r="L360" s="115"/>
      <c r="M360" s="139"/>
      <c r="N360" s="129"/>
      <c r="O360" s="69">
        <f t="shared" si="347"/>
        <v>0</v>
      </c>
      <c r="P360" s="190"/>
      <c r="Q360" s="190"/>
      <c r="R360" s="190"/>
      <c r="S360" s="260"/>
      <c r="T360" s="260"/>
    </row>
    <row r="361" spans="1:20" ht="12.75" customHeight="1">
      <c r="A361" s="214"/>
      <c r="B361" s="251"/>
      <c r="C361" s="251"/>
      <c r="D361" s="445"/>
      <c r="E361" s="364"/>
      <c r="F361" s="187"/>
      <c r="G361" s="185"/>
      <c r="H361" s="190"/>
      <c r="I361" s="185"/>
      <c r="J361" s="190"/>
      <c r="K361" s="115"/>
      <c r="L361" s="115"/>
      <c r="M361" s="115"/>
      <c r="N361" s="129"/>
      <c r="O361" s="69">
        <f t="shared" si="347"/>
        <v>0</v>
      </c>
      <c r="P361" s="190"/>
      <c r="Q361" s="190"/>
      <c r="R361" s="190"/>
      <c r="S361" s="260"/>
      <c r="T361" s="260"/>
    </row>
    <row r="362" spans="1:20" ht="12.75" customHeight="1">
      <c r="A362" s="214">
        <v>4</v>
      </c>
      <c r="B362" s="251" t="s">
        <v>38</v>
      </c>
      <c r="C362" s="234" t="s">
        <v>1308</v>
      </c>
      <c r="D362" s="255" t="s">
        <v>461</v>
      </c>
      <c r="E362" s="236">
        <v>1.3600000000000001E-3</v>
      </c>
      <c r="F362" s="187">
        <f t="shared" si="339"/>
        <v>324.58192142039996</v>
      </c>
      <c r="G362" s="185"/>
      <c r="H362" s="190">
        <f t="shared" si="340"/>
        <v>0</v>
      </c>
      <c r="I362" s="460"/>
      <c r="J362" s="190">
        <f t="shared" si="341"/>
        <v>0</v>
      </c>
      <c r="K362" s="115" t="s">
        <v>862</v>
      </c>
      <c r="L362" s="115" t="s">
        <v>36</v>
      </c>
      <c r="M362" s="115">
        <v>1</v>
      </c>
      <c r="N362" s="76">
        <v>286.66699999999997</v>
      </c>
      <c r="O362" s="69">
        <f t="shared" si="347"/>
        <v>286.66699999999997</v>
      </c>
      <c r="P362" s="190">
        <f t="shared" ref="P362" si="358">E362*F362</f>
        <v>0.441431413131744</v>
      </c>
      <c r="Q362" s="190">
        <f t="shared" ref="Q362" si="359">SUM(O362:O365)</f>
        <v>286.66699999999997</v>
      </c>
      <c r="R362" s="190">
        <f t="shared" ref="R362" si="360">Q362*1.02*1.05*$R$15</f>
        <v>324.58192142039996</v>
      </c>
      <c r="S362" s="260">
        <f t="shared" ref="S362" si="361">F362*$S$18</f>
        <v>418.24475878719704</v>
      </c>
      <c r="T362" s="260">
        <f t="shared" ref="T362" si="362">S362*E362</f>
        <v>0.56881287195058805</v>
      </c>
    </row>
    <row r="363" spans="1:20" ht="12.75" customHeight="1">
      <c r="A363" s="214"/>
      <c r="B363" s="251"/>
      <c r="C363" s="234"/>
      <c r="D363" s="447"/>
      <c r="E363" s="236"/>
      <c r="F363" s="187"/>
      <c r="G363" s="185"/>
      <c r="H363" s="190"/>
      <c r="I363" s="460"/>
      <c r="J363" s="190"/>
      <c r="K363" s="115"/>
      <c r="L363" s="115"/>
      <c r="M363" s="115"/>
      <c r="N363" s="129"/>
      <c r="O363" s="69">
        <f t="shared" si="347"/>
        <v>0</v>
      </c>
      <c r="P363" s="190"/>
      <c r="Q363" s="190"/>
      <c r="R363" s="190"/>
      <c r="S363" s="260"/>
      <c r="T363" s="260"/>
    </row>
    <row r="364" spans="1:20" ht="12.75" customHeight="1">
      <c r="A364" s="214"/>
      <c r="B364" s="251"/>
      <c r="C364" s="234"/>
      <c r="D364" s="447"/>
      <c r="E364" s="236"/>
      <c r="F364" s="187"/>
      <c r="G364" s="185"/>
      <c r="H364" s="190"/>
      <c r="I364" s="460"/>
      <c r="J364" s="190"/>
      <c r="K364" s="115"/>
      <c r="L364" s="115"/>
      <c r="M364" s="116"/>
      <c r="N364" s="129"/>
      <c r="O364" s="69">
        <f t="shared" si="347"/>
        <v>0</v>
      </c>
      <c r="P364" s="190"/>
      <c r="Q364" s="190"/>
      <c r="R364" s="190"/>
      <c r="S364" s="260"/>
      <c r="T364" s="260"/>
    </row>
    <row r="365" spans="1:20" ht="12.75" customHeight="1">
      <c r="A365" s="214"/>
      <c r="B365" s="251"/>
      <c r="C365" s="234"/>
      <c r="D365" s="448"/>
      <c r="E365" s="236"/>
      <c r="F365" s="187"/>
      <c r="G365" s="185"/>
      <c r="H365" s="190"/>
      <c r="I365" s="460"/>
      <c r="J365" s="190"/>
      <c r="K365" s="115"/>
      <c r="L365" s="115"/>
      <c r="M365" s="115"/>
      <c r="N365" s="129"/>
      <c r="O365" s="69">
        <f t="shared" si="347"/>
        <v>0</v>
      </c>
      <c r="P365" s="190"/>
      <c r="Q365" s="190"/>
      <c r="R365" s="190"/>
      <c r="S365" s="260"/>
      <c r="T365" s="260"/>
    </row>
    <row r="366" spans="1:20" ht="12.75" customHeight="1">
      <c r="A366" s="214">
        <v>5</v>
      </c>
      <c r="B366" s="251" t="s">
        <v>38</v>
      </c>
      <c r="C366" s="251" t="s">
        <v>1309</v>
      </c>
      <c r="D366" s="353" t="s">
        <v>466</v>
      </c>
      <c r="E366" s="437">
        <v>0.04</v>
      </c>
      <c r="F366" s="187">
        <f t="shared" si="339"/>
        <v>6.5342793851999996</v>
      </c>
      <c r="G366" s="185"/>
      <c r="H366" s="190">
        <f t="shared" si="340"/>
        <v>0</v>
      </c>
      <c r="I366" s="185"/>
      <c r="J366" s="190">
        <f t="shared" si="341"/>
        <v>0</v>
      </c>
      <c r="K366" s="115" t="s">
        <v>1196</v>
      </c>
      <c r="L366" s="115" t="s">
        <v>30</v>
      </c>
      <c r="M366" s="115">
        <v>1</v>
      </c>
      <c r="N366" s="129">
        <v>5.7709999999999999</v>
      </c>
      <c r="O366" s="69">
        <f t="shared" si="347"/>
        <v>5.7709999999999999</v>
      </c>
      <c r="P366" s="190">
        <f t="shared" ref="P366" si="363">E366*F366</f>
        <v>0.26137117540799998</v>
      </c>
      <c r="Q366" s="190">
        <f t="shared" ref="Q366" si="364">SUM(O366:O369)</f>
        <v>5.7709999999999999</v>
      </c>
      <c r="R366" s="190">
        <f t="shared" ref="R366" si="365">Q366*1.02*1.05*$R$15</f>
        <v>6.5342793851999996</v>
      </c>
      <c r="S366" s="260">
        <f t="shared" ref="S366" si="366">F366*$S$18</f>
        <v>8.41984080121156</v>
      </c>
      <c r="T366" s="260">
        <f t="shared" ref="T366" si="367">S366*E366</f>
        <v>0.33679363204846241</v>
      </c>
    </row>
    <row r="367" spans="1:20" ht="12.75" customHeight="1">
      <c r="A367" s="214"/>
      <c r="B367" s="251"/>
      <c r="C367" s="251"/>
      <c r="D367" s="366"/>
      <c r="E367" s="437"/>
      <c r="F367" s="187"/>
      <c r="G367" s="185"/>
      <c r="H367" s="190"/>
      <c r="I367" s="185"/>
      <c r="J367" s="190"/>
      <c r="K367" s="115"/>
      <c r="L367" s="115"/>
      <c r="M367" s="115"/>
      <c r="N367" s="129"/>
      <c r="O367" s="69">
        <f t="shared" si="347"/>
        <v>0</v>
      </c>
      <c r="P367" s="190"/>
      <c r="Q367" s="190"/>
      <c r="R367" s="190"/>
      <c r="S367" s="260"/>
      <c r="T367" s="260"/>
    </row>
    <row r="368" spans="1:20" ht="12.75" customHeight="1">
      <c r="A368" s="214"/>
      <c r="B368" s="251"/>
      <c r="C368" s="251"/>
      <c r="D368" s="366"/>
      <c r="E368" s="437"/>
      <c r="F368" s="187"/>
      <c r="G368" s="185"/>
      <c r="H368" s="190"/>
      <c r="I368" s="185"/>
      <c r="J368" s="190"/>
      <c r="K368" s="115"/>
      <c r="L368" s="115"/>
      <c r="M368" s="139"/>
      <c r="N368" s="129"/>
      <c r="O368" s="69">
        <f t="shared" si="347"/>
        <v>0</v>
      </c>
      <c r="P368" s="190"/>
      <c r="Q368" s="190"/>
      <c r="R368" s="190"/>
      <c r="S368" s="260"/>
      <c r="T368" s="260"/>
    </row>
    <row r="369" spans="1:20" ht="12.75" customHeight="1">
      <c r="A369" s="214"/>
      <c r="B369" s="251"/>
      <c r="C369" s="251"/>
      <c r="D369" s="366"/>
      <c r="E369" s="437"/>
      <c r="F369" s="187"/>
      <c r="G369" s="185"/>
      <c r="H369" s="190"/>
      <c r="I369" s="185"/>
      <c r="J369" s="190"/>
      <c r="K369" s="115"/>
      <c r="L369" s="115"/>
      <c r="M369" s="115"/>
      <c r="N369" s="129"/>
      <c r="O369" s="69">
        <f t="shared" si="347"/>
        <v>0</v>
      </c>
      <c r="P369" s="190"/>
      <c r="Q369" s="190"/>
      <c r="R369" s="190"/>
      <c r="S369" s="260"/>
      <c r="T369" s="260"/>
    </row>
    <row r="370" spans="1:20" ht="12.75" customHeight="1">
      <c r="A370" s="214">
        <v>6</v>
      </c>
      <c r="B370" s="251" t="s">
        <v>38</v>
      </c>
      <c r="C370" s="251" t="s">
        <v>1310</v>
      </c>
      <c r="D370" s="443" t="s">
        <v>459</v>
      </c>
      <c r="E370" s="364">
        <v>1</v>
      </c>
      <c r="F370" s="187">
        <f t="shared" si="339"/>
        <v>2.2645224000000002</v>
      </c>
      <c r="G370" s="185"/>
      <c r="H370" s="190">
        <f t="shared" si="340"/>
        <v>0</v>
      </c>
      <c r="I370" s="460"/>
      <c r="J370" s="190">
        <f t="shared" si="341"/>
        <v>0</v>
      </c>
      <c r="K370" s="115" t="s">
        <v>1198</v>
      </c>
      <c r="L370" s="115" t="s">
        <v>35</v>
      </c>
      <c r="M370" s="115">
        <v>1</v>
      </c>
      <c r="N370" s="129">
        <v>2</v>
      </c>
      <c r="O370" s="69">
        <f t="shared" si="347"/>
        <v>2</v>
      </c>
      <c r="P370" s="190">
        <f t="shared" ref="P370" si="368">E370*F370</f>
        <v>2.2645224000000002</v>
      </c>
      <c r="Q370" s="190">
        <f t="shared" ref="Q370" si="369">SUM(O370:O373)</f>
        <v>2</v>
      </c>
      <c r="R370" s="190">
        <f t="shared" ref="R370" si="370">Q370*1.02*1.05*$R$15</f>
        <v>2.2645224000000002</v>
      </c>
      <c r="S370" s="260">
        <f t="shared" ref="S370" si="371">F370*$S$18</f>
        <v>2.9179832962091705</v>
      </c>
      <c r="T370" s="260">
        <f t="shared" ref="T370" si="372">S370*E370</f>
        <v>2.9179832962091705</v>
      </c>
    </row>
    <row r="371" spans="1:20" ht="12.75" customHeight="1">
      <c r="A371" s="214"/>
      <c r="B371" s="251"/>
      <c r="C371" s="251"/>
      <c r="D371" s="444"/>
      <c r="E371" s="364"/>
      <c r="F371" s="187"/>
      <c r="G371" s="185"/>
      <c r="H371" s="190"/>
      <c r="I371" s="460"/>
      <c r="J371" s="190"/>
      <c r="K371" s="115"/>
      <c r="L371" s="115"/>
      <c r="M371" s="115"/>
      <c r="N371" s="129"/>
      <c r="O371" s="69">
        <f t="shared" si="347"/>
        <v>0</v>
      </c>
      <c r="P371" s="190"/>
      <c r="Q371" s="190"/>
      <c r="R371" s="190"/>
      <c r="S371" s="260"/>
      <c r="T371" s="260"/>
    </row>
    <row r="372" spans="1:20" ht="12.75" customHeight="1">
      <c r="A372" s="214"/>
      <c r="B372" s="251"/>
      <c r="C372" s="251"/>
      <c r="D372" s="444"/>
      <c r="E372" s="364"/>
      <c r="F372" s="187"/>
      <c r="G372" s="185"/>
      <c r="H372" s="190"/>
      <c r="I372" s="460"/>
      <c r="J372" s="190"/>
      <c r="K372" s="115"/>
      <c r="L372" s="115"/>
      <c r="M372" s="115"/>
      <c r="N372" s="129"/>
      <c r="O372" s="69">
        <f t="shared" si="347"/>
        <v>0</v>
      </c>
      <c r="P372" s="190"/>
      <c r="Q372" s="190"/>
      <c r="R372" s="190"/>
      <c r="S372" s="260"/>
      <c r="T372" s="260"/>
    </row>
    <row r="373" spans="1:20" ht="12.75" customHeight="1">
      <c r="A373" s="214"/>
      <c r="B373" s="251"/>
      <c r="C373" s="251"/>
      <c r="D373" s="445"/>
      <c r="E373" s="364"/>
      <c r="F373" s="187"/>
      <c r="G373" s="185"/>
      <c r="H373" s="190"/>
      <c r="I373" s="460"/>
      <c r="J373" s="190"/>
      <c r="K373" s="115"/>
      <c r="L373" s="115"/>
      <c r="M373" s="115"/>
      <c r="N373" s="129"/>
      <c r="O373" s="69">
        <f t="shared" si="347"/>
        <v>0</v>
      </c>
      <c r="P373" s="190"/>
      <c r="Q373" s="190"/>
      <c r="R373" s="190"/>
      <c r="S373" s="260"/>
      <c r="T373" s="260"/>
    </row>
    <row r="374" spans="1:20" ht="12.75" customHeight="1">
      <c r="A374" s="214">
        <v>7</v>
      </c>
      <c r="B374" s="251" t="s">
        <v>38</v>
      </c>
      <c r="C374" s="251" t="s">
        <v>1311</v>
      </c>
      <c r="D374" s="443" t="s">
        <v>459</v>
      </c>
      <c r="E374" s="364">
        <v>1</v>
      </c>
      <c r="F374" s="187">
        <f t="shared" si="339"/>
        <v>1.1322612000000001</v>
      </c>
      <c r="G374" s="185"/>
      <c r="H374" s="190">
        <f t="shared" si="340"/>
        <v>0</v>
      </c>
      <c r="I374" s="185"/>
      <c r="J374" s="190">
        <f t="shared" si="341"/>
        <v>0</v>
      </c>
      <c r="K374" s="115" t="s">
        <v>1200</v>
      </c>
      <c r="L374" s="115" t="s">
        <v>35</v>
      </c>
      <c r="M374" s="115">
        <v>1</v>
      </c>
      <c r="N374" s="129">
        <v>1</v>
      </c>
      <c r="O374" s="69">
        <f t="shared" si="347"/>
        <v>1</v>
      </c>
      <c r="P374" s="190">
        <f t="shared" ref="P374" si="373">E374*F374</f>
        <v>1.1322612000000001</v>
      </c>
      <c r="Q374" s="190">
        <f t="shared" ref="Q374" si="374">SUM(O374:O377)</f>
        <v>1</v>
      </c>
      <c r="R374" s="190">
        <f t="shared" ref="R374" si="375">Q374*1.02*1.05*$R$15</f>
        <v>1.1322612000000001</v>
      </c>
      <c r="S374" s="260">
        <f t="shared" ref="S374" si="376">F374*$S$18</f>
        <v>1.4589916481045853</v>
      </c>
      <c r="T374" s="260">
        <f t="shared" ref="T374" si="377">S374*E374</f>
        <v>1.4589916481045853</v>
      </c>
    </row>
    <row r="375" spans="1:20" ht="12.75" customHeight="1">
      <c r="A375" s="214"/>
      <c r="B375" s="251"/>
      <c r="C375" s="251"/>
      <c r="D375" s="444"/>
      <c r="E375" s="364"/>
      <c r="F375" s="187"/>
      <c r="G375" s="185"/>
      <c r="H375" s="190"/>
      <c r="I375" s="185"/>
      <c r="J375" s="190"/>
      <c r="K375" s="115"/>
      <c r="L375" s="115"/>
      <c r="M375" s="115"/>
      <c r="N375" s="129"/>
      <c r="O375" s="69">
        <f t="shared" si="347"/>
        <v>0</v>
      </c>
      <c r="P375" s="190"/>
      <c r="Q375" s="190"/>
      <c r="R375" s="190"/>
      <c r="S375" s="260"/>
      <c r="T375" s="260"/>
    </row>
    <row r="376" spans="1:20" ht="12.75" customHeight="1">
      <c r="A376" s="214"/>
      <c r="B376" s="251"/>
      <c r="C376" s="251"/>
      <c r="D376" s="444"/>
      <c r="E376" s="364"/>
      <c r="F376" s="187"/>
      <c r="G376" s="185"/>
      <c r="H376" s="190"/>
      <c r="I376" s="185"/>
      <c r="J376" s="190"/>
      <c r="K376" s="115"/>
      <c r="L376" s="115"/>
      <c r="M376" s="115"/>
      <c r="N376" s="129"/>
      <c r="O376" s="69">
        <f t="shared" si="347"/>
        <v>0</v>
      </c>
      <c r="P376" s="190"/>
      <c r="Q376" s="190"/>
      <c r="R376" s="190"/>
      <c r="S376" s="260"/>
      <c r="T376" s="260"/>
    </row>
    <row r="377" spans="1:20" ht="12.75" customHeight="1">
      <c r="A377" s="214"/>
      <c r="B377" s="251"/>
      <c r="C377" s="251"/>
      <c r="D377" s="445"/>
      <c r="E377" s="364"/>
      <c r="F377" s="187"/>
      <c r="G377" s="185"/>
      <c r="H377" s="190"/>
      <c r="I377" s="185"/>
      <c r="J377" s="190"/>
      <c r="K377" s="115"/>
      <c r="L377" s="115"/>
      <c r="M377" s="115"/>
      <c r="N377" s="129"/>
      <c r="O377" s="69">
        <f t="shared" si="347"/>
        <v>0</v>
      </c>
      <c r="P377" s="190"/>
      <c r="Q377" s="190"/>
      <c r="R377" s="190"/>
      <c r="S377" s="260"/>
      <c r="T377" s="260"/>
    </row>
    <row r="378" spans="1:20" ht="12.75" customHeight="1">
      <c r="A378" s="214">
        <v>8</v>
      </c>
      <c r="B378" s="251" t="s">
        <v>156</v>
      </c>
      <c r="C378" s="251" t="s">
        <v>1312</v>
      </c>
      <c r="D378" s="167" t="s">
        <v>455</v>
      </c>
      <c r="E378" s="437">
        <v>8.93</v>
      </c>
      <c r="F378" s="187">
        <f t="shared" si="339"/>
        <v>4.6784433399999994</v>
      </c>
      <c r="G378" s="185">
        <v>0.89</v>
      </c>
      <c r="H378" s="190">
        <f t="shared" si="340"/>
        <v>2.1874686999999997</v>
      </c>
      <c r="I378" s="185"/>
      <c r="J378" s="190">
        <f t="shared" si="341"/>
        <v>0</v>
      </c>
      <c r="K378" s="115" t="s">
        <v>53</v>
      </c>
      <c r="L378" s="115" t="s">
        <v>47</v>
      </c>
      <c r="M378" s="117">
        <v>1.1000000000000001</v>
      </c>
      <c r="N378" s="129">
        <v>2</v>
      </c>
      <c r="O378" s="69">
        <f t="shared" si="347"/>
        <v>2.2000000000000002</v>
      </c>
      <c r="P378" s="190">
        <f t="shared" ref="P378" si="378">E378*F378</f>
        <v>41.778499026199995</v>
      </c>
      <c r="Q378" s="190">
        <f t="shared" ref="Q378" si="379">SUM(O378:O381)</f>
        <v>2.2000000000000002</v>
      </c>
      <c r="R378" s="190">
        <f t="shared" ref="R378" si="380">Q378*1.02*1.05*$R$15</f>
        <v>2.4909746400000001</v>
      </c>
      <c r="S378" s="260">
        <f t="shared" ref="S378" si="381">F378*$S$18</f>
        <v>6.028476255470486</v>
      </c>
      <c r="T378" s="260">
        <f t="shared" ref="T378" si="382">S378*E378</f>
        <v>53.834292961351437</v>
      </c>
    </row>
    <row r="379" spans="1:20" ht="12.75" customHeight="1">
      <c r="A379" s="214"/>
      <c r="B379" s="251"/>
      <c r="C379" s="251"/>
      <c r="D379" s="168"/>
      <c r="E379" s="437"/>
      <c r="F379" s="187"/>
      <c r="G379" s="185"/>
      <c r="H379" s="190"/>
      <c r="I379" s="185"/>
      <c r="J379" s="190"/>
      <c r="K379" s="115"/>
      <c r="L379" s="115"/>
      <c r="M379" s="115"/>
      <c r="N379" s="129"/>
      <c r="O379" s="69">
        <f t="shared" si="347"/>
        <v>0</v>
      </c>
      <c r="P379" s="190"/>
      <c r="Q379" s="190"/>
      <c r="R379" s="190"/>
      <c r="S379" s="260"/>
      <c r="T379" s="260"/>
    </row>
    <row r="380" spans="1:20" ht="12.75" customHeight="1">
      <c r="A380" s="214"/>
      <c r="B380" s="251"/>
      <c r="C380" s="251"/>
      <c r="D380" s="168"/>
      <c r="E380" s="437"/>
      <c r="F380" s="187"/>
      <c r="G380" s="185"/>
      <c r="H380" s="190"/>
      <c r="I380" s="185"/>
      <c r="J380" s="190"/>
      <c r="K380" s="115"/>
      <c r="L380" s="115"/>
      <c r="M380" s="115"/>
      <c r="N380" s="129"/>
      <c r="O380" s="69">
        <f t="shared" si="347"/>
        <v>0</v>
      </c>
      <c r="P380" s="190"/>
      <c r="Q380" s="190"/>
      <c r="R380" s="190"/>
      <c r="S380" s="260"/>
      <c r="T380" s="260"/>
    </row>
    <row r="381" spans="1:20" ht="12.75" customHeight="1">
      <c r="A381" s="214"/>
      <c r="B381" s="251"/>
      <c r="C381" s="251"/>
      <c r="D381" s="168"/>
      <c r="E381" s="437"/>
      <c r="F381" s="187"/>
      <c r="G381" s="185"/>
      <c r="H381" s="190"/>
      <c r="I381" s="185"/>
      <c r="J381" s="190"/>
      <c r="K381" s="115"/>
      <c r="L381" s="115"/>
      <c r="M381" s="115"/>
      <c r="N381" s="129"/>
      <c r="O381" s="69">
        <f t="shared" si="347"/>
        <v>0</v>
      </c>
      <c r="P381" s="190"/>
      <c r="Q381" s="190"/>
      <c r="R381" s="190"/>
      <c r="S381" s="260"/>
      <c r="T381" s="260"/>
    </row>
    <row r="382" spans="1:20" ht="12.75" customHeight="1">
      <c r="A382" s="214">
        <v>9</v>
      </c>
      <c r="B382" s="251" t="s">
        <v>1202</v>
      </c>
      <c r="C382" s="251" t="s">
        <v>1313</v>
      </c>
      <c r="D382" s="167" t="s">
        <v>455</v>
      </c>
      <c r="E382" s="437">
        <v>0.14000000000000001</v>
      </c>
      <c r="F382" s="187">
        <f t="shared" si="339"/>
        <v>59.859591312605993</v>
      </c>
      <c r="G382" s="185">
        <v>4.17</v>
      </c>
      <c r="H382" s="190">
        <f t="shared" si="340"/>
        <v>10.249151099999999</v>
      </c>
      <c r="I382" s="185">
        <v>5.16</v>
      </c>
      <c r="J382" s="190">
        <f t="shared" si="341"/>
        <v>16.032945599999998</v>
      </c>
      <c r="K382" s="115" t="s">
        <v>46</v>
      </c>
      <c r="L382" s="115" t="s">
        <v>47</v>
      </c>
      <c r="M382" s="115">
        <v>1.0149999999999999</v>
      </c>
      <c r="N382" s="76">
        <v>29.216999999999999</v>
      </c>
      <c r="O382" s="69">
        <f t="shared" si="347"/>
        <v>29.655254999999997</v>
      </c>
      <c r="P382" s="190">
        <f t="shared" ref="P382" si="383">E382*F382</f>
        <v>8.3803427837648403</v>
      </c>
      <c r="Q382" s="190">
        <f t="shared" ref="Q382" si="384">SUM(O382:O385)</f>
        <v>29.655254999999997</v>
      </c>
      <c r="R382" s="190">
        <f t="shared" ref="R382" si="385">Q382*1.02*1.05*$R$15</f>
        <v>33.577494612605996</v>
      </c>
      <c r="S382" s="260">
        <f t="shared" ref="S382" si="386">F382*$S$18</f>
        <v>77.132947577860946</v>
      </c>
      <c r="T382" s="260">
        <f t="shared" ref="T382" si="387">S382*E382</f>
        <v>10.798612660900533</v>
      </c>
    </row>
    <row r="383" spans="1:20" ht="12.75" customHeight="1">
      <c r="A383" s="214"/>
      <c r="B383" s="251"/>
      <c r="C383" s="251"/>
      <c r="D383" s="168"/>
      <c r="E383" s="437"/>
      <c r="F383" s="187"/>
      <c r="G383" s="185"/>
      <c r="H383" s="190"/>
      <c r="I383" s="185"/>
      <c r="J383" s="190"/>
      <c r="K383" s="115"/>
      <c r="L383" s="115"/>
      <c r="M383" s="115"/>
      <c r="N383" s="129"/>
      <c r="O383" s="69">
        <f t="shared" si="347"/>
        <v>0</v>
      </c>
      <c r="P383" s="190"/>
      <c r="Q383" s="190"/>
      <c r="R383" s="190"/>
      <c r="S383" s="260"/>
      <c r="T383" s="260"/>
    </row>
    <row r="384" spans="1:20" ht="12.75" customHeight="1">
      <c r="A384" s="214"/>
      <c r="B384" s="251"/>
      <c r="C384" s="251"/>
      <c r="D384" s="168"/>
      <c r="E384" s="437"/>
      <c r="F384" s="187"/>
      <c r="G384" s="185"/>
      <c r="H384" s="190"/>
      <c r="I384" s="185"/>
      <c r="J384" s="190"/>
      <c r="K384" s="115"/>
      <c r="L384" s="115"/>
      <c r="M384" s="115"/>
      <c r="N384" s="129"/>
      <c r="O384" s="69">
        <f t="shared" si="347"/>
        <v>0</v>
      </c>
      <c r="P384" s="190"/>
      <c r="Q384" s="190"/>
      <c r="R384" s="190"/>
      <c r="S384" s="260"/>
      <c r="T384" s="260"/>
    </row>
    <row r="385" spans="1:20" ht="12.75" customHeight="1">
      <c r="A385" s="214"/>
      <c r="B385" s="251"/>
      <c r="C385" s="251"/>
      <c r="D385" s="168"/>
      <c r="E385" s="437"/>
      <c r="F385" s="187"/>
      <c r="G385" s="185"/>
      <c r="H385" s="190"/>
      <c r="I385" s="185"/>
      <c r="J385" s="190"/>
      <c r="K385" s="115"/>
      <c r="L385" s="115"/>
      <c r="M385" s="115"/>
      <c r="N385" s="129"/>
      <c r="O385" s="69">
        <f t="shared" si="347"/>
        <v>0</v>
      </c>
      <c r="P385" s="190"/>
      <c r="Q385" s="190"/>
      <c r="R385" s="190"/>
      <c r="S385" s="260"/>
      <c r="T385" s="260"/>
    </row>
    <row r="386" spans="1:20" ht="12.75" customHeight="1">
      <c r="A386" s="214">
        <v>10</v>
      </c>
      <c r="B386" s="251" t="s">
        <v>1204</v>
      </c>
      <c r="C386" s="251" t="s">
        <v>1314</v>
      </c>
      <c r="D386" s="167" t="s">
        <v>455</v>
      </c>
      <c r="E386" s="437">
        <v>0.12</v>
      </c>
      <c r="F386" s="187">
        <f t="shared" si="339"/>
        <v>33.000123829499998</v>
      </c>
      <c r="G386" s="185">
        <v>1.62</v>
      </c>
      <c r="H386" s="190">
        <f t="shared" si="340"/>
        <v>3.9816845999999999</v>
      </c>
      <c r="I386" s="460"/>
      <c r="J386" s="190">
        <f t="shared" si="341"/>
        <v>0</v>
      </c>
      <c r="K386" s="115" t="s">
        <v>666</v>
      </c>
      <c r="L386" s="115" t="s">
        <v>47</v>
      </c>
      <c r="M386" s="115">
        <v>1.0149999999999999</v>
      </c>
      <c r="N386" s="129">
        <v>25.25</v>
      </c>
      <c r="O386" s="69">
        <f t="shared" si="347"/>
        <v>25.628749999999997</v>
      </c>
      <c r="P386" s="190">
        <f t="shared" ref="P386" si="388">E386*F386</f>
        <v>3.9600148595399998</v>
      </c>
      <c r="Q386" s="190">
        <f t="shared" ref="Q386" si="389">SUM(O386:O389)</f>
        <v>25.628749999999997</v>
      </c>
      <c r="R386" s="190">
        <f t="shared" ref="R386" si="390">Q386*1.02*1.05*$R$15</f>
        <v>29.018439229499997</v>
      </c>
      <c r="S386" s="260">
        <f t="shared" ref="S386" si="391">F386*$S$18</f>
        <v>42.522789841829422</v>
      </c>
      <c r="T386" s="260">
        <f t="shared" ref="T386" si="392">S386*E386</f>
        <v>5.1027347810195307</v>
      </c>
    </row>
    <row r="387" spans="1:20" ht="12.75" customHeight="1">
      <c r="A387" s="214"/>
      <c r="B387" s="251"/>
      <c r="C387" s="251"/>
      <c r="D387" s="168"/>
      <c r="E387" s="437"/>
      <c r="F387" s="187"/>
      <c r="G387" s="185"/>
      <c r="H387" s="190"/>
      <c r="I387" s="460"/>
      <c r="J387" s="190"/>
      <c r="K387" s="115"/>
      <c r="L387" s="115"/>
      <c r="M387" s="115"/>
      <c r="N387" s="129"/>
      <c r="O387" s="69">
        <f t="shared" si="347"/>
        <v>0</v>
      </c>
      <c r="P387" s="190"/>
      <c r="Q387" s="190"/>
      <c r="R387" s="190"/>
      <c r="S387" s="260"/>
      <c r="T387" s="260"/>
    </row>
    <row r="388" spans="1:20" ht="12.75" customHeight="1">
      <c r="A388" s="214"/>
      <c r="B388" s="251"/>
      <c r="C388" s="251"/>
      <c r="D388" s="168"/>
      <c r="E388" s="437"/>
      <c r="F388" s="187"/>
      <c r="G388" s="185"/>
      <c r="H388" s="190"/>
      <c r="I388" s="460"/>
      <c r="J388" s="190"/>
      <c r="K388" s="115"/>
      <c r="L388" s="115"/>
      <c r="M388" s="116"/>
      <c r="N388" s="129"/>
      <c r="O388" s="69">
        <f t="shared" si="347"/>
        <v>0</v>
      </c>
      <c r="P388" s="190"/>
      <c r="Q388" s="190"/>
      <c r="R388" s="190"/>
      <c r="S388" s="260"/>
      <c r="T388" s="260"/>
    </row>
    <row r="389" spans="1:20" ht="12.75" customHeight="1">
      <c r="A389" s="214"/>
      <c r="B389" s="251"/>
      <c r="C389" s="251"/>
      <c r="D389" s="168"/>
      <c r="E389" s="437"/>
      <c r="F389" s="187"/>
      <c r="G389" s="185"/>
      <c r="H389" s="190"/>
      <c r="I389" s="460"/>
      <c r="J389" s="190"/>
      <c r="K389" s="115"/>
      <c r="L389" s="115"/>
      <c r="M389" s="115"/>
      <c r="N389" s="129"/>
      <c r="O389" s="69">
        <f t="shared" si="347"/>
        <v>0</v>
      </c>
      <c r="P389" s="190"/>
      <c r="Q389" s="190"/>
      <c r="R389" s="190"/>
      <c r="S389" s="260"/>
      <c r="T389" s="260"/>
    </row>
    <row r="390" spans="1:20" ht="12.75" customHeight="1">
      <c r="A390" s="214">
        <v>11</v>
      </c>
      <c r="B390" s="251" t="s">
        <v>1206</v>
      </c>
      <c r="C390" s="251" t="s">
        <v>1315</v>
      </c>
      <c r="D390" s="167" t="s">
        <v>455</v>
      </c>
      <c r="E390" s="437">
        <v>1.3</v>
      </c>
      <c r="F390" s="187">
        <f t="shared" si="339"/>
        <v>8.7015565719999977</v>
      </c>
      <c r="G390" s="185">
        <v>1.67</v>
      </c>
      <c r="H390" s="190">
        <f t="shared" si="340"/>
        <v>4.1045760999999992</v>
      </c>
      <c r="I390" s="460"/>
      <c r="J390" s="190">
        <f t="shared" si="341"/>
        <v>0</v>
      </c>
      <c r="K390" s="115" t="s">
        <v>52</v>
      </c>
      <c r="L390" s="115" t="s">
        <v>47</v>
      </c>
      <c r="M390" s="115">
        <v>1.0149999999999999</v>
      </c>
      <c r="N390" s="129">
        <v>4</v>
      </c>
      <c r="O390" s="69">
        <f t="shared" si="347"/>
        <v>4.0599999999999996</v>
      </c>
      <c r="P390" s="190">
        <f t="shared" ref="P390" si="393">E390*F390</f>
        <v>11.312023543599997</v>
      </c>
      <c r="Q390" s="190">
        <f t="shared" ref="Q390" si="394">SUM(O390:O393)</f>
        <v>4.0599999999999996</v>
      </c>
      <c r="R390" s="190">
        <f t="shared" ref="R390" si="395">Q390*1.02*1.05*$R$15</f>
        <v>4.5969804719999994</v>
      </c>
      <c r="S390" s="260">
        <f t="shared" ref="S390" si="396">F390*$S$18</f>
        <v>11.212517362652328</v>
      </c>
      <c r="T390" s="260">
        <f t="shared" ref="T390" si="397">S390*E390</f>
        <v>14.576272571448026</v>
      </c>
    </row>
    <row r="391" spans="1:20" ht="12.75" customHeight="1">
      <c r="A391" s="214"/>
      <c r="B391" s="251"/>
      <c r="C391" s="251"/>
      <c r="D391" s="168"/>
      <c r="E391" s="437"/>
      <c r="F391" s="187"/>
      <c r="G391" s="185"/>
      <c r="H391" s="190"/>
      <c r="I391" s="460"/>
      <c r="J391" s="190"/>
      <c r="K391" s="115"/>
      <c r="L391" s="115"/>
      <c r="M391" s="115"/>
      <c r="N391" s="129"/>
      <c r="O391" s="69">
        <f t="shared" si="347"/>
        <v>0</v>
      </c>
      <c r="P391" s="190"/>
      <c r="Q391" s="190"/>
      <c r="R391" s="190"/>
      <c r="S391" s="260"/>
      <c r="T391" s="260"/>
    </row>
    <row r="392" spans="1:20" ht="12.75" customHeight="1">
      <c r="A392" s="214"/>
      <c r="B392" s="251"/>
      <c r="C392" s="251"/>
      <c r="D392" s="168"/>
      <c r="E392" s="437"/>
      <c r="F392" s="187"/>
      <c r="G392" s="185"/>
      <c r="H392" s="190"/>
      <c r="I392" s="460"/>
      <c r="J392" s="190"/>
      <c r="K392" s="115"/>
      <c r="L392" s="115"/>
      <c r="M392" s="116"/>
      <c r="N392" s="129"/>
      <c r="O392" s="69">
        <f t="shared" si="347"/>
        <v>0</v>
      </c>
      <c r="P392" s="190"/>
      <c r="Q392" s="190"/>
      <c r="R392" s="190"/>
      <c r="S392" s="260"/>
      <c r="T392" s="260"/>
    </row>
    <row r="393" spans="1:20" ht="12.75" customHeight="1">
      <c r="A393" s="214"/>
      <c r="B393" s="251"/>
      <c r="C393" s="251"/>
      <c r="D393" s="168"/>
      <c r="E393" s="437"/>
      <c r="F393" s="187"/>
      <c r="G393" s="185"/>
      <c r="H393" s="190"/>
      <c r="I393" s="460"/>
      <c r="J393" s="190"/>
      <c r="K393" s="115"/>
      <c r="L393" s="115"/>
      <c r="M393" s="115"/>
      <c r="N393" s="129"/>
      <c r="O393" s="69">
        <f t="shared" si="347"/>
        <v>0</v>
      </c>
      <c r="P393" s="190"/>
      <c r="Q393" s="190"/>
      <c r="R393" s="190"/>
      <c r="S393" s="260"/>
      <c r="T393" s="260"/>
    </row>
    <row r="394" spans="1:20" ht="12.75" customHeight="1">
      <c r="A394" s="214">
        <v>12</v>
      </c>
      <c r="B394" s="251" t="s">
        <v>1208</v>
      </c>
      <c r="C394" s="251" t="s">
        <v>1316</v>
      </c>
      <c r="D394" s="255" t="s">
        <v>461</v>
      </c>
      <c r="E394" s="446">
        <v>1.4999999999999999E-2</v>
      </c>
      <c r="F394" s="187">
        <f t="shared" si="339"/>
        <v>487.240190145952</v>
      </c>
      <c r="G394" s="185">
        <v>35.9</v>
      </c>
      <c r="H394" s="190">
        <f t="shared" si="340"/>
        <v>88.236097000000001</v>
      </c>
      <c r="I394" s="185">
        <v>0.2</v>
      </c>
      <c r="J394" s="190">
        <f t="shared" si="341"/>
        <v>0.62143199999999998</v>
      </c>
      <c r="K394" s="115" t="s">
        <v>1210</v>
      </c>
      <c r="L394" s="115" t="s">
        <v>36</v>
      </c>
      <c r="M394" s="117">
        <v>1</v>
      </c>
      <c r="N394" s="129">
        <v>350</v>
      </c>
      <c r="O394" s="69">
        <f t="shared" si="347"/>
        <v>350</v>
      </c>
      <c r="P394" s="190">
        <f t="shared" ref="P394" si="398">E394*F394</f>
        <v>7.3086028521892796</v>
      </c>
      <c r="Q394" s="190">
        <f t="shared" ref="Q394" si="399">SUM(O394:O397)</f>
        <v>351.84696000000002</v>
      </c>
      <c r="R394" s="190">
        <f t="shared" ref="R394" si="400">Q394*1.02*1.05*$R$15</f>
        <v>398.382661145952</v>
      </c>
      <c r="S394" s="260">
        <f t="shared" ref="S394" si="401">F394*$S$18</f>
        <v>627.84043826975073</v>
      </c>
      <c r="T394" s="260">
        <f t="shared" ref="T394" si="402">S394*E394</f>
        <v>9.4176065740462604</v>
      </c>
    </row>
    <row r="395" spans="1:20" ht="12.75" customHeight="1">
      <c r="A395" s="214"/>
      <c r="B395" s="251"/>
      <c r="C395" s="251"/>
      <c r="D395" s="447"/>
      <c r="E395" s="446"/>
      <c r="F395" s="187"/>
      <c r="G395" s="185"/>
      <c r="H395" s="190"/>
      <c r="I395" s="185"/>
      <c r="J395" s="190"/>
      <c r="K395" s="115" t="s">
        <v>1211</v>
      </c>
      <c r="L395" s="115" t="s">
        <v>39</v>
      </c>
      <c r="M395" s="115">
        <v>5</v>
      </c>
      <c r="N395" s="129">
        <v>0.35</v>
      </c>
      <c r="O395" s="69">
        <f t="shared" si="347"/>
        <v>1.75</v>
      </c>
      <c r="P395" s="190"/>
      <c r="Q395" s="190"/>
      <c r="R395" s="190"/>
      <c r="S395" s="260"/>
      <c r="T395" s="260"/>
    </row>
    <row r="396" spans="1:20" ht="12.75" customHeight="1">
      <c r="A396" s="214"/>
      <c r="B396" s="251"/>
      <c r="C396" s="251"/>
      <c r="D396" s="447"/>
      <c r="E396" s="446"/>
      <c r="F396" s="187"/>
      <c r="G396" s="185"/>
      <c r="H396" s="190"/>
      <c r="I396" s="185"/>
      <c r="J396" s="190"/>
      <c r="K396" s="115" t="s">
        <v>1212</v>
      </c>
      <c r="L396" s="115" t="s">
        <v>39</v>
      </c>
      <c r="M396" s="139">
        <v>0.12</v>
      </c>
      <c r="N396" s="129">
        <v>0.80800000000000005</v>
      </c>
      <c r="O396" s="69">
        <f t="shared" si="347"/>
        <v>9.6960000000000005E-2</v>
      </c>
      <c r="P396" s="190"/>
      <c r="Q396" s="190"/>
      <c r="R396" s="190"/>
      <c r="S396" s="260"/>
      <c r="T396" s="260"/>
    </row>
    <row r="397" spans="1:20" ht="12.75" customHeight="1">
      <c r="A397" s="214"/>
      <c r="B397" s="251"/>
      <c r="C397" s="251"/>
      <c r="D397" s="448"/>
      <c r="E397" s="446"/>
      <c r="F397" s="187"/>
      <c r="G397" s="185"/>
      <c r="H397" s="190"/>
      <c r="I397" s="185"/>
      <c r="J397" s="190"/>
      <c r="K397" s="115"/>
      <c r="L397" s="115"/>
      <c r="M397" s="115"/>
      <c r="N397" s="129"/>
      <c r="O397" s="69">
        <f t="shared" si="347"/>
        <v>0</v>
      </c>
      <c r="P397" s="190"/>
      <c r="Q397" s="190"/>
      <c r="R397" s="190"/>
      <c r="S397" s="260"/>
      <c r="T397" s="260"/>
    </row>
    <row r="398" spans="1:20" ht="12.75" customHeight="1">
      <c r="A398" s="214">
        <v>13</v>
      </c>
      <c r="B398" s="251" t="s">
        <v>38</v>
      </c>
      <c r="C398" s="251" t="s">
        <v>1317</v>
      </c>
      <c r="D398" s="188" t="s">
        <v>468</v>
      </c>
      <c r="E398" s="391">
        <v>3</v>
      </c>
      <c r="F398" s="187">
        <f t="shared" si="339"/>
        <v>0.28306530000000002</v>
      </c>
      <c r="G398" s="185"/>
      <c r="H398" s="190">
        <f t="shared" si="340"/>
        <v>0</v>
      </c>
      <c r="I398" s="185"/>
      <c r="J398" s="190">
        <f t="shared" si="341"/>
        <v>0</v>
      </c>
      <c r="K398" s="115" t="s">
        <v>1214</v>
      </c>
      <c r="L398" s="115" t="s">
        <v>43</v>
      </c>
      <c r="M398" s="115">
        <v>1</v>
      </c>
      <c r="N398" s="129">
        <v>0.25</v>
      </c>
      <c r="O398" s="69">
        <f t="shared" si="347"/>
        <v>0.25</v>
      </c>
      <c r="P398" s="190">
        <f t="shared" ref="P398" si="403">E398*F398</f>
        <v>0.8491959</v>
      </c>
      <c r="Q398" s="190">
        <f t="shared" ref="Q398" si="404">SUM(O398:O401)</f>
        <v>0.25</v>
      </c>
      <c r="R398" s="190">
        <f t="shared" ref="R398" si="405">Q398*1.02*1.05*$R$15</f>
        <v>0.28306530000000002</v>
      </c>
      <c r="S398" s="260">
        <f t="shared" ref="S398" si="406">F398*$S$18</f>
        <v>0.36474791202614631</v>
      </c>
      <c r="T398" s="260">
        <f t="shared" ref="T398" si="407">S398*E398</f>
        <v>1.0942437360784389</v>
      </c>
    </row>
    <row r="399" spans="1:20" ht="12.75" customHeight="1">
      <c r="A399" s="214"/>
      <c r="B399" s="251"/>
      <c r="C399" s="251"/>
      <c r="D399" s="189"/>
      <c r="E399" s="391"/>
      <c r="F399" s="187"/>
      <c r="G399" s="185"/>
      <c r="H399" s="190"/>
      <c r="I399" s="185"/>
      <c r="J399" s="190"/>
      <c r="K399" s="115"/>
      <c r="L399" s="115"/>
      <c r="M399" s="115"/>
      <c r="N399" s="129"/>
      <c r="O399" s="69">
        <f t="shared" si="347"/>
        <v>0</v>
      </c>
      <c r="P399" s="190"/>
      <c r="Q399" s="190"/>
      <c r="R399" s="190"/>
      <c r="S399" s="260"/>
      <c r="T399" s="260"/>
    </row>
    <row r="400" spans="1:20" ht="12.75" customHeight="1">
      <c r="A400" s="214"/>
      <c r="B400" s="251"/>
      <c r="C400" s="251"/>
      <c r="D400" s="189"/>
      <c r="E400" s="391"/>
      <c r="F400" s="187"/>
      <c r="G400" s="185"/>
      <c r="H400" s="190"/>
      <c r="I400" s="185"/>
      <c r="J400" s="190"/>
      <c r="K400" s="115"/>
      <c r="L400" s="115"/>
      <c r="M400" s="115"/>
      <c r="N400" s="129"/>
      <c r="O400" s="69">
        <f t="shared" si="347"/>
        <v>0</v>
      </c>
      <c r="P400" s="190"/>
      <c r="Q400" s="190"/>
      <c r="R400" s="190"/>
      <c r="S400" s="260"/>
      <c r="T400" s="260"/>
    </row>
    <row r="401" spans="1:20" ht="12.75" customHeight="1">
      <c r="A401" s="214"/>
      <c r="B401" s="251"/>
      <c r="C401" s="251"/>
      <c r="D401" s="189"/>
      <c r="E401" s="391"/>
      <c r="F401" s="187"/>
      <c r="G401" s="185"/>
      <c r="H401" s="190"/>
      <c r="I401" s="185"/>
      <c r="J401" s="190"/>
      <c r="K401" s="115"/>
      <c r="L401" s="115"/>
      <c r="M401" s="115"/>
      <c r="N401" s="129"/>
      <c r="O401" s="69">
        <f t="shared" si="347"/>
        <v>0</v>
      </c>
      <c r="P401" s="190"/>
      <c r="Q401" s="190"/>
      <c r="R401" s="190"/>
      <c r="S401" s="260"/>
      <c r="T401" s="260"/>
    </row>
    <row r="402" spans="1:20" ht="12.75" customHeight="1">
      <c r="A402" s="214">
        <v>14</v>
      </c>
      <c r="B402" s="251" t="s">
        <v>38</v>
      </c>
      <c r="C402" s="251" t="s">
        <v>1318</v>
      </c>
      <c r="D402" s="443" t="s">
        <v>459</v>
      </c>
      <c r="E402" s="364">
        <v>2</v>
      </c>
      <c r="F402" s="187">
        <f t="shared" si="339"/>
        <v>0.28306530000000002</v>
      </c>
      <c r="G402" s="185"/>
      <c r="H402" s="190">
        <f t="shared" si="340"/>
        <v>0</v>
      </c>
      <c r="I402" s="185"/>
      <c r="J402" s="190">
        <f t="shared" si="341"/>
        <v>0</v>
      </c>
      <c r="K402" s="115" t="s">
        <v>1216</v>
      </c>
      <c r="L402" s="115" t="s">
        <v>35</v>
      </c>
      <c r="M402" s="115">
        <v>1</v>
      </c>
      <c r="N402" s="129">
        <v>0.25</v>
      </c>
      <c r="O402" s="69">
        <f t="shared" si="347"/>
        <v>0.25</v>
      </c>
      <c r="P402" s="190">
        <f t="shared" ref="P402" si="408">E402*F402</f>
        <v>0.56613060000000004</v>
      </c>
      <c r="Q402" s="190">
        <f t="shared" ref="Q402" si="409">SUM(O402:O405)</f>
        <v>0.25</v>
      </c>
      <c r="R402" s="190">
        <f t="shared" ref="R402" si="410">Q402*1.02*1.05*$R$15</f>
        <v>0.28306530000000002</v>
      </c>
      <c r="S402" s="260">
        <f t="shared" ref="S402" si="411">F402*$S$18</f>
        <v>0.36474791202614631</v>
      </c>
      <c r="T402" s="260">
        <f t="shared" ref="T402" si="412">S402*E402</f>
        <v>0.72949582405229263</v>
      </c>
    </row>
    <row r="403" spans="1:20" ht="12.75" customHeight="1">
      <c r="A403" s="214"/>
      <c r="B403" s="251"/>
      <c r="C403" s="251"/>
      <c r="D403" s="444"/>
      <c r="E403" s="364"/>
      <c r="F403" s="187"/>
      <c r="G403" s="185"/>
      <c r="H403" s="190"/>
      <c r="I403" s="185"/>
      <c r="J403" s="190"/>
      <c r="K403" s="115"/>
      <c r="L403" s="115"/>
      <c r="M403" s="115"/>
      <c r="N403" s="129"/>
      <c r="O403" s="69">
        <f t="shared" si="347"/>
        <v>0</v>
      </c>
      <c r="P403" s="190"/>
      <c r="Q403" s="190"/>
      <c r="R403" s="190"/>
      <c r="S403" s="260"/>
      <c r="T403" s="260"/>
    </row>
    <row r="404" spans="1:20" ht="12.75" customHeight="1">
      <c r="A404" s="214"/>
      <c r="B404" s="251"/>
      <c r="C404" s="251"/>
      <c r="D404" s="444"/>
      <c r="E404" s="364"/>
      <c r="F404" s="187"/>
      <c r="G404" s="185"/>
      <c r="H404" s="190"/>
      <c r="I404" s="185"/>
      <c r="J404" s="190"/>
      <c r="K404" s="115"/>
      <c r="L404" s="115"/>
      <c r="M404" s="115"/>
      <c r="N404" s="129"/>
      <c r="O404" s="69">
        <f t="shared" si="347"/>
        <v>0</v>
      </c>
      <c r="P404" s="190"/>
      <c r="Q404" s="190"/>
      <c r="R404" s="190"/>
      <c r="S404" s="260"/>
      <c r="T404" s="260"/>
    </row>
    <row r="405" spans="1:20" ht="12.75" customHeight="1">
      <c r="A405" s="214"/>
      <c r="B405" s="251"/>
      <c r="C405" s="251"/>
      <c r="D405" s="445"/>
      <c r="E405" s="364"/>
      <c r="F405" s="187"/>
      <c r="G405" s="185"/>
      <c r="H405" s="190"/>
      <c r="I405" s="185"/>
      <c r="J405" s="190"/>
      <c r="K405" s="115"/>
      <c r="L405" s="115"/>
      <c r="M405" s="115"/>
      <c r="N405" s="129"/>
      <c r="O405" s="69">
        <f t="shared" si="347"/>
        <v>0</v>
      </c>
      <c r="P405" s="190"/>
      <c r="Q405" s="190"/>
      <c r="R405" s="190"/>
      <c r="S405" s="260"/>
      <c r="T405" s="260"/>
    </row>
    <row r="406" spans="1:20" ht="12.75" customHeight="1">
      <c r="A406" s="214">
        <v>15</v>
      </c>
      <c r="B406" s="251" t="s">
        <v>38</v>
      </c>
      <c r="C406" s="251" t="s">
        <v>1319</v>
      </c>
      <c r="D406" s="443" t="s">
        <v>459</v>
      </c>
      <c r="E406" s="364">
        <v>1</v>
      </c>
      <c r="F406" s="187">
        <f t="shared" si="339"/>
        <v>0.90580896000000011</v>
      </c>
      <c r="G406" s="185"/>
      <c r="H406" s="190">
        <f t="shared" si="340"/>
        <v>0</v>
      </c>
      <c r="I406" s="460"/>
      <c r="J406" s="190">
        <f t="shared" si="341"/>
        <v>0</v>
      </c>
      <c r="K406" s="115" t="s">
        <v>403</v>
      </c>
      <c r="L406" s="115" t="s">
        <v>35</v>
      </c>
      <c r="M406" s="115">
        <v>1</v>
      </c>
      <c r="N406" s="129">
        <v>0.8</v>
      </c>
      <c r="O406" s="69">
        <f t="shared" si="347"/>
        <v>0.8</v>
      </c>
      <c r="P406" s="190">
        <f t="shared" ref="P406" si="413">E406*F406</f>
        <v>0.90580896000000011</v>
      </c>
      <c r="Q406" s="190">
        <f t="shared" ref="Q406" si="414">SUM(O406:O409)</f>
        <v>0.8</v>
      </c>
      <c r="R406" s="190">
        <f t="shared" ref="R406" si="415">Q406*1.02*1.05*$R$15</f>
        <v>0.90580896000000011</v>
      </c>
      <c r="S406" s="260">
        <f t="shared" ref="S406" si="416">F406*$S$18</f>
        <v>1.1671933184836683</v>
      </c>
      <c r="T406" s="260">
        <f t="shared" ref="T406" si="417">S406*E406</f>
        <v>1.1671933184836683</v>
      </c>
    </row>
    <row r="407" spans="1:20" ht="12.75" customHeight="1">
      <c r="A407" s="214"/>
      <c r="B407" s="251"/>
      <c r="C407" s="251"/>
      <c r="D407" s="444"/>
      <c r="E407" s="364"/>
      <c r="F407" s="187"/>
      <c r="G407" s="185"/>
      <c r="H407" s="190"/>
      <c r="I407" s="460"/>
      <c r="J407" s="190"/>
      <c r="K407" s="115"/>
      <c r="L407" s="115"/>
      <c r="M407" s="115"/>
      <c r="N407" s="129"/>
      <c r="O407" s="69">
        <f t="shared" si="347"/>
        <v>0</v>
      </c>
      <c r="P407" s="190"/>
      <c r="Q407" s="190"/>
      <c r="R407" s="190"/>
      <c r="S407" s="260"/>
      <c r="T407" s="260"/>
    </row>
    <row r="408" spans="1:20" ht="12.75" customHeight="1">
      <c r="A408" s="214"/>
      <c r="B408" s="251"/>
      <c r="C408" s="251"/>
      <c r="D408" s="444"/>
      <c r="E408" s="364"/>
      <c r="F408" s="187"/>
      <c r="G408" s="185"/>
      <c r="H408" s="190"/>
      <c r="I408" s="460"/>
      <c r="J408" s="190"/>
      <c r="K408" s="115"/>
      <c r="L408" s="115"/>
      <c r="M408" s="116"/>
      <c r="N408" s="129"/>
      <c r="O408" s="69">
        <f t="shared" si="347"/>
        <v>0</v>
      </c>
      <c r="P408" s="190"/>
      <c r="Q408" s="190"/>
      <c r="R408" s="190"/>
      <c r="S408" s="260"/>
      <c r="T408" s="260"/>
    </row>
    <row r="409" spans="1:20" ht="12.75" customHeight="1">
      <c r="A409" s="214"/>
      <c r="B409" s="251"/>
      <c r="C409" s="251"/>
      <c r="D409" s="445"/>
      <c r="E409" s="364"/>
      <c r="F409" s="187"/>
      <c r="G409" s="185"/>
      <c r="H409" s="190"/>
      <c r="I409" s="460"/>
      <c r="J409" s="190"/>
      <c r="K409" s="115"/>
      <c r="L409" s="115"/>
      <c r="M409" s="115"/>
      <c r="N409" s="129"/>
      <c r="O409" s="69">
        <f t="shared" si="347"/>
        <v>0</v>
      </c>
      <c r="P409" s="190"/>
      <c r="Q409" s="190"/>
      <c r="R409" s="190"/>
      <c r="S409" s="260"/>
      <c r="T409" s="260"/>
    </row>
    <row r="410" spans="1:20" ht="12.75" customHeight="1">
      <c r="A410" s="214">
        <v>16</v>
      </c>
      <c r="B410" s="251" t="s">
        <v>38</v>
      </c>
      <c r="C410" s="251" t="s">
        <v>1320</v>
      </c>
      <c r="D410" s="188" t="s">
        <v>1321</v>
      </c>
      <c r="E410" s="364">
        <v>1</v>
      </c>
      <c r="F410" s="187">
        <f t="shared" si="339"/>
        <v>5.6613059999999988</v>
      </c>
      <c r="G410" s="185"/>
      <c r="H410" s="190">
        <f t="shared" si="340"/>
        <v>0</v>
      </c>
      <c r="I410" s="185"/>
      <c r="J410" s="190">
        <f t="shared" si="341"/>
        <v>0</v>
      </c>
      <c r="K410" s="115" t="s">
        <v>1220</v>
      </c>
      <c r="L410" s="115"/>
      <c r="M410" s="139"/>
      <c r="N410" s="129"/>
      <c r="O410" s="69">
        <f t="shared" si="347"/>
        <v>0</v>
      </c>
      <c r="P410" s="190">
        <f t="shared" ref="P410" si="418">E410*F410</f>
        <v>5.6613059999999988</v>
      </c>
      <c r="Q410" s="190">
        <f t="shared" ref="Q410" si="419">SUM(O410:O413)</f>
        <v>5</v>
      </c>
      <c r="R410" s="190">
        <f t="shared" ref="R410" si="420">Q410*1.02*1.05*$R$15</f>
        <v>5.6613059999999988</v>
      </c>
      <c r="S410" s="260">
        <f t="shared" ref="S410" si="421">F410*$S$18</f>
        <v>7.2949582405229236</v>
      </c>
      <c r="T410" s="260">
        <f t="shared" ref="T410" si="422">S410*E410</f>
        <v>7.2949582405229236</v>
      </c>
    </row>
    <row r="411" spans="1:20" ht="12.75" customHeight="1">
      <c r="A411" s="214"/>
      <c r="B411" s="251"/>
      <c r="C411" s="251"/>
      <c r="D411" s="189"/>
      <c r="E411" s="364"/>
      <c r="F411" s="187"/>
      <c r="G411" s="185"/>
      <c r="H411" s="190"/>
      <c r="I411" s="185"/>
      <c r="J411" s="190"/>
      <c r="K411" s="115" t="s">
        <v>1221</v>
      </c>
      <c r="L411" s="115" t="s">
        <v>35</v>
      </c>
      <c r="M411" s="115">
        <v>1</v>
      </c>
      <c r="N411" s="129">
        <v>5</v>
      </c>
      <c r="O411" s="69">
        <f t="shared" si="347"/>
        <v>5</v>
      </c>
      <c r="P411" s="190"/>
      <c r="Q411" s="190"/>
      <c r="R411" s="190"/>
      <c r="S411" s="260"/>
      <c r="T411" s="260"/>
    </row>
    <row r="412" spans="1:20" ht="12.75" customHeight="1">
      <c r="A412" s="214"/>
      <c r="B412" s="251"/>
      <c r="C412" s="251"/>
      <c r="D412" s="189"/>
      <c r="E412" s="364"/>
      <c r="F412" s="187"/>
      <c r="G412" s="185"/>
      <c r="H412" s="190"/>
      <c r="I412" s="185"/>
      <c r="J412" s="190"/>
      <c r="K412" s="115"/>
      <c r="L412" s="115"/>
      <c r="M412" s="139"/>
      <c r="N412" s="129"/>
      <c r="O412" s="69">
        <f t="shared" si="347"/>
        <v>0</v>
      </c>
      <c r="P412" s="190"/>
      <c r="Q412" s="190"/>
      <c r="R412" s="190"/>
      <c r="S412" s="260"/>
      <c r="T412" s="260"/>
    </row>
    <row r="413" spans="1:20" ht="40.5" customHeight="1">
      <c r="A413" s="214"/>
      <c r="B413" s="251"/>
      <c r="C413" s="251"/>
      <c r="D413" s="189"/>
      <c r="E413" s="364"/>
      <c r="F413" s="187"/>
      <c r="G413" s="185"/>
      <c r="H413" s="190"/>
      <c r="I413" s="185"/>
      <c r="J413" s="190"/>
      <c r="K413" s="115"/>
      <c r="L413" s="115"/>
      <c r="M413" s="115"/>
      <c r="N413" s="129"/>
      <c r="O413" s="69">
        <f t="shared" si="347"/>
        <v>0</v>
      </c>
      <c r="P413" s="190"/>
      <c r="Q413" s="190"/>
      <c r="R413" s="190"/>
      <c r="S413" s="260"/>
      <c r="T413" s="260"/>
    </row>
    <row r="414" spans="1:20" ht="12.75" customHeight="1">
      <c r="A414" s="214">
        <v>17</v>
      </c>
      <c r="B414" s="251" t="s">
        <v>1019</v>
      </c>
      <c r="C414" s="251" t="s">
        <v>1322</v>
      </c>
      <c r="D414" s="188" t="s">
        <v>468</v>
      </c>
      <c r="E414" s="391">
        <v>1.5</v>
      </c>
      <c r="F414" s="187">
        <f t="shared" ref="F414:F482" si="423">H414+J414+R414</f>
        <v>0.41775231179999994</v>
      </c>
      <c r="G414" s="185">
        <v>0.06</v>
      </c>
      <c r="H414" s="190">
        <f t="shared" ref="H414:H482" si="424">G414*$P$8/1000</f>
        <v>0.14746979999999998</v>
      </c>
      <c r="I414" s="185">
        <v>0.05</v>
      </c>
      <c r="J414" s="190">
        <f t="shared" ref="J414:J482" si="425">I414*$P$9/1000</f>
        <v>0.155358</v>
      </c>
      <c r="K414" s="115" t="s">
        <v>1220</v>
      </c>
      <c r="L414" s="115" t="s">
        <v>43</v>
      </c>
      <c r="M414" s="115">
        <v>1.0149999999999999</v>
      </c>
      <c r="N414" s="129">
        <v>0.1</v>
      </c>
      <c r="O414" s="69">
        <f t="shared" si="347"/>
        <v>0.10149999999999999</v>
      </c>
      <c r="P414" s="190">
        <f t="shared" ref="P414" si="426">E414*F414</f>
        <v>0.62662846769999991</v>
      </c>
      <c r="Q414" s="190">
        <f t="shared" ref="Q414" si="427">SUM(O414:O417)</f>
        <v>0.10149999999999999</v>
      </c>
      <c r="R414" s="190">
        <f t="shared" ref="R414" si="428">Q414*1.02*1.05*$R$15</f>
        <v>0.11492451179999999</v>
      </c>
      <c r="S414" s="260">
        <f t="shared" ref="S414" si="429">F414*$S$18</f>
        <v>0.53830082130570445</v>
      </c>
      <c r="T414" s="260">
        <f t="shared" ref="T414" si="430">S414*E414</f>
        <v>0.80745123195855673</v>
      </c>
    </row>
    <row r="415" spans="1:20" ht="12.75" customHeight="1">
      <c r="A415" s="214"/>
      <c r="B415" s="251"/>
      <c r="C415" s="251"/>
      <c r="D415" s="189"/>
      <c r="E415" s="391"/>
      <c r="F415" s="187"/>
      <c r="G415" s="185"/>
      <c r="H415" s="190"/>
      <c r="I415" s="185"/>
      <c r="J415" s="190"/>
      <c r="K415" s="115"/>
      <c r="L415" s="115"/>
      <c r="M415" s="115"/>
      <c r="N415" s="129"/>
      <c r="O415" s="69">
        <f t="shared" si="347"/>
        <v>0</v>
      </c>
      <c r="P415" s="190"/>
      <c r="Q415" s="190"/>
      <c r="R415" s="190"/>
      <c r="S415" s="260"/>
      <c r="T415" s="260"/>
    </row>
    <row r="416" spans="1:20" ht="12.75" customHeight="1">
      <c r="A416" s="214"/>
      <c r="B416" s="251"/>
      <c r="C416" s="251"/>
      <c r="D416" s="189"/>
      <c r="E416" s="391"/>
      <c r="F416" s="187"/>
      <c r="G416" s="185"/>
      <c r="H416" s="190"/>
      <c r="I416" s="185"/>
      <c r="J416" s="190"/>
      <c r="K416" s="115"/>
      <c r="L416" s="115"/>
      <c r="M416" s="115"/>
      <c r="N416" s="129"/>
      <c r="O416" s="69">
        <f t="shared" si="347"/>
        <v>0</v>
      </c>
      <c r="P416" s="190"/>
      <c r="Q416" s="190"/>
      <c r="R416" s="190"/>
      <c r="S416" s="260"/>
      <c r="T416" s="260"/>
    </row>
    <row r="417" spans="1:20" ht="12.75" customHeight="1">
      <c r="A417" s="214"/>
      <c r="B417" s="251"/>
      <c r="C417" s="251"/>
      <c r="D417" s="189"/>
      <c r="E417" s="391"/>
      <c r="F417" s="187"/>
      <c r="G417" s="185"/>
      <c r="H417" s="190"/>
      <c r="I417" s="185"/>
      <c r="J417" s="190"/>
      <c r="K417" s="115"/>
      <c r="L417" s="115"/>
      <c r="M417" s="115"/>
      <c r="N417" s="129"/>
      <c r="O417" s="69">
        <f t="shared" si="347"/>
        <v>0</v>
      </c>
      <c r="P417" s="190"/>
      <c r="Q417" s="190"/>
      <c r="R417" s="190"/>
      <c r="S417" s="260"/>
      <c r="T417" s="260"/>
    </row>
    <row r="418" spans="1:20" ht="12.75" customHeight="1">
      <c r="A418" s="214">
        <v>18</v>
      </c>
      <c r="B418" s="251" t="s">
        <v>38</v>
      </c>
      <c r="C418" s="251" t="s">
        <v>1323</v>
      </c>
      <c r="D418" s="443" t="s">
        <v>459</v>
      </c>
      <c r="E418" s="364">
        <v>1</v>
      </c>
      <c r="F418" s="187">
        <f t="shared" si="423"/>
        <v>0.90580896000000011</v>
      </c>
      <c r="G418" s="185"/>
      <c r="H418" s="190">
        <f t="shared" si="424"/>
        <v>0</v>
      </c>
      <c r="I418" s="460"/>
      <c r="J418" s="190">
        <f t="shared" si="425"/>
        <v>0</v>
      </c>
      <c r="K418" s="115" t="s">
        <v>1224</v>
      </c>
      <c r="L418" s="115" t="s">
        <v>35</v>
      </c>
      <c r="M418" s="115">
        <v>1</v>
      </c>
      <c r="N418" s="129">
        <v>0.8</v>
      </c>
      <c r="O418" s="69">
        <f t="shared" ref="O418:O489" si="431">M418*N418</f>
        <v>0.8</v>
      </c>
      <c r="P418" s="190">
        <f t="shared" ref="P418" si="432">E418*F418</f>
        <v>0.90580896000000011</v>
      </c>
      <c r="Q418" s="190">
        <f t="shared" ref="Q418" si="433">SUM(O418:O421)</f>
        <v>0.8</v>
      </c>
      <c r="R418" s="190">
        <f t="shared" ref="R418" si="434">Q418*1.02*1.05*$R$15</f>
        <v>0.90580896000000011</v>
      </c>
      <c r="S418" s="260">
        <f t="shared" ref="S418" si="435">F418*$S$18</f>
        <v>1.1671933184836683</v>
      </c>
      <c r="T418" s="260">
        <f t="shared" ref="T418" si="436">S418*E418</f>
        <v>1.1671933184836683</v>
      </c>
    </row>
    <row r="419" spans="1:20" ht="12.75" customHeight="1">
      <c r="A419" s="214"/>
      <c r="B419" s="251"/>
      <c r="C419" s="251"/>
      <c r="D419" s="444"/>
      <c r="E419" s="364"/>
      <c r="F419" s="187"/>
      <c r="G419" s="185"/>
      <c r="H419" s="190"/>
      <c r="I419" s="460"/>
      <c r="J419" s="190"/>
      <c r="K419" s="115"/>
      <c r="L419" s="115"/>
      <c r="M419" s="115"/>
      <c r="N419" s="129"/>
      <c r="O419" s="69">
        <f t="shared" si="431"/>
        <v>0</v>
      </c>
      <c r="P419" s="190"/>
      <c r="Q419" s="190"/>
      <c r="R419" s="190"/>
      <c r="S419" s="260"/>
      <c r="T419" s="260"/>
    </row>
    <row r="420" spans="1:20" ht="12.75" customHeight="1">
      <c r="A420" s="214"/>
      <c r="B420" s="251"/>
      <c r="C420" s="251"/>
      <c r="D420" s="444"/>
      <c r="E420" s="364"/>
      <c r="F420" s="187"/>
      <c r="G420" s="185"/>
      <c r="H420" s="190"/>
      <c r="I420" s="460"/>
      <c r="J420" s="190"/>
      <c r="K420" s="115"/>
      <c r="L420" s="115"/>
      <c r="M420" s="116"/>
      <c r="N420" s="129"/>
      <c r="O420" s="69">
        <f t="shared" si="431"/>
        <v>0</v>
      </c>
      <c r="P420" s="190"/>
      <c r="Q420" s="190"/>
      <c r="R420" s="190"/>
      <c r="S420" s="260"/>
      <c r="T420" s="260"/>
    </row>
    <row r="421" spans="1:20" ht="12.75" customHeight="1">
      <c r="A421" s="214"/>
      <c r="B421" s="251"/>
      <c r="C421" s="251"/>
      <c r="D421" s="445"/>
      <c r="E421" s="364"/>
      <c r="F421" s="187"/>
      <c r="G421" s="185"/>
      <c r="H421" s="190"/>
      <c r="I421" s="460"/>
      <c r="J421" s="190"/>
      <c r="K421" s="115"/>
      <c r="L421" s="115"/>
      <c r="M421" s="115"/>
      <c r="N421" s="129"/>
      <c r="O421" s="69">
        <f t="shared" si="431"/>
        <v>0</v>
      </c>
      <c r="P421" s="190"/>
      <c r="Q421" s="190"/>
      <c r="R421" s="190"/>
      <c r="S421" s="260"/>
      <c r="T421" s="260"/>
    </row>
    <row r="422" spans="1:20" ht="12.75" customHeight="1">
      <c r="A422" s="214">
        <v>19</v>
      </c>
      <c r="B422" s="251" t="s">
        <v>1225</v>
      </c>
      <c r="C422" s="251" t="s">
        <v>1324</v>
      </c>
      <c r="D422" s="353" t="s">
        <v>466</v>
      </c>
      <c r="E422" s="437">
        <v>3</v>
      </c>
      <c r="F422" s="187">
        <f t="shared" si="423"/>
        <v>0.68372707646120001</v>
      </c>
      <c r="G422" s="185">
        <v>0.214</v>
      </c>
      <c r="H422" s="190">
        <f t="shared" si="424"/>
        <v>0.52597561999999998</v>
      </c>
      <c r="I422" s="460">
        <v>2.9999999999999997E-4</v>
      </c>
      <c r="J422" s="190">
        <f t="shared" si="425"/>
        <v>9.3214799999999983E-4</v>
      </c>
      <c r="K422" s="115" t="s">
        <v>40</v>
      </c>
      <c r="L422" s="115" t="s">
        <v>39</v>
      </c>
      <c r="M422" s="115">
        <v>2E-3</v>
      </c>
      <c r="N422" s="129">
        <v>1.2729999999999999</v>
      </c>
      <c r="O422" s="69">
        <f t="shared" si="431"/>
        <v>2.5460000000000001E-3</v>
      </c>
      <c r="P422" s="190">
        <f t="shared" ref="P422" si="437">E422*F422</f>
        <v>2.0511812293835998</v>
      </c>
      <c r="Q422" s="190">
        <f t="shared" ref="Q422" si="438">SUM(O422:O425)</f>
        <v>0.13850100000000001</v>
      </c>
      <c r="R422" s="190">
        <f t="shared" ref="R422" si="439">Q422*1.02*1.05*$R$15</f>
        <v>0.15681930846120001</v>
      </c>
      <c r="S422" s="260">
        <f t="shared" ref="S422" si="440">F422*$S$18</f>
        <v>0.88102647528667055</v>
      </c>
      <c r="T422" s="260">
        <f t="shared" ref="T422" si="441">S422*E422</f>
        <v>2.6430794258600114</v>
      </c>
    </row>
    <row r="423" spans="1:20" ht="12.75" customHeight="1">
      <c r="A423" s="214"/>
      <c r="B423" s="251"/>
      <c r="C423" s="251"/>
      <c r="D423" s="366"/>
      <c r="E423" s="437"/>
      <c r="F423" s="187"/>
      <c r="G423" s="185"/>
      <c r="H423" s="190"/>
      <c r="I423" s="460"/>
      <c r="J423" s="190"/>
      <c r="K423" s="115" t="s">
        <v>97</v>
      </c>
      <c r="L423" s="115" t="s">
        <v>39</v>
      </c>
      <c r="M423" s="115">
        <v>0.24399999999999999</v>
      </c>
      <c r="N423" s="129">
        <v>0.46899999999999997</v>
      </c>
      <c r="O423" s="69">
        <f t="shared" si="431"/>
        <v>0.114436</v>
      </c>
      <c r="P423" s="190"/>
      <c r="Q423" s="190"/>
      <c r="R423" s="190"/>
      <c r="S423" s="260"/>
      <c r="T423" s="260"/>
    </row>
    <row r="424" spans="1:20" ht="12.75" customHeight="1">
      <c r="A424" s="214"/>
      <c r="B424" s="251"/>
      <c r="C424" s="251"/>
      <c r="D424" s="366"/>
      <c r="E424" s="437"/>
      <c r="F424" s="187"/>
      <c r="G424" s="185"/>
      <c r="H424" s="190"/>
      <c r="I424" s="460"/>
      <c r="J424" s="190"/>
      <c r="K424" s="115" t="s">
        <v>41</v>
      </c>
      <c r="L424" s="115" t="s">
        <v>39</v>
      </c>
      <c r="M424" s="115">
        <v>2.7E-2</v>
      </c>
      <c r="N424" s="129">
        <v>0.79700000000000004</v>
      </c>
      <c r="O424" s="69">
        <f t="shared" si="431"/>
        <v>2.1519E-2</v>
      </c>
      <c r="P424" s="190"/>
      <c r="Q424" s="190"/>
      <c r="R424" s="190"/>
      <c r="S424" s="260"/>
      <c r="T424" s="260"/>
    </row>
    <row r="425" spans="1:20" ht="12.75" customHeight="1">
      <c r="A425" s="214"/>
      <c r="B425" s="251"/>
      <c r="C425" s="251"/>
      <c r="D425" s="366"/>
      <c r="E425" s="437"/>
      <c r="F425" s="187"/>
      <c r="G425" s="185"/>
      <c r="H425" s="190"/>
      <c r="I425" s="460"/>
      <c r="J425" s="190"/>
      <c r="K425" s="115"/>
      <c r="L425" s="115"/>
      <c r="M425" s="115"/>
      <c r="N425" s="129"/>
      <c r="O425" s="69">
        <f t="shared" si="431"/>
        <v>0</v>
      </c>
      <c r="P425" s="190"/>
      <c r="Q425" s="190"/>
      <c r="R425" s="190"/>
      <c r="S425" s="260"/>
      <c r="T425" s="260"/>
    </row>
    <row r="426" spans="1:20" ht="12.75" customHeight="1">
      <c r="A426" s="214">
        <v>20</v>
      </c>
      <c r="B426" s="251" t="s">
        <v>1019</v>
      </c>
      <c r="C426" s="251" t="s">
        <v>1325</v>
      </c>
      <c r="D426" s="188" t="s">
        <v>468</v>
      </c>
      <c r="E426" s="391">
        <v>17.5</v>
      </c>
      <c r="F426" s="187">
        <f t="shared" si="423"/>
        <v>0.76940999529599996</v>
      </c>
      <c r="G426" s="185">
        <v>0.06</v>
      </c>
      <c r="H426" s="190">
        <f t="shared" si="424"/>
        <v>0.14746979999999998</v>
      </c>
      <c r="I426" s="185">
        <v>0.05</v>
      </c>
      <c r="J426" s="190">
        <f t="shared" si="425"/>
        <v>0.155358</v>
      </c>
      <c r="K426" s="115" t="s">
        <v>1228</v>
      </c>
      <c r="L426" s="115" t="s">
        <v>43</v>
      </c>
      <c r="M426" s="116">
        <v>1.01</v>
      </c>
      <c r="N426" s="129">
        <v>0.40799999999999997</v>
      </c>
      <c r="O426" s="69">
        <f t="shared" si="431"/>
        <v>0.41208</v>
      </c>
      <c r="P426" s="190">
        <f t="shared" ref="P426" si="442">E426*F426</f>
        <v>13.46467491768</v>
      </c>
      <c r="Q426" s="190">
        <f t="shared" ref="Q426" si="443">SUM(O426:O429)</f>
        <v>0.41208</v>
      </c>
      <c r="R426" s="190">
        <f t="shared" ref="R426" si="444">Q426*1.02*1.05*$R$15</f>
        <v>0.46658219529599998</v>
      </c>
      <c r="S426" s="260">
        <f t="shared" ref="S426" si="445">F426*$S$18</f>
        <v>0.99143444737402642</v>
      </c>
      <c r="T426" s="260">
        <f t="shared" ref="T426" si="446">S426*E426</f>
        <v>17.350102829045461</v>
      </c>
    </row>
    <row r="427" spans="1:20" ht="12.75" customHeight="1">
      <c r="A427" s="214"/>
      <c r="B427" s="251"/>
      <c r="C427" s="251"/>
      <c r="D427" s="189"/>
      <c r="E427" s="391"/>
      <c r="F427" s="187"/>
      <c r="G427" s="185"/>
      <c r="H427" s="190"/>
      <c r="I427" s="185"/>
      <c r="J427" s="190"/>
      <c r="K427" s="115"/>
      <c r="L427" s="115"/>
      <c r="M427" s="115"/>
      <c r="N427" s="129"/>
      <c r="O427" s="69">
        <f t="shared" si="431"/>
        <v>0</v>
      </c>
      <c r="P427" s="190"/>
      <c r="Q427" s="190"/>
      <c r="R427" s="190"/>
      <c r="S427" s="260"/>
      <c r="T427" s="260"/>
    </row>
    <row r="428" spans="1:20" ht="12.75" customHeight="1">
      <c r="A428" s="214"/>
      <c r="B428" s="251"/>
      <c r="C428" s="251"/>
      <c r="D428" s="189"/>
      <c r="E428" s="391"/>
      <c r="F428" s="187"/>
      <c r="G428" s="185"/>
      <c r="H428" s="190"/>
      <c r="I428" s="185"/>
      <c r="J428" s="190"/>
      <c r="K428" s="115"/>
      <c r="L428" s="115"/>
      <c r="M428" s="139"/>
      <c r="N428" s="129"/>
      <c r="O428" s="69">
        <f t="shared" si="431"/>
        <v>0</v>
      </c>
      <c r="P428" s="190"/>
      <c r="Q428" s="190"/>
      <c r="R428" s="190"/>
      <c r="S428" s="260"/>
      <c r="T428" s="260"/>
    </row>
    <row r="429" spans="1:20" ht="12.75" customHeight="1">
      <c r="A429" s="214"/>
      <c r="B429" s="251"/>
      <c r="C429" s="251"/>
      <c r="D429" s="189"/>
      <c r="E429" s="391"/>
      <c r="F429" s="187"/>
      <c r="G429" s="185"/>
      <c r="H429" s="190"/>
      <c r="I429" s="185"/>
      <c r="J429" s="190"/>
      <c r="K429" s="115"/>
      <c r="L429" s="115"/>
      <c r="M429" s="115"/>
      <c r="N429" s="129"/>
      <c r="O429" s="69">
        <f t="shared" si="431"/>
        <v>0</v>
      </c>
      <c r="P429" s="190"/>
      <c r="Q429" s="190"/>
      <c r="R429" s="190"/>
      <c r="S429" s="260"/>
      <c r="T429" s="260"/>
    </row>
    <row r="430" spans="1:20" ht="12.75" customHeight="1">
      <c r="A430" s="214">
        <v>21</v>
      </c>
      <c r="B430" s="251" t="s">
        <v>1019</v>
      </c>
      <c r="C430" s="251" t="s">
        <v>1326</v>
      </c>
      <c r="D430" s="188" t="s">
        <v>468</v>
      </c>
      <c r="E430" s="391">
        <v>60</v>
      </c>
      <c r="F430" s="187">
        <f t="shared" si="423"/>
        <v>0.41261184595199996</v>
      </c>
      <c r="G430" s="185">
        <v>0.06</v>
      </c>
      <c r="H430" s="190">
        <f t="shared" si="424"/>
        <v>0.14746979999999998</v>
      </c>
      <c r="I430" s="185">
        <v>0.05</v>
      </c>
      <c r="J430" s="190">
        <f t="shared" si="425"/>
        <v>0.155358</v>
      </c>
      <c r="K430" s="115" t="s">
        <v>1230</v>
      </c>
      <c r="L430" s="115" t="s">
        <v>43</v>
      </c>
      <c r="M430" s="116">
        <v>1.01</v>
      </c>
      <c r="N430" s="129">
        <v>9.6000000000000002E-2</v>
      </c>
      <c r="O430" s="69">
        <f t="shared" si="431"/>
        <v>9.6960000000000005E-2</v>
      </c>
      <c r="P430" s="190">
        <f t="shared" ref="P430" si="447">E430*F430</f>
        <v>24.756710757119997</v>
      </c>
      <c r="Q430" s="190">
        <f t="shared" ref="Q430" si="448">SUM(O430:O433)</f>
        <v>9.6960000000000005E-2</v>
      </c>
      <c r="R430" s="190">
        <f t="shared" ref="R430" si="449">Q430*1.02*1.05*$R$15</f>
        <v>0.109784045952</v>
      </c>
      <c r="S430" s="260">
        <f t="shared" ref="S430" si="450">F430*$S$18</f>
        <v>0.53167699922330958</v>
      </c>
      <c r="T430" s="260">
        <f t="shared" ref="T430" si="451">S430*E430</f>
        <v>31.900619953398575</v>
      </c>
    </row>
    <row r="431" spans="1:20" ht="12.75" customHeight="1">
      <c r="A431" s="214"/>
      <c r="B431" s="251"/>
      <c r="C431" s="251"/>
      <c r="D431" s="189"/>
      <c r="E431" s="391"/>
      <c r="F431" s="187"/>
      <c r="G431" s="185"/>
      <c r="H431" s="190"/>
      <c r="I431" s="185"/>
      <c r="J431" s="190"/>
      <c r="K431" s="115"/>
      <c r="L431" s="115"/>
      <c r="M431" s="115"/>
      <c r="N431" s="129"/>
      <c r="O431" s="69">
        <f t="shared" si="431"/>
        <v>0</v>
      </c>
      <c r="P431" s="190"/>
      <c r="Q431" s="190"/>
      <c r="R431" s="190"/>
      <c r="S431" s="260"/>
      <c r="T431" s="260"/>
    </row>
    <row r="432" spans="1:20" ht="12.75" customHeight="1">
      <c r="A432" s="214"/>
      <c r="B432" s="251"/>
      <c r="C432" s="251"/>
      <c r="D432" s="189"/>
      <c r="E432" s="391"/>
      <c r="F432" s="187"/>
      <c r="G432" s="185"/>
      <c r="H432" s="190"/>
      <c r="I432" s="185"/>
      <c r="J432" s="190"/>
      <c r="K432" s="115"/>
      <c r="L432" s="115"/>
      <c r="M432" s="115"/>
      <c r="N432" s="129"/>
      <c r="O432" s="69">
        <f t="shared" si="431"/>
        <v>0</v>
      </c>
      <c r="P432" s="190"/>
      <c r="Q432" s="190"/>
      <c r="R432" s="190"/>
      <c r="S432" s="260"/>
      <c r="T432" s="260"/>
    </row>
    <row r="433" spans="1:20" ht="12.75" customHeight="1">
      <c r="A433" s="214"/>
      <c r="B433" s="251"/>
      <c r="C433" s="251"/>
      <c r="D433" s="189"/>
      <c r="E433" s="391"/>
      <c r="F433" s="187"/>
      <c r="G433" s="185"/>
      <c r="H433" s="190"/>
      <c r="I433" s="185"/>
      <c r="J433" s="190"/>
      <c r="K433" s="115"/>
      <c r="L433" s="115"/>
      <c r="M433" s="115"/>
      <c r="N433" s="129"/>
      <c r="O433" s="69">
        <f t="shared" si="431"/>
        <v>0</v>
      </c>
      <c r="P433" s="190"/>
      <c r="Q433" s="190"/>
      <c r="R433" s="190"/>
      <c r="S433" s="260"/>
      <c r="T433" s="260"/>
    </row>
    <row r="434" spans="1:20" ht="12.75" customHeight="1">
      <c r="A434" s="214">
        <v>22</v>
      </c>
      <c r="B434" s="251" t="s">
        <v>1019</v>
      </c>
      <c r="C434" s="251" t="s">
        <v>1327</v>
      </c>
      <c r="D434" s="188" t="s">
        <v>468</v>
      </c>
      <c r="E434" s="391">
        <v>24</v>
      </c>
      <c r="F434" s="187">
        <f t="shared" si="423"/>
        <v>0.69736421513999991</v>
      </c>
      <c r="G434" s="185">
        <v>0.06</v>
      </c>
      <c r="H434" s="190">
        <f t="shared" si="424"/>
        <v>0.14746979999999998</v>
      </c>
      <c r="I434" s="185">
        <v>0.05</v>
      </c>
      <c r="J434" s="190">
        <f t="shared" si="425"/>
        <v>0.155358</v>
      </c>
      <c r="K434" s="115" t="s">
        <v>1232</v>
      </c>
      <c r="L434" s="115" t="s">
        <v>43</v>
      </c>
      <c r="M434" s="116">
        <v>1.01</v>
      </c>
      <c r="N434" s="129">
        <v>0.34499999999999997</v>
      </c>
      <c r="O434" s="69">
        <f t="shared" si="431"/>
        <v>0.34844999999999998</v>
      </c>
      <c r="P434" s="190">
        <f t="shared" ref="P434" si="452">E434*F434</f>
        <v>16.736741163359998</v>
      </c>
      <c r="Q434" s="190">
        <f t="shared" ref="Q434" si="453">SUM(O434:O437)</f>
        <v>0.34844999999999998</v>
      </c>
      <c r="R434" s="190">
        <f t="shared" ref="R434" si="454">Q434*1.02*1.05*$R$15</f>
        <v>0.39453641513999999</v>
      </c>
      <c r="S434" s="260">
        <f t="shared" ref="S434" si="455">F434*$S$18</f>
        <v>0.89859880880513165</v>
      </c>
      <c r="T434" s="260">
        <f t="shared" ref="T434" si="456">S434*E434</f>
        <v>21.566371411323161</v>
      </c>
    </row>
    <row r="435" spans="1:20" ht="12.75" customHeight="1">
      <c r="A435" s="214"/>
      <c r="B435" s="251"/>
      <c r="C435" s="251"/>
      <c r="D435" s="189"/>
      <c r="E435" s="391"/>
      <c r="F435" s="187"/>
      <c r="G435" s="185"/>
      <c r="H435" s="190"/>
      <c r="I435" s="185"/>
      <c r="J435" s="190"/>
      <c r="K435" s="115"/>
      <c r="L435" s="115"/>
      <c r="M435" s="115"/>
      <c r="N435" s="129"/>
      <c r="O435" s="69">
        <f t="shared" si="431"/>
        <v>0</v>
      </c>
      <c r="P435" s="190"/>
      <c r="Q435" s="190"/>
      <c r="R435" s="190"/>
      <c r="S435" s="260"/>
      <c r="T435" s="260"/>
    </row>
    <row r="436" spans="1:20" ht="12.75" customHeight="1">
      <c r="A436" s="214"/>
      <c r="B436" s="251"/>
      <c r="C436" s="251"/>
      <c r="D436" s="189"/>
      <c r="E436" s="391"/>
      <c r="F436" s="187"/>
      <c r="G436" s="185"/>
      <c r="H436" s="190"/>
      <c r="I436" s="185"/>
      <c r="J436" s="190"/>
      <c r="K436" s="115"/>
      <c r="L436" s="115"/>
      <c r="M436" s="116"/>
      <c r="N436" s="129"/>
      <c r="O436" s="69">
        <f t="shared" si="431"/>
        <v>0</v>
      </c>
      <c r="P436" s="190"/>
      <c r="Q436" s="190"/>
      <c r="R436" s="190"/>
      <c r="S436" s="260"/>
      <c r="T436" s="260"/>
    </row>
    <row r="437" spans="1:20" ht="12.75" customHeight="1">
      <c r="A437" s="214"/>
      <c r="B437" s="251"/>
      <c r="C437" s="251"/>
      <c r="D437" s="189"/>
      <c r="E437" s="391"/>
      <c r="F437" s="187"/>
      <c r="G437" s="185"/>
      <c r="H437" s="190"/>
      <c r="I437" s="185"/>
      <c r="J437" s="190"/>
      <c r="K437" s="115"/>
      <c r="L437" s="115"/>
      <c r="M437" s="115"/>
      <c r="N437" s="129"/>
      <c r="O437" s="69">
        <f t="shared" si="431"/>
        <v>0</v>
      </c>
      <c r="P437" s="190"/>
      <c r="Q437" s="190"/>
      <c r="R437" s="190"/>
      <c r="S437" s="260"/>
      <c r="T437" s="260"/>
    </row>
    <row r="438" spans="1:20" ht="12.75" customHeight="1">
      <c r="A438" s="214">
        <v>23</v>
      </c>
      <c r="B438" s="251" t="s">
        <v>418</v>
      </c>
      <c r="C438" s="251" t="s">
        <v>1328</v>
      </c>
      <c r="D438" s="443" t="s">
        <v>459</v>
      </c>
      <c r="E438" s="364">
        <v>1</v>
      </c>
      <c r="F438" s="187">
        <f t="shared" si="423"/>
        <v>4.0289841751999997</v>
      </c>
      <c r="G438" s="185">
        <v>0.97</v>
      </c>
      <c r="H438" s="190">
        <f t="shared" si="424"/>
        <v>2.3840951000000001</v>
      </c>
      <c r="I438" s="460">
        <v>0.13</v>
      </c>
      <c r="J438" s="190">
        <f t="shared" si="425"/>
        <v>0.40393079999999998</v>
      </c>
      <c r="K438" s="115" t="s">
        <v>403</v>
      </c>
      <c r="L438" s="115" t="s">
        <v>35</v>
      </c>
      <c r="M438" s="115">
        <v>1</v>
      </c>
      <c r="N438" s="129">
        <v>1.0960000000000001</v>
      </c>
      <c r="O438" s="69">
        <f t="shared" si="431"/>
        <v>1.0960000000000001</v>
      </c>
      <c r="P438" s="190">
        <f t="shared" ref="P438" si="457">E438*F438</f>
        <v>4.0289841751999997</v>
      </c>
      <c r="Q438" s="190">
        <f t="shared" ref="Q438" si="458">SUM(O438:O441)</f>
        <v>1.0960000000000001</v>
      </c>
      <c r="R438" s="190">
        <f t="shared" ref="R438" si="459">Q438*1.02*1.05*$R$15</f>
        <v>1.2409582751999999</v>
      </c>
      <c r="S438" s="260">
        <f t="shared" ref="S438" si="460">F438*$S$18</f>
        <v>5.1916061964874718</v>
      </c>
      <c r="T438" s="260">
        <f t="shared" ref="T438" si="461">S438*E438</f>
        <v>5.1916061964874718</v>
      </c>
    </row>
    <row r="439" spans="1:20" ht="12.75" customHeight="1">
      <c r="A439" s="214"/>
      <c r="B439" s="251"/>
      <c r="C439" s="251"/>
      <c r="D439" s="444"/>
      <c r="E439" s="364"/>
      <c r="F439" s="187"/>
      <c r="G439" s="185"/>
      <c r="H439" s="190"/>
      <c r="I439" s="460"/>
      <c r="J439" s="190"/>
      <c r="K439" s="115"/>
      <c r="L439" s="115"/>
      <c r="M439" s="115"/>
      <c r="N439" s="129"/>
      <c r="O439" s="69">
        <f t="shared" si="431"/>
        <v>0</v>
      </c>
      <c r="P439" s="190"/>
      <c r="Q439" s="190"/>
      <c r="R439" s="190"/>
      <c r="S439" s="260"/>
      <c r="T439" s="260"/>
    </row>
    <row r="440" spans="1:20" ht="12.75" customHeight="1">
      <c r="A440" s="214"/>
      <c r="B440" s="251"/>
      <c r="C440" s="251"/>
      <c r="D440" s="444"/>
      <c r="E440" s="364"/>
      <c r="F440" s="187"/>
      <c r="G440" s="185"/>
      <c r="H440" s="190"/>
      <c r="I440" s="460"/>
      <c r="J440" s="190"/>
      <c r="K440" s="115"/>
      <c r="L440" s="115"/>
      <c r="M440" s="116"/>
      <c r="N440" s="129"/>
      <c r="O440" s="69">
        <f t="shared" si="431"/>
        <v>0</v>
      </c>
      <c r="P440" s="190"/>
      <c r="Q440" s="190"/>
      <c r="R440" s="190"/>
      <c r="S440" s="260"/>
      <c r="T440" s="260"/>
    </row>
    <row r="441" spans="1:20" ht="12.75" customHeight="1">
      <c r="A441" s="214"/>
      <c r="B441" s="251"/>
      <c r="C441" s="251"/>
      <c r="D441" s="445"/>
      <c r="E441" s="364"/>
      <c r="F441" s="187"/>
      <c r="G441" s="185"/>
      <c r="H441" s="190"/>
      <c r="I441" s="460"/>
      <c r="J441" s="190"/>
      <c r="K441" s="115"/>
      <c r="L441" s="115"/>
      <c r="M441" s="115"/>
      <c r="N441" s="129"/>
      <c r="O441" s="69">
        <f t="shared" si="431"/>
        <v>0</v>
      </c>
      <c r="P441" s="190"/>
      <c r="Q441" s="190"/>
      <c r="R441" s="190"/>
      <c r="S441" s="260"/>
      <c r="T441" s="260"/>
    </row>
    <row r="442" spans="1:20" ht="12.75" customHeight="1">
      <c r="A442" s="214">
        <v>24</v>
      </c>
      <c r="B442" s="251" t="s">
        <v>1234</v>
      </c>
      <c r="C442" s="251" t="s">
        <v>1329</v>
      </c>
      <c r="D442" s="188" t="s">
        <v>1135</v>
      </c>
      <c r="E442" s="459">
        <v>0.10150000000000001</v>
      </c>
      <c r="F442" s="187">
        <f t="shared" si="423"/>
        <v>78.736612437920002</v>
      </c>
      <c r="G442" s="185">
        <v>29.8</v>
      </c>
      <c r="H442" s="190">
        <f t="shared" si="424"/>
        <v>73.243334000000004</v>
      </c>
      <c r="I442" s="185"/>
      <c r="J442" s="190">
        <f t="shared" si="425"/>
        <v>0</v>
      </c>
      <c r="K442" s="115" t="s">
        <v>59</v>
      </c>
      <c r="L442" s="115" t="s">
        <v>47</v>
      </c>
      <c r="M442" s="117">
        <v>31.1</v>
      </c>
      <c r="N442" s="129">
        <v>0.156</v>
      </c>
      <c r="O442" s="69">
        <f t="shared" si="431"/>
        <v>4.8516000000000004</v>
      </c>
      <c r="P442" s="190">
        <f t="shared" ref="P442" si="462">E442*F442</f>
        <v>7.9917661624488803</v>
      </c>
      <c r="Q442" s="190">
        <f t="shared" ref="Q442" si="463">SUM(O442:O445)</f>
        <v>4.8516000000000004</v>
      </c>
      <c r="R442" s="190">
        <f t="shared" ref="R442" si="464">Q442*1.02*1.05*$R$15</f>
        <v>5.4932784379200008</v>
      </c>
      <c r="S442" s="260">
        <f t="shared" ref="S442" si="465">F442*$S$18</f>
        <v>101.45720788363398</v>
      </c>
      <c r="T442" s="260">
        <f t="shared" ref="T442" si="466">S442*E442</f>
        <v>10.297906600188851</v>
      </c>
    </row>
    <row r="443" spans="1:20" ht="12.75" customHeight="1">
      <c r="A443" s="214"/>
      <c r="B443" s="251"/>
      <c r="C443" s="251"/>
      <c r="D443" s="189"/>
      <c r="E443" s="459"/>
      <c r="F443" s="187"/>
      <c r="G443" s="185"/>
      <c r="H443" s="190"/>
      <c r="I443" s="185"/>
      <c r="J443" s="190"/>
      <c r="K443" s="68"/>
      <c r="L443" s="68"/>
      <c r="M443" s="68"/>
      <c r="N443" s="76"/>
      <c r="O443" s="69">
        <f t="shared" si="431"/>
        <v>0</v>
      </c>
      <c r="P443" s="190"/>
      <c r="Q443" s="190"/>
      <c r="R443" s="190"/>
      <c r="S443" s="260"/>
      <c r="T443" s="260"/>
    </row>
    <row r="444" spans="1:20" ht="12.75" customHeight="1">
      <c r="A444" s="214"/>
      <c r="B444" s="251"/>
      <c r="C444" s="251"/>
      <c r="D444" s="189"/>
      <c r="E444" s="459"/>
      <c r="F444" s="187"/>
      <c r="G444" s="185"/>
      <c r="H444" s="190"/>
      <c r="I444" s="185"/>
      <c r="J444" s="190"/>
      <c r="K444" s="68"/>
      <c r="L444" s="68"/>
      <c r="M444" s="70"/>
      <c r="N444" s="76"/>
      <c r="O444" s="69">
        <f t="shared" si="431"/>
        <v>0</v>
      </c>
      <c r="P444" s="190"/>
      <c r="Q444" s="190"/>
      <c r="R444" s="190"/>
      <c r="S444" s="260"/>
      <c r="T444" s="260"/>
    </row>
    <row r="445" spans="1:20" ht="12.75" customHeight="1">
      <c r="A445" s="214"/>
      <c r="B445" s="251"/>
      <c r="C445" s="251"/>
      <c r="D445" s="189"/>
      <c r="E445" s="459"/>
      <c r="F445" s="187"/>
      <c r="G445" s="185"/>
      <c r="H445" s="190"/>
      <c r="I445" s="185"/>
      <c r="J445" s="190"/>
      <c r="K445" s="68"/>
      <c r="L445" s="68"/>
      <c r="M445" s="68"/>
      <c r="N445" s="76"/>
      <c r="O445" s="69">
        <f t="shared" si="431"/>
        <v>0</v>
      </c>
      <c r="P445" s="190"/>
      <c r="Q445" s="190"/>
      <c r="R445" s="190"/>
      <c r="S445" s="260"/>
      <c r="T445" s="260"/>
    </row>
    <row r="446" spans="1:20" ht="12.75" customHeight="1">
      <c r="A446" s="319"/>
      <c r="B446" s="336"/>
      <c r="C446" s="346" t="s">
        <v>462</v>
      </c>
      <c r="D446" s="319"/>
      <c r="E446" s="331"/>
      <c r="F446" s="347"/>
      <c r="G446" s="317"/>
      <c r="H446" s="316"/>
      <c r="I446" s="317"/>
      <c r="J446" s="316"/>
      <c r="K446" s="40"/>
      <c r="L446" s="40"/>
      <c r="M446" s="40"/>
      <c r="N446" s="41"/>
      <c r="O446" s="42"/>
      <c r="P446" s="316"/>
      <c r="Q446" s="316"/>
      <c r="R446" s="316"/>
      <c r="S446" s="316"/>
      <c r="T446" s="345">
        <f>SUM(T350:T445)</f>
        <v>411.21485164794018</v>
      </c>
    </row>
    <row r="447" spans="1:20" ht="12.75" customHeight="1">
      <c r="A447" s="319"/>
      <c r="B447" s="336"/>
      <c r="C447" s="346"/>
      <c r="D447" s="319"/>
      <c r="E447" s="331"/>
      <c r="F447" s="348"/>
      <c r="G447" s="317"/>
      <c r="H447" s="316"/>
      <c r="I447" s="317"/>
      <c r="J447" s="316"/>
      <c r="K447" s="40"/>
      <c r="L447" s="40"/>
      <c r="M447" s="40"/>
      <c r="N447" s="41"/>
      <c r="O447" s="42"/>
      <c r="P447" s="316"/>
      <c r="Q447" s="316"/>
      <c r="R447" s="316"/>
      <c r="S447" s="316"/>
      <c r="T447" s="345"/>
    </row>
    <row r="448" spans="1:20" ht="12.75" customHeight="1">
      <c r="A448" s="319"/>
      <c r="B448" s="336"/>
      <c r="C448" s="346"/>
      <c r="D448" s="319"/>
      <c r="E448" s="331"/>
      <c r="F448" s="348"/>
      <c r="G448" s="317"/>
      <c r="H448" s="316"/>
      <c r="I448" s="317"/>
      <c r="J448" s="316"/>
      <c r="K448" s="40"/>
      <c r="L448" s="40"/>
      <c r="M448" s="43"/>
      <c r="N448" s="41"/>
      <c r="O448" s="42"/>
      <c r="P448" s="316"/>
      <c r="Q448" s="316"/>
      <c r="R448" s="316"/>
      <c r="S448" s="316"/>
      <c r="T448" s="345"/>
    </row>
    <row r="449" spans="1:20" ht="12.75" customHeight="1">
      <c r="A449" s="319"/>
      <c r="B449" s="336"/>
      <c r="C449" s="346"/>
      <c r="D449" s="319"/>
      <c r="E449" s="331"/>
      <c r="F449" s="349"/>
      <c r="G449" s="317"/>
      <c r="H449" s="316"/>
      <c r="I449" s="317"/>
      <c r="J449" s="316"/>
      <c r="K449" s="40"/>
      <c r="L449" s="40"/>
      <c r="M449" s="40"/>
      <c r="N449" s="41"/>
      <c r="O449" s="42"/>
      <c r="P449" s="316"/>
      <c r="Q449" s="316"/>
      <c r="R449" s="316"/>
      <c r="S449" s="316"/>
      <c r="T449" s="345"/>
    </row>
    <row r="450" spans="1:20" ht="12.75" customHeight="1">
      <c r="A450" s="319"/>
      <c r="B450" s="336"/>
      <c r="C450" s="346" t="s">
        <v>463</v>
      </c>
      <c r="D450" s="319"/>
      <c r="E450" s="331"/>
      <c r="F450" s="347"/>
      <c r="G450" s="317"/>
      <c r="H450" s="316"/>
      <c r="I450" s="317"/>
      <c r="J450" s="316"/>
      <c r="K450" s="40"/>
      <c r="L450" s="40"/>
      <c r="M450" s="40"/>
      <c r="N450" s="41"/>
      <c r="O450" s="42"/>
      <c r="P450" s="316"/>
      <c r="Q450" s="316"/>
      <c r="R450" s="316"/>
      <c r="S450" s="316"/>
      <c r="T450" s="264">
        <f>(T446*100%)/$T$757</f>
        <v>9.482272775284635E-3</v>
      </c>
    </row>
    <row r="451" spans="1:20" ht="12.75" customHeight="1">
      <c r="A451" s="319"/>
      <c r="B451" s="336"/>
      <c r="C451" s="346"/>
      <c r="D451" s="319"/>
      <c r="E451" s="331"/>
      <c r="F451" s="348"/>
      <c r="G451" s="317"/>
      <c r="H451" s="316"/>
      <c r="I451" s="317"/>
      <c r="J451" s="316"/>
      <c r="K451" s="40"/>
      <c r="L451" s="40"/>
      <c r="M451" s="40"/>
      <c r="N451" s="41"/>
      <c r="O451" s="42"/>
      <c r="P451" s="316"/>
      <c r="Q451" s="316"/>
      <c r="R451" s="316"/>
      <c r="S451" s="316"/>
      <c r="T451" s="264"/>
    </row>
    <row r="452" spans="1:20" ht="12.75" customHeight="1">
      <c r="A452" s="319"/>
      <c r="B452" s="336"/>
      <c r="C452" s="346"/>
      <c r="D452" s="319"/>
      <c r="E452" s="331"/>
      <c r="F452" s="348"/>
      <c r="G452" s="317"/>
      <c r="H452" s="316"/>
      <c r="I452" s="317"/>
      <c r="J452" s="316"/>
      <c r="K452" s="40"/>
      <c r="L452" s="40"/>
      <c r="M452" s="43"/>
      <c r="N452" s="41"/>
      <c r="O452" s="42"/>
      <c r="P452" s="316"/>
      <c r="Q452" s="316"/>
      <c r="R452" s="316"/>
      <c r="S452" s="316"/>
      <c r="T452" s="264"/>
    </row>
    <row r="453" spans="1:20" ht="12.75" customHeight="1">
      <c r="A453" s="319"/>
      <c r="B453" s="336"/>
      <c r="C453" s="346"/>
      <c r="D453" s="319"/>
      <c r="E453" s="331"/>
      <c r="F453" s="349"/>
      <c r="G453" s="317"/>
      <c r="H453" s="316"/>
      <c r="I453" s="317"/>
      <c r="J453" s="316"/>
      <c r="K453" s="40"/>
      <c r="L453" s="40"/>
      <c r="M453" s="40"/>
      <c r="N453" s="41"/>
      <c r="O453" s="42"/>
      <c r="P453" s="316"/>
      <c r="Q453" s="316"/>
      <c r="R453" s="316"/>
      <c r="S453" s="316"/>
      <c r="T453" s="264"/>
    </row>
    <row r="454" spans="1:20" ht="12.75" customHeight="1">
      <c r="A454" s="165"/>
      <c r="B454" s="166"/>
      <c r="C454" s="186" t="s">
        <v>1562</v>
      </c>
      <c r="D454" s="381"/>
      <c r="E454" s="192"/>
      <c r="F454" s="187">
        <f t="shared" si="423"/>
        <v>0</v>
      </c>
      <c r="G454" s="168"/>
      <c r="H454" s="190">
        <f t="shared" si="424"/>
        <v>0</v>
      </c>
      <c r="I454" s="344"/>
      <c r="J454" s="190">
        <f t="shared" si="425"/>
        <v>0</v>
      </c>
      <c r="K454" s="68"/>
      <c r="L454" s="68"/>
      <c r="M454" s="68"/>
      <c r="N454" s="76"/>
      <c r="O454" s="69">
        <f t="shared" si="431"/>
        <v>0</v>
      </c>
      <c r="P454" s="190">
        <f t="shared" ref="P454" si="467">E454*F454</f>
        <v>0</v>
      </c>
      <c r="Q454" s="190">
        <f t="shared" ref="Q454" si="468">SUM(O454:O457)</f>
        <v>0</v>
      </c>
      <c r="R454" s="190">
        <f t="shared" ref="R454" si="469">Q454*1.02*1.05*$R$15</f>
        <v>0</v>
      </c>
      <c r="S454" s="260">
        <f t="shared" ref="S454" si="470">F454*$S$18</f>
        <v>0</v>
      </c>
      <c r="T454" s="260">
        <f t="shared" ref="T454" si="471">S454*E454</f>
        <v>0</v>
      </c>
    </row>
    <row r="455" spans="1:20" ht="12.75" customHeight="1">
      <c r="A455" s="165"/>
      <c r="B455" s="166"/>
      <c r="C455" s="186"/>
      <c r="D455" s="382"/>
      <c r="E455" s="192"/>
      <c r="F455" s="187"/>
      <c r="G455" s="168"/>
      <c r="H455" s="190"/>
      <c r="I455" s="344"/>
      <c r="J455" s="190"/>
      <c r="K455" s="68"/>
      <c r="L455" s="68"/>
      <c r="M455" s="68"/>
      <c r="N455" s="76"/>
      <c r="O455" s="69">
        <f t="shared" si="431"/>
        <v>0</v>
      </c>
      <c r="P455" s="190"/>
      <c r="Q455" s="190"/>
      <c r="R455" s="190"/>
      <c r="S455" s="260"/>
      <c r="T455" s="260"/>
    </row>
    <row r="456" spans="1:20" ht="12.75" customHeight="1">
      <c r="A456" s="165"/>
      <c r="B456" s="166"/>
      <c r="C456" s="186"/>
      <c r="D456" s="382"/>
      <c r="E456" s="192"/>
      <c r="F456" s="187"/>
      <c r="G456" s="168"/>
      <c r="H456" s="190"/>
      <c r="I456" s="344"/>
      <c r="J456" s="190"/>
      <c r="K456" s="68"/>
      <c r="L456" s="68"/>
      <c r="M456" s="68"/>
      <c r="N456" s="76"/>
      <c r="O456" s="69">
        <f t="shared" si="431"/>
        <v>0</v>
      </c>
      <c r="P456" s="190"/>
      <c r="Q456" s="190"/>
      <c r="R456" s="190"/>
      <c r="S456" s="260"/>
      <c r="T456" s="260"/>
    </row>
    <row r="457" spans="1:20" ht="12.75" customHeight="1">
      <c r="A457" s="165"/>
      <c r="B457" s="166"/>
      <c r="C457" s="186"/>
      <c r="D457" s="383"/>
      <c r="E457" s="192"/>
      <c r="F457" s="187"/>
      <c r="G457" s="168"/>
      <c r="H457" s="190"/>
      <c r="I457" s="344"/>
      <c r="J457" s="190"/>
      <c r="K457" s="68"/>
      <c r="L457" s="68"/>
      <c r="M457" s="68"/>
      <c r="N457" s="76"/>
      <c r="O457" s="69">
        <f t="shared" si="431"/>
        <v>0</v>
      </c>
      <c r="P457" s="190"/>
      <c r="Q457" s="190"/>
      <c r="R457" s="190"/>
      <c r="S457" s="260"/>
      <c r="T457" s="260"/>
    </row>
    <row r="458" spans="1:20" ht="12.75" customHeight="1">
      <c r="A458" s="165">
        <v>1</v>
      </c>
      <c r="B458" s="234" t="s">
        <v>1422</v>
      </c>
      <c r="C458" s="166" t="s">
        <v>1563</v>
      </c>
      <c r="D458" s="353" t="s">
        <v>455</v>
      </c>
      <c r="E458" s="354">
        <v>95.4</v>
      </c>
      <c r="F458" s="187">
        <f t="shared" si="423"/>
        <v>0.52692839589999996</v>
      </c>
      <c r="G458" s="380">
        <v>6.77E-3</v>
      </c>
      <c r="H458" s="190">
        <f t="shared" si="424"/>
        <v>1.6639509099999998E-2</v>
      </c>
      <c r="I458" s="344">
        <v>0.16422999999999999</v>
      </c>
      <c r="J458" s="190">
        <f t="shared" si="425"/>
        <v>0.51028888679999995</v>
      </c>
      <c r="K458" s="68"/>
      <c r="L458" s="68"/>
      <c r="M458" s="68"/>
      <c r="N458" s="76"/>
      <c r="O458" s="69">
        <f t="shared" si="431"/>
        <v>0</v>
      </c>
      <c r="P458" s="190">
        <f t="shared" ref="P458" si="472">E458*F458</f>
        <v>50.268968968860001</v>
      </c>
      <c r="Q458" s="190">
        <f t="shared" ref="Q458" si="473">SUM(O458:O461)</f>
        <v>0</v>
      </c>
      <c r="R458" s="190">
        <f t="shared" ref="R458" si="474">Q458*1.02*1.05*$R$15</f>
        <v>0</v>
      </c>
      <c r="S458" s="260">
        <f t="shared" ref="S458" si="475">F458*$S$18</f>
        <v>0.67898125341329918</v>
      </c>
      <c r="T458" s="260">
        <f t="shared" ref="T458" si="476">S458*E458</f>
        <v>64.774811575628746</v>
      </c>
    </row>
    <row r="459" spans="1:20" ht="12.75" customHeight="1">
      <c r="A459" s="165"/>
      <c r="B459" s="234"/>
      <c r="C459" s="166"/>
      <c r="D459" s="366"/>
      <c r="E459" s="354"/>
      <c r="F459" s="187"/>
      <c r="G459" s="380"/>
      <c r="H459" s="190"/>
      <c r="I459" s="344"/>
      <c r="J459" s="190"/>
      <c r="K459" s="68"/>
      <c r="L459" s="68"/>
      <c r="M459" s="68"/>
      <c r="N459" s="76"/>
      <c r="O459" s="69">
        <f t="shared" si="431"/>
        <v>0</v>
      </c>
      <c r="P459" s="190"/>
      <c r="Q459" s="190"/>
      <c r="R459" s="190"/>
      <c r="S459" s="260"/>
      <c r="T459" s="260"/>
    </row>
    <row r="460" spans="1:20" ht="12.75" customHeight="1">
      <c r="A460" s="165"/>
      <c r="B460" s="234"/>
      <c r="C460" s="166"/>
      <c r="D460" s="366"/>
      <c r="E460" s="354"/>
      <c r="F460" s="187"/>
      <c r="G460" s="380"/>
      <c r="H460" s="190"/>
      <c r="I460" s="344"/>
      <c r="J460" s="190"/>
      <c r="K460" s="68"/>
      <c r="L460" s="68"/>
      <c r="M460" s="70"/>
      <c r="N460" s="76"/>
      <c r="O460" s="69">
        <f t="shared" si="431"/>
        <v>0</v>
      </c>
      <c r="P460" s="190"/>
      <c r="Q460" s="190"/>
      <c r="R460" s="190"/>
      <c r="S460" s="260"/>
      <c r="T460" s="260"/>
    </row>
    <row r="461" spans="1:20" ht="12.75" customHeight="1">
      <c r="A461" s="165"/>
      <c r="B461" s="234"/>
      <c r="C461" s="166"/>
      <c r="D461" s="366"/>
      <c r="E461" s="354"/>
      <c r="F461" s="187"/>
      <c r="G461" s="380"/>
      <c r="H461" s="190"/>
      <c r="I461" s="344"/>
      <c r="J461" s="190"/>
      <c r="K461" s="68"/>
      <c r="L461" s="68"/>
      <c r="M461" s="68"/>
      <c r="N461" s="76"/>
      <c r="O461" s="69">
        <f t="shared" si="431"/>
        <v>0</v>
      </c>
      <c r="P461" s="190"/>
      <c r="Q461" s="190"/>
      <c r="R461" s="190"/>
      <c r="S461" s="260"/>
      <c r="T461" s="260"/>
    </row>
    <row r="462" spans="1:20" ht="12.75" customHeight="1">
      <c r="A462" s="165">
        <v>2</v>
      </c>
      <c r="B462" s="166" t="s">
        <v>95</v>
      </c>
      <c r="C462" s="166" t="s">
        <v>1564</v>
      </c>
      <c r="D462" s="353" t="s">
        <v>455</v>
      </c>
      <c r="E462" s="192">
        <v>10.6</v>
      </c>
      <c r="F462" s="187">
        <f t="shared" si="423"/>
        <v>2.7036130000000003</v>
      </c>
      <c r="G462" s="168">
        <v>1.1000000000000001</v>
      </c>
      <c r="H462" s="190">
        <f t="shared" si="424"/>
        <v>2.7036130000000003</v>
      </c>
      <c r="I462" s="168"/>
      <c r="J462" s="190">
        <f t="shared" si="425"/>
        <v>0</v>
      </c>
      <c r="K462" s="68"/>
      <c r="L462" s="68"/>
      <c r="M462" s="68"/>
      <c r="N462" s="76"/>
      <c r="O462" s="69">
        <f t="shared" si="431"/>
        <v>0</v>
      </c>
      <c r="P462" s="190">
        <f t="shared" ref="P462" si="477">E462*F462</f>
        <v>28.658297800000003</v>
      </c>
      <c r="Q462" s="190">
        <f t="shared" ref="Q462" si="478">SUM(O462:O465)</f>
        <v>0</v>
      </c>
      <c r="R462" s="190">
        <f t="shared" ref="R462" si="479">Q462*1.02*1.05*$R$15</f>
        <v>0</v>
      </c>
      <c r="S462" s="260">
        <f t="shared" ref="S462" si="480">F462*$S$18</f>
        <v>3.483779879330831</v>
      </c>
      <c r="T462" s="260">
        <f t="shared" ref="T462" si="481">S462*E462</f>
        <v>36.928066720906806</v>
      </c>
    </row>
    <row r="463" spans="1:20" ht="12.75" customHeight="1">
      <c r="A463" s="165"/>
      <c r="B463" s="166"/>
      <c r="C463" s="166"/>
      <c r="D463" s="366"/>
      <c r="E463" s="192"/>
      <c r="F463" s="187"/>
      <c r="G463" s="168"/>
      <c r="H463" s="190"/>
      <c r="I463" s="168"/>
      <c r="J463" s="190"/>
      <c r="K463" s="68"/>
      <c r="L463" s="68"/>
      <c r="M463" s="68"/>
      <c r="N463" s="76"/>
      <c r="O463" s="69">
        <f t="shared" si="431"/>
        <v>0</v>
      </c>
      <c r="P463" s="190"/>
      <c r="Q463" s="190"/>
      <c r="R463" s="190"/>
      <c r="S463" s="260"/>
      <c r="T463" s="260"/>
    </row>
    <row r="464" spans="1:20" ht="12.75" customHeight="1">
      <c r="A464" s="165"/>
      <c r="B464" s="166"/>
      <c r="C464" s="166"/>
      <c r="D464" s="366"/>
      <c r="E464" s="192"/>
      <c r="F464" s="187"/>
      <c r="G464" s="168"/>
      <c r="H464" s="190"/>
      <c r="I464" s="168"/>
      <c r="J464" s="190"/>
      <c r="K464" s="68"/>
      <c r="L464" s="68"/>
      <c r="M464" s="70"/>
      <c r="N464" s="76"/>
      <c r="O464" s="69">
        <f t="shared" si="431"/>
        <v>0</v>
      </c>
      <c r="P464" s="190"/>
      <c r="Q464" s="190"/>
      <c r="R464" s="190"/>
      <c r="S464" s="260"/>
      <c r="T464" s="260"/>
    </row>
    <row r="465" spans="1:20" ht="12.75" customHeight="1">
      <c r="A465" s="165"/>
      <c r="B465" s="166"/>
      <c r="C465" s="166"/>
      <c r="D465" s="366"/>
      <c r="E465" s="192"/>
      <c r="F465" s="187"/>
      <c r="G465" s="168"/>
      <c r="H465" s="190"/>
      <c r="I465" s="168"/>
      <c r="J465" s="190"/>
      <c r="K465" s="68"/>
      <c r="L465" s="68"/>
      <c r="M465" s="68"/>
      <c r="N465" s="76"/>
      <c r="O465" s="69">
        <f t="shared" si="431"/>
        <v>0</v>
      </c>
      <c r="P465" s="190"/>
      <c r="Q465" s="190"/>
      <c r="R465" s="190"/>
      <c r="S465" s="260"/>
      <c r="T465" s="260"/>
    </row>
    <row r="466" spans="1:20" ht="12.75" customHeight="1">
      <c r="A466" s="165">
        <v>3</v>
      </c>
      <c r="B466" s="170" t="s">
        <v>1423</v>
      </c>
      <c r="C466" s="170" t="s">
        <v>1462</v>
      </c>
      <c r="D466" s="353" t="s">
        <v>455</v>
      </c>
      <c r="E466" s="222">
        <v>9.52</v>
      </c>
      <c r="F466" s="187">
        <f t="shared" si="423"/>
        <v>7.4640742199999988</v>
      </c>
      <c r="G466" s="168">
        <v>0.45</v>
      </c>
      <c r="H466" s="190">
        <f t="shared" si="424"/>
        <v>1.1060235</v>
      </c>
      <c r="I466" s="168">
        <v>0.37</v>
      </c>
      <c r="J466" s="190">
        <f t="shared" si="425"/>
        <v>1.1496491999999998</v>
      </c>
      <c r="K466" s="68" t="s">
        <v>52</v>
      </c>
      <c r="L466" s="68" t="s">
        <v>47</v>
      </c>
      <c r="M466" s="68">
        <v>1.1499999999999999</v>
      </c>
      <c r="N466" s="76">
        <v>4</v>
      </c>
      <c r="O466" s="69">
        <f t="shared" si="431"/>
        <v>4.5999999999999996</v>
      </c>
      <c r="P466" s="190">
        <f t="shared" ref="P466" si="482">E466*F466</f>
        <v>71.05798657439999</v>
      </c>
      <c r="Q466" s="190">
        <f t="shared" ref="Q466" si="483">SUM(O466:O469)</f>
        <v>4.5999999999999996</v>
      </c>
      <c r="R466" s="190">
        <f t="shared" ref="R466" si="484">Q466*1.02*1.05*$R$15</f>
        <v>5.2084015199999989</v>
      </c>
      <c r="S466" s="260">
        <f t="shared" ref="S466" si="485">F466*$S$18</f>
        <v>9.6179414677573902</v>
      </c>
      <c r="T466" s="260">
        <f t="shared" ref="T466" si="486">S466*E466</f>
        <v>91.56280277305035</v>
      </c>
    </row>
    <row r="467" spans="1:20" ht="12.75" customHeight="1">
      <c r="A467" s="165"/>
      <c r="B467" s="171"/>
      <c r="C467" s="171"/>
      <c r="D467" s="366"/>
      <c r="E467" s="223"/>
      <c r="F467" s="187"/>
      <c r="G467" s="168"/>
      <c r="H467" s="190"/>
      <c r="I467" s="168"/>
      <c r="J467" s="190"/>
      <c r="K467" s="68"/>
      <c r="L467" s="68"/>
      <c r="M467" s="68"/>
      <c r="N467" s="76"/>
      <c r="O467" s="69">
        <f t="shared" si="431"/>
        <v>0</v>
      </c>
      <c r="P467" s="190"/>
      <c r="Q467" s="190"/>
      <c r="R467" s="190"/>
      <c r="S467" s="260"/>
      <c r="T467" s="260"/>
    </row>
    <row r="468" spans="1:20" ht="12.75" customHeight="1">
      <c r="A468" s="165"/>
      <c r="B468" s="171"/>
      <c r="C468" s="171"/>
      <c r="D468" s="366"/>
      <c r="E468" s="223"/>
      <c r="F468" s="187"/>
      <c r="G468" s="168"/>
      <c r="H468" s="190"/>
      <c r="I468" s="168"/>
      <c r="J468" s="190"/>
      <c r="K468" s="68"/>
      <c r="L468" s="68"/>
      <c r="M468" s="73"/>
      <c r="N468" s="76"/>
      <c r="O468" s="69">
        <f t="shared" si="431"/>
        <v>0</v>
      </c>
      <c r="P468" s="190"/>
      <c r="Q468" s="190"/>
      <c r="R468" s="190"/>
      <c r="S468" s="260"/>
      <c r="T468" s="260"/>
    </row>
    <row r="469" spans="1:20" ht="12.75" customHeight="1">
      <c r="A469" s="165"/>
      <c r="B469" s="172"/>
      <c r="C469" s="172"/>
      <c r="D469" s="366"/>
      <c r="E469" s="224"/>
      <c r="F469" s="187"/>
      <c r="G469" s="168"/>
      <c r="H469" s="190"/>
      <c r="I469" s="168"/>
      <c r="J469" s="190"/>
      <c r="K469" s="68"/>
      <c r="L469" s="68"/>
      <c r="M469" s="68"/>
      <c r="N469" s="76"/>
      <c r="O469" s="69">
        <f t="shared" si="431"/>
        <v>0</v>
      </c>
      <c r="P469" s="190"/>
      <c r="Q469" s="190"/>
      <c r="R469" s="190"/>
      <c r="S469" s="260"/>
      <c r="T469" s="260"/>
    </row>
    <row r="470" spans="1:20" ht="12.75" customHeight="1">
      <c r="A470" s="165">
        <v>4</v>
      </c>
      <c r="B470" s="166" t="s">
        <v>664</v>
      </c>
      <c r="C470" s="166" t="s">
        <v>1565</v>
      </c>
      <c r="D470" s="353" t="s">
        <v>455</v>
      </c>
      <c r="E470" s="165">
        <v>9.52</v>
      </c>
      <c r="F470" s="187">
        <f t="shared" si="423"/>
        <v>31.751873006</v>
      </c>
      <c r="G470" s="168">
        <v>0.7</v>
      </c>
      <c r="H470" s="190">
        <f t="shared" si="424"/>
        <v>1.7204809999999997</v>
      </c>
      <c r="I470" s="168">
        <v>0.28000000000000003</v>
      </c>
      <c r="J470" s="190">
        <f t="shared" si="425"/>
        <v>0.87000480000000002</v>
      </c>
      <c r="K470" s="68" t="s">
        <v>666</v>
      </c>
      <c r="L470" s="68" t="s">
        <v>47</v>
      </c>
      <c r="M470" s="68">
        <v>1.02</v>
      </c>
      <c r="N470" s="76">
        <v>25.25</v>
      </c>
      <c r="O470" s="69">
        <f t="shared" si="431"/>
        <v>25.754999999999999</v>
      </c>
      <c r="P470" s="190">
        <f t="shared" ref="P470" si="487">E470*F470</f>
        <v>302.27783101711998</v>
      </c>
      <c r="Q470" s="190">
        <f t="shared" ref="Q470" si="488">SUM(O470:O473)</f>
        <v>25.754999999999999</v>
      </c>
      <c r="R470" s="190">
        <f t="shared" ref="R470" si="489">Q470*1.02*1.05*$R$15</f>
        <v>29.161387206000001</v>
      </c>
      <c r="S470" s="260">
        <f t="shared" ref="S470" si="490">F470*$S$18</f>
        <v>40.914338076259639</v>
      </c>
      <c r="T470" s="260">
        <f t="shared" ref="T470" si="491">S470*E470</f>
        <v>389.50449848599175</v>
      </c>
    </row>
    <row r="471" spans="1:20" ht="12.75" customHeight="1">
      <c r="A471" s="165"/>
      <c r="B471" s="166"/>
      <c r="C471" s="166"/>
      <c r="D471" s="366"/>
      <c r="E471" s="165"/>
      <c r="F471" s="187"/>
      <c r="G471" s="168"/>
      <c r="H471" s="190"/>
      <c r="I471" s="168"/>
      <c r="J471" s="190"/>
      <c r="K471" s="68"/>
      <c r="L471" s="68"/>
      <c r="M471" s="68"/>
      <c r="N471" s="76"/>
      <c r="O471" s="69">
        <f t="shared" si="431"/>
        <v>0</v>
      </c>
      <c r="P471" s="190"/>
      <c r="Q471" s="190"/>
      <c r="R471" s="190"/>
      <c r="S471" s="260"/>
      <c r="T471" s="260"/>
    </row>
    <row r="472" spans="1:20" ht="12.75" customHeight="1">
      <c r="A472" s="165"/>
      <c r="B472" s="166"/>
      <c r="C472" s="166"/>
      <c r="D472" s="366"/>
      <c r="E472" s="165"/>
      <c r="F472" s="187"/>
      <c r="G472" s="168"/>
      <c r="H472" s="190"/>
      <c r="I472" s="168"/>
      <c r="J472" s="190"/>
      <c r="K472" s="68"/>
      <c r="L472" s="68"/>
      <c r="M472" s="70"/>
      <c r="N472" s="76"/>
      <c r="O472" s="69">
        <f t="shared" si="431"/>
        <v>0</v>
      </c>
      <c r="P472" s="190"/>
      <c r="Q472" s="190"/>
      <c r="R472" s="190"/>
      <c r="S472" s="260"/>
      <c r="T472" s="260"/>
    </row>
    <row r="473" spans="1:20" ht="24" customHeight="1">
      <c r="A473" s="165"/>
      <c r="B473" s="166"/>
      <c r="C473" s="166"/>
      <c r="D473" s="366"/>
      <c r="E473" s="165"/>
      <c r="F473" s="187"/>
      <c r="G473" s="168"/>
      <c r="H473" s="190"/>
      <c r="I473" s="168"/>
      <c r="J473" s="190"/>
      <c r="K473" s="68"/>
      <c r="L473" s="68"/>
      <c r="M473" s="68"/>
      <c r="N473" s="76"/>
      <c r="O473" s="69">
        <f t="shared" si="431"/>
        <v>0</v>
      </c>
      <c r="P473" s="190"/>
      <c r="Q473" s="190"/>
      <c r="R473" s="190"/>
      <c r="S473" s="260"/>
      <c r="T473" s="260"/>
    </row>
    <row r="474" spans="1:20" ht="12.75" customHeight="1">
      <c r="A474" s="165">
        <v>5</v>
      </c>
      <c r="B474" s="166" t="s">
        <v>1424</v>
      </c>
      <c r="C474" s="166" t="s">
        <v>1463</v>
      </c>
      <c r="D474" s="353" t="s">
        <v>455</v>
      </c>
      <c r="E474" s="165">
        <v>34</v>
      </c>
      <c r="F474" s="187">
        <f t="shared" si="423"/>
        <v>67.194711850871997</v>
      </c>
      <c r="G474" s="168">
        <v>6.18</v>
      </c>
      <c r="H474" s="190">
        <f t="shared" si="424"/>
        <v>15.189389399999998</v>
      </c>
      <c r="I474" s="168">
        <v>0.96</v>
      </c>
      <c r="J474" s="190">
        <f t="shared" si="425"/>
        <v>2.9828736</v>
      </c>
      <c r="K474" s="68" t="s">
        <v>1425</v>
      </c>
      <c r="L474" s="68" t="s">
        <v>47</v>
      </c>
      <c r="M474" s="68">
        <v>1.0149999999999999</v>
      </c>
      <c r="N474" s="76">
        <v>30</v>
      </c>
      <c r="O474" s="69">
        <f t="shared" si="431"/>
        <v>30.449999999999996</v>
      </c>
      <c r="P474" s="190">
        <f t="shared" ref="P474" si="492">E474*F474</f>
        <v>2284.6202029296478</v>
      </c>
      <c r="Q474" s="190">
        <f t="shared" ref="Q474" si="493">SUM(O474:O477)</f>
        <v>43.296060000000004</v>
      </c>
      <c r="R474" s="190">
        <f t="shared" ref="R474" si="494">Q474*1.02*1.05*$R$15</f>
        <v>49.022448850872003</v>
      </c>
      <c r="S474" s="260">
        <f t="shared" ref="S474" si="495">F474*$S$18</f>
        <v>86.584723902237783</v>
      </c>
      <c r="T474" s="260">
        <f t="shared" ref="T474" si="496">S474*E474</f>
        <v>2943.8806126760846</v>
      </c>
    </row>
    <row r="475" spans="1:20" ht="12.75" customHeight="1">
      <c r="A475" s="165"/>
      <c r="B475" s="166"/>
      <c r="C475" s="166"/>
      <c r="D475" s="366"/>
      <c r="E475" s="165"/>
      <c r="F475" s="187"/>
      <c r="G475" s="168"/>
      <c r="H475" s="190"/>
      <c r="I475" s="168"/>
      <c r="J475" s="190"/>
      <c r="K475" s="68" t="s">
        <v>1426</v>
      </c>
      <c r="L475" s="68" t="s">
        <v>47</v>
      </c>
      <c r="M475" s="70">
        <v>0.03</v>
      </c>
      <c r="N475" s="76">
        <v>116.667</v>
      </c>
      <c r="O475" s="69">
        <f t="shared" si="431"/>
        <v>3.5000100000000001</v>
      </c>
      <c r="P475" s="190"/>
      <c r="Q475" s="190"/>
      <c r="R475" s="190"/>
      <c r="S475" s="260"/>
      <c r="T475" s="260"/>
    </row>
    <row r="476" spans="1:20" ht="12.75" customHeight="1">
      <c r="A476" s="165"/>
      <c r="B476" s="166"/>
      <c r="C476" s="166"/>
      <c r="D476" s="366"/>
      <c r="E476" s="165"/>
      <c r="F476" s="187"/>
      <c r="G476" s="168"/>
      <c r="H476" s="190"/>
      <c r="I476" s="168"/>
      <c r="J476" s="190"/>
      <c r="K476" s="68" t="s">
        <v>1427</v>
      </c>
      <c r="L476" s="68" t="s">
        <v>30</v>
      </c>
      <c r="M476" s="68">
        <v>2.0499999999999998</v>
      </c>
      <c r="N476" s="68">
        <v>3.8889999999999998</v>
      </c>
      <c r="O476" s="69">
        <f t="shared" si="431"/>
        <v>7.9724499999999985</v>
      </c>
      <c r="P476" s="190"/>
      <c r="Q476" s="190"/>
      <c r="R476" s="190"/>
      <c r="S476" s="260"/>
      <c r="T476" s="260"/>
    </row>
    <row r="477" spans="1:20" ht="32.25" customHeight="1">
      <c r="A477" s="165"/>
      <c r="B477" s="166"/>
      <c r="C477" s="166"/>
      <c r="D477" s="366"/>
      <c r="E477" s="165"/>
      <c r="F477" s="187"/>
      <c r="G477" s="168"/>
      <c r="H477" s="190"/>
      <c r="I477" s="168"/>
      <c r="J477" s="190"/>
      <c r="K477" s="68" t="s">
        <v>628</v>
      </c>
      <c r="L477" s="68" t="s">
        <v>607</v>
      </c>
      <c r="M477" s="68">
        <v>1.7</v>
      </c>
      <c r="N477" s="76">
        <v>0.80800000000000005</v>
      </c>
      <c r="O477" s="69">
        <f t="shared" si="431"/>
        <v>1.3736000000000002</v>
      </c>
      <c r="P477" s="190"/>
      <c r="Q477" s="190"/>
      <c r="R477" s="190"/>
      <c r="S477" s="260"/>
      <c r="T477" s="260"/>
    </row>
    <row r="478" spans="1:20" ht="12.75" customHeight="1">
      <c r="A478" s="165">
        <v>6</v>
      </c>
      <c r="B478" s="166" t="s">
        <v>614</v>
      </c>
      <c r="C478" s="166" t="s">
        <v>1464</v>
      </c>
      <c r="D478" s="255" t="s">
        <v>461</v>
      </c>
      <c r="E478" s="285">
        <v>2.1760000000000002</v>
      </c>
      <c r="F478" s="187">
        <f t="shared" si="423"/>
        <v>324.58078915919998</v>
      </c>
      <c r="G478" s="168"/>
      <c r="H478" s="190">
        <f t="shared" si="424"/>
        <v>0</v>
      </c>
      <c r="I478" s="379"/>
      <c r="J478" s="190">
        <f t="shared" si="425"/>
        <v>0</v>
      </c>
      <c r="K478" s="68" t="s">
        <v>1428</v>
      </c>
      <c r="L478" s="68" t="s">
        <v>621</v>
      </c>
      <c r="M478" s="68">
        <v>1</v>
      </c>
      <c r="N478" s="76">
        <v>286.666</v>
      </c>
      <c r="O478" s="69">
        <f t="shared" si="431"/>
        <v>286.666</v>
      </c>
      <c r="P478" s="190">
        <f t="shared" ref="P478" si="497">E478*F478</f>
        <v>706.28779721041917</v>
      </c>
      <c r="Q478" s="190">
        <f t="shared" ref="Q478" si="498">SUM(O478:O481)</f>
        <v>286.666</v>
      </c>
      <c r="R478" s="190">
        <f t="shared" ref="R478" si="499">Q478*1.02*1.05*$R$15</f>
        <v>324.58078915919998</v>
      </c>
      <c r="S478" s="260">
        <f t="shared" ref="S478" si="500">F478*$S$18</f>
        <v>418.24329979554898</v>
      </c>
      <c r="T478" s="260">
        <f t="shared" ref="T478" si="501">S478*E478</f>
        <v>910.09742035511465</v>
      </c>
    </row>
    <row r="479" spans="1:20" ht="12.75" customHeight="1">
      <c r="A479" s="165"/>
      <c r="B479" s="166"/>
      <c r="C479" s="166"/>
      <c r="D479" s="447"/>
      <c r="E479" s="285"/>
      <c r="F479" s="187"/>
      <c r="G479" s="168"/>
      <c r="H479" s="190"/>
      <c r="I479" s="379"/>
      <c r="J479" s="190"/>
      <c r="K479" s="68"/>
      <c r="L479" s="68"/>
      <c r="M479" s="68"/>
      <c r="N479" s="76"/>
      <c r="O479" s="69">
        <f t="shared" si="431"/>
        <v>0</v>
      </c>
      <c r="P479" s="190"/>
      <c r="Q479" s="190"/>
      <c r="R479" s="190"/>
      <c r="S479" s="260"/>
      <c r="T479" s="260"/>
    </row>
    <row r="480" spans="1:20" ht="12.75" customHeight="1">
      <c r="A480" s="165"/>
      <c r="B480" s="166"/>
      <c r="C480" s="166"/>
      <c r="D480" s="447"/>
      <c r="E480" s="285"/>
      <c r="F480" s="187"/>
      <c r="G480" s="168"/>
      <c r="H480" s="190"/>
      <c r="I480" s="379"/>
      <c r="J480" s="190"/>
      <c r="K480" s="68"/>
      <c r="L480" s="68"/>
      <c r="M480" s="70"/>
      <c r="N480" s="76"/>
      <c r="O480" s="69">
        <f t="shared" si="431"/>
        <v>0</v>
      </c>
      <c r="P480" s="190"/>
      <c r="Q480" s="190"/>
      <c r="R480" s="190"/>
      <c r="S480" s="260"/>
      <c r="T480" s="260"/>
    </row>
    <row r="481" spans="1:20" ht="12.75" customHeight="1">
      <c r="A481" s="165"/>
      <c r="B481" s="166"/>
      <c r="C481" s="166"/>
      <c r="D481" s="448"/>
      <c r="E481" s="285"/>
      <c r="F481" s="187"/>
      <c r="G481" s="168"/>
      <c r="H481" s="190"/>
      <c r="I481" s="379"/>
      <c r="J481" s="190"/>
      <c r="K481" s="68"/>
      <c r="L481" s="68"/>
      <c r="M481" s="68"/>
      <c r="N481" s="76"/>
      <c r="O481" s="69">
        <f t="shared" si="431"/>
        <v>0</v>
      </c>
      <c r="P481" s="190"/>
      <c r="Q481" s="190"/>
      <c r="R481" s="190"/>
      <c r="S481" s="260"/>
      <c r="T481" s="260"/>
    </row>
    <row r="482" spans="1:20" ht="12.75" customHeight="1">
      <c r="A482" s="165">
        <v>7</v>
      </c>
      <c r="B482" s="166" t="s">
        <v>614</v>
      </c>
      <c r="C482" s="166" t="s">
        <v>1465</v>
      </c>
      <c r="D482" s="255" t="s">
        <v>461</v>
      </c>
      <c r="E482" s="285">
        <v>0.68700000000000006</v>
      </c>
      <c r="F482" s="187">
        <f t="shared" si="423"/>
        <v>330.24322742039999</v>
      </c>
      <c r="G482" s="168"/>
      <c r="H482" s="190">
        <f t="shared" si="424"/>
        <v>0</v>
      </c>
      <c r="I482" s="379"/>
      <c r="J482" s="190">
        <f t="shared" si="425"/>
        <v>0</v>
      </c>
      <c r="K482" s="68" t="s">
        <v>1429</v>
      </c>
      <c r="L482" s="68" t="s">
        <v>621</v>
      </c>
      <c r="M482" s="68">
        <v>1</v>
      </c>
      <c r="N482" s="76">
        <v>291.66699999999997</v>
      </c>
      <c r="O482" s="69">
        <f t="shared" si="431"/>
        <v>291.66699999999997</v>
      </c>
      <c r="P482" s="190">
        <f t="shared" ref="P482" si="502">E482*F482</f>
        <v>226.87709723781481</v>
      </c>
      <c r="Q482" s="190">
        <f t="shared" ref="Q482" si="503">SUM(O482:O485)</f>
        <v>291.66699999999997</v>
      </c>
      <c r="R482" s="190">
        <f t="shared" ref="R482" si="504">Q482*1.02*1.05*$R$15</f>
        <v>330.24322742039999</v>
      </c>
      <c r="S482" s="260">
        <f t="shared" ref="S482" si="505">F482*$S$18</f>
        <v>425.53971702772003</v>
      </c>
      <c r="T482" s="260">
        <f t="shared" ref="T482" si="506">S482*E482</f>
        <v>292.34578559804368</v>
      </c>
    </row>
    <row r="483" spans="1:20" ht="12.75" customHeight="1">
      <c r="A483" s="165"/>
      <c r="B483" s="166"/>
      <c r="C483" s="166"/>
      <c r="D483" s="447"/>
      <c r="E483" s="285"/>
      <c r="F483" s="187"/>
      <c r="G483" s="168"/>
      <c r="H483" s="190"/>
      <c r="I483" s="379"/>
      <c r="J483" s="190"/>
      <c r="K483" s="68"/>
      <c r="L483" s="68"/>
      <c r="M483" s="68"/>
      <c r="N483" s="76"/>
      <c r="O483" s="69">
        <f t="shared" si="431"/>
        <v>0</v>
      </c>
      <c r="P483" s="190"/>
      <c r="Q483" s="190"/>
      <c r="R483" s="190"/>
      <c r="S483" s="260"/>
      <c r="T483" s="260"/>
    </row>
    <row r="484" spans="1:20" ht="12.75" customHeight="1">
      <c r="A484" s="165"/>
      <c r="B484" s="166"/>
      <c r="C484" s="166"/>
      <c r="D484" s="447"/>
      <c r="E484" s="285"/>
      <c r="F484" s="187"/>
      <c r="G484" s="168"/>
      <c r="H484" s="190"/>
      <c r="I484" s="379"/>
      <c r="J484" s="190"/>
      <c r="K484" s="68"/>
      <c r="L484" s="68"/>
      <c r="M484" s="70"/>
      <c r="N484" s="76"/>
      <c r="O484" s="69">
        <f t="shared" si="431"/>
        <v>0</v>
      </c>
      <c r="P484" s="190"/>
      <c r="Q484" s="190"/>
      <c r="R484" s="190"/>
      <c r="S484" s="260"/>
      <c r="T484" s="260"/>
    </row>
    <row r="485" spans="1:20" ht="12.75" customHeight="1">
      <c r="A485" s="165"/>
      <c r="B485" s="166"/>
      <c r="C485" s="166"/>
      <c r="D485" s="448"/>
      <c r="E485" s="285"/>
      <c r="F485" s="187"/>
      <c r="G485" s="168"/>
      <c r="H485" s="190"/>
      <c r="I485" s="379"/>
      <c r="J485" s="190"/>
      <c r="K485" s="68"/>
      <c r="L485" s="68"/>
      <c r="M485" s="68"/>
      <c r="N485" s="76"/>
      <c r="O485" s="69">
        <f t="shared" si="431"/>
        <v>0</v>
      </c>
      <c r="P485" s="190"/>
      <c r="Q485" s="190"/>
      <c r="R485" s="190"/>
      <c r="S485" s="260"/>
      <c r="T485" s="260"/>
    </row>
    <row r="486" spans="1:20" ht="12.75" customHeight="1">
      <c r="A486" s="165">
        <v>8</v>
      </c>
      <c r="B486" s="166" t="s">
        <v>1430</v>
      </c>
      <c r="C486" s="166" t="s">
        <v>1466</v>
      </c>
      <c r="D486" s="167" t="s">
        <v>1467</v>
      </c>
      <c r="E486" s="187">
        <v>46.92</v>
      </c>
      <c r="F486" s="187">
        <f t="shared" ref="F486" si="507">H486+J486+R486</f>
        <v>55.331071515046105</v>
      </c>
      <c r="G486" s="168">
        <v>3.17</v>
      </c>
      <c r="H486" s="190">
        <f t="shared" ref="H486" si="508">G486*$P$8/1000</f>
        <v>7.7913210999999993</v>
      </c>
      <c r="I486" s="350">
        <v>1</v>
      </c>
      <c r="J486" s="190">
        <f t="shared" ref="J486" si="509">I486*$P$9/1000</f>
        <v>3.1071599999999999</v>
      </c>
      <c r="K486" s="68" t="s">
        <v>46</v>
      </c>
      <c r="L486" s="68" t="s">
        <v>47</v>
      </c>
      <c r="M486" s="68">
        <v>1.0149999999999999</v>
      </c>
      <c r="N486" s="76">
        <v>29.216999999999999</v>
      </c>
      <c r="O486" s="69">
        <f t="shared" si="431"/>
        <v>29.655254999999997</v>
      </c>
      <c r="P486" s="190">
        <f t="shared" ref="P486" si="510">E486*F486</f>
        <v>2596.1338754859635</v>
      </c>
      <c r="Q486" s="190">
        <f t="shared" ref="Q486" si="511">SUM(O486:O490)</f>
        <v>39.242350099999996</v>
      </c>
      <c r="R486" s="190">
        <f>Q486*1.02*1.05*$R$15</f>
        <v>44.432590415046107</v>
      </c>
      <c r="S486" s="190">
        <f>F486*S18</f>
        <v>71.297657484977648</v>
      </c>
      <c r="T486" s="190">
        <f>S486*E486</f>
        <v>3345.2860891951514</v>
      </c>
    </row>
    <row r="487" spans="1:20" ht="12.75" customHeight="1">
      <c r="A487" s="165"/>
      <c r="B487" s="166"/>
      <c r="C487" s="166"/>
      <c r="D487" s="168"/>
      <c r="E487" s="187"/>
      <c r="F487" s="187"/>
      <c r="G487" s="168"/>
      <c r="H487" s="190"/>
      <c r="I487" s="350"/>
      <c r="J487" s="190"/>
      <c r="K487" s="68" t="s">
        <v>678</v>
      </c>
      <c r="L487" s="68" t="s">
        <v>30</v>
      </c>
      <c r="M487" s="68">
        <v>1.18</v>
      </c>
      <c r="N487" s="76">
        <v>3.8889999999999998</v>
      </c>
      <c r="O487" s="69">
        <f t="shared" si="431"/>
        <v>4.5890199999999997</v>
      </c>
      <c r="P487" s="190"/>
      <c r="Q487" s="190"/>
      <c r="R487" s="190"/>
      <c r="S487" s="190"/>
      <c r="T487" s="190"/>
    </row>
    <row r="488" spans="1:20" ht="12.75" customHeight="1">
      <c r="A488" s="165"/>
      <c r="B488" s="166"/>
      <c r="C488" s="166"/>
      <c r="D488" s="168"/>
      <c r="E488" s="187"/>
      <c r="F488" s="187"/>
      <c r="G488" s="168"/>
      <c r="H488" s="190"/>
      <c r="I488" s="350"/>
      <c r="J488" s="190"/>
      <c r="K488" s="68" t="s">
        <v>867</v>
      </c>
      <c r="L488" s="68" t="s">
        <v>414</v>
      </c>
      <c r="M488" s="68">
        <v>2.53E-2</v>
      </c>
      <c r="N488" s="76">
        <v>116.667</v>
      </c>
      <c r="O488" s="69">
        <f t="shared" si="431"/>
        <v>2.9516751000000001</v>
      </c>
      <c r="P488" s="190"/>
      <c r="Q488" s="190"/>
      <c r="R488" s="190"/>
      <c r="S488" s="190"/>
      <c r="T488" s="190"/>
    </row>
    <row r="489" spans="1:20" ht="12.75" customHeight="1">
      <c r="A489" s="165"/>
      <c r="B489" s="166"/>
      <c r="C489" s="166"/>
      <c r="D489" s="168"/>
      <c r="E489" s="187"/>
      <c r="F489" s="187"/>
      <c r="G489" s="168"/>
      <c r="H489" s="190"/>
      <c r="I489" s="350"/>
      <c r="J489" s="190"/>
      <c r="K489" s="68" t="s">
        <v>137</v>
      </c>
      <c r="L489" s="68" t="s">
        <v>39</v>
      </c>
      <c r="M489" s="68">
        <v>1.4</v>
      </c>
      <c r="N489" s="76">
        <v>1</v>
      </c>
      <c r="O489" s="69">
        <f t="shared" si="431"/>
        <v>1.4</v>
      </c>
      <c r="P489" s="190"/>
      <c r="Q489" s="190"/>
      <c r="R489" s="190"/>
      <c r="S489" s="190"/>
      <c r="T489" s="190"/>
    </row>
    <row r="490" spans="1:20" ht="12.75" customHeight="1">
      <c r="A490" s="165"/>
      <c r="B490" s="166"/>
      <c r="C490" s="166"/>
      <c r="D490" s="168"/>
      <c r="E490" s="187"/>
      <c r="F490" s="187"/>
      <c r="G490" s="168"/>
      <c r="H490" s="190"/>
      <c r="I490" s="350"/>
      <c r="J490" s="190"/>
      <c r="K490" s="68" t="s">
        <v>1212</v>
      </c>
      <c r="L490" s="68" t="s">
        <v>39</v>
      </c>
      <c r="M490" s="68">
        <v>0.8</v>
      </c>
      <c r="N490" s="76">
        <v>0.80800000000000005</v>
      </c>
      <c r="O490" s="69">
        <f t="shared" ref="O490:O561" si="512">M490*N490</f>
        <v>0.64640000000000009</v>
      </c>
      <c r="P490" s="190"/>
      <c r="Q490" s="190"/>
      <c r="R490" s="190"/>
      <c r="S490" s="190"/>
      <c r="T490" s="190"/>
    </row>
    <row r="491" spans="1:20" ht="12.75" customHeight="1">
      <c r="A491" s="165">
        <v>9</v>
      </c>
      <c r="B491" s="166" t="s">
        <v>38</v>
      </c>
      <c r="C491" s="166" t="s">
        <v>1464</v>
      </c>
      <c r="D491" s="255" t="s">
        <v>461</v>
      </c>
      <c r="E491" s="169">
        <v>2.7679999999999998</v>
      </c>
      <c r="F491" s="187">
        <f t="shared" ref="F491" si="513">H491+J491+R491</f>
        <v>324.58078915919998</v>
      </c>
      <c r="G491" s="219"/>
      <c r="H491" s="190">
        <f t="shared" ref="H491" si="514">G491*$P$8/1000</f>
        <v>0</v>
      </c>
      <c r="I491" s="219"/>
      <c r="J491" s="190">
        <f t="shared" ref="J491" si="515">I491*$P$9/1000</f>
        <v>0</v>
      </c>
      <c r="K491" s="68" t="s">
        <v>862</v>
      </c>
      <c r="L491" s="68" t="s">
        <v>36</v>
      </c>
      <c r="M491" s="68">
        <v>1</v>
      </c>
      <c r="N491" s="76">
        <v>286.666</v>
      </c>
      <c r="O491" s="69">
        <f t="shared" si="512"/>
        <v>286.666</v>
      </c>
      <c r="P491" s="190">
        <f t="shared" ref="P491" si="516">E491*F491</f>
        <v>898.43962439266545</v>
      </c>
      <c r="Q491" s="190">
        <f t="shared" ref="Q491" si="517">SUM(O491:O494)</f>
        <v>286.666</v>
      </c>
      <c r="R491" s="190">
        <f t="shared" ref="R491" si="518">Q491*1.02*1.05*$R$15</f>
        <v>324.58078915919998</v>
      </c>
      <c r="S491" s="260">
        <f t="shared" ref="S491" si="519">F491*$S$18</f>
        <v>418.24329979554898</v>
      </c>
      <c r="T491" s="260">
        <f t="shared" ref="T491" si="520">S491*E491</f>
        <v>1157.6974538340794</v>
      </c>
    </row>
    <row r="492" spans="1:20" ht="12.75" customHeight="1">
      <c r="A492" s="165"/>
      <c r="B492" s="166"/>
      <c r="C492" s="166"/>
      <c r="D492" s="447"/>
      <c r="E492" s="169"/>
      <c r="F492" s="187"/>
      <c r="G492" s="220"/>
      <c r="H492" s="190"/>
      <c r="I492" s="220"/>
      <c r="J492" s="190"/>
      <c r="K492" s="68"/>
      <c r="L492" s="68"/>
      <c r="M492" s="68"/>
      <c r="N492" s="76"/>
      <c r="O492" s="69">
        <f t="shared" si="512"/>
        <v>0</v>
      </c>
      <c r="P492" s="190"/>
      <c r="Q492" s="190"/>
      <c r="R492" s="190"/>
      <c r="S492" s="260"/>
      <c r="T492" s="260"/>
    </row>
    <row r="493" spans="1:20" ht="12.75" customHeight="1">
      <c r="A493" s="165"/>
      <c r="B493" s="166"/>
      <c r="C493" s="166"/>
      <c r="D493" s="447"/>
      <c r="E493" s="169"/>
      <c r="F493" s="187"/>
      <c r="G493" s="220"/>
      <c r="H493" s="190"/>
      <c r="I493" s="220"/>
      <c r="J493" s="190"/>
      <c r="K493" s="68"/>
      <c r="L493" s="68"/>
      <c r="M493" s="68"/>
      <c r="N493" s="76"/>
      <c r="O493" s="69">
        <f t="shared" si="512"/>
        <v>0</v>
      </c>
      <c r="P493" s="190"/>
      <c r="Q493" s="190"/>
      <c r="R493" s="190"/>
      <c r="S493" s="260"/>
      <c r="T493" s="260"/>
    </row>
    <row r="494" spans="1:20" ht="12.75" customHeight="1">
      <c r="A494" s="165"/>
      <c r="B494" s="166"/>
      <c r="C494" s="166"/>
      <c r="D494" s="448"/>
      <c r="E494" s="169"/>
      <c r="F494" s="187"/>
      <c r="G494" s="221"/>
      <c r="H494" s="190"/>
      <c r="I494" s="221"/>
      <c r="J494" s="190"/>
      <c r="K494" s="68"/>
      <c r="L494" s="68"/>
      <c r="M494" s="68"/>
      <c r="N494" s="76"/>
      <c r="O494" s="69">
        <f t="shared" si="512"/>
        <v>0</v>
      </c>
      <c r="P494" s="190"/>
      <c r="Q494" s="190"/>
      <c r="R494" s="190"/>
      <c r="S494" s="260"/>
      <c r="T494" s="260"/>
    </row>
    <row r="495" spans="1:20" ht="12.75" customHeight="1">
      <c r="A495" s="165">
        <v>10</v>
      </c>
      <c r="B495" s="166" t="s">
        <v>38</v>
      </c>
      <c r="C495" s="166" t="s">
        <v>1465</v>
      </c>
      <c r="D495" s="255" t="s">
        <v>461</v>
      </c>
      <c r="E495" s="169">
        <v>3.4000000000000002E-2</v>
      </c>
      <c r="F495" s="187">
        <f t="shared" ref="F495:F563" si="521">H495+J495+R495</f>
        <v>330.24209515920001</v>
      </c>
      <c r="G495" s="219"/>
      <c r="H495" s="190">
        <f t="shared" ref="H495:H563" si="522">G495*$P$8/1000</f>
        <v>0</v>
      </c>
      <c r="I495" s="219"/>
      <c r="J495" s="190">
        <f t="shared" ref="J495:J563" si="523">I495*$P$9/1000</f>
        <v>0</v>
      </c>
      <c r="K495" s="68" t="s">
        <v>862</v>
      </c>
      <c r="L495" s="68" t="s">
        <v>36</v>
      </c>
      <c r="M495" s="68">
        <v>1</v>
      </c>
      <c r="N495" s="76">
        <v>291.666</v>
      </c>
      <c r="O495" s="69">
        <f t="shared" si="512"/>
        <v>291.666</v>
      </c>
      <c r="P495" s="190">
        <f t="shared" ref="P495" si="524">E495*F495</f>
        <v>11.228231235412801</v>
      </c>
      <c r="Q495" s="190">
        <f t="shared" ref="Q495" si="525">SUM(O495:O498)</f>
        <v>291.666</v>
      </c>
      <c r="R495" s="190">
        <f t="shared" ref="R495" si="526">Q495*1.02*1.05*$R$15</f>
        <v>330.24209515920001</v>
      </c>
      <c r="S495" s="260">
        <f t="shared" ref="S495" si="527">F495*$S$18</f>
        <v>425.53825803607191</v>
      </c>
      <c r="T495" s="260">
        <f t="shared" ref="T495" si="528">S495*E495</f>
        <v>14.468300773226446</v>
      </c>
    </row>
    <row r="496" spans="1:20" ht="12.75" customHeight="1">
      <c r="A496" s="165"/>
      <c r="B496" s="166"/>
      <c r="C496" s="166"/>
      <c r="D496" s="447"/>
      <c r="E496" s="169"/>
      <c r="F496" s="187"/>
      <c r="G496" s="220"/>
      <c r="H496" s="190"/>
      <c r="I496" s="220"/>
      <c r="J496" s="190"/>
      <c r="K496" s="68"/>
      <c r="L496" s="68"/>
      <c r="M496" s="68"/>
      <c r="N496" s="68"/>
      <c r="O496" s="69">
        <f t="shared" si="512"/>
        <v>0</v>
      </c>
      <c r="P496" s="190"/>
      <c r="Q496" s="190"/>
      <c r="R496" s="190"/>
      <c r="S496" s="260"/>
      <c r="T496" s="260"/>
    </row>
    <row r="497" spans="1:20" ht="12.75" customHeight="1">
      <c r="A497" s="165"/>
      <c r="B497" s="166"/>
      <c r="C497" s="166"/>
      <c r="D497" s="447"/>
      <c r="E497" s="169"/>
      <c r="F497" s="187"/>
      <c r="G497" s="220"/>
      <c r="H497" s="190"/>
      <c r="I497" s="220"/>
      <c r="J497" s="190"/>
      <c r="K497" s="68"/>
      <c r="L497" s="68"/>
      <c r="M497" s="70"/>
      <c r="N497" s="76"/>
      <c r="O497" s="69">
        <f t="shared" si="512"/>
        <v>0</v>
      </c>
      <c r="P497" s="190"/>
      <c r="Q497" s="190"/>
      <c r="R497" s="190"/>
      <c r="S497" s="260"/>
      <c r="T497" s="260"/>
    </row>
    <row r="498" spans="1:20" ht="12.75" customHeight="1">
      <c r="A498" s="165"/>
      <c r="B498" s="166"/>
      <c r="C498" s="166"/>
      <c r="D498" s="448"/>
      <c r="E498" s="169"/>
      <c r="F498" s="187"/>
      <c r="G498" s="221"/>
      <c r="H498" s="190"/>
      <c r="I498" s="221"/>
      <c r="J498" s="190"/>
      <c r="K498" s="68"/>
      <c r="L498" s="68"/>
      <c r="M498" s="68"/>
      <c r="N498" s="76"/>
      <c r="O498" s="69">
        <f t="shared" si="512"/>
        <v>0</v>
      </c>
      <c r="P498" s="190"/>
      <c r="Q498" s="190"/>
      <c r="R498" s="190"/>
      <c r="S498" s="260"/>
      <c r="T498" s="260"/>
    </row>
    <row r="499" spans="1:20" ht="12.75" customHeight="1">
      <c r="A499" s="165">
        <v>11</v>
      </c>
      <c r="B499" s="166" t="s">
        <v>1431</v>
      </c>
      <c r="C499" s="166" t="s">
        <v>1468</v>
      </c>
      <c r="D499" s="235" t="s">
        <v>466</v>
      </c>
      <c r="E499" s="192">
        <v>109</v>
      </c>
      <c r="F499" s="187">
        <f t="shared" si="521"/>
        <v>0.97425968520000006</v>
      </c>
      <c r="G499" s="168">
        <v>0.19500000000000001</v>
      </c>
      <c r="H499" s="190">
        <f t="shared" si="522"/>
        <v>0.47927685000000003</v>
      </c>
      <c r="I499" s="168">
        <v>1.4999999999999999E-2</v>
      </c>
      <c r="J499" s="190">
        <f t="shared" si="523"/>
        <v>4.66074E-2</v>
      </c>
      <c r="K499" s="68" t="s">
        <v>1432</v>
      </c>
      <c r="L499" s="68" t="s">
        <v>39</v>
      </c>
      <c r="M499" s="68">
        <v>2.4</v>
      </c>
      <c r="N499" s="76">
        <v>0.16500000000000001</v>
      </c>
      <c r="O499" s="69">
        <f t="shared" si="512"/>
        <v>0.39600000000000002</v>
      </c>
      <c r="P499" s="190">
        <f t="shared" ref="P499" si="529">E499*F499</f>
        <v>106.19430568680001</v>
      </c>
      <c r="Q499" s="190">
        <f t="shared" ref="Q499" si="530">SUM(O499:O502)</f>
        <v>0.39600000000000002</v>
      </c>
      <c r="R499" s="190">
        <f t="shared" ref="R499" si="531">Q499*1.02*1.05*$R$15</f>
        <v>0.44837543519999995</v>
      </c>
      <c r="S499" s="260">
        <f t="shared" ref="S499" si="532">F499*$S$18</f>
        <v>1.2553964966668489</v>
      </c>
      <c r="T499" s="260">
        <f t="shared" ref="T499" si="533">S499*E499</f>
        <v>136.83821813668652</v>
      </c>
    </row>
    <row r="500" spans="1:20" ht="12.75" customHeight="1">
      <c r="A500" s="165"/>
      <c r="B500" s="166"/>
      <c r="C500" s="166"/>
      <c r="D500" s="457"/>
      <c r="E500" s="192"/>
      <c r="F500" s="187"/>
      <c r="G500" s="168"/>
      <c r="H500" s="190"/>
      <c r="I500" s="168"/>
      <c r="J500" s="190"/>
      <c r="K500" s="68"/>
      <c r="L500" s="68"/>
      <c r="M500" s="68"/>
      <c r="N500" s="68"/>
      <c r="O500" s="69">
        <f t="shared" si="512"/>
        <v>0</v>
      </c>
      <c r="P500" s="190"/>
      <c r="Q500" s="190"/>
      <c r="R500" s="190"/>
      <c r="S500" s="260"/>
      <c r="T500" s="260"/>
    </row>
    <row r="501" spans="1:20" ht="12.75" customHeight="1">
      <c r="A501" s="165"/>
      <c r="B501" s="166"/>
      <c r="C501" s="166"/>
      <c r="D501" s="457"/>
      <c r="E501" s="192"/>
      <c r="F501" s="187"/>
      <c r="G501" s="168"/>
      <c r="H501" s="190"/>
      <c r="I501" s="168"/>
      <c r="J501" s="190"/>
      <c r="K501" s="68"/>
      <c r="L501" s="68"/>
      <c r="M501" s="70"/>
      <c r="N501" s="76"/>
      <c r="O501" s="69">
        <f t="shared" si="512"/>
        <v>0</v>
      </c>
      <c r="P501" s="190"/>
      <c r="Q501" s="190"/>
      <c r="R501" s="190"/>
      <c r="S501" s="260"/>
      <c r="T501" s="260"/>
    </row>
    <row r="502" spans="1:20" ht="12.75" customHeight="1">
      <c r="A502" s="165"/>
      <c r="B502" s="166"/>
      <c r="C502" s="166"/>
      <c r="D502" s="458"/>
      <c r="E502" s="192"/>
      <c r="F502" s="187"/>
      <c r="G502" s="168"/>
      <c r="H502" s="190"/>
      <c r="I502" s="168"/>
      <c r="J502" s="190"/>
      <c r="K502" s="68"/>
      <c r="L502" s="68"/>
      <c r="M502" s="68"/>
      <c r="N502" s="76"/>
      <c r="O502" s="69">
        <f t="shared" si="512"/>
        <v>0</v>
      </c>
      <c r="P502" s="190"/>
      <c r="Q502" s="190"/>
      <c r="R502" s="190"/>
      <c r="S502" s="260"/>
      <c r="T502" s="260"/>
    </row>
    <row r="503" spans="1:20" ht="12.75" customHeight="1">
      <c r="A503" s="165">
        <v>12</v>
      </c>
      <c r="B503" s="166" t="s">
        <v>729</v>
      </c>
      <c r="C503" s="166" t="s">
        <v>1469</v>
      </c>
      <c r="D503" s="353" t="s">
        <v>455</v>
      </c>
      <c r="E503" s="285">
        <v>42.24</v>
      </c>
      <c r="F503" s="187">
        <f t="shared" si="521"/>
        <v>6.3075347999999989E-2</v>
      </c>
      <c r="G503" s="168"/>
      <c r="H503" s="190">
        <f t="shared" si="522"/>
        <v>0</v>
      </c>
      <c r="I503" s="344">
        <v>2.0299999999999999E-2</v>
      </c>
      <c r="J503" s="190">
        <f t="shared" si="523"/>
        <v>6.3075347999999989E-2</v>
      </c>
      <c r="K503" s="68"/>
      <c r="L503" s="68"/>
      <c r="M503" s="68"/>
      <c r="N503" s="76"/>
      <c r="O503" s="69">
        <f t="shared" si="512"/>
        <v>0</v>
      </c>
      <c r="P503" s="190">
        <f t="shared" ref="P503" si="534">E503*F503</f>
        <v>2.6643026995199999</v>
      </c>
      <c r="Q503" s="190">
        <f t="shared" ref="Q503" si="535">SUM(O503:O506)</f>
        <v>0</v>
      </c>
      <c r="R503" s="190">
        <f t="shared" ref="R503" si="536">Q503*1.02*1.05*$R$15</f>
        <v>0</v>
      </c>
      <c r="S503" s="260">
        <f t="shared" ref="S503" si="537">F503*$S$18</f>
        <v>8.1276657659284116E-2</v>
      </c>
      <c r="T503" s="260">
        <f t="shared" ref="T503" si="538">S503*E503</f>
        <v>3.433126019528161</v>
      </c>
    </row>
    <row r="504" spans="1:20" ht="12.75" customHeight="1">
      <c r="A504" s="165"/>
      <c r="B504" s="166"/>
      <c r="C504" s="166"/>
      <c r="D504" s="366"/>
      <c r="E504" s="285"/>
      <c r="F504" s="187"/>
      <c r="G504" s="168"/>
      <c r="H504" s="190"/>
      <c r="I504" s="344"/>
      <c r="J504" s="190"/>
      <c r="K504" s="68"/>
      <c r="L504" s="68"/>
      <c r="M504" s="68"/>
      <c r="N504" s="76"/>
      <c r="O504" s="69">
        <f t="shared" si="512"/>
        <v>0</v>
      </c>
      <c r="P504" s="190"/>
      <c r="Q504" s="190"/>
      <c r="R504" s="190"/>
      <c r="S504" s="260"/>
      <c r="T504" s="260"/>
    </row>
    <row r="505" spans="1:20" ht="12.75" customHeight="1">
      <c r="A505" s="165"/>
      <c r="B505" s="166"/>
      <c r="C505" s="166"/>
      <c r="D505" s="366"/>
      <c r="E505" s="285"/>
      <c r="F505" s="187"/>
      <c r="G505" s="168"/>
      <c r="H505" s="190"/>
      <c r="I505" s="344"/>
      <c r="J505" s="190"/>
      <c r="K505" s="68"/>
      <c r="L505" s="68"/>
      <c r="M505" s="70"/>
      <c r="N505" s="76"/>
      <c r="O505" s="69">
        <f t="shared" si="512"/>
        <v>0</v>
      </c>
      <c r="P505" s="190"/>
      <c r="Q505" s="190"/>
      <c r="R505" s="190"/>
      <c r="S505" s="260"/>
      <c r="T505" s="260"/>
    </row>
    <row r="506" spans="1:20" ht="12.75" customHeight="1">
      <c r="A506" s="165"/>
      <c r="B506" s="166"/>
      <c r="C506" s="166"/>
      <c r="D506" s="366"/>
      <c r="E506" s="285"/>
      <c r="F506" s="187"/>
      <c r="G506" s="168"/>
      <c r="H506" s="190"/>
      <c r="I506" s="344"/>
      <c r="J506" s="190"/>
      <c r="K506" s="68"/>
      <c r="L506" s="68"/>
      <c r="M506" s="68"/>
      <c r="N506" s="76"/>
      <c r="O506" s="69">
        <f t="shared" si="512"/>
        <v>0</v>
      </c>
      <c r="P506" s="190"/>
      <c r="Q506" s="190"/>
      <c r="R506" s="190"/>
      <c r="S506" s="260"/>
      <c r="T506" s="260"/>
    </row>
    <row r="507" spans="1:20" ht="12.75" customHeight="1">
      <c r="A507" s="165">
        <v>13</v>
      </c>
      <c r="B507" s="166" t="s">
        <v>153</v>
      </c>
      <c r="C507" s="166" t="s">
        <v>1470</v>
      </c>
      <c r="D507" s="353" t="s">
        <v>455</v>
      </c>
      <c r="E507" s="187">
        <v>10.56</v>
      </c>
      <c r="F507" s="187">
        <f t="shared" si="521"/>
        <v>0.26082534400000001</v>
      </c>
      <c r="G507" s="168">
        <v>6.2E-2</v>
      </c>
      <c r="H507" s="190">
        <f t="shared" si="522"/>
        <v>0.15238546</v>
      </c>
      <c r="I507" s="344">
        <v>3.49E-2</v>
      </c>
      <c r="J507" s="190">
        <f t="shared" si="523"/>
        <v>0.10843988399999999</v>
      </c>
      <c r="K507" s="68"/>
      <c r="L507" s="68"/>
      <c r="M507" s="68"/>
      <c r="N507" s="76"/>
      <c r="O507" s="69">
        <f t="shared" si="512"/>
        <v>0</v>
      </c>
      <c r="P507" s="190">
        <f t="shared" ref="P507" si="539">E507*F507</f>
        <v>2.7543156326400005</v>
      </c>
      <c r="Q507" s="190">
        <f t="shared" ref="Q507" si="540">SUM(O507:O510)</f>
        <v>0</v>
      </c>
      <c r="R507" s="190">
        <f t="shared" ref="R507" si="541">Q507*1.02*1.05*$R$15</f>
        <v>0</v>
      </c>
      <c r="S507" s="260">
        <f t="shared" ref="S507" si="542">F507*$S$18</f>
        <v>0.33609029304369464</v>
      </c>
      <c r="T507" s="260">
        <f t="shared" ref="T507" si="543">S507*E507</f>
        <v>3.5491134945414156</v>
      </c>
    </row>
    <row r="508" spans="1:20" ht="12.75" customHeight="1">
      <c r="A508" s="165"/>
      <c r="B508" s="166"/>
      <c r="C508" s="166"/>
      <c r="D508" s="366"/>
      <c r="E508" s="187"/>
      <c r="F508" s="187"/>
      <c r="G508" s="168"/>
      <c r="H508" s="190"/>
      <c r="I508" s="344"/>
      <c r="J508" s="190"/>
      <c r="K508" s="68"/>
      <c r="L508" s="68"/>
      <c r="M508" s="68"/>
      <c r="N508" s="76"/>
      <c r="O508" s="69">
        <f t="shared" si="512"/>
        <v>0</v>
      </c>
      <c r="P508" s="190"/>
      <c r="Q508" s="190"/>
      <c r="R508" s="190"/>
      <c r="S508" s="260"/>
      <c r="T508" s="260"/>
    </row>
    <row r="509" spans="1:20" ht="12.75" customHeight="1">
      <c r="A509" s="165"/>
      <c r="B509" s="166"/>
      <c r="C509" s="166"/>
      <c r="D509" s="366"/>
      <c r="E509" s="187"/>
      <c r="F509" s="187"/>
      <c r="G509" s="168"/>
      <c r="H509" s="190"/>
      <c r="I509" s="344"/>
      <c r="J509" s="190"/>
      <c r="K509" s="68"/>
      <c r="L509" s="68"/>
      <c r="M509" s="70"/>
      <c r="N509" s="76"/>
      <c r="O509" s="69">
        <f t="shared" si="512"/>
        <v>0</v>
      </c>
      <c r="P509" s="190"/>
      <c r="Q509" s="190"/>
      <c r="R509" s="190"/>
      <c r="S509" s="260"/>
      <c r="T509" s="260"/>
    </row>
    <row r="510" spans="1:20" ht="12.75" customHeight="1">
      <c r="A510" s="165"/>
      <c r="B510" s="166"/>
      <c r="C510" s="166"/>
      <c r="D510" s="366"/>
      <c r="E510" s="187"/>
      <c r="F510" s="187"/>
      <c r="G510" s="168"/>
      <c r="H510" s="190"/>
      <c r="I510" s="344"/>
      <c r="J510" s="190"/>
      <c r="K510" s="68"/>
      <c r="L510" s="68"/>
      <c r="M510" s="68"/>
      <c r="N510" s="76"/>
      <c r="O510" s="69">
        <f t="shared" si="512"/>
        <v>0</v>
      </c>
      <c r="P510" s="190"/>
      <c r="Q510" s="190"/>
      <c r="R510" s="190"/>
      <c r="S510" s="260"/>
      <c r="T510" s="260"/>
    </row>
    <row r="511" spans="1:20" ht="12.75" customHeight="1">
      <c r="A511" s="165">
        <v>14</v>
      </c>
      <c r="B511" s="166" t="s">
        <v>61</v>
      </c>
      <c r="C511" s="166" t="s">
        <v>1471</v>
      </c>
      <c r="D511" s="353" t="s">
        <v>455</v>
      </c>
      <c r="E511" s="187">
        <v>4.5999999999999996</v>
      </c>
      <c r="F511" s="187">
        <f t="shared" si="521"/>
        <v>1.3813004600000001</v>
      </c>
      <c r="G511" s="168">
        <v>0.56200000000000006</v>
      </c>
      <c r="H511" s="190">
        <f t="shared" si="522"/>
        <v>1.3813004600000001</v>
      </c>
      <c r="I511" s="191"/>
      <c r="J511" s="190">
        <f t="shared" si="523"/>
        <v>0</v>
      </c>
      <c r="K511" s="68"/>
      <c r="L511" s="68"/>
      <c r="M511" s="68"/>
      <c r="N511" s="76"/>
      <c r="O511" s="69">
        <f t="shared" si="512"/>
        <v>0</v>
      </c>
      <c r="P511" s="190">
        <f t="shared" ref="P511" si="544">E511*F511</f>
        <v>6.3539821160000001</v>
      </c>
      <c r="Q511" s="190">
        <f t="shared" ref="Q511" si="545">SUM(O511:O514)</f>
        <v>0</v>
      </c>
      <c r="R511" s="190">
        <f t="shared" ref="R511" si="546">Q511*1.02*1.05*$R$15</f>
        <v>0</v>
      </c>
      <c r="S511" s="260">
        <f t="shared" ref="S511" si="547">F511*$S$18</f>
        <v>1.7798948110762973</v>
      </c>
      <c r="T511" s="260">
        <f t="shared" ref="T511" si="548">S511*E511</f>
        <v>8.1875161309509679</v>
      </c>
    </row>
    <row r="512" spans="1:20" ht="12.75" customHeight="1">
      <c r="A512" s="165"/>
      <c r="B512" s="166"/>
      <c r="C512" s="166"/>
      <c r="D512" s="366"/>
      <c r="E512" s="187"/>
      <c r="F512" s="187"/>
      <c r="G512" s="168"/>
      <c r="H512" s="190"/>
      <c r="I512" s="191"/>
      <c r="J512" s="190"/>
      <c r="K512" s="68"/>
      <c r="L512" s="68"/>
      <c r="M512" s="68"/>
      <c r="N512" s="76"/>
      <c r="O512" s="69">
        <f t="shared" si="512"/>
        <v>0</v>
      </c>
      <c r="P512" s="190"/>
      <c r="Q512" s="190"/>
      <c r="R512" s="190"/>
      <c r="S512" s="260"/>
      <c r="T512" s="260"/>
    </row>
    <row r="513" spans="1:20" ht="12.75" customHeight="1">
      <c r="A513" s="165"/>
      <c r="B513" s="166"/>
      <c r="C513" s="166"/>
      <c r="D513" s="366"/>
      <c r="E513" s="187"/>
      <c r="F513" s="187"/>
      <c r="G513" s="168"/>
      <c r="H513" s="190"/>
      <c r="I513" s="191"/>
      <c r="J513" s="190"/>
      <c r="K513" s="68"/>
      <c r="L513" s="68"/>
      <c r="M513" s="68"/>
      <c r="N513" s="76"/>
      <c r="O513" s="69">
        <f t="shared" si="512"/>
        <v>0</v>
      </c>
      <c r="P513" s="190"/>
      <c r="Q513" s="190"/>
      <c r="R513" s="190"/>
      <c r="S513" s="260"/>
      <c r="T513" s="260"/>
    </row>
    <row r="514" spans="1:20" ht="12.75" customHeight="1">
      <c r="A514" s="165"/>
      <c r="B514" s="166"/>
      <c r="C514" s="166"/>
      <c r="D514" s="366"/>
      <c r="E514" s="187"/>
      <c r="F514" s="187"/>
      <c r="G514" s="168"/>
      <c r="H514" s="190"/>
      <c r="I514" s="191"/>
      <c r="J514" s="190"/>
      <c r="K514" s="68"/>
      <c r="L514" s="68"/>
      <c r="M514" s="68"/>
      <c r="N514" s="76"/>
      <c r="O514" s="69">
        <f t="shared" si="512"/>
        <v>0</v>
      </c>
      <c r="P514" s="190"/>
      <c r="Q514" s="190"/>
      <c r="R514" s="190"/>
      <c r="S514" s="260"/>
      <c r="T514" s="260"/>
    </row>
    <row r="515" spans="1:20" ht="12.75" customHeight="1">
      <c r="A515" s="165">
        <v>15</v>
      </c>
      <c r="B515" s="166" t="s">
        <v>892</v>
      </c>
      <c r="C515" s="237" t="s">
        <v>1473</v>
      </c>
      <c r="D515" s="235" t="s">
        <v>466</v>
      </c>
      <c r="E515" s="192">
        <v>204</v>
      </c>
      <c r="F515" s="187">
        <f t="shared" si="521"/>
        <v>2.0813734971999995</v>
      </c>
      <c r="G515" s="392">
        <v>0.35599999999999998</v>
      </c>
      <c r="H515" s="190">
        <f t="shared" si="522"/>
        <v>0.87498747999999993</v>
      </c>
      <c r="I515" s="393">
        <v>4.9000000000000002E-2</v>
      </c>
      <c r="J515" s="190">
        <f t="shared" si="523"/>
        <v>0.15225084</v>
      </c>
      <c r="K515" s="140" t="s">
        <v>48</v>
      </c>
      <c r="L515" s="140" t="s">
        <v>414</v>
      </c>
      <c r="M515" s="140">
        <v>2.5999999999999999E-2</v>
      </c>
      <c r="N515" s="76">
        <v>26</v>
      </c>
      <c r="O515" s="69">
        <f t="shared" si="512"/>
        <v>0.67599999999999993</v>
      </c>
      <c r="P515" s="190">
        <f t="shared" ref="P515" si="549">E515*F515</f>
        <v>424.60019342879991</v>
      </c>
      <c r="Q515" s="190">
        <f t="shared" ref="Q515" si="550">SUM(O515:O518)</f>
        <v>0.93099999999999994</v>
      </c>
      <c r="R515" s="190">
        <f t="shared" ref="R515" si="551">Q515*1.02*1.05*$R$15</f>
        <v>1.0541351771999998</v>
      </c>
      <c r="S515" s="260">
        <f t="shared" ref="S515" si="552">F515*$S$18</f>
        <v>2.6819841119708343</v>
      </c>
      <c r="T515" s="260">
        <f t="shared" ref="T515" si="553">S515*E515</f>
        <v>547.12475884205014</v>
      </c>
    </row>
    <row r="516" spans="1:20" ht="12.75" customHeight="1">
      <c r="A516" s="165"/>
      <c r="B516" s="166"/>
      <c r="C516" s="237"/>
      <c r="D516" s="457"/>
      <c r="E516" s="192"/>
      <c r="F516" s="187"/>
      <c r="G516" s="392"/>
      <c r="H516" s="190"/>
      <c r="I516" s="394"/>
      <c r="J516" s="190"/>
      <c r="K516" s="68"/>
      <c r="L516" s="76"/>
      <c r="M516" s="68"/>
      <c r="N516" s="76"/>
      <c r="O516" s="69">
        <f t="shared" si="512"/>
        <v>0</v>
      </c>
      <c r="P516" s="190"/>
      <c r="Q516" s="190"/>
      <c r="R516" s="190"/>
      <c r="S516" s="260"/>
      <c r="T516" s="260"/>
    </row>
    <row r="517" spans="1:20" ht="12.75" customHeight="1">
      <c r="A517" s="165"/>
      <c r="B517" s="166"/>
      <c r="C517" s="237"/>
      <c r="D517" s="457"/>
      <c r="E517" s="192"/>
      <c r="F517" s="187"/>
      <c r="G517" s="392"/>
      <c r="H517" s="190"/>
      <c r="I517" s="394"/>
      <c r="J517" s="190"/>
      <c r="K517" s="68" t="s">
        <v>635</v>
      </c>
      <c r="L517" s="68" t="s">
        <v>30</v>
      </c>
      <c r="M517" s="138">
        <v>1.02</v>
      </c>
      <c r="N517" s="76">
        <v>0.25</v>
      </c>
      <c r="O517" s="69">
        <f t="shared" si="512"/>
        <v>0.255</v>
      </c>
      <c r="P517" s="190"/>
      <c r="Q517" s="190"/>
      <c r="R517" s="190"/>
      <c r="S517" s="260"/>
      <c r="T517" s="260"/>
    </row>
    <row r="518" spans="1:20" ht="32.25" customHeight="1">
      <c r="A518" s="165"/>
      <c r="B518" s="166"/>
      <c r="C518" s="237"/>
      <c r="D518" s="458"/>
      <c r="E518" s="192"/>
      <c r="F518" s="187"/>
      <c r="G518" s="392"/>
      <c r="H518" s="190"/>
      <c r="I518" s="395"/>
      <c r="J518" s="190"/>
      <c r="K518" s="68"/>
      <c r="L518" s="68"/>
      <c r="M518" s="68"/>
      <c r="N518" s="76"/>
      <c r="O518" s="69">
        <f t="shared" si="512"/>
        <v>0</v>
      </c>
      <c r="P518" s="190"/>
      <c r="Q518" s="190"/>
      <c r="R518" s="190"/>
      <c r="S518" s="260"/>
      <c r="T518" s="260"/>
    </row>
    <row r="519" spans="1:20" ht="12.75" customHeight="1">
      <c r="A519" s="165">
        <v>16</v>
      </c>
      <c r="B519" s="166" t="s">
        <v>1150</v>
      </c>
      <c r="C519" s="166" t="s">
        <v>1474</v>
      </c>
      <c r="D519" s="235" t="s">
        <v>466</v>
      </c>
      <c r="E519" s="391">
        <v>204</v>
      </c>
      <c r="F519" s="187">
        <f t="shared" si="521"/>
        <v>1.9786778669039999</v>
      </c>
      <c r="G519" s="168">
        <v>0.17399999999999999</v>
      </c>
      <c r="H519" s="190">
        <f t="shared" si="522"/>
        <v>0.42766241999999993</v>
      </c>
      <c r="I519" s="168">
        <v>1.4E-2</v>
      </c>
      <c r="J519" s="190">
        <f t="shared" si="523"/>
        <v>4.3500239999999996E-2</v>
      </c>
      <c r="K519" s="68" t="s">
        <v>1151</v>
      </c>
      <c r="L519" s="68" t="s">
        <v>39</v>
      </c>
      <c r="M519" s="138">
        <v>1.18</v>
      </c>
      <c r="N519" s="76">
        <v>0.83</v>
      </c>
      <c r="O519" s="69">
        <f t="shared" si="512"/>
        <v>0.97939999999999994</v>
      </c>
      <c r="P519" s="190">
        <f t="shared" ref="P519" si="554">E519*F519</f>
        <v>403.65028484841599</v>
      </c>
      <c r="Q519" s="190">
        <f t="shared" ref="Q519" si="555">SUM(O519:O522)</f>
        <v>1.33142</v>
      </c>
      <c r="R519" s="190">
        <f t="shared" ref="R519" si="556">Q519*1.02*1.05*$R$15</f>
        <v>1.5075152069040001</v>
      </c>
      <c r="S519" s="260">
        <f t="shared" ref="S519" si="557">F519*$S$18</f>
        <v>2.5496541629284231</v>
      </c>
      <c r="T519" s="260">
        <f t="shared" ref="T519" si="558">S519*E519</f>
        <v>520.12944923739826</v>
      </c>
    </row>
    <row r="520" spans="1:20" ht="12.75" customHeight="1">
      <c r="A520" s="165"/>
      <c r="B520" s="166"/>
      <c r="C520" s="166"/>
      <c r="D520" s="457"/>
      <c r="E520" s="391"/>
      <c r="F520" s="187"/>
      <c r="G520" s="168"/>
      <c r="H520" s="190"/>
      <c r="I520" s="168"/>
      <c r="J520" s="190"/>
      <c r="K520" s="68" t="s">
        <v>1152</v>
      </c>
      <c r="L520" s="68" t="s">
        <v>39</v>
      </c>
      <c r="M520" s="68">
        <v>0.3</v>
      </c>
      <c r="N520" s="76">
        <v>0.36099999999999999</v>
      </c>
      <c r="O520" s="69">
        <f t="shared" si="512"/>
        <v>0.10829999999999999</v>
      </c>
      <c r="P520" s="190"/>
      <c r="Q520" s="190"/>
      <c r="R520" s="190"/>
      <c r="S520" s="260"/>
      <c r="T520" s="260"/>
    </row>
    <row r="521" spans="1:20" ht="12.75" customHeight="1">
      <c r="A521" s="165"/>
      <c r="B521" s="166"/>
      <c r="C521" s="166"/>
      <c r="D521" s="457"/>
      <c r="E521" s="391"/>
      <c r="F521" s="187"/>
      <c r="G521" s="168"/>
      <c r="H521" s="190"/>
      <c r="I521" s="168"/>
      <c r="J521" s="190"/>
      <c r="K521" s="68" t="s">
        <v>347</v>
      </c>
      <c r="L521" s="68" t="s">
        <v>39</v>
      </c>
      <c r="M521" s="68">
        <v>0.24</v>
      </c>
      <c r="N521" s="76">
        <v>0.113</v>
      </c>
      <c r="O521" s="69">
        <f t="shared" si="512"/>
        <v>2.7119999999999998E-2</v>
      </c>
      <c r="P521" s="190"/>
      <c r="Q521" s="190"/>
      <c r="R521" s="190"/>
      <c r="S521" s="260"/>
      <c r="T521" s="260"/>
    </row>
    <row r="522" spans="1:20" ht="24" customHeight="1">
      <c r="A522" s="165"/>
      <c r="B522" s="166"/>
      <c r="C522" s="166"/>
      <c r="D522" s="458"/>
      <c r="E522" s="391"/>
      <c r="F522" s="187"/>
      <c r="G522" s="168"/>
      <c r="H522" s="190"/>
      <c r="I522" s="168"/>
      <c r="J522" s="190"/>
      <c r="K522" s="68" t="s">
        <v>1153</v>
      </c>
      <c r="L522" s="68" t="s">
        <v>39</v>
      </c>
      <c r="M522" s="68">
        <v>0.2</v>
      </c>
      <c r="N522" s="76">
        <v>1.083</v>
      </c>
      <c r="O522" s="69">
        <f t="shared" si="512"/>
        <v>0.21660000000000001</v>
      </c>
      <c r="P522" s="190"/>
      <c r="Q522" s="190"/>
      <c r="R522" s="190"/>
      <c r="S522" s="260"/>
      <c r="T522" s="260"/>
    </row>
    <row r="523" spans="1:20" ht="12.75" customHeight="1">
      <c r="A523" s="165">
        <v>17</v>
      </c>
      <c r="B523" s="234" t="s">
        <v>1433</v>
      </c>
      <c r="C523" s="166" t="s">
        <v>1533</v>
      </c>
      <c r="D523" s="235" t="s">
        <v>466</v>
      </c>
      <c r="E523" s="192">
        <v>47.6</v>
      </c>
      <c r="F523" s="187">
        <f t="shared" si="521"/>
        <v>33.214682483200001</v>
      </c>
      <c r="G523" s="189">
        <v>10.4</v>
      </c>
      <c r="H523" s="190">
        <f t="shared" si="522"/>
        <v>25.561432</v>
      </c>
      <c r="I523" s="189">
        <v>0.3</v>
      </c>
      <c r="J523" s="190">
        <f t="shared" si="523"/>
        <v>0.93214799999999987</v>
      </c>
      <c r="K523" s="141" t="s">
        <v>1435</v>
      </c>
      <c r="L523" s="141" t="s">
        <v>1434</v>
      </c>
      <c r="M523" s="141">
        <v>1</v>
      </c>
      <c r="N523" s="73">
        <v>5</v>
      </c>
      <c r="O523" s="69">
        <f t="shared" si="512"/>
        <v>5</v>
      </c>
      <c r="P523" s="190">
        <f t="shared" ref="P523" si="559">E523*F523</f>
        <v>1581.0188862003201</v>
      </c>
      <c r="Q523" s="190">
        <f t="shared" ref="Q523" si="560">SUM(O523:O526)</f>
        <v>5.9359999999999999</v>
      </c>
      <c r="R523" s="190">
        <f t="shared" ref="R523" si="561">Q523*1.02*1.05*$R$15</f>
        <v>6.7211024831999993</v>
      </c>
      <c r="S523" s="260">
        <f t="shared" ref="S523" si="562">F523*$S$18</f>
        <v>42.799262517725118</v>
      </c>
      <c r="T523" s="260">
        <f t="shared" ref="T523" si="563">S523*E523</f>
        <v>2037.2448958437158</v>
      </c>
    </row>
    <row r="524" spans="1:20" ht="12.75" customHeight="1">
      <c r="A524" s="165"/>
      <c r="B524" s="234"/>
      <c r="C524" s="166"/>
      <c r="D524" s="457"/>
      <c r="E524" s="192"/>
      <c r="F524" s="187"/>
      <c r="G524" s="189"/>
      <c r="H524" s="190"/>
      <c r="I524" s="189"/>
      <c r="J524" s="190"/>
      <c r="K524" s="141"/>
      <c r="L524" s="141"/>
      <c r="M524" s="141"/>
      <c r="N524" s="76"/>
      <c r="O524" s="69">
        <f t="shared" si="512"/>
        <v>0</v>
      </c>
      <c r="P524" s="190"/>
      <c r="Q524" s="190"/>
      <c r="R524" s="190"/>
      <c r="S524" s="260"/>
      <c r="T524" s="260"/>
    </row>
    <row r="525" spans="1:20" ht="12.75" customHeight="1">
      <c r="A525" s="165"/>
      <c r="B525" s="234"/>
      <c r="C525" s="166"/>
      <c r="D525" s="457"/>
      <c r="E525" s="192"/>
      <c r="F525" s="187"/>
      <c r="G525" s="189"/>
      <c r="H525" s="190"/>
      <c r="I525" s="189"/>
      <c r="J525" s="190"/>
      <c r="K525" s="141" t="s">
        <v>48</v>
      </c>
      <c r="L525" s="141" t="s">
        <v>1436</v>
      </c>
      <c r="M525" s="146">
        <v>3.5999999999999997E-2</v>
      </c>
      <c r="N525" s="71">
        <v>26</v>
      </c>
      <c r="O525" s="69">
        <f t="shared" si="512"/>
        <v>0.93599999999999994</v>
      </c>
      <c r="P525" s="190"/>
      <c r="Q525" s="190"/>
      <c r="R525" s="190"/>
      <c r="S525" s="260"/>
      <c r="T525" s="260"/>
    </row>
    <row r="526" spans="1:20" ht="12.75" customHeight="1">
      <c r="A526" s="165"/>
      <c r="B526" s="234"/>
      <c r="C526" s="166"/>
      <c r="D526" s="458"/>
      <c r="E526" s="192"/>
      <c r="F526" s="187"/>
      <c r="G526" s="189"/>
      <c r="H526" s="190"/>
      <c r="I526" s="189"/>
      <c r="J526" s="190"/>
      <c r="K526" s="68"/>
      <c r="L526" s="68"/>
      <c r="M526" s="68"/>
      <c r="N526" s="76"/>
      <c r="O526" s="69">
        <f t="shared" si="512"/>
        <v>0</v>
      </c>
      <c r="P526" s="190"/>
      <c r="Q526" s="190"/>
      <c r="R526" s="190"/>
      <c r="S526" s="260"/>
      <c r="T526" s="260"/>
    </row>
    <row r="527" spans="1:20" ht="12.75" customHeight="1">
      <c r="A527" s="165">
        <v>18</v>
      </c>
      <c r="B527" s="251" t="s">
        <v>1046</v>
      </c>
      <c r="C527" s="251" t="s">
        <v>1477</v>
      </c>
      <c r="D527" s="235" t="s">
        <v>1478</v>
      </c>
      <c r="E527" s="192">
        <v>6.8</v>
      </c>
      <c r="F527" s="187">
        <f t="shared" si="521"/>
        <v>0.85613149529599997</v>
      </c>
      <c r="G527" s="168">
        <v>7.0000000000000007E-2</v>
      </c>
      <c r="H527" s="190">
        <f t="shared" si="522"/>
        <v>0.17204810000000001</v>
      </c>
      <c r="I527" s="168">
        <v>7.0000000000000007E-2</v>
      </c>
      <c r="J527" s="190">
        <f t="shared" si="523"/>
        <v>0.21750120000000001</v>
      </c>
      <c r="K527" s="115" t="s">
        <v>79</v>
      </c>
      <c r="L527" s="115" t="s">
        <v>43</v>
      </c>
      <c r="M527" s="68">
        <v>1.01</v>
      </c>
      <c r="N527" s="76">
        <v>0.40799999999999997</v>
      </c>
      <c r="O527" s="69">
        <f t="shared" si="512"/>
        <v>0.41208</v>
      </c>
      <c r="P527" s="190">
        <f t="shared" ref="P527" si="564">E527*F527</f>
        <v>5.8216941680128</v>
      </c>
      <c r="Q527" s="190">
        <f t="shared" ref="Q527" si="565">SUM(O527:O530)</f>
        <v>0.41208</v>
      </c>
      <c r="R527" s="190">
        <f t="shared" ref="R527" si="566">Q527*1.02*1.05*$R$15</f>
        <v>0.46658219529599998</v>
      </c>
      <c r="S527" s="260">
        <f t="shared" ref="S527" si="567">F527*$S$18</f>
        <v>1.1031806983372334</v>
      </c>
      <c r="T527" s="260">
        <f t="shared" ref="T527" si="568">S527*E527</f>
        <v>7.5016287486931867</v>
      </c>
    </row>
    <row r="528" spans="1:20" ht="12.75" customHeight="1">
      <c r="A528" s="165"/>
      <c r="B528" s="251"/>
      <c r="C528" s="251"/>
      <c r="D528" s="220"/>
      <c r="E528" s="192"/>
      <c r="F528" s="187"/>
      <c r="G528" s="168"/>
      <c r="H528" s="190"/>
      <c r="I528" s="168"/>
      <c r="J528" s="190"/>
      <c r="K528" s="68"/>
      <c r="L528" s="68"/>
      <c r="M528" s="68"/>
      <c r="N528" s="76"/>
      <c r="O528" s="69">
        <f t="shared" si="512"/>
        <v>0</v>
      </c>
      <c r="P528" s="190"/>
      <c r="Q528" s="190"/>
      <c r="R528" s="190"/>
      <c r="S528" s="260"/>
      <c r="T528" s="260"/>
    </row>
    <row r="529" spans="1:20" ht="12.75" customHeight="1">
      <c r="A529" s="165"/>
      <c r="B529" s="251"/>
      <c r="C529" s="251"/>
      <c r="D529" s="220"/>
      <c r="E529" s="192"/>
      <c r="F529" s="187"/>
      <c r="G529" s="168"/>
      <c r="H529" s="190"/>
      <c r="I529" s="168"/>
      <c r="J529" s="190"/>
      <c r="K529" s="68"/>
      <c r="L529" s="68"/>
      <c r="M529" s="70"/>
      <c r="N529" s="76"/>
      <c r="O529" s="69">
        <f t="shared" si="512"/>
        <v>0</v>
      </c>
      <c r="P529" s="190"/>
      <c r="Q529" s="190"/>
      <c r="R529" s="190"/>
      <c r="S529" s="260"/>
      <c r="T529" s="260"/>
    </row>
    <row r="530" spans="1:20" ht="36.75" customHeight="1">
      <c r="A530" s="165"/>
      <c r="B530" s="251"/>
      <c r="C530" s="251"/>
      <c r="D530" s="221"/>
      <c r="E530" s="192"/>
      <c r="F530" s="187"/>
      <c r="G530" s="168"/>
      <c r="H530" s="190"/>
      <c r="I530" s="168"/>
      <c r="J530" s="190"/>
      <c r="K530" s="68"/>
      <c r="L530" s="68"/>
      <c r="M530" s="68"/>
      <c r="N530" s="76"/>
      <c r="O530" s="69">
        <f t="shared" si="512"/>
        <v>0</v>
      </c>
      <c r="P530" s="190"/>
      <c r="Q530" s="190"/>
      <c r="R530" s="190"/>
      <c r="S530" s="260"/>
      <c r="T530" s="260"/>
    </row>
    <row r="531" spans="1:20" ht="12.75" customHeight="1">
      <c r="A531" s="319"/>
      <c r="B531" s="336"/>
      <c r="C531" s="346" t="s">
        <v>462</v>
      </c>
      <c r="D531" s="319"/>
      <c r="E531" s="331"/>
      <c r="F531" s="347"/>
      <c r="G531" s="317"/>
      <c r="H531" s="316"/>
      <c r="I531" s="317"/>
      <c r="J531" s="316"/>
      <c r="K531" s="40"/>
      <c r="L531" s="40"/>
      <c r="M531" s="40"/>
      <c r="N531" s="41"/>
      <c r="O531" s="42"/>
      <c r="P531" s="316"/>
      <c r="Q531" s="316"/>
      <c r="R531" s="316"/>
      <c r="S531" s="316"/>
      <c r="T531" s="345">
        <f>SUM(T458:T530)</f>
        <v>12510.554548440841</v>
      </c>
    </row>
    <row r="532" spans="1:20" ht="12.75" customHeight="1">
      <c r="A532" s="319"/>
      <c r="B532" s="336"/>
      <c r="C532" s="346"/>
      <c r="D532" s="319"/>
      <c r="E532" s="331"/>
      <c r="F532" s="348"/>
      <c r="G532" s="317"/>
      <c r="H532" s="316"/>
      <c r="I532" s="317"/>
      <c r="J532" s="316"/>
      <c r="K532" s="40"/>
      <c r="L532" s="40"/>
      <c r="M532" s="40"/>
      <c r="N532" s="41"/>
      <c r="O532" s="42"/>
      <c r="P532" s="316"/>
      <c r="Q532" s="316"/>
      <c r="R532" s="316"/>
      <c r="S532" s="316"/>
      <c r="T532" s="345"/>
    </row>
    <row r="533" spans="1:20" ht="12.75" customHeight="1">
      <c r="A533" s="319"/>
      <c r="B533" s="336"/>
      <c r="C533" s="346"/>
      <c r="D533" s="319"/>
      <c r="E533" s="331"/>
      <c r="F533" s="348"/>
      <c r="G533" s="317"/>
      <c r="H533" s="316"/>
      <c r="I533" s="317"/>
      <c r="J533" s="316"/>
      <c r="K533" s="40"/>
      <c r="L533" s="40"/>
      <c r="M533" s="43"/>
      <c r="N533" s="41"/>
      <c r="O533" s="42"/>
      <c r="P533" s="316"/>
      <c r="Q533" s="316"/>
      <c r="R533" s="316"/>
      <c r="S533" s="316"/>
      <c r="T533" s="345"/>
    </row>
    <row r="534" spans="1:20" ht="12.75" customHeight="1">
      <c r="A534" s="319"/>
      <c r="B534" s="336"/>
      <c r="C534" s="346"/>
      <c r="D534" s="319"/>
      <c r="E534" s="331"/>
      <c r="F534" s="349"/>
      <c r="G534" s="317"/>
      <c r="H534" s="316"/>
      <c r="I534" s="317"/>
      <c r="J534" s="316"/>
      <c r="K534" s="40"/>
      <c r="L534" s="40"/>
      <c r="M534" s="40"/>
      <c r="N534" s="41"/>
      <c r="O534" s="42"/>
      <c r="P534" s="316"/>
      <c r="Q534" s="316"/>
      <c r="R534" s="316"/>
      <c r="S534" s="316"/>
      <c r="T534" s="345"/>
    </row>
    <row r="535" spans="1:20" ht="12.75" customHeight="1">
      <c r="A535" s="319"/>
      <c r="B535" s="336"/>
      <c r="C535" s="346" t="s">
        <v>463</v>
      </c>
      <c r="D535" s="319"/>
      <c r="E535" s="331"/>
      <c r="F535" s="347"/>
      <c r="G535" s="317"/>
      <c r="H535" s="316"/>
      <c r="I535" s="317"/>
      <c r="J535" s="316"/>
      <c r="K535" s="40"/>
      <c r="L535" s="40"/>
      <c r="M535" s="40"/>
      <c r="N535" s="41"/>
      <c r="O535" s="42"/>
      <c r="P535" s="316"/>
      <c r="Q535" s="316"/>
      <c r="R535" s="316"/>
      <c r="S535" s="316"/>
      <c r="T535" s="264">
        <f>(T531*100%)/$T$757</f>
        <v>0.28848299209766193</v>
      </c>
    </row>
    <row r="536" spans="1:20" ht="12.75" customHeight="1">
      <c r="A536" s="319"/>
      <c r="B536" s="336"/>
      <c r="C536" s="346"/>
      <c r="D536" s="319"/>
      <c r="E536" s="331"/>
      <c r="F536" s="348"/>
      <c r="G536" s="317"/>
      <c r="H536" s="316"/>
      <c r="I536" s="317"/>
      <c r="J536" s="316"/>
      <c r="K536" s="40"/>
      <c r="L536" s="40"/>
      <c r="M536" s="40"/>
      <c r="N536" s="41"/>
      <c r="O536" s="42"/>
      <c r="P536" s="316"/>
      <c r="Q536" s="316"/>
      <c r="R536" s="316"/>
      <c r="S536" s="316"/>
      <c r="T536" s="264"/>
    </row>
    <row r="537" spans="1:20" ht="12.75" customHeight="1">
      <c r="A537" s="319"/>
      <c r="B537" s="336"/>
      <c r="C537" s="346"/>
      <c r="D537" s="319"/>
      <c r="E537" s="331"/>
      <c r="F537" s="348"/>
      <c r="G537" s="317"/>
      <c r="H537" s="316"/>
      <c r="I537" s="317"/>
      <c r="J537" s="316"/>
      <c r="K537" s="40"/>
      <c r="L537" s="40"/>
      <c r="M537" s="43"/>
      <c r="N537" s="41"/>
      <c r="O537" s="42"/>
      <c r="P537" s="316"/>
      <c r="Q537" s="316"/>
      <c r="R537" s="316"/>
      <c r="S537" s="316"/>
      <c r="T537" s="264"/>
    </row>
    <row r="538" spans="1:20" ht="12.75" customHeight="1">
      <c r="A538" s="319"/>
      <c r="B538" s="336"/>
      <c r="C538" s="346"/>
      <c r="D538" s="319"/>
      <c r="E538" s="331"/>
      <c r="F538" s="349"/>
      <c r="G538" s="317"/>
      <c r="H538" s="316"/>
      <c r="I538" s="317"/>
      <c r="J538" s="316"/>
      <c r="K538" s="40"/>
      <c r="L538" s="40"/>
      <c r="M538" s="40"/>
      <c r="N538" s="41"/>
      <c r="O538" s="42"/>
      <c r="P538" s="316"/>
      <c r="Q538" s="316"/>
      <c r="R538" s="316"/>
      <c r="S538" s="316"/>
      <c r="T538" s="264"/>
    </row>
    <row r="539" spans="1:20" ht="12.75" customHeight="1">
      <c r="A539" s="165"/>
      <c r="B539" s="166"/>
      <c r="C539" s="186" t="s">
        <v>1566</v>
      </c>
      <c r="D539" s="381"/>
      <c r="E539" s="192"/>
      <c r="F539" s="187">
        <f t="shared" si="521"/>
        <v>0</v>
      </c>
      <c r="G539" s="168"/>
      <c r="H539" s="190">
        <f t="shared" si="522"/>
        <v>0</v>
      </c>
      <c r="I539" s="344"/>
      <c r="J539" s="190">
        <f t="shared" si="523"/>
        <v>0</v>
      </c>
      <c r="K539" s="68"/>
      <c r="L539" s="68"/>
      <c r="M539" s="68"/>
      <c r="N539" s="76"/>
      <c r="O539" s="69">
        <f t="shared" si="512"/>
        <v>0</v>
      </c>
      <c r="P539" s="190">
        <f t="shared" ref="P539" si="569">E539*F539</f>
        <v>0</v>
      </c>
      <c r="Q539" s="190">
        <f t="shared" ref="Q539" si="570">SUM(O539:O542)</f>
        <v>0</v>
      </c>
      <c r="R539" s="190">
        <f t="shared" ref="R539" si="571">Q539*1.02*1.05*$R$15</f>
        <v>0</v>
      </c>
      <c r="S539" s="260">
        <f t="shared" ref="S539" si="572">F539*$S$18</f>
        <v>0</v>
      </c>
      <c r="T539" s="260">
        <f t="shared" ref="T539" si="573">S539*E539</f>
        <v>0</v>
      </c>
    </row>
    <row r="540" spans="1:20" ht="12.75" customHeight="1">
      <c r="A540" s="165"/>
      <c r="B540" s="166"/>
      <c r="C540" s="186"/>
      <c r="D540" s="382"/>
      <c r="E540" s="192"/>
      <c r="F540" s="187"/>
      <c r="G540" s="168"/>
      <c r="H540" s="190"/>
      <c r="I540" s="344"/>
      <c r="J540" s="190"/>
      <c r="K540" s="68"/>
      <c r="L540" s="68"/>
      <c r="M540" s="68"/>
      <c r="N540" s="76"/>
      <c r="O540" s="69">
        <f t="shared" si="512"/>
        <v>0</v>
      </c>
      <c r="P540" s="190"/>
      <c r="Q540" s="190"/>
      <c r="R540" s="190"/>
      <c r="S540" s="260"/>
      <c r="T540" s="260"/>
    </row>
    <row r="541" spans="1:20" ht="12.75" customHeight="1">
      <c r="A541" s="165"/>
      <c r="B541" s="166"/>
      <c r="C541" s="186"/>
      <c r="D541" s="382"/>
      <c r="E541" s="192"/>
      <c r="F541" s="187"/>
      <c r="G541" s="168"/>
      <c r="H541" s="190"/>
      <c r="I541" s="344"/>
      <c r="J541" s="190"/>
      <c r="K541" s="68"/>
      <c r="L541" s="68"/>
      <c r="M541" s="68"/>
      <c r="N541" s="76"/>
      <c r="O541" s="69">
        <f t="shared" si="512"/>
        <v>0</v>
      </c>
      <c r="P541" s="190"/>
      <c r="Q541" s="190"/>
      <c r="R541" s="190"/>
      <c r="S541" s="260"/>
      <c r="T541" s="260"/>
    </row>
    <row r="542" spans="1:20" ht="12.75" customHeight="1">
      <c r="A542" s="165"/>
      <c r="B542" s="166"/>
      <c r="C542" s="186"/>
      <c r="D542" s="383"/>
      <c r="E542" s="192"/>
      <c r="F542" s="187"/>
      <c r="G542" s="168"/>
      <c r="H542" s="190"/>
      <c r="I542" s="344"/>
      <c r="J542" s="190"/>
      <c r="K542" s="68"/>
      <c r="L542" s="68"/>
      <c r="M542" s="68"/>
      <c r="N542" s="76"/>
      <c r="O542" s="69">
        <f t="shared" si="512"/>
        <v>0</v>
      </c>
      <c r="P542" s="190"/>
      <c r="Q542" s="190"/>
      <c r="R542" s="190"/>
      <c r="S542" s="260"/>
      <c r="T542" s="260"/>
    </row>
    <row r="543" spans="1:20" ht="12.75" customHeight="1">
      <c r="A543" s="165">
        <v>1</v>
      </c>
      <c r="B543" s="234" t="s">
        <v>1422</v>
      </c>
      <c r="C543" s="166" t="s">
        <v>1563</v>
      </c>
      <c r="D543" s="353" t="s">
        <v>455</v>
      </c>
      <c r="E543" s="192">
        <v>29.3</v>
      </c>
      <c r="F543" s="187">
        <f t="shared" si="521"/>
        <v>0.52692839589999996</v>
      </c>
      <c r="G543" s="380">
        <v>6.77E-3</v>
      </c>
      <c r="H543" s="190">
        <f t="shared" si="522"/>
        <v>1.6639509099999998E-2</v>
      </c>
      <c r="I543" s="344">
        <v>0.16422999999999999</v>
      </c>
      <c r="J543" s="190">
        <f t="shared" si="523"/>
        <v>0.51028888679999995</v>
      </c>
      <c r="K543" s="68"/>
      <c r="L543" s="68"/>
      <c r="M543" s="68"/>
      <c r="N543" s="76"/>
      <c r="O543" s="69">
        <f t="shared" si="512"/>
        <v>0</v>
      </c>
      <c r="P543" s="190">
        <f t="shared" ref="P543" si="574">E543*F543</f>
        <v>15.439001999869999</v>
      </c>
      <c r="Q543" s="190">
        <f t="shared" ref="Q543" si="575">SUM(O543:O546)</f>
        <v>0</v>
      </c>
      <c r="R543" s="190">
        <f t="shared" ref="R543" si="576">Q543*1.02*1.05*$R$15</f>
        <v>0</v>
      </c>
      <c r="S543" s="260">
        <f t="shared" ref="S543" si="577">F543*$S$18</f>
        <v>0.67898125341329918</v>
      </c>
      <c r="T543" s="260">
        <f t="shared" ref="T543" si="578">S543*E543</f>
        <v>19.894150725009666</v>
      </c>
    </row>
    <row r="544" spans="1:20" ht="12.75" customHeight="1">
      <c r="A544" s="165"/>
      <c r="B544" s="234"/>
      <c r="C544" s="166"/>
      <c r="D544" s="366"/>
      <c r="E544" s="192"/>
      <c r="F544" s="187"/>
      <c r="G544" s="380"/>
      <c r="H544" s="190"/>
      <c r="I544" s="344"/>
      <c r="J544" s="190"/>
      <c r="K544" s="68"/>
      <c r="L544" s="68"/>
      <c r="M544" s="68"/>
      <c r="N544" s="76"/>
      <c r="O544" s="69">
        <f t="shared" si="512"/>
        <v>0</v>
      </c>
      <c r="P544" s="190"/>
      <c r="Q544" s="190"/>
      <c r="R544" s="190"/>
      <c r="S544" s="260"/>
      <c r="T544" s="260"/>
    </row>
    <row r="545" spans="1:20" ht="12.75" customHeight="1">
      <c r="A545" s="165"/>
      <c r="B545" s="234"/>
      <c r="C545" s="166"/>
      <c r="D545" s="366"/>
      <c r="E545" s="192"/>
      <c r="F545" s="187"/>
      <c r="G545" s="380"/>
      <c r="H545" s="190"/>
      <c r="I545" s="344"/>
      <c r="J545" s="190"/>
      <c r="K545" s="68"/>
      <c r="L545" s="68"/>
      <c r="M545" s="70"/>
      <c r="N545" s="76"/>
      <c r="O545" s="69">
        <f t="shared" si="512"/>
        <v>0</v>
      </c>
      <c r="P545" s="190"/>
      <c r="Q545" s="190"/>
      <c r="R545" s="190"/>
      <c r="S545" s="260"/>
      <c r="T545" s="260"/>
    </row>
    <row r="546" spans="1:20" ht="12.75" customHeight="1">
      <c r="A546" s="165"/>
      <c r="B546" s="234"/>
      <c r="C546" s="166"/>
      <c r="D546" s="366"/>
      <c r="E546" s="192"/>
      <c r="F546" s="187"/>
      <c r="G546" s="380"/>
      <c r="H546" s="190"/>
      <c r="I546" s="344"/>
      <c r="J546" s="190"/>
      <c r="K546" s="68"/>
      <c r="L546" s="68"/>
      <c r="M546" s="68"/>
      <c r="N546" s="76"/>
      <c r="O546" s="69">
        <f t="shared" si="512"/>
        <v>0</v>
      </c>
      <c r="P546" s="190"/>
      <c r="Q546" s="190"/>
      <c r="R546" s="190"/>
      <c r="S546" s="260"/>
      <c r="T546" s="260"/>
    </row>
    <row r="547" spans="1:20" ht="12.75" customHeight="1">
      <c r="A547" s="165">
        <v>2</v>
      </c>
      <c r="B547" s="166" t="s">
        <v>95</v>
      </c>
      <c r="C547" s="166" t="s">
        <v>1564</v>
      </c>
      <c r="D547" s="353" t="s">
        <v>455</v>
      </c>
      <c r="E547" s="187">
        <v>3.2</v>
      </c>
      <c r="F547" s="187">
        <f t="shared" si="521"/>
        <v>2.7036130000000003</v>
      </c>
      <c r="G547" s="168">
        <v>1.1000000000000001</v>
      </c>
      <c r="H547" s="190">
        <f t="shared" si="522"/>
        <v>2.7036130000000003</v>
      </c>
      <c r="I547" s="168"/>
      <c r="J547" s="190">
        <f t="shared" si="523"/>
        <v>0</v>
      </c>
      <c r="K547" s="68"/>
      <c r="L547" s="68"/>
      <c r="M547" s="68"/>
      <c r="N547" s="76"/>
      <c r="O547" s="69">
        <f t="shared" si="512"/>
        <v>0</v>
      </c>
      <c r="P547" s="190">
        <f t="shared" ref="P547" si="579">E547*F547</f>
        <v>8.6515616000000009</v>
      </c>
      <c r="Q547" s="190">
        <f t="shared" ref="Q547" si="580">SUM(O547:O550)</f>
        <v>0</v>
      </c>
      <c r="R547" s="190">
        <f t="shared" ref="R547" si="581">Q547*1.02*1.05*$R$15</f>
        <v>0</v>
      </c>
      <c r="S547" s="260">
        <f t="shared" ref="S547" si="582">F547*$S$18</f>
        <v>3.483779879330831</v>
      </c>
      <c r="T547" s="260">
        <f t="shared" ref="T547" si="583">S547*E547</f>
        <v>11.14809561385866</v>
      </c>
    </row>
    <row r="548" spans="1:20" ht="12.75" customHeight="1">
      <c r="A548" s="165"/>
      <c r="B548" s="166"/>
      <c r="C548" s="166"/>
      <c r="D548" s="366"/>
      <c r="E548" s="187"/>
      <c r="F548" s="187"/>
      <c r="G548" s="168"/>
      <c r="H548" s="190"/>
      <c r="I548" s="168"/>
      <c r="J548" s="190"/>
      <c r="K548" s="68"/>
      <c r="L548" s="68"/>
      <c r="M548" s="68"/>
      <c r="N548" s="76"/>
      <c r="O548" s="69">
        <f t="shared" si="512"/>
        <v>0</v>
      </c>
      <c r="P548" s="190"/>
      <c r="Q548" s="190"/>
      <c r="R548" s="190"/>
      <c r="S548" s="260"/>
      <c r="T548" s="260"/>
    </row>
    <row r="549" spans="1:20" ht="12.75" customHeight="1">
      <c r="A549" s="165"/>
      <c r="B549" s="166"/>
      <c r="C549" s="166"/>
      <c r="D549" s="366"/>
      <c r="E549" s="187"/>
      <c r="F549" s="187"/>
      <c r="G549" s="168"/>
      <c r="H549" s="190"/>
      <c r="I549" s="168"/>
      <c r="J549" s="190"/>
      <c r="K549" s="68"/>
      <c r="L549" s="68"/>
      <c r="M549" s="70"/>
      <c r="N549" s="76"/>
      <c r="O549" s="69">
        <f t="shared" si="512"/>
        <v>0</v>
      </c>
      <c r="P549" s="190"/>
      <c r="Q549" s="190"/>
      <c r="R549" s="190"/>
      <c r="S549" s="260"/>
      <c r="T549" s="260"/>
    </row>
    <row r="550" spans="1:20" ht="12.75" customHeight="1">
      <c r="A550" s="165"/>
      <c r="B550" s="166"/>
      <c r="C550" s="166"/>
      <c r="D550" s="366"/>
      <c r="E550" s="187"/>
      <c r="F550" s="187"/>
      <c r="G550" s="168"/>
      <c r="H550" s="190"/>
      <c r="I550" s="168"/>
      <c r="J550" s="190"/>
      <c r="K550" s="68"/>
      <c r="L550" s="68"/>
      <c r="M550" s="68"/>
      <c r="N550" s="76"/>
      <c r="O550" s="69">
        <f t="shared" si="512"/>
        <v>0</v>
      </c>
      <c r="P550" s="190"/>
      <c r="Q550" s="190"/>
      <c r="R550" s="190"/>
      <c r="S550" s="260"/>
      <c r="T550" s="260"/>
    </row>
    <row r="551" spans="1:20" ht="12.75" customHeight="1">
      <c r="A551" s="165">
        <v>3</v>
      </c>
      <c r="B551" s="170" t="s">
        <v>1423</v>
      </c>
      <c r="C551" s="170" t="s">
        <v>1462</v>
      </c>
      <c r="D551" s="353" t="s">
        <v>455</v>
      </c>
      <c r="E551" s="222">
        <v>2.94</v>
      </c>
      <c r="F551" s="187">
        <f t="shared" si="521"/>
        <v>7.4640742199999988</v>
      </c>
      <c r="G551" s="168">
        <v>0.45</v>
      </c>
      <c r="H551" s="190">
        <f t="shared" si="522"/>
        <v>1.1060235</v>
      </c>
      <c r="I551" s="168">
        <v>0.37</v>
      </c>
      <c r="J551" s="190">
        <f t="shared" si="523"/>
        <v>1.1496491999999998</v>
      </c>
      <c r="K551" s="68" t="s">
        <v>52</v>
      </c>
      <c r="L551" s="68" t="s">
        <v>47</v>
      </c>
      <c r="M551" s="68">
        <v>1.1499999999999999</v>
      </c>
      <c r="N551" s="76">
        <v>4</v>
      </c>
      <c r="O551" s="69">
        <f t="shared" si="512"/>
        <v>4.5999999999999996</v>
      </c>
      <c r="P551" s="190">
        <f t="shared" ref="P551" si="584">E551*F551</f>
        <v>21.944378206799996</v>
      </c>
      <c r="Q551" s="190">
        <f t="shared" ref="Q551" si="585">SUM(O551:O554)</f>
        <v>4.5999999999999996</v>
      </c>
      <c r="R551" s="190">
        <f t="shared" ref="R551" si="586">Q551*1.02*1.05*$R$15</f>
        <v>5.2084015199999989</v>
      </c>
      <c r="S551" s="260">
        <f t="shared" ref="S551" si="587">F551*$S$18</f>
        <v>9.6179414677573902</v>
      </c>
      <c r="T551" s="260">
        <f t="shared" ref="T551" si="588">S551*E551</f>
        <v>28.276747915206727</v>
      </c>
    </row>
    <row r="552" spans="1:20" ht="12.75" customHeight="1">
      <c r="A552" s="165"/>
      <c r="B552" s="171"/>
      <c r="C552" s="171"/>
      <c r="D552" s="366"/>
      <c r="E552" s="223"/>
      <c r="F552" s="187"/>
      <c r="G552" s="168"/>
      <c r="H552" s="190"/>
      <c r="I552" s="168"/>
      <c r="J552" s="190"/>
      <c r="K552" s="68"/>
      <c r="L552" s="68"/>
      <c r="M552" s="68"/>
      <c r="N552" s="76"/>
      <c r="O552" s="69">
        <f t="shared" si="512"/>
        <v>0</v>
      </c>
      <c r="P552" s="190"/>
      <c r="Q552" s="190"/>
      <c r="R552" s="190"/>
      <c r="S552" s="260"/>
      <c r="T552" s="260"/>
    </row>
    <row r="553" spans="1:20" ht="12.75" customHeight="1">
      <c r="A553" s="165"/>
      <c r="B553" s="171"/>
      <c r="C553" s="171"/>
      <c r="D553" s="366"/>
      <c r="E553" s="223"/>
      <c r="F553" s="187"/>
      <c r="G553" s="168"/>
      <c r="H553" s="190"/>
      <c r="I553" s="168"/>
      <c r="J553" s="190"/>
      <c r="K553" s="68"/>
      <c r="L553" s="68"/>
      <c r="M553" s="73"/>
      <c r="N553" s="76"/>
      <c r="O553" s="69">
        <f t="shared" si="512"/>
        <v>0</v>
      </c>
      <c r="P553" s="190"/>
      <c r="Q553" s="190"/>
      <c r="R553" s="190"/>
      <c r="S553" s="260"/>
      <c r="T553" s="260"/>
    </row>
    <row r="554" spans="1:20" ht="12.75" customHeight="1">
      <c r="A554" s="165"/>
      <c r="B554" s="172"/>
      <c r="C554" s="172"/>
      <c r="D554" s="366"/>
      <c r="E554" s="224"/>
      <c r="F554" s="187"/>
      <c r="G554" s="168"/>
      <c r="H554" s="190"/>
      <c r="I554" s="168"/>
      <c r="J554" s="190"/>
      <c r="K554" s="68"/>
      <c r="L554" s="68"/>
      <c r="M554" s="68"/>
      <c r="N554" s="76"/>
      <c r="O554" s="69">
        <f t="shared" si="512"/>
        <v>0</v>
      </c>
      <c r="P554" s="190"/>
      <c r="Q554" s="190"/>
      <c r="R554" s="190"/>
      <c r="S554" s="260"/>
      <c r="T554" s="260"/>
    </row>
    <row r="555" spans="1:20" ht="12.75" customHeight="1">
      <c r="A555" s="165">
        <v>4</v>
      </c>
      <c r="B555" s="166" t="s">
        <v>664</v>
      </c>
      <c r="C555" s="166" t="s">
        <v>1565</v>
      </c>
      <c r="D555" s="353" t="s">
        <v>455</v>
      </c>
      <c r="E555" s="165">
        <v>2.94</v>
      </c>
      <c r="F555" s="187">
        <f t="shared" si="521"/>
        <v>31.751873006</v>
      </c>
      <c r="G555" s="168">
        <v>0.7</v>
      </c>
      <c r="H555" s="190">
        <f t="shared" si="522"/>
        <v>1.7204809999999997</v>
      </c>
      <c r="I555" s="168">
        <v>0.28000000000000003</v>
      </c>
      <c r="J555" s="190">
        <f t="shared" si="523"/>
        <v>0.87000480000000002</v>
      </c>
      <c r="K555" s="68" t="s">
        <v>666</v>
      </c>
      <c r="L555" s="68" t="s">
        <v>47</v>
      </c>
      <c r="M555" s="68">
        <v>1.02</v>
      </c>
      <c r="N555" s="76">
        <v>25.25</v>
      </c>
      <c r="O555" s="69">
        <f t="shared" si="512"/>
        <v>25.754999999999999</v>
      </c>
      <c r="P555" s="190">
        <f t="shared" ref="P555" si="589">E555*F555</f>
        <v>93.350506637639995</v>
      </c>
      <c r="Q555" s="190">
        <f t="shared" ref="Q555" si="590">SUM(O555:O558)</f>
        <v>25.754999999999999</v>
      </c>
      <c r="R555" s="190">
        <f t="shared" ref="R555" si="591">Q555*1.02*1.05*$R$15</f>
        <v>29.161387206000001</v>
      </c>
      <c r="S555" s="260">
        <f t="shared" ref="S555" si="592">F555*$S$18</f>
        <v>40.914338076259639</v>
      </c>
      <c r="T555" s="260">
        <f t="shared" ref="T555" si="593">S555*E555</f>
        <v>120.28815394420334</v>
      </c>
    </row>
    <row r="556" spans="1:20" ht="12.75" customHeight="1">
      <c r="A556" s="165"/>
      <c r="B556" s="166"/>
      <c r="C556" s="166"/>
      <c r="D556" s="366"/>
      <c r="E556" s="165"/>
      <c r="F556" s="187"/>
      <c r="G556" s="168"/>
      <c r="H556" s="190"/>
      <c r="I556" s="168"/>
      <c r="J556" s="190"/>
      <c r="K556" s="68"/>
      <c r="L556" s="68"/>
      <c r="M556" s="68"/>
      <c r="N556" s="76"/>
      <c r="O556" s="69">
        <f t="shared" si="512"/>
        <v>0</v>
      </c>
      <c r="P556" s="190"/>
      <c r="Q556" s="190"/>
      <c r="R556" s="190"/>
      <c r="S556" s="260"/>
      <c r="T556" s="260"/>
    </row>
    <row r="557" spans="1:20" ht="12.75" customHeight="1">
      <c r="A557" s="165"/>
      <c r="B557" s="166"/>
      <c r="C557" s="166"/>
      <c r="D557" s="366"/>
      <c r="E557" s="165"/>
      <c r="F557" s="187"/>
      <c r="G557" s="168"/>
      <c r="H557" s="190"/>
      <c r="I557" s="168"/>
      <c r="J557" s="190"/>
      <c r="K557" s="68"/>
      <c r="L557" s="68"/>
      <c r="M557" s="70"/>
      <c r="N557" s="76"/>
      <c r="O557" s="69">
        <f t="shared" si="512"/>
        <v>0</v>
      </c>
      <c r="P557" s="190"/>
      <c r="Q557" s="190"/>
      <c r="R557" s="190"/>
      <c r="S557" s="260"/>
      <c r="T557" s="260"/>
    </row>
    <row r="558" spans="1:20" ht="25.5" customHeight="1">
      <c r="A558" s="165"/>
      <c r="B558" s="166"/>
      <c r="C558" s="166"/>
      <c r="D558" s="366"/>
      <c r="E558" s="165"/>
      <c r="F558" s="187"/>
      <c r="G558" s="168"/>
      <c r="H558" s="190"/>
      <c r="I558" s="168"/>
      <c r="J558" s="190"/>
      <c r="K558" s="68"/>
      <c r="L558" s="68"/>
      <c r="M558" s="68"/>
      <c r="N558" s="76"/>
      <c r="O558" s="69">
        <f t="shared" si="512"/>
        <v>0</v>
      </c>
      <c r="P558" s="190"/>
      <c r="Q558" s="190"/>
      <c r="R558" s="190"/>
      <c r="S558" s="260"/>
      <c r="T558" s="260"/>
    </row>
    <row r="559" spans="1:20" ht="12.75" customHeight="1">
      <c r="A559" s="165">
        <v>5</v>
      </c>
      <c r="B559" s="166" t="s">
        <v>1424</v>
      </c>
      <c r="C559" s="166" t="s">
        <v>1463</v>
      </c>
      <c r="D559" s="353" t="s">
        <v>455</v>
      </c>
      <c r="E559" s="165">
        <v>10.5</v>
      </c>
      <c r="F559" s="187">
        <f t="shared" si="521"/>
        <v>67.194711850871997</v>
      </c>
      <c r="G559" s="168">
        <v>6.18</v>
      </c>
      <c r="H559" s="190">
        <f t="shared" si="522"/>
        <v>15.189389399999998</v>
      </c>
      <c r="I559" s="168">
        <v>0.96</v>
      </c>
      <c r="J559" s="190">
        <f t="shared" si="523"/>
        <v>2.9828736</v>
      </c>
      <c r="K559" s="68" t="s">
        <v>1425</v>
      </c>
      <c r="L559" s="68" t="s">
        <v>47</v>
      </c>
      <c r="M559" s="68">
        <v>1.0149999999999999</v>
      </c>
      <c r="N559" s="76">
        <v>30</v>
      </c>
      <c r="O559" s="69">
        <f t="shared" si="512"/>
        <v>30.449999999999996</v>
      </c>
      <c r="P559" s="190">
        <f t="shared" ref="P559" si="594">E559*F559</f>
        <v>705.54447443415597</v>
      </c>
      <c r="Q559" s="190">
        <f t="shared" ref="Q559" si="595">SUM(O559:O562)</f>
        <v>43.296060000000004</v>
      </c>
      <c r="R559" s="190">
        <f t="shared" ref="R559" si="596">Q559*1.02*1.05*$R$15</f>
        <v>49.022448850872003</v>
      </c>
      <c r="S559" s="260">
        <f t="shared" ref="S559" si="597">F559*$S$18</f>
        <v>86.584723902237783</v>
      </c>
      <c r="T559" s="260">
        <f t="shared" ref="T559" si="598">S559*E559</f>
        <v>909.13960097349673</v>
      </c>
    </row>
    <row r="560" spans="1:20" ht="12.75" customHeight="1">
      <c r="A560" s="165"/>
      <c r="B560" s="166"/>
      <c r="C560" s="166"/>
      <c r="D560" s="366"/>
      <c r="E560" s="165"/>
      <c r="F560" s="187"/>
      <c r="G560" s="168"/>
      <c r="H560" s="190"/>
      <c r="I560" s="168"/>
      <c r="J560" s="190"/>
      <c r="K560" s="68" t="s">
        <v>1426</v>
      </c>
      <c r="L560" s="68" t="s">
        <v>47</v>
      </c>
      <c r="M560" s="70">
        <v>0.03</v>
      </c>
      <c r="N560" s="76">
        <v>116.667</v>
      </c>
      <c r="O560" s="69">
        <f t="shared" si="512"/>
        <v>3.5000100000000001</v>
      </c>
      <c r="P560" s="190"/>
      <c r="Q560" s="190"/>
      <c r="R560" s="190"/>
      <c r="S560" s="260"/>
      <c r="T560" s="260"/>
    </row>
    <row r="561" spans="1:20" ht="12.75" customHeight="1">
      <c r="A561" s="165"/>
      <c r="B561" s="166"/>
      <c r="C561" s="166"/>
      <c r="D561" s="366"/>
      <c r="E561" s="165"/>
      <c r="F561" s="187"/>
      <c r="G561" s="168"/>
      <c r="H561" s="190"/>
      <c r="I561" s="168"/>
      <c r="J561" s="190"/>
      <c r="K561" s="68" t="s">
        <v>1427</v>
      </c>
      <c r="L561" s="68" t="s">
        <v>30</v>
      </c>
      <c r="M561" s="68">
        <v>2.0499999999999998</v>
      </c>
      <c r="N561" s="68">
        <v>3.8889999999999998</v>
      </c>
      <c r="O561" s="69">
        <f t="shared" si="512"/>
        <v>7.9724499999999985</v>
      </c>
      <c r="P561" s="190"/>
      <c r="Q561" s="190"/>
      <c r="R561" s="190"/>
      <c r="S561" s="260"/>
      <c r="T561" s="260"/>
    </row>
    <row r="562" spans="1:20" ht="33" customHeight="1">
      <c r="A562" s="165"/>
      <c r="B562" s="166"/>
      <c r="C562" s="166"/>
      <c r="D562" s="366"/>
      <c r="E562" s="165"/>
      <c r="F562" s="187"/>
      <c r="G562" s="168"/>
      <c r="H562" s="190"/>
      <c r="I562" s="168"/>
      <c r="J562" s="190"/>
      <c r="K562" s="68" t="s">
        <v>628</v>
      </c>
      <c r="L562" s="68" t="s">
        <v>607</v>
      </c>
      <c r="M562" s="68">
        <v>1.7</v>
      </c>
      <c r="N562" s="76">
        <v>0.80800000000000005</v>
      </c>
      <c r="O562" s="69">
        <f t="shared" ref="O562:O631" si="599">M562*N562</f>
        <v>1.3736000000000002</v>
      </c>
      <c r="P562" s="190"/>
      <c r="Q562" s="190"/>
      <c r="R562" s="190"/>
      <c r="S562" s="260"/>
      <c r="T562" s="260"/>
    </row>
    <row r="563" spans="1:20" ht="12.75" customHeight="1">
      <c r="A563" s="165">
        <v>6</v>
      </c>
      <c r="B563" s="166" t="s">
        <v>614</v>
      </c>
      <c r="C563" s="166" t="s">
        <v>1464</v>
      </c>
      <c r="D563" s="255" t="s">
        <v>461</v>
      </c>
      <c r="E563" s="285">
        <v>0.67200000000000004</v>
      </c>
      <c r="F563" s="187">
        <f t="shared" si="521"/>
        <v>324.58078915919998</v>
      </c>
      <c r="G563" s="168"/>
      <c r="H563" s="190">
        <f t="shared" si="522"/>
        <v>0</v>
      </c>
      <c r="I563" s="379"/>
      <c r="J563" s="190">
        <f t="shared" si="523"/>
        <v>0</v>
      </c>
      <c r="K563" s="68" t="s">
        <v>1428</v>
      </c>
      <c r="L563" s="68" t="s">
        <v>621</v>
      </c>
      <c r="M563" s="68">
        <v>1</v>
      </c>
      <c r="N563" s="76">
        <v>286.666</v>
      </c>
      <c r="O563" s="69">
        <f t="shared" si="599"/>
        <v>286.666</v>
      </c>
      <c r="P563" s="190">
        <f t="shared" ref="P563" si="600">E563*F563</f>
        <v>218.1182903149824</v>
      </c>
      <c r="Q563" s="190">
        <f t="shared" ref="Q563" si="601">SUM(O563:O566)</f>
        <v>286.666</v>
      </c>
      <c r="R563" s="190">
        <f t="shared" ref="R563" si="602">Q563*1.02*1.05*$R$15</f>
        <v>324.58078915919998</v>
      </c>
      <c r="S563" s="260">
        <f t="shared" ref="S563" si="603">F563*$S$18</f>
        <v>418.24329979554898</v>
      </c>
      <c r="T563" s="260">
        <f t="shared" ref="T563" si="604">S563*E563</f>
        <v>281.05949746260893</v>
      </c>
    </row>
    <row r="564" spans="1:20" ht="12.75" customHeight="1">
      <c r="A564" s="165"/>
      <c r="B564" s="166"/>
      <c r="C564" s="166"/>
      <c r="D564" s="447"/>
      <c r="E564" s="285"/>
      <c r="F564" s="187"/>
      <c r="G564" s="168"/>
      <c r="H564" s="190"/>
      <c r="I564" s="379"/>
      <c r="J564" s="190"/>
      <c r="K564" s="68"/>
      <c r="L564" s="68"/>
      <c r="M564" s="68"/>
      <c r="N564" s="76"/>
      <c r="O564" s="69">
        <f t="shared" si="599"/>
        <v>0</v>
      </c>
      <c r="P564" s="190"/>
      <c r="Q564" s="190"/>
      <c r="R564" s="190"/>
      <c r="S564" s="260"/>
      <c r="T564" s="260"/>
    </row>
    <row r="565" spans="1:20" ht="12.75" customHeight="1">
      <c r="A565" s="165"/>
      <c r="B565" s="166"/>
      <c r="C565" s="166"/>
      <c r="D565" s="447"/>
      <c r="E565" s="285"/>
      <c r="F565" s="187"/>
      <c r="G565" s="168"/>
      <c r="H565" s="190"/>
      <c r="I565" s="379"/>
      <c r="J565" s="190"/>
      <c r="K565" s="68"/>
      <c r="L565" s="68"/>
      <c r="M565" s="70"/>
      <c r="N565" s="76"/>
      <c r="O565" s="69">
        <f t="shared" si="599"/>
        <v>0</v>
      </c>
      <c r="P565" s="190"/>
      <c r="Q565" s="190"/>
      <c r="R565" s="190"/>
      <c r="S565" s="260"/>
      <c r="T565" s="260"/>
    </row>
    <row r="566" spans="1:20" ht="12.75" customHeight="1">
      <c r="A566" s="165"/>
      <c r="B566" s="166"/>
      <c r="C566" s="166"/>
      <c r="D566" s="448"/>
      <c r="E566" s="285"/>
      <c r="F566" s="187"/>
      <c r="G566" s="168"/>
      <c r="H566" s="190"/>
      <c r="I566" s="379"/>
      <c r="J566" s="190"/>
      <c r="K566" s="68"/>
      <c r="L566" s="68"/>
      <c r="M566" s="68"/>
      <c r="N566" s="76"/>
      <c r="O566" s="69">
        <f t="shared" si="599"/>
        <v>0</v>
      </c>
      <c r="P566" s="190"/>
      <c r="Q566" s="190"/>
      <c r="R566" s="190"/>
      <c r="S566" s="260"/>
      <c r="T566" s="260"/>
    </row>
    <row r="567" spans="1:20" ht="12.75" customHeight="1">
      <c r="A567" s="165">
        <v>7</v>
      </c>
      <c r="B567" s="166" t="s">
        <v>614</v>
      </c>
      <c r="C567" s="166" t="s">
        <v>1465</v>
      </c>
      <c r="D567" s="255" t="s">
        <v>461</v>
      </c>
      <c r="E567" s="285">
        <v>0.21299999999999999</v>
      </c>
      <c r="F567" s="187">
        <f t="shared" ref="F567" si="605">H567+J567+R567</f>
        <v>330.24209515920001</v>
      </c>
      <c r="G567" s="168"/>
      <c r="H567" s="190">
        <f t="shared" ref="H567" si="606">G567*$P$8/1000</f>
        <v>0</v>
      </c>
      <c r="I567" s="379"/>
      <c r="J567" s="190">
        <f t="shared" ref="J567" si="607">I567*$P$9/1000</f>
        <v>0</v>
      </c>
      <c r="K567" s="68" t="s">
        <v>1429</v>
      </c>
      <c r="L567" s="68" t="s">
        <v>621</v>
      </c>
      <c r="M567" s="68">
        <v>1</v>
      </c>
      <c r="N567" s="76">
        <v>291.666</v>
      </c>
      <c r="O567" s="69">
        <f t="shared" si="599"/>
        <v>291.666</v>
      </c>
      <c r="P567" s="190">
        <f t="shared" ref="P567" si="608">E567*F567</f>
        <v>70.341566268909602</v>
      </c>
      <c r="Q567" s="190">
        <f t="shared" ref="Q567" si="609">SUM(O567:O570)</f>
        <v>291.666</v>
      </c>
      <c r="R567" s="190">
        <f t="shared" ref="R567" si="610">Q567*1.02*1.05*$R$15</f>
        <v>330.24209515920001</v>
      </c>
      <c r="S567" s="260">
        <f t="shared" ref="S567" si="611">F567*$S$18</f>
        <v>425.53825803607191</v>
      </c>
      <c r="T567" s="260">
        <f t="shared" ref="T567" si="612">S567*E567</f>
        <v>90.639648961683321</v>
      </c>
    </row>
    <row r="568" spans="1:20" ht="12.75" customHeight="1">
      <c r="A568" s="165"/>
      <c r="B568" s="166"/>
      <c r="C568" s="166"/>
      <c r="D568" s="447"/>
      <c r="E568" s="285"/>
      <c r="F568" s="187"/>
      <c r="G568" s="168"/>
      <c r="H568" s="190"/>
      <c r="I568" s="379"/>
      <c r="J568" s="190"/>
      <c r="K568" s="68"/>
      <c r="L568" s="68"/>
      <c r="M568" s="68"/>
      <c r="N568" s="76"/>
      <c r="O568" s="69">
        <f t="shared" si="599"/>
        <v>0</v>
      </c>
      <c r="P568" s="190"/>
      <c r="Q568" s="190"/>
      <c r="R568" s="190"/>
      <c r="S568" s="260"/>
      <c r="T568" s="260"/>
    </row>
    <row r="569" spans="1:20" ht="12.75" customHeight="1">
      <c r="A569" s="165"/>
      <c r="B569" s="166"/>
      <c r="C569" s="166"/>
      <c r="D569" s="447"/>
      <c r="E569" s="285"/>
      <c r="F569" s="187"/>
      <c r="G569" s="168"/>
      <c r="H569" s="190"/>
      <c r="I569" s="379"/>
      <c r="J569" s="190"/>
      <c r="K569" s="68"/>
      <c r="L569" s="68"/>
      <c r="M569" s="70"/>
      <c r="N569" s="76"/>
      <c r="O569" s="69">
        <f t="shared" si="599"/>
        <v>0</v>
      </c>
      <c r="P569" s="190"/>
      <c r="Q569" s="190"/>
      <c r="R569" s="190"/>
      <c r="S569" s="260"/>
      <c r="T569" s="260"/>
    </row>
    <row r="570" spans="1:20" ht="12.75" customHeight="1">
      <c r="A570" s="165"/>
      <c r="B570" s="166"/>
      <c r="C570" s="166"/>
      <c r="D570" s="448"/>
      <c r="E570" s="285"/>
      <c r="F570" s="187"/>
      <c r="G570" s="168"/>
      <c r="H570" s="190"/>
      <c r="I570" s="379"/>
      <c r="J570" s="190"/>
      <c r="K570" s="68"/>
      <c r="L570" s="68"/>
      <c r="M570" s="68"/>
      <c r="N570" s="76"/>
      <c r="O570" s="69">
        <f t="shared" si="599"/>
        <v>0</v>
      </c>
      <c r="P570" s="190"/>
      <c r="Q570" s="190"/>
      <c r="R570" s="190"/>
      <c r="S570" s="260"/>
      <c r="T570" s="260"/>
    </row>
    <row r="571" spans="1:20" ht="12.75" customHeight="1">
      <c r="A571" s="165">
        <v>8</v>
      </c>
      <c r="B571" s="166" t="s">
        <v>1430</v>
      </c>
      <c r="C571" s="166" t="s">
        <v>1466</v>
      </c>
      <c r="D571" s="167" t="s">
        <v>1467</v>
      </c>
      <c r="E571" s="187">
        <v>27.1</v>
      </c>
      <c r="F571" s="187">
        <f t="shared" ref="F571" si="613">H571+J571+R571</f>
        <v>55.331071515046105</v>
      </c>
      <c r="G571" s="168">
        <v>3.17</v>
      </c>
      <c r="H571" s="190">
        <f t="shared" ref="H571" si="614">G571*$P$8/1000</f>
        <v>7.7913210999999993</v>
      </c>
      <c r="I571" s="350">
        <v>1</v>
      </c>
      <c r="J571" s="190">
        <f t="shared" ref="J571" si="615">I571*$P$9/1000</f>
        <v>3.1071599999999999</v>
      </c>
      <c r="K571" s="68" t="s">
        <v>46</v>
      </c>
      <c r="L571" s="68" t="s">
        <v>47</v>
      </c>
      <c r="M571" s="68">
        <v>1.0149999999999999</v>
      </c>
      <c r="N571" s="76">
        <v>29.216999999999999</v>
      </c>
      <c r="O571" s="69">
        <f t="shared" si="599"/>
        <v>29.655254999999997</v>
      </c>
      <c r="P571" s="190">
        <f t="shared" ref="P571" si="616">E571*F571</f>
        <v>1499.4720380577496</v>
      </c>
      <c r="Q571" s="190">
        <f t="shared" ref="Q571" si="617">SUM(O571:O575)</f>
        <v>39.242350099999996</v>
      </c>
      <c r="R571" s="190">
        <f>Q571*1.02*1.05*$R$15</f>
        <v>44.432590415046107</v>
      </c>
      <c r="S571" s="190">
        <f>F571*S18</f>
        <v>71.297657484977648</v>
      </c>
      <c r="T571" s="190">
        <f>S571*E571</f>
        <v>1932.1665178428943</v>
      </c>
    </row>
    <row r="572" spans="1:20" ht="12.75" customHeight="1">
      <c r="A572" s="165"/>
      <c r="B572" s="166"/>
      <c r="C572" s="166"/>
      <c r="D572" s="168"/>
      <c r="E572" s="187"/>
      <c r="F572" s="187"/>
      <c r="G572" s="168"/>
      <c r="H572" s="190"/>
      <c r="I572" s="350"/>
      <c r="J572" s="190"/>
      <c r="K572" s="68" t="s">
        <v>678</v>
      </c>
      <c r="L572" s="68" t="s">
        <v>30</v>
      </c>
      <c r="M572" s="68">
        <v>1.18</v>
      </c>
      <c r="N572" s="76">
        <v>3.8889999999999998</v>
      </c>
      <c r="O572" s="69">
        <f t="shared" si="599"/>
        <v>4.5890199999999997</v>
      </c>
      <c r="P572" s="190"/>
      <c r="Q572" s="190"/>
      <c r="R572" s="190"/>
      <c r="S572" s="190"/>
      <c r="T572" s="190"/>
    </row>
    <row r="573" spans="1:20" ht="12.75" customHeight="1">
      <c r="A573" s="165"/>
      <c r="B573" s="166"/>
      <c r="C573" s="166"/>
      <c r="D573" s="168"/>
      <c r="E573" s="187"/>
      <c r="F573" s="187"/>
      <c r="G573" s="168"/>
      <c r="H573" s="190"/>
      <c r="I573" s="350"/>
      <c r="J573" s="190"/>
      <c r="K573" s="68" t="s">
        <v>867</v>
      </c>
      <c r="L573" s="68" t="s">
        <v>414</v>
      </c>
      <c r="M573" s="68">
        <v>2.53E-2</v>
      </c>
      <c r="N573" s="76">
        <v>116.667</v>
      </c>
      <c r="O573" s="69">
        <f t="shared" si="599"/>
        <v>2.9516751000000001</v>
      </c>
      <c r="P573" s="190"/>
      <c r="Q573" s="190"/>
      <c r="R573" s="190"/>
      <c r="S573" s="190"/>
      <c r="T573" s="190"/>
    </row>
    <row r="574" spans="1:20" ht="12.75" customHeight="1">
      <c r="A574" s="165"/>
      <c r="B574" s="166"/>
      <c r="C574" s="166"/>
      <c r="D574" s="168"/>
      <c r="E574" s="187"/>
      <c r="F574" s="187"/>
      <c r="G574" s="168"/>
      <c r="H574" s="190"/>
      <c r="I574" s="350"/>
      <c r="J574" s="190"/>
      <c r="K574" s="68" t="s">
        <v>137</v>
      </c>
      <c r="L574" s="68" t="s">
        <v>39</v>
      </c>
      <c r="M574" s="68">
        <v>1.4</v>
      </c>
      <c r="N574" s="76">
        <v>1</v>
      </c>
      <c r="O574" s="69">
        <f t="shared" si="599"/>
        <v>1.4</v>
      </c>
      <c r="P574" s="190"/>
      <c r="Q574" s="190"/>
      <c r="R574" s="190"/>
      <c r="S574" s="190"/>
      <c r="T574" s="190"/>
    </row>
    <row r="575" spans="1:20" ht="12.75" customHeight="1">
      <c r="A575" s="165"/>
      <c r="B575" s="166"/>
      <c r="C575" s="166"/>
      <c r="D575" s="168"/>
      <c r="E575" s="187"/>
      <c r="F575" s="187"/>
      <c r="G575" s="168"/>
      <c r="H575" s="190"/>
      <c r="I575" s="350"/>
      <c r="J575" s="190"/>
      <c r="K575" s="68" t="s">
        <v>1212</v>
      </c>
      <c r="L575" s="68" t="s">
        <v>39</v>
      </c>
      <c r="M575" s="68">
        <v>0.8</v>
      </c>
      <c r="N575" s="76">
        <v>0.80800000000000005</v>
      </c>
      <c r="O575" s="69">
        <f t="shared" si="599"/>
        <v>0.64640000000000009</v>
      </c>
      <c r="P575" s="190"/>
      <c r="Q575" s="190"/>
      <c r="R575" s="190"/>
      <c r="S575" s="190"/>
      <c r="T575" s="190"/>
    </row>
    <row r="576" spans="1:20" ht="12.75" customHeight="1">
      <c r="A576" s="165">
        <v>9</v>
      </c>
      <c r="B576" s="166" t="s">
        <v>38</v>
      </c>
      <c r="C576" s="166" t="s">
        <v>1464</v>
      </c>
      <c r="D576" s="255" t="s">
        <v>461</v>
      </c>
      <c r="E576" s="169">
        <v>1.27</v>
      </c>
      <c r="F576" s="187">
        <f t="shared" ref="F576" si="618">H576+J576+R576</f>
        <v>324.58078915919998</v>
      </c>
      <c r="G576" s="219"/>
      <c r="H576" s="190">
        <f t="shared" ref="H576" si="619">G576*$P$8/1000</f>
        <v>0</v>
      </c>
      <c r="I576" s="219"/>
      <c r="J576" s="190">
        <f t="shared" ref="J576" si="620">I576*$P$9/1000</f>
        <v>0</v>
      </c>
      <c r="K576" s="68" t="s">
        <v>862</v>
      </c>
      <c r="L576" s="68" t="s">
        <v>36</v>
      </c>
      <c r="M576" s="68">
        <v>1</v>
      </c>
      <c r="N576" s="76">
        <v>286.666</v>
      </c>
      <c r="O576" s="69">
        <f t="shared" si="599"/>
        <v>286.666</v>
      </c>
      <c r="P576" s="190">
        <f t="shared" ref="P576" si="621">E576*F576</f>
        <v>412.21760223218399</v>
      </c>
      <c r="Q576" s="190">
        <f t="shared" ref="Q576" si="622">SUM(O576:O579)</f>
        <v>286.666</v>
      </c>
      <c r="R576" s="190">
        <f t="shared" ref="R576" si="623">Q576*1.02*1.05*$R$15</f>
        <v>324.58078915919998</v>
      </c>
      <c r="S576" s="260">
        <f t="shared" ref="S576" si="624">F576*$S$18</f>
        <v>418.24329979554898</v>
      </c>
      <c r="T576" s="260">
        <f t="shared" ref="T576" si="625">S576*E576</f>
        <v>531.16899074034723</v>
      </c>
    </row>
    <row r="577" spans="1:20" ht="12.75" customHeight="1">
      <c r="A577" s="165"/>
      <c r="B577" s="166"/>
      <c r="C577" s="166"/>
      <c r="D577" s="447"/>
      <c r="E577" s="169"/>
      <c r="F577" s="187"/>
      <c r="G577" s="220"/>
      <c r="H577" s="190"/>
      <c r="I577" s="220"/>
      <c r="J577" s="190"/>
      <c r="K577" s="68"/>
      <c r="L577" s="68"/>
      <c r="M577" s="68"/>
      <c r="N577" s="76"/>
      <c r="O577" s="69">
        <f t="shared" si="599"/>
        <v>0</v>
      </c>
      <c r="P577" s="190"/>
      <c r="Q577" s="190"/>
      <c r="R577" s="190"/>
      <c r="S577" s="260"/>
      <c r="T577" s="260"/>
    </row>
    <row r="578" spans="1:20" ht="12.75" customHeight="1">
      <c r="A578" s="165"/>
      <c r="B578" s="166"/>
      <c r="C578" s="166"/>
      <c r="D578" s="447"/>
      <c r="E578" s="169"/>
      <c r="F578" s="187"/>
      <c r="G578" s="220"/>
      <c r="H578" s="190"/>
      <c r="I578" s="220"/>
      <c r="J578" s="190"/>
      <c r="K578" s="68"/>
      <c r="L578" s="68"/>
      <c r="M578" s="68"/>
      <c r="N578" s="76"/>
      <c r="O578" s="69">
        <f t="shared" si="599"/>
        <v>0</v>
      </c>
      <c r="P578" s="190"/>
      <c r="Q578" s="190"/>
      <c r="R578" s="190"/>
      <c r="S578" s="260"/>
      <c r="T578" s="260"/>
    </row>
    <row r="579" spans="1:20" ht="12.75" customHeight="1">
      <c r="A579" s="165"/>
      <c r="B579" s="166"/>
      <c r="C579" s="166"/>
      <c r="D579" s="448"/>
      <c r="E579" s="169"/>
      <c r="F579" s="187"/>
      <c r="G579" s="221"/>
      <c r="H579" s="190"/>
      <c r="I579" s="221"/>
      <c r="J579" s="190"/>
      <c r="K579" s="68"/>
      <c r="L579" s="68"/>
      <c r="M579" s="68"/>
      <c r="N579" s="76"/>
      <c r="O579" s="69">
        <f t="shared" si="599"/>
        <v>0</v>
      </c>
      <c r="P579" s="190"/>
      <c r="Q579" s="190"/>
      <c r="R579" s="190"/>
      <c r="S579" s="260"/>
      <c r="T579" s="260"/>
    </row>
    <row r="580" spans="1:20" ht="12.75" customHeight="1">
      <c r="A580" s="165">
        <v>10</v>
      </c>
      <c r="B580" s="166" t="s">
        <v>38</v>
      </c>
      <c r="C580" s="166" t="s">
        <v>1465</v>
      </c>
      <c r="D580" s="255" t="s">
        <v>461</v>
      </c>
      <c r="E580" s="169">
        <v>1.0999999999999999E-2</v>
      </c>
      <c r="F580" s="187">
        <f t="shared" ref="F580:F628" si="626">H580+J580+R580</f>
        <v>330.24209515920001</v>
      </c>
      <c r="G580" s="219"/>
      <c r="H580" s="190">
        <f t="shared" ref="H580:H628" si="627">G580*$P$8/1000</f>
        <v>0</v>
      </c>
      <c r="I580" s="219"/>
      <c r="J580" s="190">
        <f t="shared" ref="J580:J628" si="628">I580*$P$9/1000</f>
        <v>0</v>
      </c>
      <c r="K580" s="68" t="s">
        <v>862</v>
      </c>
      <c r="L580" s="68" t="s">
        <v>36</v>
      </c>
      <c r="M580" s="68">
        <v>1</v>
      </c>
      <c r="N580" s="76">
        <v>291.666</v>
      </c>
      <c r="O580" s="69">
        <f t="shared" si="599"/>
        <v>291.666</v>
      </c>
      <c r="P580" s="190">
        <f t="shared" ref="P580" si="629">E580*F580</f>
        <v>3.6326630467511998</v>
      </c>
      <c r="Q580" s="190">
        <f t="shared" ref="Q580" si="630">SUM(O580:O583)</f>
        <v>291.666</v>
      </c>
      <c r="R580" s="190">
        <f t="shared" ref="R580" si="631">Q580*1.02*1.05*$R$15</f>
        <v>330.24209515920001</v>
      </c>
      <c r="S580" s="260">
        <f t="shared" ref="S580" si="632">F580*$S$18</f>
        <v>425.53825803607191</v>
      </c>
      <c r="T580" s="260">
        <f t="shared" ref="T580" si="633">S580*E580</f>
        <v>4.6809208383967906</v>
      </c>
    </row>
    <row r="581" spans="1:20" ht="12.75" customHeight="1">
      <c r="A581" s="165"/>
      <c r="B581" s="166"/>
      <c r="C581" s="166"/>
      <c r="D581" s="447"/>
      <c r="E581" s="169"/>
      <c r="F581" s="187"/>
      <c r="G581" s="220"/>
      <c r="H581" s="190"/>
      <c r="I581" s="220"/>
      <c r="J581" s="190"/>
      <c r="K581" s="68"/>
      <c r="L581" s="68"/>
      <c r="M581" s="68"/>
      <c r="N581" s="68"/>
      <c r="O581" s="69">
        <f t="shared" si="599"/>
        <v>0</v>
      </c>
      <c r="P581" s="190"/>
      <c r="Q581" s="190"/>
      <c r="R581" s="190"/>
      <c r="S581" s="260"/>
      <c r="T581" s="260"/>
    </row>
    <row r="582" spans="1:20" ht="12.75" customHeight="1">
      <c r="A582" s="165"/>
      <c r="B582" s="166"/>
      <c r="C582" s="166"/>
      <c r="D582" s="447"/>
      <c r="E582" s="169"/>
      <c r="F582" s="187"/>
      <c r="G582" s="220"/>
      <c r="H582" s="190"/>
      <c r="I582" s="220"/>
      <c r="J582" s="190"/>
      <c r="K582" s="68"/>
      <c r="L582" s="68"/>
      <c r="M582" s="70"/>
      <c r="N582" s="76"/>
      <c r="O582" s="69">
        <f t="shared" si="599"/>
        <v>0</v>
      </c>
      <c r="P582" s="190"/>
      <c r="Q582" s="190"/>
      <c r="R582" s="190"/>
      <c r="S582" s="260"/>
      <c r="T582" s="260"/>
    </row>
    <row r="583" spans="1:20" ht="12.75" customHeight="1">
      <c r="A583" s="165"/>
      <c r="B583" s="166"/>
      <c r="C583" s="166"/>
      <c r="D583" s="448"/>
      <c r="E583" s="169"/>
      <c r="F583" s="187"/>
      <c r="G583" s="221"/>
      <c r="H583" s="190"/>
      <c r="I583" s="221"/>
      <c r="J583" s="190"/>
      <c r="K583" s="68"/>
      <c r="L583" s="68"/>
      <c r="M583" s="68"/>
      <c r="N583" s="76"/>
      <c r="O583" s="69">
        <f t="shared" si="599"/>
        <v>0</v>
      </c>
      <c r="P583" s="190"/>
      <c r="Q583" s="190"/>
      <c r="R583" s="190"/>
      <c r="S583" s="260"/>
      <c r="T583" s="260"/>
    </row>
    <row r="584" spans="1:20" ht="12.75" customHeight="1">
      <c r="A584" s="165">
        <v>11</v>
      </c>
      <c r="B584" s="166" t="s">
        <v>1431</v>
      </c>
      <c r="C584" s="166" t="s">
        <v>1468</v>
      </c>
      <c r="D584" s="235" t="s">
        <v>466</v>
      </c>
      <c r="E584" s="192">
        <v>33.6</v>
      </c>
      <c r="F584" s="187">
        <f t="shared" si="626"/>
        <v>0.97425968520000006</v>
      </c>
      <c r="G584" s="168">
        <v>0.19500000000000001</v>
      </c>
      <c r="H584" s="190">
        <f t="shared" si="627"/>
        <v>0.47927685000000003</v>
      </c>
      <c r="I584" s="168">
        <v>1.4999999999999999E-2</v>
      </c>
      <c r="J584" s="190">
        <f t="shared" si="628"/>
        <v>4.66074E-2</v>
      </c>
      <c r="K584" s="68" t="s">
        <v>1432</v>
      </c>
      <c r="L584" s="68" t="s">
        <v>39</v>
      </c>
      <c r="M584" s="68">
        <v>2.4</v>
      </c>
      <c r="N584" s="76">
        <v>0.16500000000000001</v>
      </c>
      <c r="O584" s="69">
        <f t="shared" si="599"/>
        <v>0.39600000000000002</v>
      </c>
      <c r="P584" s="190">
        <f t="shared" ref="P584" si="634">E584*F584</f>
        <v>32.735125422720003</v>
      </c>
      <c r="Q584" s="190">
        <f t="shared" ref="Q584" si="635">SUM(O584:O587)</f>
        <v>0.39600000000000002</v>
      </c>
      <c r="R584" s="190">
        <f t="shared" ref="R584" si="636">Q584*1.02*1.05*$R$15</f>
        <v>0.44837543519999995</v>
      </c>
      <c r="S584" s="260">
        <f t="shared" ref="S584" si="637">F584*$S$18</f>
        <v>1.2553964966668489</v>
      </c>
      <c r="T584" s="260">
        <f t="shared" ref="T584" si="638">S584*E584</f>
        <v>42.181322288006129</v>
      </c>
    </row>
    <row r="585" spans="1:20" ht="12.75" customHeight="1">
      <c r="A585" s="165"/>
      <c r="B585" s="166"/>
      <c r="C585" s="166"/>
      <c r="D585" s="457"/>
      <c r="E585" s="192"/>
      <c r="F585" s="187"/>
      <c r="G585" s="168"/>
      <c r="H585" s="190"/>
      <c r="I585" s="168"/>
      <c r="J585" s="190"/>
      <c r="K585" s="68"/>
      <c r="L585" s="68"/>
      <c r="M585" s="68"/>
      <c r="N585" s="68"/>
      <c r="O585" s="69">
        <f t="shared" si="599"/>
        <v>0</v>
      </c>
      <c r="P585" s="190"/>
      <c r="Q585" s="190"/>
      <c r="R585" s="190"/>
      <c r="S585" s="260"/>
      <c r="T585" s="260"/>
    </row>
    <row r="586" spans="1:20" ht="12.75" customHeight="1">
      <c r="A586" s="165"/>
      <c r="B586" s="166"/>
      <c r="C586" s="166"/>
      <c r="D586" s="457"/>
      <c r="E586" s="192"/>
      <c r="F586" s="187"/>
      <c r="G586" s="168"/>
      <c r="H586" s="190"/>
      <c r="I586" s="168"/>
      <c r="J586" s="190"/>
      <c r="K586" s="68"/>
      <c r="L586" s="68"/>
      <c r="M586" s="70"/>
      <c r="N586" s="76"/>
      <c r="O586" s="69">
        <f t="shared" si="599"/>
        <v>0</v>
      </c>
      <c r="P586" s="190"/>
      <c r="Q586" s="190"/>
      <c r="R586" s="190"/>
      <c r="S586" s="260"/>
      <c r="T586" s="260"/>
    </row>
    <row r="587" spans="1:20" ht="12.75" customHeight="1">
      <c r="A587" s="165"/>
      <c r="B587" s="166"/>
      <c r="C587" s="166"/>
      <c r="D587" s="458"/>
      <c r="E587" s="192"/>
      <c r="F587" s="187"/>
      <c r="G587" s="168"/>
      <c r="H587" s="190"/>
      <c r="I587" s="168"/>
      <c r="J587" s="190"/>
      <c r="K587" s="68"/>
      <c r="L587" s="68"/>
      <c r="M587" s="68"/>
      <c r="N587" s="76"/>
      <c r="O587" s="69">
        <f t="shared" si="599"/>
        <v>0</v>
      </c>
      <c r="P587" s="190"/>
      <c r="Q587" s="190"/>
      <c r="R587" s="190"/>
      <c r="S587" s="260"/>
      <c r="T587" s="260"/>
    </row>
    <row r="588" spans="1:20" ht="12.75" customHeight="1">
      <c r="A588" s="165">
        <v>12</v>
      </c>
      <c r="B588" s="166" t="s">
        <v>729</v>
      </c>
      <c r="C588" s="166" t="s">
        <v>1469</v>
      </c>
      <c r="D588" s="353" t="s">
        <v>455</v>
      </c>
      <c r="E588" s="285">
        <v>12.81</v>
      </c>
      <c r="F588" s="187">
        <f t="shared" si="626"/>
        <v>6.3075347999999989E-2</v>
      </c>
      <c r="G588" s="168"/>
      <c r="H588" s="190">
        <f t="shared" si="627"/>
        <v>0</v>
      </c>
      <c r="I588" s="344">
        <v>2.0299999999999999E-2</v>
      </c>
      <c r="J588" s="190">
        <f t="shared" si="628"/>
        <v>6.3075347999999989E-2</v>
      </c>
      <c r="K588" s="68"/>
      <c r="L588" s="68"/>
      <c r="M588" s="68"/>
      <c r="N588" s="76"/>
      <c r="O588" s="69">
        <f t="shared" si="599"/>
        <v>0</v>
      </c>
      <c r="P588" s="190">
        <f t="shared" ref="P588" si="639">E588*F588</f>
        <v>0.8079952078799999</v>
      </c>
      <c r="Q588" s="190">
        <f t="shared" ref="Q588" si="640">SUM(O588:O591)</f>
        <v>0</v>
      </c>
      <c r="R588" s="190">
        <f t="shared" ref="R588" si="641">Q588*1.02*1.05*$R$15</f>
        <v>0</v>
      </c>
      <c r="S588" s="260">
        <f t="shared" ref="S588" si="642">F588*$S$18</f>
        <v>8.1276657659284116E-2</v>
      </c>
      <c r="T588" s="260">
        <f t="shared" ref="T588" si="643">S588*E588</f>
        <v>1.0411539846154296</v>
      </c>
    </row>
    <row r="589" spans="1:20" ht="12.75" customHeight="1">
      <c r="A589" s="165"/>
      <c r="B589" s="166"/>
      <c r="C589" s="166"/>
      <c r="D589" s="366"/>
      <c r="E589" s="285"/>
      <c r="F589" s="187"/>
      <c r="G589" s="168"/>
      <c r="H589" s="190"/>
      <c r="I589" s="344"/>
      <c r="J589" s="190"/>
      <c r="K589" s="68"/>
      <c r="L589" s="68"/>
      <c r="M589" s="68"/>
      <c r="N589" s="76"/>
      <c r="O589" s="69">
        <f t="shared" si="599"/>
        <v>0</v>
      </c>
      <c r="P589" s="190"/>
      <c r="Q589" s="190"/>
      <c r="R589" s="190"/>
      <c r="S589" s="260"/>
      <c r="T589" s="260"/>
    </row>
    <row r="590" spans="1:20" ht="12.75" customHeight="1">
      <c r="A590" s="165"/>
      <c r="B590" s="166"/>
      <c r="C590" s="166"/>
      <c r="D590" s="366"/>
      <c r="E590" s="285"/>
      <c r="F590" s="187"/>
      <c r="G590" s="168"/>
      <c r="H590" s="190"/>
      <c r="I590" s="344"/>
      <c r="J590" s="190"/>
      <c r="K590" s="68"/>
      <c r="L590" s="68"/>
      <c r="M590" s="70"/>
      <c r="N590" s="76"/>
      <c r="O590" s="69">
        <f t="shared" si="599"/>
        <v>0</v>
      </c>
      <c r="P590" s="190"/>
      <c r="Q590" s="190"/>
      <c r="R590" s="190"/>
      <c r="S590" s="260"/>
      <c r="T590" s="260"/>
    </row>
    <row r="591" spans="1:20" ht="12.75" customHeight="1">
      <c r="A591" s="165"/>
      <c r="B591" s="166"/>
      <c r="C591" s="166"/>
      <c r="D591" s="366"/>
      <c r="E591" s="285"/>
      <c r="F591" s="187"/>
      <c r="G591" s="168"/>
      <c r="H591" s="190"/>
      <c r="I591" s="344"/>
      <c r="J591" s="190"/>
      <c r="K591" s="68"/>
      <c r="L591" s="68"/>
      <c r="M591" s="68"/>
      <c r="N591" s="76"/>
      <c r="O591" s="69">
        <f t="shared" si="599"/>
        <v>0</v>
      </c>
      <c r="P591" s="190"/>
      <c r="Q591" s="190"/>
      <c r="R591" s="190"/>
      <c r="S591" s="260"/>
      <c r="T591" s="260"/>
    </row>
    <row r="592" spans="1:20" ht="12.75" customHeight="1">
      <c r="A592" s="165">
        <v>13</v>
      </c>
      <c r="B592" s="166" t="s">
        <v>153</v>
      </c>
      <c r="C592" s="166" t="s">
        <v>1470</v>
      </c>
      <c r="D592" s="353" t="s">
        <v>455</v>
      </c>
      <c r="E592" s="187">
        <v>3.2</v>
      </c>
      <c r="F592" s="187">
        <f t="shared" si="626"/>
        <v>0.26082534400000001</v>
      </c>
      <c r="G592" s="168">
        <v>6.2E-2</v>
      </c>
      <c r="H592" s="190">
        <f t="shared" si="627"/>
        <v>0.15238546</v>
      </c>
      <c r="I592" s="344">
        <v>3.49E-2</v>
      </c>
      <c r="J592" s="190">
        <f t="shared" si="628"/>
        <v>0.10843988399999999</v>
      </c>
      <c r="K592" s="68"/>
      <c r="L592" s="68"/>
      <c r="M592" s="68"/>
      <c r="N592" s="76"/>
      <c r="O592" s="69">
        <f t="shared" si="599"/>
        <v>0</v>
      </c>
      <c r="P592" s="190">
        <f t="shared" ref="P592" si="644">E592*F592</f>
        <v>0.83464110080000009</v>
      </c>
      <c r="Q592" s="190">
        <f t="shared" ref="Q592" si="645">SUM(O592:O595)</f>
        <v>0</v>
      </c>
      <c r="R592" s="190">
        <f t="shared" ref="R592" si="646">Q592*1.02*1.05*$R$15</f>
        <v>0</v>
      </c>
      <c r="S592" s="260">
        <f t="shared" ref="S592" si="647">F592*$S$18</f>
        <v>0.33609029304369464</v>
      </c>
      <c r="T592" s="260">
        <f t="shared" ref="T592" si="648">S592*E592</f>
        <v>1.0754889377398229</v>
      </c>
    </row>
    <row r="593" spans="1:20" ht="12.75" customHeight="1">
      <c r="A593" s="165"/>
      <c r="B593" s="166"/>
      <c r="C593" s="166"/>
      <c r="D593" s="366"/>
      <c r="E593" s="187"/>
      <c r="F593" s="187"/>
      <c r="G593" s="168"/>
      <c r="H593" s="190"/>
      <c r="I593" s="344"/>
      <c r="J593" s="190"/>
      <c r="K593" s="68"/>
      <c r="L593" s="68"/>
      <c r="M593" s="68"/>
      <c r="N593" s="76"/>
      <c r="O593" s="69">
        <f t="shared" si="599"/>
        <v>0</v>
      </c>
      <c r="P593" s="190"/>
      <c r="Q593" s="190"/>
      <c r="R593" s="190"/>
      <c r="S593" s="260"/>
      <c r="T593" s="260"/>
    </row>
    <row r="594" spans="1:20" ht="12.75" customHeight="1">
      <c r="A594" s="165"/>
      <c r="B594" s="166"/>
      <c r="C594" s="166"/>
      <c r="D594" s="366"/>
      <c r="E594" s="187"/>
      <c r="F594" s="187"/>
      <c r="G594" s="168"/>
      <c r="H594" s="190"/>
      <c r="I594" s="344"/>
      <c r="J594" s="190"/>
      <c r="K594" s="68"/>
      <c r="L594" s="68"/>
      <c r="M594" s="70"/>
      <c r="N594" s="76"/>
      <c r="O594" s="69">
        <f t="shared" si="599"/>
        <v>0</v>
      </c>
      <c r="P594" s="190"/>
      <c r="Q594" s="190"/>
      <c r="R594" s="190"/>
      <c r="S594" s="260"/>
      <c r="T594" s="260"/>
    </row>
    <row r="595" spans="1:20" ht="12.75" customHeight="1">
      <c r="A595" s="165"/>
      <c r="B595" s="166"/>
      <c r="C595" s="166"/>
      <c r="D595" s="366"/>
      <c r="E595" s="187"/>
      <c r="F595" s="187"/>
      <c r="G595" s="168"/>
      <c r="H595" s="190"/>
      <c r="I595" s="344"/>
      <c r="J595" s="190"/>
      <c r="K595" s="68"/>
      <c r="L595" s="68"/>
      <c r="M595" s="68"/>
      <c r="N595" s="76"/>
      <c r="O595" s="69">
        <f t="shared" si="599"/>
        <v>0</v>
      </c>
      <c r="P595" s="190"/>
      <c r="Q595" s="190"/>
      <c r="R595" s="190"/>
      <c r="S595" s="260"/>
      <c r="T595" s="260"/>
    </row>
    <row r="596" spans="1:20" ht="12.75" customHeight="1">
      <c r="A596" s="165">
        <v>14</v>
      </c>
      <c r="B596" s="166" t="s">
        <v>61</v>
      </c>
      <c r="C596" s="166" t="s">
        <v>1471</v>
      </c>
      <c r="D596" s="353" t="s">
        <v>455</v>
      </c>
      <c r="E596" s="187">
        <v>1.42</v>
      </c>
      <c r="F596" s="187">
        <f t="shared" si="626"/>
        <v>1.3813004600000001</v>
      </c>
      <c r="G596" s="168">
        <v>0.56200000000000006</v>
      </c>
      <c r="H596" s="190">
        <f t="shared" si="627"/>
        <v>1.3813004600000001</v>
      </c>
      <c r="I596" s="191"/>
      <c r="J596" s="190">
        <f t="shared" si="628"/>
        <v>0</v>
      </c>
      <c r="K596" s="68"/>
      <c r="L596" s="68"/>
      <c r="M596" s="68"/>
      <c r="N596" s="76"/>
      <c r="O596" s="69">
        <f t="shared" si="599"/>
        <v>0</v>
      </c>
      <c r="P596" s="190">
        <f t="shared" ref="P596" si="649">E596*F596</f>
        <v>1.9614466531999999</v>
      </c>
      <c r="Q596" s="190">
        <f t="shared" ref="Q596" si="650">SUM(O596:O599)</f>
        <v>0</v>
      </c>
      <c r="R596" s="190">
        <f t="shared" ref="R596" si="651">Q596*1.02*1.05*$R$15</f>
        <v>0</v>
      </c>
      <c r="S596" s="260">
        <f t="shared" ref="S596" si="652">F596*$S$18</f>
        <v>1.7798948110762973</v>
      </c>
      <c r="T596" s="260">
        <f t="shared" ref="T596" si="653">S596*E596</f>
        <v>2.5274506317283421</v>
      </c>
    </row>
    <row r="597" spans="1:20" ht="12.75" customHeight="1">
      <c r="A597" s="165"/>
      <c r="B597" s="166"/>
      <c r="C597" s="166"/>
      <c r="D597" s="366"/>
      <c r="E597" s="187"/>
      <c r="F597" s="187"/>
      <c r="G597" s="168"/>
      <c r="H597" s="190"/>
      <c r="I597" s="191"/>
      <c r="J597" s="190"/>
      <c r="K597" s="68"/>
      <c r="L597" s="68"/>
      <c r="M597" s="68"/>
      <c r="N597" s="76"/>
      <c r="O597" s="69">
        <f t="shared" si="599"/>
        <v>0</v>
      </c>
      <c r="P597" s="190"/>
      <c r="Q597" s="190"/>
      <c r="R597" s="190"/>
      <c r="S597" s="260"/>
      <c r="T597" s="260"/>
    </row>
    <row r="598" spans="1:20" ht="12.75" customHeight="1">
      <c r="A598" s="165"/>
      <c r="B598" s="166"/>
      <c r="C598" s="166"/>
      <c r="D598" s="366"/>
      <c r="E598" s="187"/>
      <c r="F598" s="187"/>
      <c r="G598" s="168"/>
      <c r="H598" s="190"/>
      <c r="I598" s="191"/>
      <c r="J598" s="190"/>
      <c r="K598" s="68"/>
      <c r="L598" s="68"/>
      <c r="M598" s="68"/>
      <c r="N598" s="76"/>
      <c r="O598" s="69">
        <f t="shared" si="599"/>
        <v>0</v>
      </c>
      <c r="P598" s="190"/>
      <c r="Q598" s="190"/>
      <c r="R598" s="190"/>
      <c r="S598" s="260"/>
      <c r="T598" s="260"/>
    </row>
    <row r="599" spans="1:20" ht="12.75" customHeight="1">
      <c r="A599" s="165"/>
      <c r="B599" s="166"/>
      <c r="C599" s="166"/>
      <c r="D599" s="366"/>
      <c r="E599" s="187"/>
      <c r="F599" s="187"/>
      <c r="G599" s="168"/>
      <c r="H599" s="190"/>
      <c r="I599" s="191"/>
      <c r="J599" s="190"/>
      <c r="K599" s="68"/>
      <c r="L599" s="68"/>
      <c r="M599" s="68"/>
      <c r="N599" s="76"/>
      <c r="O599" s="69">
        <f t="shared" si="599"/>
        <v>0</v>
      </c>
      <c r="P599" s="190"/>
      <c r="Q599" s="190"/>
      <c r="R599" s="190"/>
      <c r="S599" s="260"/>
      <c r="T599" s="260"/>
    </row>
    <row r="600" spans="1:20" ht="12.75" customHeight="1">
      <c r="A600" s="165">
        <v>15</v>
      </c>
      <c r="B600" s="166" t="s">
        <v>892</v>
      </c>
      <c r="C600" s="237" t="s">
        <v>1473</v>
      </c>
      <c r="D600" s="235" t="s">
        <v>466</v>
      </c>
      <c r="E600" s="192">
        <v>126</v>
      </c>
      <c r="F600" s="187">
        <f t="shared" si="626"/>
        <v>2.0813734971999995</v>
      </c>
      <c r="G600" s="392">
        <v>0.35599999999999998</v>
      </c>
      <c r="H600" s="190">
        <f t="shared" si="627"/>
        <v>0.87498747999999993</v>
      </c>
      <c r="I600" s="393">
        <v>4.9000000000000002E-2</v>
      </c>
      <c r="J600" s="190">
        <f t="shared" si="628"/>
        <v>0.15225084</v>
      </c>
      <c r="K600" s="140" t="s">
        <v>48</v>
      </c>
      <c r="L600" s="140" t="s">
        <v>414</v>
      </c>
      <c r="M600" s="140">
        <v>2.5999999999999999E-2</v>
      </c>
      <c r="N600" s="76">
        <v>26</v>
      </c>
      <c r="O600" s="69">
        <f t="shared" si="599"/>
        <v>0.67599999999999993</v>
      </c>
      <c r="P600" s="190">
        <f t="shared" ref="P600" si="654">E600*F600</f>
        <v>262.25306064719996</v>
      </c>
      <c r="Q600" s="190">
        <f t="shared" ref="Q600" si="655">SUM(O600:O603)</f>
        <v>0.93099999999999994</v>
      </c>
      <c r="R600" s="190">
        <f t="shared" ref="R600" si="656">Q600*1.02*1.05*$R$15</f>
        <v>1.0541351771999998</v>
      </c>
      <c r="S600" s="260">
        <f t="shared" ref="S600" si="657">F600*$S$18</f>
        <v>2.6819841119708343</v>
      </c>
      <c r="T600" s="260">
        <f t="shared" ref="T600" si="658">S600*E600</f>
        <v>337.92999810832509</v>
      </c>
    </row>
    <row r="601" spans="1:20" ht="12.75" customHeight="1">
      <c r="A601" s="165"/>
      <c r="B601" s="166"/>
      <c r="C601" s="237"/>
      <c r="D601" s="457"/>
      <c r="E601" s="192"/>
      <c r="F601" s="187"/>
      <c r="G601" s="392"/>
      <c r="H601" s="190"/>
      <c r="I601" s="394"/>
      <c r="J601" s="190"/>
      <c r="K601" s="68"/>
      <c r="L601" s="76"/>
      <c r="M601" s="68"/>
      <c r="N601" s="76"/>
      <c r="O601" s="69">
        <f t="shared" si="599"/>
        <v>0</v>
      </c>
      <c r="P601" s="190"/>
      <c r="Q601" s="190"/>
      <c r="R601" s="190"/>
      <c r="S601" s="260"/>
      <c r="T601" s="260"/>
    </row>
    <row r="602" spans="1:20" ht="12.75" customHeight="1">
      <c r="A602" s="165"/>
      <c r="B602" s="166"/>
      <c r="C602" s="237"/>
      <c r="D602" s="457"/>
      <c r="E602" s="192"/>
      <c r="F602" s="187"/>
      <c r="G602" s="392"/>
      <c r="H602" s="190"/>
      <c r="I602" s="394"/>
      <c r="J602" s="190"/>
      <c r="K602" s="68" t="s">
        <v>635</v>
      </c>
      <c r="L602" s="68" t="s">
        <v>30</v>
      </c>
      <c r="M602" s="138">
        <v>1.02</v>
      </c>
      <c r="N602" s="76">
        <v>0.25</v>
      </c>
      <c r="O602" s="69">
        <f t="shared" si="599"/>
        <v>0.255</v>
      </c>
      <c r="P602" s="190"/>
      <c r="Q602" s="190"/>
      <c r="R602" s="190"/>
      <c r="S602" s="260"/>
      <c r="T602" s="260"/>
    </row>
    <row r="603" spans="1:20" ht="30.75" customHeight="1">
      <c r="A603" s="165"/>
      <c r="B603" s="166"/>
      <c r="C603" s="237"/>
      <c r="D603" s="458"/>
      <c r="E603" s="192"/>
      <c r="F603" s="187"/>
      <c r="G603" s="392"/>
      <c r="H603" s="190"/>
      <c r="I603" s="395"/>
      <c r="J603" s="190"/>
      <c r="K603" s="68"/>
      <c r="L603" s="68"/>
      <c r="M603" s="68"/>
      <c r="N603" s="76"/>
      <c r="O603" s="69">
        <f t="shared" si="599"/>
        <v>0</v>
      </c>
      <c r="P603" s="190"/>
      <c r="Q603" s="190"/>
      <c r="R603" s="190"/>
      <c r="S603" s="260"/>
      <c r="T603" s="260"/>
    </row>
    <row r="604" spans="1:20" ht="12.75" customHeight="1">
      <c r="A604" s="165">
        <v>16</v>
      </c>
      <c r="B604" s="166" t="s">
        <v>1150</v>
      </c>
      <c r="C604" s="166" t="s">
        <v>1474</v>
      </c>
      <c r="D604" s="235" t="s">
        <v>466</v>
      </c>
      <c r="E604" s="391">
        <v>126</v>
      </c>
      <c r="F604" s="187">
        <f t="shared" si="626"/>
        <v>1.9786778669039999</v>
      </c>
      <c r="G604" s="168">
        <v>0.17399999999999999</v>
      </c>
      <c r="H604" s="190">
        <f t="shared" si="627"/>
        <v>0.42766241999999993</v>
      </c>
      <c r="I604" s="168">
        <v>1.4E-2</v>
      </c>
      <c r="J604" s="190">
        <f t="shared" si="628"/>
        <v>4.3500239999999996E-2</v>
      </c>
      <c r="K604" s="68" t="s">
        <v>1151</v>
      </c>
      <c r="L604" s="68" t="s">
        <v>39</v>
      </c>
      <c r="M604" s="138">
        <v>1.18</v>
      </c>
      <c r="N604" s="76">
        <v>0.83</v>
      </c>
      <c r="O604" s="69">
        <f t="shared" si="599"/>
        <v>0.97939999999999994</v>
      </c>
      <c r="P604" s="190">
        <f t="shared" ref="P604" si="659">E604*F604</f>
        <v>249.31341122990401</v>
      </c>
      <c r="Q604" s="190">
        <f t="shared" ref="Q604" si="660">SUM(O604:O607)</f>
        <v>1.33142</v>
      </c>
      <c r="R604" s="190">
        <f t="shared" ref="R604" si="661">Q604*1.02*1.05*$R$15</f>
        <v>1.5075152069040001</v>
      </c>
      <c r="S604" s="260">
        <f t="shared" ref="S604" si="662">F604*$S$18</f>
        <v>2.5496541629284231</v>
      </c>
      <c r="T604" s="260">
        <f t="shared" ref="T604" si="663">S604*E604</f>
        <v>321.25642452898131</v>
      </c>
    </row>
    <row r="605" spans="1:20" ht="12.75" customHeight="1">
      <c r="A605" s="165"/>
      <c r="B605" s="166"/>
      <c r="C605" s="166"/>
      <c r="D605" s="457"/>
      <c r="E605" s="391"/>
      <c r="F605" s="187"/>
      <c r="G605" s="168"/>
      <c r="H605" s="190"/>
      <c r="I605" s="168"/>
      <c r="J605" s="190"/>
      <c r="K605" s="68" t="s">
        <v>1152</v>
      </c>
      <c r="L605" s="68" t="s">
        <v>39</v>
      </c>
      <c r="M605" s="68">
        <v>0.3</v>
      </c>
      <c r="N605" s="76">
        <v>0.36099999999999999</v>
      </c>
      <c r="O605" s="69">
        <f t="shared" si="599"/>
        <v>0.10829999999999999</v>
      </c>
      <c r="P605" s="190"/>
      <c r="Q605" s="190"/>
      <c r="R605" s="190"/>
      <c r="S605" s="260"/>
      <c r="T605" s="260"/>
    </row>
    <row r="606" spans="1:20" ht="12.75" customHeight="1">
      <c r="A606" s="165"/>
      <c r="B606" s="166"/>
      <c r="C606" s="166"/>
      <c r="D606" s="457"/>
      <c r="E606" s="391"/>
      <c r="F606" s="187"/>
      <c r="G606" s="168"/>
      <c r="H606" s="190"/>
      <c r="I606" s="168"/>
      <c r="J606" s="190"/>
      <c r="K606" s="68" t="s">
        <v>347</v>
      </c>
      <c r="L606" s="68" t="s">
        <v>39</v>
      </c>
      <c r="M606" s="68">
        <v>0.24</v>
      </c>
      <c r="N606" s="76">
        <v>0.113</v>
      </c>
      <c r="O606" s="69">
        <f t="shared" si="599"/>
        <v>2.7119999999999998E-2</v>
      </c>
      <c r="P606" s="190"/>
      <c r="Q606" s="190"/>
      <c r="R606" s="190"/>
      <c r="S606" s="260"/>
      <c r="T606" s="260"/>
    </row>
    <row r="607" spans="1:20" ht="24" customHeight="1">
      <c r="A607" s="165"/>
      <c r="B607" s="166"/>
      <c r="C607" s="166"/>
      <c r="D607" s="458"/>
      <c r="E607" s="391"/>
      <c r="F607" s="187"/>
      <c r="G607" s="168"/>
      <c r="H607" s="190"/>
      <c r="I607" s="168"/>
      <c r="J607" s="190"/>
      <c r="K607" s="68" t="s">
        <v>1153</v>
      </c>
      <c r="L607" s="68" t="s">
        <v>39</v>
      </c>
      <c r="M607" s="68">
        <v>0.2</v>
      </c>
      <c r="N607" s="76">
        <v>1.083</v>
      </c>
      <c r="O607" s="69">
        <f t="shared" si="599"/>
        <v>0.21660000000000001</v>
      </c>
      <c r="P607" s="190"/>
      <c r="Q607" s="190"/>
      <c r="R607" s="190"/>
      <c r="S607" s="260"/>
      <c r="T607" s="260"/>
    </row>
    <row r="608" spans="1:20" ht="12.75" customHeight="1">
      <c r="A608" s="165">
        <v>17</v>
      </c>
      <c r="B608" s="234" t="s">
        <v>1433</v>
      </c>
      <c r="C608" s="166" t="s">
        <v>1533</v>
      </c>
      <c r="D608" s="235" t="s">
        <v>466</v>
      </c>
      <c r="E608" s="192">
        <v>14.7</v>
      </c>
      <c r="F608" s="187">
        <f t="shared" si="626"/>
        <v>33.214682483200001</v>
      </c>
      <c r="G608" s="189">
        <v>10.4</v>
      </c>
      <c r="H608" s="190">
        <f t="shared" si="627"/>
        <v>25.561432</v>
      </c>
      <c r="I608" s="189">
        <v>0.3</v>
      </c>
      <c r="J608" s="190">
        <f t="shared" si="628"/>
        <v>0.93214799999999987</v>
      </c>
      <c r="K608" s="141" t="s">
        <v>1435</v>
      </c>
      <c r="L608" s="141" t="s">
        <v>1434</v>
      </c>
      <c r="M608" s="141">
        <v>1</v>
      </c>
      <c r="N608" s="73">
        <v>5</v>
      </c>
      <c r="O608" s="69">
        <f t="shared" si="599"/>
        <v>5</v>
      </c>
      <c r="P608" s="190">
        <f t="shared" ref="P608" si="664">E608*F608</f>
        <v>488.25583250303998</v>
      </c>
      <c r="Q608" s="190">
        <f t="shared" ref="Q608" si="665">SUM(O608:O611)</f>
        <v>5.9359999999999999</v>
      </c>
      <c r="R608" s="190">
        <f t="shared" ref="R608" si="666">Q608*1.02*1.05*$R$15</f>
        <v>6.7211024831999993</v>
      </c>
      <c r="S608" s="260">
        <f t="shared" ref="S608" si="667">F608*$S$18</f>
        <v>42.799262517725118</v>
      </c>
      <c r="T608" s="260">
        <f t="shared" ref="T608" si="668">S608*E608</f>
        <v>629.14915901055917</v>
      </c>
    </row>
    <row r="609" spans="1:20" ht="12.75" customHeight="1">
      <c r="A609" s="165"/>
      <c r="B609" s="234"/>
      <c r="C609" s="166"/>
      <c r="D609" s="457"/>
      <c r="E609" s="192"/>
      <c r="F609" s="187"/>
      <c r="G609" s="189"/>
      <c r="H609" s="190"/>
      <c r="I609" s="189"/>
      <c r="J609" s="190"/>
      <c r="K609" s="141"/>
      <c r="L609" s="141"/>
      <c r="M609" s="141"/>
      <c r="N609" s="76"/>
      <c r="O609" s="69">
        <f t="shared" si="599"/>
        <v>0</v>
      </c>
      <c r="P609" s="190"/>
      <c r="Q609" s="190"/>
      <c r="R609" s="190"/>
      <c r="S609" s="260"/>
      <c r="T609" s="260"/>
    </row>
    <row r="610" spans="1:20" ht="12.75" customHeight="1">
      <c r="A610" s="165"/>
      <c r="B610" s="234"/>
      <c r="C610" s="166"/>
      <c r="D610" s="457"/>
      <c r="E610" s="192"/>
      <c r="F610" s="187"/>
      <c r="G610" s="189"/>
      <c r="H610" s="190"/>
      <c r="I610" s="189"/>
      <c r="J610" s="190"/>
      <c r="K610" s="141" t="s">
        <v>48</v>
      </c>
      <c r="L610" s="141" t="s">
        <v>1436</v>
      </c>
      <c r="M610" s="146">
        <v>3.5999999999999997E-2</v>
      </c>
      <c r="N610" s="71">
        <v>26</v>
      </c>
      <c r="O610" s="69">
        <f t="shared" si="599"/>
        <v>0.93599999999999994</v>
      </c>
      <c r="P610" s="190"/>
      <c r="Q610" s="190"/>
      <c r="R610" s="190"/>
      <c r="S610" s="260"/>
      <c r="T610" s="260"/>
    </row>
    <row r="611" spans="1:20" ht="12.75" customHeight="1">
      <c r="A611" s="165"/>
      <c r="B611" s="234"/>
      <c r="C611" s="166"/>
      <c r="D611" s="458"/>
      <c r="E611" s="192"/>
      <c r="F611" s="187"/>
      <c r="G611" s="189"/>
      <c r="H611" s="190"/>
      <c r="I611" s="189"/>
      <c r="J611" s="190"/>
      <c r="K611" s="68"/>
      <c r="L611" s="68"/>
      <c r="M611" s="68"/>
      <c r="N611" s="76"/>
      <c r="O611" s="69">
        <f t="shared" si="599"/>
        <v>0</v>
      </c>
      <c r="P611" s="190"/>
      <c r="Q611" s="190"/>
      <c r="R611" s="190"/>
      <c r="S611" s="260"/>
      <c r="T611" s="260"/>
    </row>
    <row r="612" spans="1:20" ht="12.75" customHeight="1">
      <c r="A612" s="165">
        <v>18</v>
      </c>
      <c r="B612" s="251" t="s">
        <v>1046</v>
      </c>
      <c r="C612" s="251" t="s">
        <v>1477</v>
      </c>
      <c r="D612" s="235" t="s">
        <v>1478</v>
      </c>
      <c r="E612" s="192">
        <v>4.2</v>
      </c>
      <c r="F612" s="187">
        <f t="shared" si="626"/>
        <v>0.85613149529599997</v>
      </c>
      <c r="G612" s="168">
        <v>7.0000000000000007E-2</v>
      </c>
      <c r="H612" s="190">
        <f t="shared" si="627"/>
        <v>0.17204810000000001</v>
      </c>
      <c r="I612" s="168">
        <v>7.0000000000000007E-2</v>
      </c>
      <c r="J612" s="190">
        <f t="shared" si="628"/>
        <v>0.21750120000000001</v>
      </c>
      <c r="K612" s="115" t="s">
        <v>79</v>
      </c>
      <c r="L612" s="115" t="s">
        <v>43</v>
      </c>
      <c r="M612" s="68">
        <v>1.01</v>
      </c>
      <c r="N612" s="76">
        <v>0.40799999999999997</v>
      </c>
      <c r="O612" s="69">
        <f t="shared" si="599"/>
        <v>0.41208</v>
      </c>
      <c r="P612" s="190">
        <f t="shared" ref="P612" si="669">E612*F612</f>
        <v>3.5957522802431998</v>
      </c>
      <c r="Q612" s="190">
        <f t="shared" ref="Q612" si="670">SUM(O612:O615)</f>
        <v>0.41208</v>
      </c>
      <c r="R612" s="190">
        <f t="shared" ref="R612" si="671">Q612*1.02*1.05*$R$15</f>
        <v>0.46658219529599998</v>
      </c>
      <c r="S612" s="260">
        <f t="shared" ref="S612" si="672">F612*$S$18</f>
        <v>1.1031806983372334</v>
      </c>
      <c r="T612" s="260">
        <f t="shared" ref="T612" si="673">S612*E612</f>
        <v>4.6333589330163809</v>
      </c>
    </row>
    <row r="613" spans="1:20" ht="12.75" customHeight="1">
      <c r="A613" s="165"/>
      <c r="B613" s="251"/>
      <c r="C613" s="251"/>
      <c r="D613" s="220"/>
      <c r="E613" s="192"/>
      <c r="F613" s="187"/>
      <c r="G613" s="168"/>
      <c r="H613" s="190"/>
      <c r="I613" s="168"/>
      <c r="J613" s="190"/>
      <c r="K613" s="68"/>
      <c r="L613" s="68"/>
      <c r="M613" s="68"/>
      <c r="N613" s="76"/>
      <c r="O613" s="69">
        <f t="shared" si="599"/>
        <v>0</v>
      </c>
      <c r="P613" s="190"/>
      <c r="Q613" s="190"/>
      <c r="R613" s="190"/>
      <c r="S613" s="260"/>
      <c r="T613" s="260"/>
    </row>
    <row r="614" spans="1:20" ht="12.75" customHeight="1">
      <c r="A614" s="165"/>
      <c r="B614" s="251"/>
      <c r="C614" s="251"/>
      <c r="D614" s="220"/>
      <c r="E614" s="192"/>
      <c r="F614" s="187"/>
      <c r="G614" s="168"/>
      <c r="H614" s="190"/>
      <c r="I614" s="168"/>
      <c r="J614" s="190"/>
      <c r="K614" s="68"/>
      <c r="L614" s="68"/>
      <c r="M614" s="70"/>
      <c r="N614" s="76"/>
      <c r="O614" s="69">
        <f t="shared" si="599"/>
        <v>0</v>
      </c>
      <c r="P614" s="190"/>
      <c r="Q614" s="190"/>
      <c r="R614" s="190"/>
      <c r="S614" s="260"/>
      <c r="T614" s="260"/>
    </row>
    <row r="615" spans="1:20" ht="34.5" customHeight="1">
      <c r="A615" s="165"/>
      <c r="B615" s="251"/>
      <c r="C615" s="251"/>
      <c r="D615" s="221"/>
      <c r="E615" s="192"/>
      <c r="F615" s="187"/>
      <c r="G615" s="168"/>
      <c r="H615" s="190"/>
      <c r="I615" s="168"/>
      <c r="J615" s="190"/>
      <c r="K615" s="68"/>
      <c r="L615" s="68"/>
      <c r="M615" s="68"/>
      <c r="N615" s="76"/>
      <c r="O615" s="69">
        <f t="shared" si="599"/>
        <v>0</v>
      </c>
      <c r="P615" s="190"/>
      <c r="Q615" s="190"/>
      <c r="R615" s="190"/>
      <c r="S615" s="260"/>
      <c r="T615" s="260"/>
    </row>
    <row r="616" spans="1:20" ht="12.75" customHeight="1">
      <c r="A616" s="319"/>
      <c r="B616" s="336"/>
      <c r="C616" s="346" t="s">
        <v>462</v>
      </c>
      <c r="D616" s="319"/>
      <c r="E616" s="331"/>
      <c r="F616" s="347"/>
      <c r="G616" s="317"/>
      <c r="H616" s="316"/>
      <c r="I616" s="317"/>
      <c r="J616" s="316"/>
      <c r="K616" s="40"/>
      <c r="L616" s="40"/>
      <c r="M616" s="40"/>
      <c r="N616" s="41"/>
      <c r="O616" s="42"/>
      <c r="P616" s="316"/>
      <c r="Q616" s="316"/>
      <c r="R616" s="316"/>
      <c r="S616" s="316"/>
      <c r="T616" s="345">
        <f>SUM(T543:T615)</f>
        <v>5268.2566814406773</v>
      </c>
    </row>
    <row r="617" spans="1:20" ht="12.75" customHeight="1">
      <c r="A617" s="319"/>
      <c r="B617" s="336"/>
      <c r="C617" s="346"/>
      <c r="D617" s="319"/>
      <c r="E617" s="331"/>
      <c r="F617" s="348"/>
      <c r="G617" s="317"/>
      <c r="H617" s="316"/>
      <c r="I617" s="317"/>
      <c r="J617" s="316"/>
      <c r="K617" s="40"/>
      <c r="L617" s="40"/>
      <c r="M617" s="40"/>
      <c r="N617" s="41"/>
      <c r="O617" s="42"/>
      <c r="P617" s="316"/>
      <c r="Q617" s="316"/>
      <c r="R617" s="316"/>
      <c r="S617" s="316"/>
      <c r="T617" s="345"/>
    </row>
    <row r="618" spans="1:20" ht="12.75" customHeight="1">
      <c r="A618" s="319"/>
      <c r="B618" s="336"/>
      <c r="C618" s="346"/>
      <c r="D618" s="319"/>
      <c r="E618" s="331"/>
      <c r="F618" s="348"/>
      <c r="G618" s="317"/>
      <c r="H618" s="316"/>
      <c r="I618" s="317"/>
      <c r="J618" s="316"/>
      <c r="K618" s="40"/>
      <c r="L618" s="40"/>
      <c r="M618" s="43"/>
      <c r="N618" s="41"/>
      <c r="O618" s="42"/>
      <c r="P618" s="316"/>
      <c r="Q618" s="316"/>
      <c r="R618" s="316"/>
      <c r="S618" s="316"/>
      <c r="T618" s="345"/>
    </row>
    <row r="619" spans="1:20" ht="12.75" customHeight="1">
      <c r="A619" s="319"/>
      <c r="B619" s="336"/>
      <c r="C619" s="346"/>
      <c r="D619" s="319"/>
      <c r="E619" s="331"/>
      <c r="F619" s="349"/>
      <c r="G619" s="317"/>
      <c r="H619" s="316"/>
      <c r="I619" s="317"/>
      <c r="J619" s="316"/>
      <c r="K619" s="40"/>
      <c r="L619" s="40"/>
      <c r="M619" s="40"/>
      <c r="N619" s="41"/>
      <c r="O619" s="42"/>
      <c r="P619" s="316"/>
      <c r="Q619" s="316"/>
      <c r="R619" s="316"/>
      <c r="S619" s="316"/>
      <c r="T619" s="345"/>
    </row>
    <row r="620" spans="1:20" ht="12.75" customHeight="1">
      <c r="A620" s="319"/>
      <c r="B620" s="336"/>
      <c r="C620" s="346" t="s">
        <v>463</v>
      </c>
      <c r="D620" s="319"/>
      <c r="E620" s="331"/>
      <c r="F620" s="347"/>
      <c r="G620" s="317"/>
      <c r="H620" s="316"/>
      <c r="I620" s="317"/>
      <c r="J620" s="316"/>
      <c r="K620" s="40"/>
      <c r="L620" s="40"/>
      <c r="M620" s="40"/>
      <c r="N620" s="41"/>
      <c r="O620" s="42"/>
      <c r="P620" s="316"/>
      <c r="Q620" s="316"/>
      <c r="R620" s="316"/>
      <c r="S620" s="316"/>
      <c r="T620" s="264">
        <f>(T616*100%)/$T$757</f>
        <v>0.12148162135545899</v>
      </c>
    </row>
    <row r="621" spans="1:20" ht="12.75" customHeight="1">
      <c r="A621" s="319"/>
      <c r="B621" s="336"/>
      <c r="C621" s="346"/>
      <c r="D621" s="319"/>
      <c r="E621" s="331"/>
      <c r="F621" s="348"/>
      <c r="G621" s="317"/>
      <c r="H621" s="316"/>
      <c r="I621" s="317"/>
      <c r="J621" s="316"/>
      <c r="K621" s="40"/>
      <c r="L621" s="40"/>
      <c r="M621" s="40"/>
      <c r="N621" s="41"/>
      <c r="O621" s="42"/>
      <c r="P621" s="316"/>
      <c r="Q621" s="316"/>
      <c r="R621" s="316"/>
      <c r="S621" s="316"/>
      <c r="T621" s="264"/>
    </row>
    <row r="622" spans="1:20" ht="12.75" customHeight="1">
      <c r="A622" s="319"/>
      <c r="B622" s="336"/>
      <c r="C622" s="346"/>
      <c r="D622" s="319"/>
      <c r="E622" s="331"/>
      <c r="F622" s="348"/>
      <c r="G622" s="317"/>
      <c r="H622" s="316"/>
      <c r="I622" s="317"/>
      <c r="J622" s="316"/>
      <c r="K622" s="40"/>
      <c r="L622" s="40"/>
      <c r="M622" s="43"/>
      <c r="N622" s="41"/>
      <c r="O622" s="42"/>
      <c r="P622" s="316"/>
      <c r="Q622" s="316"/>
      <c r="R622" s="316"/>
      <c r="S622" s="316"/>
      <c r="T622" s="264"/>
    </row>
    <row r="623" spans="1:20" ht="12.75" customHeight="1">
      <c r="A623" s="319"/>
      <c r="B623" s="336"/>
      <c r="C623" s="346"/>
      <c r="D623" s="319"/>
      <c r="E623" s="331"/>
      <c r="F623" s="349"/>
      <c r="G623" s="317"/>
      <c r="H623" s="316"/>
      <c r="I623" s="317"/>
      <c r="J623" s="316"/>
      <c r="K623" s="40"/>
      <c r="L623" s="40"/>
      <c r="M623" s="40"/>
      <c r="N623" s="41"/>
      <c r="O623" s="42"/>
      <c r="P623" s="316"/>
      <c r="Q623" s="316"/>
      <c r="R623" s="316"/>
      <c r="S623" s="316"/>
      <c r="T623" s="264"/>
    </row>
    <row r="624" spans="1:20" ht="12.75" customHeight="1">
      <c r="A624" s="361"/>
      <c r="B624" s="296"/>
      <c r="C624" s="456" t="s">
        <v>1330</v>
      </c>
      <c r="D624" s="234"/>
      <c r="E624" s="244"/>
      <c r="F624" s="187">
        <f t="shared" si="626"/>
        <v>0</v>
      </c>
      <c r="G624" s="376"/>
      <c r="H624" s="190">
        <f t="shared" si="627"/>
        <v>0</v>
      </c>
      <c r="I624" s="376"/>
      <c r="J624" s="190">
        <f t="shared" si="628"/>
        <v>0</v>
      </c>
      <c r="K624" s="115"/>
      <c r="L624" s="115"/>
      <c r="M624" s="117"/>
      <c r="N624" s="129"/>
      <c r="O624" s="69">
        <f t="shared" si="599"/>
        <v>0</v>
      </c>
      <c r="P624" s="190">
        <f t="shared" ref="P624" si="674">E624*F624</f>
        <v>0</v>
      </c>
      <c r="Q624" s="190">
        <f t="shared" ref="Q624" si="675">SUM(O624:O627)</f>
        <v>0</v>
      </c>
      <c r="R624" s="190">
        <f t="shared" ref="R624" si="676">Q624*1.02*1.05*$R$15</f>
        <v>0</v>
      </c>
      <c r="S624" s="260">
        <f t="shared" ref="S624" si="677">F624*$S$18</f>
        <v>0</v>
      </c>
      <c r="T624" s="260">
        <f t="shared" ref="T624" si="678">S624*E624</f>
        <v>0</v>
      </c>
    </row>
    <row r="625" spans="1:20" ht="12.75" customHeight="1">
      <c r="A625" s="362"/>
      <c r="B625" s="297"/>
      <c r="C625" s="456"/>
      <c r="D625" s="377"/>
      <c r="E625" s="245"/>
      <c r="F625" s="187"/>
      <c r="G625" s="300"/>
      <c r="H625" s="190"/>
      <c r="I625" s="300"/>
      <c r="J625" s="190"/>
      <c r="K625" s="68"/>
      <c r="L625" s="68"/>
      <c r="M625" s="68"/>
      <c r="N625" s="76"/>
      <c r="O625" s="69">
        <f t="shared" si="599"/>
        <v>0</v>
      </c>
      <c r="P625" s="190"/>
      <c r="Q625" s="190"/>
      <c r="R625" s="190"/>
      <c r="S625" s="260"/>
      <c r="T625" s="260"/>
    </row>
    <row r="626" spans="1:20" ht="12.75" customHeight="1">
      <c r="A626" s="362"/>
      <c r="B626" s="297"/>
      <c r="C626" s="456"/>
      <c r="D626" s="377"/>
      <c r="E626" s="245"/>
      <c r="F626" s="187"/>
      <c r="G626" s="300"/>
      <c r="H626" s="190"/>
      <c r="I626" s="300"/>
      <c r="J626" s="190"/>
      <c r="K626" s="68"/>
      <c r="L626" s="68"/>
      <c r="M626" s="70"/>
      <c r="N626" s="76"/>
      <c r="O626" s="69">
        <f t="shared" si="599"/>
        <v>0</v>
      </c>
      <c r="P626" s="190"/>
      <c r="Q626" s="190"/>
      <c r="R626" s="190"/>
      <c r="S626" s="260"/>
      <c r="T626" s="260"/>
    </row>
    <row r="627" spans="1:20" ht="12.75" customHeight="1">
      <c r="A627" s="363"/>
      <c r="B627" s="298"/>
      <c r="C627" s="456"/>
      <c r="D627" s="377"/>
      <c r="E627" s="246"/>
      <c r="F627" s="187"/>
      <c r="G627" s="301"/>
      <c r="H627" s="190"/>
      <c r="I627" s="301"/>
      <c r="J627" s="190"/>
      <c r="K627" s="68"/>
      <c r="L627" s="68"/>
      <c r="M627" s="68"/>
      <c r="N627" s="76"/>
      <c r="O627" s="69">
        <f t="shared" si="599"/>
        <v>0</v>
      </c>
      <c r="P627" s="190"/>
      <c r="Q627" s="190"/>
      <c r="R627" s="190"/>
      <c r="S627" s="260"/>
      <c r="T627" s="260"/>
    </row>
    <row r="628" spans="1:20" ht="12.75" customHeight="1">
      <c r="A628" s="361">
        <v>1</v>
      </c>
      <c r="B628" s="170" t="s">
        <v>1245</v>
      </c>
      <c r="C628" s="166" t="s">
        <v>1494</v>
      </c>
      <c r="D628" s="443" t="s">
        <v>459</v>
      </c>
      <c r="E628" s="290">
        <v>12</v>
      </c>
      <c r="F628" s="187">
        <f t="shared" si="626"/>
        <v>48.121101000000003</v>
      </c>
      <c r="G628" s="414"/>
      <c r="H628" s="190">
        <f t="shared" si="627"/>
        <v>0</v>
      </c>
      <c r="I628" s="414"/>
      <c r="J628" s="190">
        <f t="shared" si="628"/>
        <v>0</v>
      </c>
      <c r="K628" s="68" t="s">
        <v>56</v>
      </c>
      <c r="L628" s="68" t="s">
        <v>35</v>
      </c>
      <c r="M628" s="68">
        <v>1</v>
      </c>
      <c r="N628" s="76">
        <v>42.5</v>
      </c>
      <c r="O628" s="69">
        <f t="shared" si="599"/>
        <v>42.5</v>
      </c>
      <c r="P628" s="190">
        <f t="shared" ref="P628" si="679">E628*F628</f>
        <v>577.45321200000001</v>
      </c>
      <c r="Q628" s="190">
        <f t="shared" ref="Q628" si="680">SUM(O628:O631)</f>
        <v>42.5</v>
      </c>
      <c r="R628" s="190">
        <f t="shared" ref="R628" si="681">Q628*1.02*1.05*$R$15</f>
        <v>48.121101000000003</v>
      </c>
      <c r="S628" s="260">
        <f t="shared" ref="S628" si="682">F628*$S$18</f>
        <v>62.007145044444869</v>
      </c>
      <c r="T628" s="260">
        <f t="shared" ref="T628" si="683">S628*E628</f>
        <v>744.08574053333837</v>
      </c>
    </row>
    <row r="629" spans="1:20" ht="12.75" customHeight="1">
      <c r="A629" s="362"/>
      <c r="B629" s="171"/>
      <c r="C629" s="166"/>
      <c r="D629" s="444"/>
      <c r="E629" s="291"/>
      <c r="F629" s="187"/>
      <c r="G629" s="415"/>
      <c r="H629" s="190"/>
      <c r="I629" s="415"/>
      <c r="J629" s="190"/>
      <c r="K629" s="68"/>
      <c r="L629" s="68"/>
      <c r="M629" s="68"/>
      <c r="N629" s="76"/>
      <c r="O629" s="69">
        <f t="shared" si="599"/>
        <v>0</v>
      </c>
      <c r="P629" s="190"/>
      <c r="Q629" s="190"/>
      <c r="R629" s="190"/>
      <c r="S629" s="260"/>
      <c r="T629" s="260"/>
    </row>
    <row r="630" spans="1:20" ht="12.75" customHeight="1">
      <c r="A630" s="362"/>
      <c r="B630" s="171"/>
      <c r="C630" s="166"/>
      <c r="D630" s="444"/>
      <c r="E630" s="291"/>
      <c r="F630" s="187"/>
      <c r="G630" s="415"/>
      <c r="H630" s="190"/>
      <c r="I630" s="415"/>
      <c r="J630" s="190"/>
      <c r="K630" s="68"/>
      <c r="L630" s="76"/>
      <c r="M630" s="71"/>
      <c r="N630" s="76"/>
      <c r="O630" s="69">
        <f t="shared" si="599"/>
        <v>0</v>
      </c>
      <c r="P630" s="190"/>
      <c r="Q630" s="190"/>
      <c r="R630" s="190"/>
      <c r="S630" s="260"/>
      <c r="T630" s="260"/>
    </row>
    <row r="631" spans="1:20" ht="26.25" customHeight="1">
      <c r="A631" s="363"/>
      <c r="B631" s="172"/>
      <c r="C631" s="166"/>
      <c r="D631" s="445"/>
      <c r="E631" s="292"/>
      <c r="F631" s="187"/>
      <c r="G631" s="416"/>
      <c r="H631" s="190"/>
      <c r="I631" s="416"/>
      <c r="J631" s="190"/>
      <c r="K631" s="68"/>
      <c r="L631" s="68"/>
      <c r="M631" s="68"/>
      <c r="N631" s="76"/>
      <c r="O631" s="69">
        <f t="shared" si="599"/>
        <v>0</v>
      </c>
      <c r="P631" s="190"/>
      <c r="Q631" s="190"/>
      <c r="R631" s="190"/>
      <c r="S631" s="260"/>
      <c r="T631" s="260"/>
    </row>
    <row r="632" spans="1:20" ht="12.75" customHeight="1">
      <c r="A632" s="319"/>
      <c r="B632" s="336"/>
      <c r="C632" s="346" t="s">
        <v>462</v>
      </c>
      <c r="D632" s="319"/>
      <c r="E632" s="331"/>
      <c r="F632" s="347"/>
      <c r="G632" s="317"/>
      <c r="H632" s="316"/>
      <c r="I632" s="317"/>
      <c r="J632" s="316"/>
      <c r="K632" s="40"/>
      <c r="L632" s="40"/>
      <c r="M632" s="40"/>
      <c r="N632" s="41"/>
      <c r="O632" s="42"/>
      <c r="P632" s="316"/>
      <c r="Q632" s="316"/>
      <c r="R632" s="316"/>
      <c r="S632" s="316"/>
      <c r="T632" s="345">
        <f>SUM(T628)</f>
        <v>744.08574053333837</v>
      </c>
    </row>
    <row r="633" spans="1:20" ht="12.75" customHeight="1">
      <c r="A633" s="319"/>
      <c r="B633" s="336"/>
      <c r="C633" s="346"/>
      <c r="D633" s="319"/>
      <c r="E633" s="331"/>
      <c r="F633" s="348"/>
      <c r="G633" s="317"/>
      <c r="H633" s="316"/>
      <c r="I633" s="317"/>
      <c r="J633" s="316"/>
      <c r="K633" s="40"/>
      <c r="L633" s="40"/>
      <c r="M633" s="40"/>
      <c r="N633" s="41"/>
      <c r="O633" s="42"/>
      <c r="P633" s="316"/>
      <c r="Q633" s="316"/>
      <c r="R633" s="316"/>
      <c r="S633" s="316"/>
      <c r="T633" s="345"/>
    </row>
    <row r="634" spans="1:20" ht="12.75" customHeight="1">
      <c r="A634" s="319"/>
      <c r="B634" s="336"/>
      <c r="C634" s="346"/>
      <c r="D634" s="319"/>
      <c r="E634" s="331"/>
      <c r="F634" s="348"/>
      <c r="G634" s="317"/>
      <c r="H634" s="316"/>
      <c r="I634" s="317"/>
      <c r="J634" s="316"/>
      <c r="K634" s="40"/>
      <c r="L634" s="40"/>
      <c r="M634" s="43"/>
      <c r="N634" s="41"/>
      <c r="O634" s="42"/>
      <c r="P634" s="316"/>
      <c r="Q634" s="316"/>
      <c r="R634" s="316"/>
      <c r="S634" s="316"/>
      <c r="T634" s="345"/>
    </row>
    <row r="635" spans="1:20" ht="12.75" customHeight="1">
      <c r="A635" s="319"/>
      <c r="B635" s="336"/>
      <c r="C635" s="346"/>
      <c r="D635" s="319"/>
      <c r="E635" s="331"/>
      <c r="F635" s="349"/>
      <c r="G635" s="317"/>
      <c r="H635" s="316"/>
      <c r="I635" s="317"/>
      <c r="J635" s="316"/>
      <c r="K635" s="40"/>
      <c r="L635" s="40"/>
      <c r="M635" s="40"/>
      <c r="N635" s="41"/>
      <c r="O635" s="42"/>
      <c r="P635" s="316"/>
      <c r="Q635" s="316"/>
      <c r="R635" s="316"/>
      <c r="S635" s="316"/>
      <c r="T635" s="345"/>
    </row>
    <row r="636" spans="1:20" ht="12.75" customHeight="1">
      <c r="A636" s="319"/>
      <c r="B636" s="336"/>
      <c r="C636" s="346" t="s">
        <v>463</v>
      </c>
      <c r="D636" s="319"/>
      <c r="E636" s="331"/>
      <c r="F636" s="347"/>
      <c r="G636" s="317"/>
      <c r="H636" s="316"/>
      <c r="I636" s="317"/>
      <c r="J636" s="316"/>
      <c r="K636" s="40"/>
      <c r="L636" s="40"/>
      <c r="M636" s="40"/>
      <c r="N636" s="41"/>
      <c r="O636" s="42"/>
      <c r="P636" s="316"/>
      <c r="Q636" s="316"/>
      <c r="R636" s="316"/>
      <c r="S636" s="316"/>
      <c r="T636" s="264">
        <f>(T632*100%)/$T$757</f>
        <v>1.7157998870083183E-2</v>
      </c>
    </row>
    <row r="637" spans="1:20" ht="12.75" customHeight="1">
      <c r="A637" s="319"/>
      <c r="B637" s="336"/>
      <c r="C637" s="346"/>
      <c r="D637" s="319"/>
      <c r="E637" s="331"/>
      <c r="F637" s="348"/>
      <c r="G637" s="317"/>
      <c r="H637" s="316"/>
      <c r="I637" s="317"/>
      <c r="J637" s="316"/>
      <c r="K637" s="40"/>
      <c r="L637" s="40"/>
      <c r="M637" s="40"/>
      <c r="N637" s="41"/>
      <c r="O637" s="42"/>
      <c r="P637" s="316"/>
      <c r="Q637" s="316"/>
      <c r="R637" s="316"/>
      <c r="S637" s="316"/>
      <c r="T637" s="264"/>
    </row>
    <row r="638" spans="1:20" ht="12.75" customHeight="1">
      <c r="A638" s="319"/>
      <c r="B638" s="336"/>
      <c r="C638" s="346"/>
      <c r="D638" s="319"/>
      <c r="E638" s="331"/>
      <c r="F638" s="348"/>
      <c r="G638" s="317"/>
      <c r="H638" s="316"/>
      <c r="I638" s="317"/>
      <c r="J638" s="316"/>
      <c r="K638" s="40"/>
      <c r="L638" s="40"/>
      <c r="M638" s="43"/>
      <c r="N638" s="41"/>
      <c r="O638" s="42"/>
      <c r="P638" s="316"/>
      <c r="Q638" s="316"/>
      <c r="R638" s="316"/>
      <c r="S638" s="316"/>
      <c r="T638" s="264"/>
    </row>
    <row r="639" spans="1:20" ht="12.75" customHeight="1">
      <c r="A639" s="319"/>
      <c r="B639" s="336"/>
      <c r="C639" s="346"/>
      <c r="D639" s="319"/>
      <c r="E639" s="331"/>
      <c r="F639" s="349"/>
      <c r="G639" s="317"/>
      <c r="H639" s="316"/>
      <c r="I639" s="317"/>
      <c r="J639" s="316"/>
      <c r="K639" s="40"/>
      <c r="L639" s="40"/>
      <c r="M639" s="40"/>
      <c r="N639" s="41"/>
      <c r="O639" s="42"/>
      <c r="P639" s="316"/>
      <c r="Q639" s="316"/>
      <c r="R639" s="316"/>
      <c r="S639" s="316"/>
      <c r="T639" s="264"/>
    </row>
    <row r="640" spans="1:20">
      <c r="A640" s="361"/>
      <c r="B640" s="170"/>
      <c r="C640" s="372" t="s">
        <v>1106</v>
      </c>
      <c r="D640" s="165"/>
      <c r="E640" s="290"/>
      <c r="F640" s="187"/>
      <c r="G640" s="414"/>
      <c r="H640" s="190"/>
      <c r="I640" s="414"/>
      <c r="J640" s="190"/>
      <c r="K640" s="68"/>
      <c r="L640" s="68"/>
      <c r="M640" s="68"/>
      <c r="N640" s="76"/>
      <c r="O640" s="69"/>
      <c r="P640" s="190"/>
      <c r="Q640" s="190"/>
      <c r="R640" s="190"/>
      <c r="S640" s="260">
        <f t="shared" ref="S640" si="684">F640*$S$18</f>
        <v>0</v>
      </c>
      <c r="T640" s="260">
        <f t="shared" ref="T640" si="685">S640*E640</f>
        <v>0</v>
      </c>
    </row>
    <row r="641" spans="1:20">
      <c r="A641" s="362"/>
      <c r="B641" s="171"/>
      <c r="C641" s="373"/>
      <c r="D641" s="165"/>
      <c r="E641" s="291"/>
      <c r="F641" s="187"/>
      <c r="G641" s="415"/>
      <c r="H641" s="190"/>
      <c r="I641" s="415"/>
      <c r="J641" s="190"/>
      <c r="K641" s="68"/>
      <c r="L641" s="68"/>
      <c r="M641" s="68"/>
      <c r="N641" s="76"/>
      <c r="O641" s="69"/>
      <c r="P641" s="190"/>
      <c r="Q641" s="190"/>
      <c r="R641" s="190"/>
      <c r="S641" s="260"/>
      <c r="T641" s="260"/>
    </row>
    <row r="642" spans="1:20">
      <c r="A642" s="362"/>
      <c r="B642" s="171"/>
      <c r="C642" s="373"/>
      <c r="D642" s="165"/>
      <c r="E642" s="291"/>
      <c r="F642" s="187"/>
      <c r="G642" s="415"/>
      <c r="H642" s="190"/>
      <c r="I642" s="415"/>
      <c r="J642" s="190"/>
      <c r="K642" s="68"/>
      <c r="L642" s="76"/>
      <c r="M642" s="71"/>
      <c r="N642" s="76"/>
      <c r="O642" s="69"/>
      <c r="P642" s="190"/>
      <c r="Q642" s="190"/>
      <c r="R642" s="190"/>
      <c r="S642" s="260"/>
      <c r="T642" s="260"/>
    </row>
    <row r="643" spans="1:20">
      <c r="A643" s="363"/>
      <c r="B643" s="172"/>
      <c r="C643" s="374"/>
      <c r="D643" s="165"/>
      <c r="E643" s="292"/>
      <c r="F643" s="187"/>
      <c r="G643" s="416"/>
      <c r="H643" s="190"/>
      <c r="I643" s="416"/>
      <c r="J643" s="190"/>
      <c r="K643" s="68"/>
      <c r="L643" s="68"/>
      <c r="M643" s="68"/>
      <c r="N643" s="76"/>
      <c r="O643" s="69"/>
      <c r="P643" s="190"/>
      <c r="Q643" s="190"/>
      <c r="R643" s="190"/>
      <c r="S643" s="260"/>
      <c r="T643" s="260"/>
    </row>
    <row r="644" spans="1:20">
      <c r="A644" s="165"/>
      <c r="B644" s="166"/>
      <c r="C644" s="455" t="s">
        <v>1107</v>
      </c>
      <c r="D644" s="165"/>
      <c r="E644" s="354"/>
      <c r="F644" s="187">
        <f>H644+J644+R644</f>
        <v>0</v>
      </c>
      <c r="G644" s="168"/>
      <c r="H644" s="190">
        <f>G644*$P$8/1000</f>
        <v>0</v>
      </c>
      <c r="I644" s="168"/>
      <c r="J644" s="190">
        <f>I644*$P$9/1000</f>
        <v>0</v>
      </c>
      <c r="K644" s="68"/>
      <c r="L644" s="68"/>
      <c r="M644" s="68"/>
      <c r="N644" s="76"/>
      <c r="O644" s="69">
        <f t="shared" ref="O644:O715" si="686">M644*N644</f>
        <v>0</v>
      </c>
      <c r="P644" s="190">
        <f>E644*F644</f>
        <v>0</v>
      </c>
      <c r="Q644" s="190">
        <f>SUM(O644:O647)</f>
        <v>0</v>
      </c>
      <c r="R644" s="190">
        <f>Q644*1.02*1.05*$R$15</f>
        <v>0</v>
      </c>
      <c r="S644" s="260">
        <f t="shared" ref="S644" si="687">F644*$S$18</f>
        <v>0</v>
      </c>
      <c r="T644" s="260">
        <f t="shared" ref="T644" si="688">S644*E644</f>
        <v>0</v>
      </c>
    </row>
    <row r="645" spans="1:20">
      <c r="A645" s="165"/>
      <c r="B645" s="166"/>
      <c r="C645" s="455"/>
      <c r="D645" s="165"/>
      <c r="E645" s="354"/>
      <c r="F645" s="187"/>
      <c r="G645" s="168"/>
      <c r="H645" s="190"/>
      <c r="I645" s="168"/>
      <c r="J645" s="190"/>
      <c r="K645" s="68"/>
      <c r="L645" s="68"/>
      <c r="M645" s="68"/>
      <c r="N645" s="76"/>
      <c r="O645" s="69">
        <f t="shared" si="686"/>
        <v>0</v>
      </c>
      <c r="P645" s="190"/>
      <c r="Q645" s="190"/>
      <c r="R645" s="190"/>
      <c r="S645" s="260"/>
      <c r="T645" s="260"/>
    </row>
    <row r="646" spans="1:20">
      <c r="A646" s="165"/>
      <c r="B646" s="166"/>
      <c r="C646" s="455"/>
      <c r="D646" s="165"/>
      <c r="E646" s="354"/>
      <c r="F646" s="187"/>
      <c r="G646" s="168"/>
      <c r="H646" s="190"/>
      <c r="I646" s="168"/>
      <c r="J646" s="190"/>
      <c r="K646" s="68"/>
      <c r="L646" s="68"/>
      <c r="M646" s="70"/>
      <c r="N646" s="76"/>
      <c r="O646" s="69">
        <f t="shared" si="686"/>
        <v>0</v>
      </c>
      <c r="P646" s="190"/>
      <c r="Q646" s="190"/>
      <c r="R646" s="190"/>
      <c r="S646" s="260"/>
      <c r="T646" s="260"/>
    </row>
    <row r="647" spans="1:20">
      <c r="A647" s="165"/>
      <c r="B647" s="166"/>
      <c r="C647" s="455"/>
      <c r="D647" s="165"/>
      <c r="E647" s="354"/>
      <c r="F647" s="187"/>
      <c r="G647" s="168"/>
      <c r="H647" s="190"/>
      <c r="I647" s="168"/>
      <c r="J647" s="190"/>
      <c r="K647" s="68"/>
      <c r="L647" s="68"/>
      <c r="M647" s="68"/>
      <c r="N647" s="76"/>
      <c r="O647" s="69">
        <f t="shared" si="686"/>
        <v>0</v>
      </c>
      <c r="P647" s="190"/>
      <c r="Q647" s="190"/>
      <c r="R647" s="190"/>
      <c r="S647" s="260"/>
      <c r="T647" s="260"/>
    </row>
    <row r="648" spans="1:20" ht="12.75" customHeight="1">
      <c r="A648" s="165">
        <v>1</v>
      </c>
      <c r="B648" s="234" t="s">
        <v>1422</v>
      </c>
      <c r="C648" s="166" t="s">
        <v>1567</v>
      </c>
      <c r="D648" s="167" t="s">
        <v>455</v>
      </c>
      <c r="E648" s="192">
        <v>13.5</v>
      </c>
      <c r="F648" s="187">
        <f t="shared" ref="F648" si="689">H648+J648+R648</f>
        <v>0.52692839589999996</v>
      </c>
      <c r="G648" s="380">
        <v>6.77E-3</v>
      </c>
      <c r="H648" s="190">
        <f t="shared" ref="H648" si="690">G648*$P$8/1000</f>
        <v>1.6639509099999998E-2</v>
      </c>
      <c r="I648" s="344">
        <v>0.16422999999999999</v>
      </c>
      <c r="J648" s="190">
        <f t="shared" ref="J648" si="691">I648*$P$9/1000</f>
        <v>0.51028888679999995</v>
      </c>
      <c r="K648" s="68"/>
      <c r="L648" s="68"/>
      <c r="M648" s="68"/>
      <c r="N648" s="76"/>
      <c r="O648" s="69">
        <f t="shared" si="686"/>
        <v>0</v>
      </c>
      <c r="P648" s="190">
        <f t="shared" ref="P648" si="692">E648*F648</f>
        <v>7.1135333446499995</v>
      </c>
      <c r="Q648" s="190">
        <f t="shared" ref="Q648" si="693">SUM(O648:O651)</f>
        <v>0</v>
      </c>
      <c r="R648" s="190">
        <f t="shared" ref="R648" si="694">Q648*1.02*1.05*$R$15</f>
        <v>0</v>
      </c>
      <c r="S648" s="260">
        <f t="shared" ref="S648" si="695">F648*$S$18</f>
        <v>0.67898125341329918</v>
      </c>
      <c r="T648" s="260">
        <f t="shared" ref="T648" si="696">S648*E648</f>
        <v>9.166246921079539</v>
      </c>
    </row>
    <row r="649" spans="1:20">
      <c r="A649" s="165"/>
      <c r="B649" s="234"/>
      <c r="C649" s="166"/>
      <c r="D649" s="168"/>
      <c r="E649" s="192"/>
      <c r="F649" s="187"/>
      <c r="G649" s="380"/>
      <c r="H649" s="190"/>
      <c r="I649" s="344"/>
      <c r="J649" s="190"/>
      <c r="K649" s="68"/>
      <c r="L649" s="68"/>
      <c r="M649" s="68"/>
      <c r="N649" s="76"/>
      <c r="O649" s="69">
        <f t="shared" si="686"/>
        <v>0</v>
      </c>
      <c r="P649" s="190"/>
      <c r="Q649" s="190"/>
      <c r="R649" s="190"/>
      <c r="S649" s="260"/>
      <c r="T649" s="260"/>
    </row>
    <row r="650" spans="1:20">
      <c r="A650" s="165"/>
      <c r="B650" s="234"/>
      <c r="C650" s="166"/>
      <c r="D650" s="168"/>
      <c r="E650" s="192"/>
      <c r="F650" s="187"/>
      <c r="G650" s="380"/>
      <c r="H650" s="190"/>
      <c r="I650" s="344"/>
      <c r="J650" s="190"/>
      <c r="K650" s="68"/>
      <c r="L650" s="68"/>
      <c r="M650" s="70"/>
      <c r="N650" s="76"/>
      <c r="O650" s="69">
        <f t="shared" si="686"/>
        <v>0</v>
      </c>
      <c r="P650" s="190"/>
      <c r="Q650" s="190"/>
      <c r="R650" s="190"/>
      <c r="S650" s="260"/>
      <c r="T650" s="260"/>
    </row>
    <row r="651" spans="1:20">
      <c r="A651" s="165"/>
      <c r="B651" s="234"/>
      <c r="C651" s="166"/>
      <c r="D651" s="168"/>
      <c r="E651" s="192"/>
      <c r="F651" s="187"/>
      <c r="G651" s="380"/>
      <c r="H651" s="190"/>
      <c r="I651" s="344"/>
      <c r="J651" s="190"/>
      <c r="K651" s="68"/>
      <c r="L651" s="68"/>
      <c r="M651" s="68"/>
      <c r="N651" s="76"/>
      <c r="O651" s="69">
        <f t="shared" si="686"/>
        <v>0</v>
      </c>
      <c r="P651" s="190"/>
      <c r="Q651" s="190"/>
      <c r="R651" s="190"/>
      <c r="S651" s="260"/>
      <c r="T651" s="260"/>
    </row>
    <row r="652" spans="1:20">
      <c r="A652" s="165">
        <v>2</v>
      </c>
      <c r="B652" s="166" t="s">
        <v>95</v>
      </c>
      <c r="C652" s="166" t="s">
        <v>1111</v>
      </c>
      <c r="D652" s="167" t="s">
        <v>455</v>
      </c>
      <c r="E652" s="187">
        <v>1.35</v>
      </c>
      <c r="F652" s="187">
        <f t="shared" ref="F652:F720" si="697">H652+J652+R652</f>
        <v>2.7036130000000003</v>
      </c>
      <c r="G652" s="168">
        <v>1.1000000000000001</v>
      </c>
      <c r="H652" s="190">
        <f t="shared" ref="H652:H720" si="698">G652*$P$8/1000</f>
        <v>2.7036130000000003</v>
      </c>
      <c r="I652" s="168"/>
      <c r="J652" s="190">
        <f t="shared" ref="J652:J720" si="699">I652*$P$9/1000</f>
        <v>0</v>
      </c>
      <c r="K652" s="68"/>
      <c r="L652" s="68"/>
      <c r="M652" s="68"/>
      <c r="N652" s="76"/>
      <c r="O652" s="69">
        <f t="shared" si="686"/>
        <v>0</v>
      </c>
      <c r="P652" s="190">
        <f t="shared" ref="P652" si="700">E652*F652</f>
        <v>3.6498775500000007</v>
      </c>
      <c r="Q652" s="190">
        <f t="shared" ref="Q652" si="701">SUM(O652:O655)</f>
        <v>0</v>
      </c>
      <c r="R652" s="190">
        <f t="shared" ref="R652" si="702">Q652*1.02*1.05*$R$15</f>
        <v>0</v>
      </c>
      <c r="S652" s="260">
        <f t="shared" ref="S652" si="703">F652*$S$18</f>
        <v>3.483779879330831</v>
      </c>
      <c r="T652" s="260">
        <f t="shared" ref="T652" si="704">S652*E652</f>
        <v>4.7031028370966226</v>
      </c>
    </row>
    <row r="653" spans="1:20">
      <c r="A653" s="165"/>
      <c r="B653" s="166"/>
      <c r="C653" s="166"/>
      <c r="D653" s="168"/>
      <c r="E653" s="187"/>
      <c r="F653" s="187"/>
      <c r="G653" s="168"/>
      <c r="H653" s="190"/>
      <c r="I653" s="168"/>
      <c r="J653" s="190"/>
      <c r="K653" s="68"/>
      <c r="L653" s="68"/>
      <c r="M653" s="68"/>
      <c r="N653" s="76"/>
      <c r="O653" s="69">
        <f t="shared" si="686"/>
        <v>0</v>
      </c>
      <c r="P653" s="190"/>
      <c r="Q653" s="190"/>
      <c r="R653" s="190"/>
      <c r="S653" s="260"/>
      <c r="T653" s="260"/>
    </row>
    <row r="654" spans="1:20">
      <c r="A654" s="165"/>
      <c r="B654" s="166"/>
      <c r="C654" s="166"/>
      <c r="D654" s="168"/>
      <c r="E654" s="187"/>
      <c r="F654" s="187"/>
      <c r="G654" s="168"/>
      <c r="H654" s="190"/>
      <c r="I654" s="168"/>
      <c r="J654" s="190"/>
      <c r="K654" s="68"/>
      <c r="L654" s="68"/>
      <c r="M654" s="70"/>
      <c r="N654" s="76"/>
      <c r="O654" s="69">
        <f t="shared" si="686"/>
        <v>0</v>
      </c>
      <c r="P654" s="190"/>
      <c r="Q654" s="190"/>
      <c r="R654" s="190"/>
      <c r="S654" s="260"/>
      <c r="T654" s="260"/>
    </row>
    <row r="655" spans="1:20">
      <c r="A655" s="165"/>
      <c r="B655" s="166"/>
      <c r="C655" s="166"/>
      <c r="D655" s="168"/>
      <c r="E655" s="187"/>
      <c r="F655" s="187"/>
      <c r="G655" s="168"/>
      <c r="H655" s="190"/>
      <c r="I655" s="168"/>
      <c r="J655" s="190"/>
      <c r="K655" s="68"/>
      <c r="L655" s="68"/>
      <c r="M655" s="68"/>
      <c r="N655" s="76"/>
      <c r="O655" s="69">
        <f t="shared" si="686"/>
        <v>0</v>
      </c>
      <c r="P655" s="190"/>
      <c r="Q655" s="190"/>
      <c r="R655" s="190"/>
      <c r="S655" s="260"/>
      <c r="T655" s="260"/>
    </row>
    <row r="656" spans="1:20" ht="12.75" customHeight="1">
      <c r="A656" s="165">
        <v>3</v>
      </c>
      <c r="B656" s="296" t="s">
        <v>156</v>
      </c>
      <c r="C656" s="166" t="s">
        <v>1568</v>
      </c>
      <c r="D656" s="353" t="s">
        <v>455</v>
      </c>
      <c r="E656" s="437">
        <v>4.8</v>
      </c>
      <c r="F656" s="187">
        <f t="shared" si="697"/>
        <v>28.605732039999999</v>
      </c>
      <c r="G656" s="375">
        <v>9.5</v>
      </c>
      <c r="H656" s="190">
        <f t="shared" si="698"/>
        <v>23.349384999999998</v>
      </c>
      <c r="I656" s="185">
        <v>0.89</v>
      </c>
      <c r="J656" s="190">
        <f t="shared" si="699"/>
        <v>2.7653724</v>
      </c>
      <c r="K656" s="115" t="s">
        <v>53</v>
      </c>
      <c r="L656" s="115" t="s">
        <v>47</v>
      </c>
      <c r="M656" s="115">
        <v>1.1000000000000001</v>
      </c>
      <c r="N656" s="129">
        <v>2</v>
      </c>
      <c r="O656" s="69">
        <f t="shared" si="686"/>
        <v>2.2000000000000002</v>
      </c>
      <c r="P656" s="190">
        <f t="shared" ref="P656" si="705">E656*F656</f>
        <v>137.30751379199998</v>
      </c>
      <c r="Q656" s="190">
        <f t="shared" ref="Q656" si="706">SUM(O656:O659)</f>
        <v>2.2000000000000002</v>
      </c>
      <c r="R656" s="190">
        <f t="shared" ref="R656" si="707">Q656*1.02*1.05*$R$15</f>
        <v>2.4909746400000001</v>
      </c>
      <c r="S656" s="260">
        <f t="shared" ref="S656" si="708">F656*$S$18</f>
        <v>36.86033234582068</v>
      </c>
      <c r="T656" s="260">
        <f t="shared" ref="T656" si="709">S656*E656</f>
        <v>176.92959525993925</v>
      </c>
    </row>
    <row r="657" spans="1:20">
      <c r="A657" s="165"/>
      <c r="B657" s="297"/>
      <c r="C657" s="166"/>
      <c r="D657" s="366"/>
      <c r="E657" s="437"/>
      <c r="F657" s="187"/>
      <c r="G657" s="375"/>
      <c r="H657" s="190"/>
      <c r="I657" s="185"/>
      <c r="J657" s="190"/>
      <c r="K657" s="115"/>
      <c r="L657" s="115"/>
      <c r="M657" s="115"/>
      <c r="N657" s="129"/>
      <c r="O657" s="69">
        <f t="shared" si="686"/>
        <v>0</v>
      </c>
      <c r="P657" s="190"/>
      <c r="Q657" s="190"/>
      <c r="R657" s="190"/>
      <c r="S657" s="260"/>
      <c r="T657" s="260"/>
    </row>
    <row r="658" spans="1:20">
      <c r="A658" s="165"/>
      <c r="B658" s="297"/>
      <c r="C658" s="166"/>
      <c r="D658" s="366"/>
      <c r="E658" s="437"/>
      <c r="F658" s="187"/>
      <c r="G658" s="375"/>
      <c r="H658" s="190"/>
      <c r="I658" s="185"/>
      <c r="J658" s="190"/>
      <c r="K658" s="115"/>
      <c r="L658" s="115"/>
      <c r="M658" s="139"/>
      <c r="N658" s="129"/>
      <c r="O658" s="69">
        <f t="shared" si="686"/>
        <v>0</v>
      </c>
      <c r="P658" s="190"/>
      <c r="Q658" s="190"/>
      <c r="R658" s="190"/>
      <c r="S658" s="260"/>
      <c r="T658" s="260"/>
    </row>
    <row r="659" spans="1:20">
      <c r="A659" s="165"/>
      <c r="B659" s="298"/>
      <c r="C659" s="166"/>
      <c r="D659" s="366"/>
      <c r="E659" s="437"/>
      <c r="F659" s="187"/>
      <c r="G659" s="375"/>
      <c r="H659" s="190"/>
      <c r="I659" s="185"/>
      <c r="J659" s="190"/>
      <c r="K659" s="115"/>
      <c r="L659" s="115"/>
      <c r="M659" s="115"/>
      <c r="N659" s="129"/>
      <c r="O659" s="69">
        <f t="shared" si="686"/>
        <v>0</v>
      </c>
      <c r="P659" s="190"/>
      <c r="Q659" s="190"/>
      <c r="R659" s="190"/>
      <c r="S659" s="260"/>
      <c r="T659" s="260"/>
    </row>
    <row r="660" spans="1:20" ht="12.75" customHeight="1">
      <c r="A660" s="165">
        <v>4</v>
      </c>
      <c r="B660" s="166" t="s">
        <v>61</v>
      </c>
      <c r="C660" s="166" t="s">
        <v>937</v>
      </c>
      <c r="D660" s="167" t="s">
        <v>455</v>
      </c>
      <c r="E660" s="187">
        <v>8.6999999999999993</v>
      </c>
      <c r="F660" s="187">
        <f t="shared" si="697"/>
        <v>1.3813004600000001</v>
      </c>
      <c r="G660" s="168">
        <v>0.56200000000000006</v>
      </c>
      <c r="H660" s="190">
        <f t="shared" si="698"/>
        <v>1.3813004600000001</v>
      </c>
      <c r="I660" s="191"/>
      <c r="J660" s="190">
        <f t="shared" si="699"/>
        <v>0</v>
      </c>
      <c r="K660" s="68"/>
      <c r="L660" s="68"/>
      <c r="M660" s="68"/>
      <c r="N660" s="76"/>
      <c r="O660" s="69">
        <f t="shared" si="686"/>
        <v>0</v>
      </c>
      <c r="P660" s="190">
        <f t="shared" ref="P660" si="710">E660*F660</f>
        <v>12.017314001999999</v>
      </c>
      <c r="Q660" s="190">
        <f t="shared" ref="Q660" si="711">SUM(O660:O663)</f>
        <v>0</v>
      </c>
      <c r="R660" s="190">
        <f t="shared" ref="R660" si="712">Q660*1.02*1.05*$R$15</f>
        <v>0</v>
      </c>
      <c r="S660" s="260">
        <f t="shared" ref="S660" si="713">F660*$S$18</f>
        <v>1.7798948110762973</v>
      </c>
      <c r="T660" s="260">
        <f t="shared" ref="T660" si="714">S660*E660</f>
        <v>15.485084856363786</v>
      </c>
    </row>
    <row r="661" spans="1:20">
      <c r="A661" s="165"/>
      <c r="B661" s="166"/>
      <c r="C661" s="166"/>
      <c r="D661" s="168"/>
      <c r="E661" s="187"/>
      <c r="F661" s="187"/>
      <c r="G661" s="168"/>
      <c r="H661" s="190"/>
      <c r="I661" s="191"/>
      <c r="J661" s="190"/>
      <c r="K661" s="68"/>
      <c r="L661" s="68"/>
      <c r="M661" s="68"/>
      <c r="N661" s="76"/>
      <c r="O661" s="69">
        <f t="shared" si="686"/>
        <v>0</v>
      </c>
      <c r="P661" s="190"/>
      <c r="Q661" s="190"/>
      <c r="R661" s="190"/>
      <c r="S661" s="260"/>
      <c r="T661" s="260"/>
    </row>
    <row r="662" spans="1:20">
      <c r="A662" s="165"/>
      <c r="B662" s="166"/>
      <c r="C662" s="166"/>
      <c r="D662" s="168"/>
      <c r="E662" s="187"/>
      <c r="F662" s="187"/>
      <c r="G662" s="168"/>
      <c r="H662" s="190"/>
      <c r="I662" s="191"/>
      <c r="J662" s="190"/>
      <c r="K662" s="68"/>
      <c r="L662" s="68"/>
      <c r="M662" s="68"/>
      <c r="N662" s="76"/>
      <c r="O662" s="69">
        <f t="shared" si="686"/>
        <v>0</v>
      </c>
      <c r="P662" s="190"/>
      <c r="Q662" s="190"/>
      <c r="R662" s="190"/>
      <c r="S662" s="260"/>
      <c r="T662" s="260"/>
    </row>
    <row r="663" spans="1:20">
      <c r="A663" s="165"/>
      <c r="B663" s="166"/>
      <c r="C663" s="166"/>
      <c r="D663" s="168"/>
      <c r="E663" s="187"/>
      <c r="F663" s="187"/>
      <c r="G663" s="168"/>
      <c r="H663" s="190"/>
      <c r="I663" s="191"/>
      <c r="J663" s="190"/>
      <c r="K663" s="68"/>
      <c r="L663" s="68"/>
      <c r="M663" s="68"/>
      <c r="N663" s="76"/>
      <c r="O663" s="69">
        <f t="shared" si="686"/>
        <v>0</v>
      </c>
      <c r="P663" s="190"/>
      <c r="Q663" s="190"/>
      <c r="R663" s="190"/>
      <c r="S663" s="260"/>
      <c r="T663" s="260"/>
    </row>
    <row r="664" spans="1:20" ht="12.75" customHeight="1">
      <c r="A664" s="165">
        <v>5</v>
      </c>
      <c r="B664" s="296" t="s">
        <v>644</v>
      </c>
      <c r="C664" s="166" t="s">
        <v>767</v>
      </c>
      <c r="D664" s="255" t="s">
        <v>461</v>
      </c>
      <c r="E664" s="451">
        <v>7.2</v>
      </c>
      <c r="F664" s="187">
        <f t="shared" si="697"/>
        <v>3.6812627999999998</v>
      </c>
      <c r="G664" s="454">
        <v>0.36</v>
      </c>
      <c r="H664" s="190">
        <f t="shared" si="698"/>
        <v>0.88481879999999991</v>
      </c>
      <c r="I664" s="454">
        <v>0.9</v>
      </c>
      <c r="J664" s="190">
        <f t="shared" si="699"/>
        <v>2.7964440000000002</v>
      </c>
      <c r="K664" s="141"/>
      <c r="L664" s="141"/>
      <c r="M664" s="141"/>
      <c r="N664" s="132"/>
      <c r="O664" s="69">
        <f t="shared" si="686"/>
        <v>0</v>
      </c>
      <c r="P664" s="190">
        <f t="shared" ref="P664" si="715">E664*F664</f>
        <v>26.50509216</v>
      </c>
      <c r="Q664" s="190">
        <f t="shared" ref="Q664" si="716">SUM(O664:O667)</f>
        <v>0</v>
      </c>
      <c r="R664" s="190">
        <f t="shared" ref="R664" si="717">Q664*1.02*1.05*$R$15</f>
        <v>0</v>
      </c>
      <c r="S664" s="260">
        <f t="shared" ref="S664" si="718">F664*$S$18</f>
        <v>4.7435447577626961</v>
      </c>
      <c r="T664" s="260">
        <f t="shared" ref="T664" si="719">S664*E664</f>
        <v>34.15352225589141</v>
      </c>
    </row>
    <row r="665" spans="1:20">
      <c r="A665" s="165"/>
      <c r="B665" s="297"/>
      <c r="C665" s="166"/>
      <c r="D665" s="447"/>
      <c r="E665" s="452"/>
      <c r="F665" s="187"/>
      <c r="G665" s="454"/>
      <c r="H665" s="190"/>
      <c r="I665" s="454"/>
      <c r="J665" s="190"/>
      <c r="K665" s="141"/>
      <c r="L665" s="141"/>
      <c r="M665" s="141"/>
      <c r="N665" s="132"/>
      <c r="O665" s="69">
        <f t="shared" si="686"/>
        <v>0</v>
      </c>
      <c r="P665" s="190"/>
      <c r="Q665" s="190"/>
      <c r="R665" s="190"/>
      <c r="S665" s="260"/>
      <c r="T665" s="260"/>
    </row>
    <row r="666" spans="1:20">
      <c r="A666" s="165"/>
      <c r="B666" s="297"/>
      <c r="C666" s="166"/>
      <c r="D666" s="447"/>
      <c r="E666" s="452"/>
      <c r="F666" s="187"/>
      <c r="G666" s="454"/>
      <c r="H666" s="190"/>
      <c r="I666" s="454"/>
      <c r="J666" s="190"/>
      <c r="K666" s="141"/>
      <c r="L666" s="141"/>
      <c r="M666" s="141"/>
      <c r="N666" s="132"/>
      <c r="O666" s="69">
        <f t="shared" si="686"/>
        <v>0</v>
      </c>
      <c r="P666" s="190"/>
      <c r="Q666" s="190"/>
      <c r="R666" s="190"/>
      <c r="S666" s="260"/>
      <c r="T666" s="260"/>
    </row>
    <row r="667" spans="1:20" ht="31.5" customHeight="1">
      <c r="A667" s="165"/>
      <c r="B667" s="298"/>
      <c r="C667" s="166"/>
      <c r="D667" s="448"/>
      <c r="E667" s="453"/>
      <c r="F667" s="187"/>
      <c r="G667" s="454"/>
      <c r="H667" s="190"/>
      <c r="I667" s="454"/>
      <c r="J667" s="190"/>
      <c r="K667" s="141"/>
      <c r="L667" s="141"/>
      <c r="M667" s="141"/>
      <c r="N667" s="132"/>
      <c r="O667" s="69">
        <f t="shared" si="686"/>
        <v>0</v>
      </c>
      <c r="P667" s="190"/>
      <c r="Q667" s="190"/>
      <c r="R667" s="190"/>
      <c r="S667" s="260"/>
      <c r="T667" s="260"/>
    </row>
    <row r="668" spans="1:20">
      <c r="A668" s="319"/>
      <c r="B668" s="336"/>
      <c r="C668" s="346" t="s">
        <v>462</v>
      </c>
      <c r="D668" s="319"/>
      <c r="E668" s="331"/>
      <c r="F668" s="347"/>
      <c r="G668" s="317"/>
      <c r="H668" s="316"/>
      <c r="I668" s="317"/>
      <c r="J668" s="316"/>
      <c r="K668" s="40"/>
      <c r="L668" s="40"/>
      <c r="M668" s="40"/>
      <c r="N668" s="41"/>
      <c r="O668" s="42"/>
      <c r="P668" s="316"/>
      <c r="Q668" s="316"/>
      <c r="R668" s="316"/>
      <c r="S668" s="316"/>
      <c r="T668" s="345">
        <f>SUM(T648:T667)</f>
        <v>240.43755213037059</v>
      </c>
    </row>
    <row r="669" spans="1:20">
      <c r="A669" s="319"/>
      <c r="B669" s="336"/>
      <c r="C669" s="346"/>
      <c r="D669" s="319"/>
      <c r="E669" s="331"/>
      <c r="F669" s="348"/>
      <c r="G669" s="317"/>
      <c r="H669" s="316"/>
      <c r="I669" s="317"/>
      <c r="J669" s="316"/>
      <c r="K669" s="40"/>
      <c r="L669" s="40"/>
      <c r="M669" s="40"/>
      <c r="N669" s="41"/>
      <c r="O669" s="42"/>
      <c r="P669" s="316"/>
      <c r="Q669" s="316"/>
      <c r="R669" s="316"/>
      <c r="S669" s="316"/>
      <c r="T669" s="345"/>
    </row>
    <row r="670" spans="1:20">
      <c r="A670" s="319"/>
      <c r="B670" s="336"/>
      <c r="C670" s="346"/>
      <c r="D670" s="319"/>
      <c r="E670" s="331"/>
      <c r="F670" s="348"/>
      <c r="G670" s="317"/>
      <c r="H670" s="316"/>
      <c r="I670" s="317"/>
      <c r="J670" s="316"/>
      <c r="K670" s="40"/>
      <c r="L670" s="40"/>
      <c r="M670" s="43"/>
      <c r="N670" s="41"/>
      <c r="O670" s="42"/>
      <c r="P670" s="316"/>
      <c r="Q670" s="316"/>
      <c r="R670" s="316"/>
      <c r="S670" s="316"/>
      <c r="T670" s="345"/>
    </row>
    <row r="671" spans="1:20">
      <c r="A671" s="319"/>
      <c r="B671" s="336"/>
      <c r="C671" s="346"/>
      <c r="D671" s="319"/>
      <c r="E671" s="331"/>
      <c r="F671" s="349"/>
      <c r="G671" s="317"/>
      <c r="H671" s="316"/>
      <c r="I671" s="317"/>
      <c r="J671" s="316"/>
      <c r="K671" s="40"/>
      <c r="L671" s="40"/>
      <c r="M671" s="40"/>
      <c r="N671" s="41"/>
      <c r="O671" s="42"/>
      <c r="P671" s="316"/>
      <c r="Q671" s="316"/>
      <c r="R671" s="316"/>
      <c r="S671" s="316"/>
      <c r="T671" s="345"/>
    </row>
    <row r="672" spans="1:20">
      <c r="A672" s="319"/>
      <c r="B672" s="336"/>
      <c r="C672" s="346" t="s">
        <v>463</v>
      </c>
      <c r="D672" s="319"/>
      <c r="E672" s="331"/>
      <c r="F672" s="347"/>
      <c r="G672" s="317"/>
      <c r="H672" s="316"/>
      <c r="I672" s="317"/>
      <c r="J672" s="316"/>
      <c r="K672" s="40"/>
      <c r="L672" s="40"/>
      <c r="M672" s="40"/>
      <c r="N672" s="41"/>
      <c r="O672" s="42"/>
      <c r="P672" s="316"/>
      <c r="Q672" s="316"/>
      <c r="R672" s="316"/>
      <c r="S672" s="316"/>
      <c r="T672" s="264">
        <f>(T668*100%)/$T$757</f>
        <v>5.544290157773326E-3</v>
      </c>
    </row>
    <row r="673" spans="1:20">
      <c r="A673" s="319"/>
      <c r="B673" s="336"/>
      <c r="C673" s="346"/>
      <c r="D673" s="319"/>
      <c r="E673" s="331"/>
      <c r="F673" s="348"/>
      <c r="G673" s="317"/>
      <c r="H673" s="316"/>
      <c r="I673" s="317"/>
      <c r="J673" s="316"/>
      <c r="K673" s="40"/>
      <c r="L673" s="40"/>
      <c r="M673" s="40"/>
      <c r="N673" s="41"/>
      <c r="O673" s="42"/>
      <c r="P673" s="316"/>
      <c r="Q673" s="316"/>
      <c r="R673" s="316"/>
      <c r="S673" s="316"/>
      <c r="T673" s="264"/>
    </row>
    <row r="674" spans="1:20">
      <c r="A674" s="319"/>
      <c r="B674" s="336"/>
      <c r="C674" s="346"/>
      <c r="D674" s="319"/>
      <c r="E674" s="331"/>
      <c r="F674" s="348"/>
      <c r="G674" s="317"/>
      <c r="H674" s="316"/>
      <c r="I674" s="317"/>
      <c r="J674" s="316"/>
      <c r="K674" s="40"/>
      <c r="L674" s="40"/>
      <c r="M674" s="43"/>
      <c r="N674" s="41"/>
      <c r="O674" s="42"/>
      <c r="P674" s="316"/>
      <c r="Q674" s="316"/>
      <c r="R674" s="316"/>
      <c r="S674" s="316"/>
      <c r="T674" s="264"/>
    </row>
    <row r="675" spans="1:20">
      <c r="A675" s="319"/>
      <c r="B675" s="336"/>
      <c r="C675" s="346"/>
      <c r="D675" s="319"/>
      <c r="E675" s="331"/>
      <c r="F675" s="349"/>
      <c r="G675" s="317"/>
      <c r="H675" s="316"/>
      <c r="I675" s="317"/>
      <c r="J675" s="316"/>
      <c r="K675" s="40"/>
      <c r="L675" s="40"/>
      <c r="M675" s="40"/>
      <c r="N675" s="41"/>
      <c r="O675" s="42"/>
      <c r="P675" s="316"/>
      <c r="Q675" s="316"/>
      <c r="R675" s="316"/>
      <c r="S675" s="316"/>
      <c r="T675" s="264"/>
    </row>
    <row r="676" spans="1:20" ht="12.75" customHeight="1">
      <c r="A676" s="165"/>
      <c r="B676" s="166"/>
      <c r="C676" s="186" t="s">
        <v>1113</v>
      </c>
      <c r="D676" s="165"/>
      <c r="E676" s="187"/>
      <c r="F676" s="187">
        <f t="shared" si="697"/>
        <v>0</v>
      </c>
      <c r="G676" s="168"/>
      <c r="H676" s="190">
        <f t="shared" si="698"/>
        <v>0</v>
      </c>
      <c r="I676" s="168"/>
      <c r="J676" s="190">
        <f t="shared" si="699"/>
        <v>0</v>
      </c>
      <c r="K676" s="68"/>
      <c r="L676" s="68"/>
      <c r="M676" s="68"/>
      <c r="N676" s="76"/>
      <c r="O676" s="69">
        <f t="shared" si="686"/>
        <v>0</v>
      </c>
      <c r="P676" s="190">
        <f t="shared" ref="P676" si="720">E676*F676</f>
        <v>0</v>
      </c>
      <c r="Q676" s="190">
        <f t="shared" ref="Q676" si="721">SUM(O676:O679)</f>
        <v>0</v>
      </c>
      <c r="R676" s="190">
        <f t="shared" ref="R676" si="722">Q676*1.02*1.05*$R$15</f>
        <v>0</v>
      </c>
      <c r="S676" s="260">
        <f t="shared" ref="S676" si="723">F676*$S$18</f>
        <v>0</v>
      </c>
      <c r="T676" s="260">
        <f t="shared" ref="T676" si="724">S676*E676</f>
        <v>0</v>
      </c>
    </row>
    <row r="677" spans="1:20">
      <c r="A677" s="165"/>
      <c r="B677" s="166"/>
      <c r="C677" s="186"/>
      <c r="D677" s="165"/>
      <c r="E677" s="187"/>
      <c r="F677" s="187"/>
      <c r="G677" s="168"/>
      <c r="H677" s="190"/>
      <c r="I677" s="168"/>
      <c r="J677" s="190"/>
      <c r="K677" s="68"/>
      <c r="L677" s="68"/>
      <c r="M677" s="68"/>
      <c r="N677" s="76"/>
      <c r="O677" s="69">
        <f t="shared" si="686"/>
        <v>0</v>
      </c>
      <c r="P677" s="190"/>
      <c r="Q677" s="190"/>
      <c r="R677" s="190"/>
      <c r="S677" s="260"/>
      <c r="T677" s="260"/>
    </row>
    <row r="678" spans="1:20">
      <c r="A678" s="165"/>
      <c r="B678" s="166"/>
      <c r="C678" s="186"/>
      <c r="D678" s="165"/>
      <c r="E678" s="187"/>
      <c r="F678" s="187"/>
      <c r="G678" s="168"/>
      <c r="H678" s="190"/>
      <c r="I678" s="168"/>
      <c r="J678" s="190"/>
      <c r="K678" s="68"/>
      <c r="L678" s="68"/>
      <c r="M678" s="70"/>
      <c r="N678" s="76"/>
      <c r="O678" s="69">
        <f t="shared" si="686"/>
        <v>0</v>
      </c>
      <c r="P678" s="190"/>
      <c r="Q678" s="190"/>
      <c r="R678" s="190"/>
      <c r="S678" s="260"/>
      <c r="T678" s="260"/>
    </row>
    <row r="679" spans="1:20">
      <c r="A679" s="165"/>
      <c r="B679" s="166"/>
      <c r="C679" s="186"/>
      <c r="D679" s="165"/>
      <c r="E679" s="187"/>
      <c r="F679" s="187"/>
      <c r="G679" s="168"/>
      <c r="H679" s="190"/>
      <c r="I679" s="168"/>
      <c r="J679" s="190"/>
      <c r="K679" s="68"/>
      <c r="L679" s="68"/>
      <c r="M679" s="68"/>
      <c r="N679" s="76"/>
      <c r="O679" s="69">
        <f t="shared" si="686"/>
        <v>0</v>
      </c>
      <c r="P679" s="190"/>
      <c r="Q679" s="190"/>
      <c r="R679" s="190"/>
      <c r="S679" s="260"/>
      <c r="T679" s="260"/>
    </row>
    <row r="680" spans="1:20">
      <c r="A680" s="214">
        <v>1</v>
      </c>
      <c r="B680" s="251" t="s">
        <v>1018</v>
      </c>
      <c r="C680" s="166" t="s">
        <v>1114</v>
      </c>
      <c r="D680" s="167" t="s">
        <v>1115</v>
      </c>
      <c r="E680" s="364">
        <v>1</v>
      </c>
      <c r="F680" s="187">
        <f t="shared" si="697"/>
        <v>5.6735164400000002</v>
      </c>
      <c r="G680" s="185">
        <v>1.24</v>
      </c>
      <c r="H680" s="190">
        <f t="shared" si="698"/>
        <v>3.0477091999999999</v>
      </c>
      <c r="I680" s="185">
        <v>0.59</v>
      </c>
      <c r="J680" s="190">
        <f t="shared" si="699"/>
        <v>1.8332243999999998</v>
      </c>
      <c r="K680" s="115" t="s">
        <v>79</v>
      </c>
      <c r="L680" s="115" t="s">
        <v>43</v>
      </c>
      <c r="M680" s="115">
        <v>0.4</v>
      </c>
      <c r="N680" s="129">
        <v>1.75</v>
      </c>
      <c r="O680" s="69">
        <f t="shared" si="686"/>
        <v>0.70000000000000007</v>
      </c>
      <c r="P680" s="190">
        <f t="shared" ref="P680" si="725">E680*F680</f>
        <v>5.6735164400000002</v>
      </c>
      <c r="Q680" s="190">
        <f t="shared" ref="Q680" si="726">SUM(O680:O683)</f>
        <v>0.70000000000000007</v>
      </c>
      <c r="R680" s="190">
        <f t="shared" ref="R680" si="727">Q680*1.02*1.05*$R$15</f>
        <v>0.79258284000000012</v>
      </c>
      <c r="S680" s="260">
        <f t="shared" ref="S680" si="728">F680*$S$18</f>
        <v>7.3106921806947538</v>
      </c>
      <c r="T680" s="260">
        <f t="shared" ref="T680" si="729">S680*E680</f>
        <v>7.3106921806947538</v>
      </c>
    </row>
    <row r="681" spans="1:20">
      <c r="A681" s="214"/>
      <c r="B681" s="251"/>
      <c r="C681" s="166"/>
      <c r="D681" s="168"/>
      <c r="E681" s="364"/>
      <c r="F681" s="187"/>
      <c r="G681" s="185"/>
      <c r="H681" s="190"/>
      <c r="I681" s="185"/>
      <c r="J681" s="190"/>
      <c r="K681" s="115"/>
      <c r="L681" s="115"/>
      <c r="M681" s="115"/>
      <c r="N681" s="129"/>
      <c r="O681" s="69">
        <f t="shared" si="686"/>
        <v>0</v>
      </c>
      <c r="P681" s="190"/>
      <c r="Q681" s="190"/>
      <c r="R681" s="190"/>
      <c r="S681" s="260"/>
      <c r="T681" s="260"/>
    </row>
    <row r="682" spans="1:20">
      <c r="A682" s="214"/>
      <c r="B682" s="251"/>
      <c r="C682" s="166"/>
      <c r="D682" s="168"/>
      <c r="E682" s="364"/>
      <c r="F682" s="187"/>
      <c r="G682" s="185"/>
      <c r="H682" s="190"/>
      <c r="I682" s="185"/>
      <c r="J682" s="190"/>
      <c r="K682" s="115"/>
      <c r="L682" s="115"/>
      <c r="M682" s="139"/>
      <c r="N682" s="129"/>
      <c r="O682" s="69">
        <f t="shared" si="686"/>
        <v>0</v>
      </c>
      <c r="P682" s="190"/>
      <c r="Q682" s="190"/>
      <c r="R682" s="190"/>
      <c r="S682" s="260"/>
      <c r="T682" s="260"/>
    </row>
    <row r="683" spans="1:20">
      <c r="A683" s="214"/>
      <c r="B683" s="251"/>
      <c r="C683" s="166"/>
      <c r="D683" s="168"/>
      <c r="E683" s="364"/>
      <c r="F683" s="187"/>
      <c r="G683" s="185"/>
      <c r="H683" s="190"/>
      <c r="I683" s="185"/>
      <c r="J683" s="190"/>
      <c r="K683" s="115"/>
      <c r="L683" s="115"/>
      <c r="M683" s="115"/>
      <c r="N683" s="129"/>
      <c r="O683" s="69">
        <f t="shared" si="686"/>
        <v>0</v>
      </c>
      <c r="P683" s="190"/>
      <c r="Q683" s="190"/>
      <c r="R683" s="190"/>
      <c r="S683" s="260"/>
      <c r="T683" s="260"/>
    </row>
    <row r="684" spans="1:20" ht="12.75" customHeight="1">
      <c r="A684" s="214">
        <v>2</v>
      </c>
      <c r="B684" s="251" t="s">
        <v>1019</v>
      </c>
      <c r="C684" s="251" t="s">
        <v>1534</v>
      </c>
      <c r="D684" s="214" t="s">
        <v>43</v>
      </c>
      <c r="E684" s="192">
        <v>116</v>
      </c>
      <c r="F684" s="187">
        <f t="shared" si="697"/>
        <v>1.032434272056</v>
      </c>
      <c r="G684" s="168">
        <v>0.06</v>
      </c>
      <c r="H684" s="190">
        <f t="shared" si="698"/>
        <v>0.14746979999999998</v>
      </c>
      <c r="I684" s="168">
        <v>0.05</v>
      </c>
      <c r="J684" s="190">
        <f t="shared" si="699"/>
        <v>0.155358</v>
      </c>
      <c r="K684" s="115" t="s">
        <v>79</v>
      </c>
      <c r="L684" s="115" t="s">
        <v>43</v>
      </c>
      <c r="M684" s="68">
        <v>1.01</v>
      </c>
      <c r="N684" s="76">
        <v>0.63800000000000001</v>
      </c>
      <c r="O684" s="69">
        <f t="shared" si="686"/>
        <v>0.64438000000000006</v>
      </c>
      <c r="P684" s="190">
        <f t="shared" ref="P684" si="730">E684*F684</f>
        <v>119.762375558496</v>
      </c>
      <c r="Q684" s="190">
        <f t="shared" ref="Q684" si="731">SUM(O684:O687)</f>
        <v>0.64438000000000006</v>
      </c>
      <c r="R684" s="190">
        <f t="shared" ref="R684" si="732">Q684*1.02*1.05*$R$15</f>
        <v>0.72960647205600004</v>
      </c>
      <c r="S684" s="260">
        <f t="shared" ref="S684" si="733">F684*$S$18</f>
        <v>1.3303582072287217</v>
      </c>
      <c r="T684" s="260">
        <f t="shared" ref="T684" si="734">S684*E684</f>
        <v>154.32155203853171</v>
      </c>
    </row>
    <row r="685" spans="1:20">
      <c r="A685" s="214"/>
      <c r="B685" s="251"/>
      <c r="C685" s="251"/>
      <c r="D685" s="214"/>
      <c r="E685" s="192"/>
      <c r="F685" s="187"/>
      <c r="G685" s="168"/>
      <c r="H685" s="190"/>
      <c r="I685" s="168"/>
      <c r="J685" s="190"/>
      <c r="K685" s="68"/>
      <c r="L685" s="68"/>
      <c r="M685" s="68"/>
      <c r="N685" s="76"/>
      <c r="O685" s="69">
        <f t="shared" si="686"/>
        <v>0</v>
      </c>
      <c r="P685" s="190"/>
      <c r="Q685" s="190"/>
      <c r="R685" s="190"/>
      <c r="S685" s="260"/>
      <c r="T685" s="260"/>
    </row>
    <row r="686" spans="1:20">
      <c r="A686" s="214"/>
      <c r="B686" s="251"/>
      <c r="C686" s="251"/>
      <c r="D686" s="214"/>
      <c r="E686" s="192"/>
      <c r="F686" s="187"/>
      <c r="G686" s="168"/>
      <c r="H686" s="190"/>
      <c r="I686" s="168"/>
      <c r="J686" s="190"/>
      <c r="K686" s="68"/>
      <c r="L686" s="68"/>
      <c r="M686" s="70"/>
      <c r="N686" s="76"/>
      <c r="O686" s="69">
        <f t="shared" si="686"/>
        <v>0</v>
      </c>
      <c r="P686" s="190"/>
      <c r="Q686" s="190"/>
      <c r="R686" s="190"/>
      <c r="S686" s="260"/>
      <c r="T686" s="260"/>
    </row>
    <row r="687" spans="1:20" ht="34.5" customHeight="1">
      <c r="A687" s="214"/>
      <c r="B687" s="251"/>
      <c r="C687" s="251"/>
      <c r="D687" s="214"/>
      <c r="E687" s="192"/>
      <c r="F687" s="187"/>
      <c r="G687" s="168"/>
      <c r="H687" s="190"/>
      <c r="I687" s="168"/>
      <c r="J687" s="190"/>
      <c r="K687" s="68"/>
      <c r="L687" s="68"/>
      <c r="M687" s="68"/>
      <c r="N687" s="76"/>
      <c r="O687" s="69">
        <f t="shared" si="686"/>
        <v>0</v>
      </c>
      <c r="P687" s="190"/>
      <c r="Q687" s="190"/>
      <c r="R687" s="190"/>
      <c r="S687" s="260"/>
      <c r="T687" s="260"/>
    </row>
    <row r="688" spans="1:20" ht="12.75" customHeight="1">
      <c r="A688" s="214">
        <v>3</v>
      </c>
      <c r="B688" s="251" t="s">
        <v>1019</v>
      </c>
      <c r="C688" s="251" t="s">
        <v>1535</v>
      </c>
      <c r="D688" s="214" t="s">
        <v>43</v>
      </c>
      <c r="E688" s="192">
        <v>130</v>
      </c>
      <c r="F688" s="187">
        <f t="shared" si="697"/>
        <v>0.76026132480000008</v>
      </c>
      <c r="G688" s="168">
        <v>0.06</v>
      </c>
      <c r="H688" s="190">
        <f t="shared" si="698"/>
        <v>0.14746979999999998</v>
      </c>
      <c r="I688" s="168">
        <v>0.05</v>
      </c>
      <c r="J688" s="190">
        <f t="shared" si="699"/>
        <v>0.155358</v>
      </c>
      <c r="K688" s="115" t="s">
        <v>79</v>
      </c>
      <c r="L688" s="115" t="s">
        <v>43</v>
      </c>
      <c r="M688" s="68">
        <v>1.01</v>
      </c>
      <c r="N688" s="76">
        <v>0.4</v>
      </c>
      <c r="O688" s="69">
        <f t="shared" si="686"/>
        <v>0.40400000000000003</v>
      </c>
      <c r="P688" s="190">
        <f t="shared" ref="P688" si="735">E688*F688</f>
        <v>98.833972224000007</v>
      </c>
      <c r="Q688" s="190">
        <f t="shared" ref="Q688" si="736">SUM(O688:O691)</f>
        <v>0.40400000000000003</v>
      </c>
      <c r="R688" s="190">
        <f t="shared" ref="R688" si="737">Q688*1.02*1.05*$R$15</f>
        <v>0.45743352480000005</v>
      </c>
      <c r="S688" s="260">
        <f t="shared" ref="S688" si="738">F688*$S$18</f>
        <v>0.9796457948573416</v>
      </c>
      <c r="T688" s="260">
        <f t="shared" ref="T688" si="739">S688*E688</f>
        <v>127.35395333145441</v>
      </c>
    </row>
    <row r="689" spans="1:20">
      <c r="A689" s="214"/>
      <c r="B689" s="251"/>
      <c r="C689" s="251"/>
      <c r="D689" s="214"/>
      <c r="E689" s="192"/>
      <c r="F689" s="187"/>
      <c r="G689" s="168"/>
      <c r="H689" s="190"/>
      <c r="I689" s="168"/>
      <c r="J689" s="190"/>
      <c r="K689" s="68"/>
      <c r="L689" s="68"/>
      <c r="M689" s="68"/>
      <c r="N689" s="76"/>
      <c r="O689" s="69">
        <f t="shared" si="686"/>
        <v>0</v>
      </c>
      <c r="P689" s="190"/>
      <c r="Q689" s="190"/>
      <c r="R689" s="190"/>
      <c r="S689" s="260"/>
      <c r="T689" s="260"/>
    </row>
    <row r="690" spans="1:20">
      <c r="A690" s="214"/>
      <c r="B690" s="251"/>
      <c r="C690" s="251"/>
      <c r="D690" s="214"/>
      <c r="E690" s="192"/>
      <c r="F690" s="187"/>
      <c r="G690" s="168"/>
      <c r="H690" s="190"/>
      <c r="I690" s="168"/>
      <c r="J690" s="190"/>
      <c r="K690" s="68"/>
      <c r="L690" s="68"/>
      <c r="M690" s="70"/>
      <c r="N690" s="76"/>
      <c r="O690" s="69">
        <f t="shared" si="686"/>
        <v>0</v>
      </c>
      <c r="P690" s="190"/>
      <c r="Q690" s="190"/>
      <c r="R690" s="190"/>
      <c r="S690" s="260"/>
      <c r="T690" s="260"/>
    </row>
    <row r="691" spans="1:20" ht="33" customHeight="1">
      <c r="A691" s="214"/>
      <c r="B691" s="251"/>
      <c r="C691" s="251"/>
      <c r="D691" s="214"/>
      <c r="E691" s="192"/>
      <c r="F691" s="187"/>
      <c r="G691" s="168"/>
      <c r="H691" s="190"/>
      <c r="I691" s="168"/>
      <c r="J691" s="190"/>
      <c r="K691" s="68"/>
      <c r="L691" s="68"/>
      <c r="M691" s="68"/>
      <c r="N691" s="76"/>
      <c r="O691" s="69">
        <f t="shared" si="686"/>
        <v>0</v>
      </c>
      <c r="P691" s="190"/>
      <c r="Q691" s="190"/>
      <c r="R691" s="190"/>
      <c r="S691" s="260"/>
      <c r="T691" s="260"/>
    </row>
    <row r="692" spans="1:20" ht="12.75" customHeight="1">
      <c r="A692" s="214">
        <v>4</v>
      </c>
      <c r="B692" s="251" t="s">
        <v>1019</v>
      </c>
      <c r="C692" s="251" t="s">
        <v>1536</v>
      </c>
      <c r="D692" s="214" t="s">
        <v>43</v>
      </c>
      <c r="E692" s="192">
        <v>56</v>
      </c>
      <c r="F692" s="187">
        <f t="shared" si="697"/>
        <v>0.58872375300000002</v>
      </c>
      <c r="G692" s="168">
        <v>0.06</v>
      </c>
      <c r="H692" s="190">
        <f t="shared" si="698"/>
        <v>0.14746979999999998</v>
      </c>
      <c r="I692" s="168">
        <v>0.05</v>
      </c>
      <c r="J692" s="190">
        <f t="shared" si="699"/>
        <v>0.155358</v>
      </c>
      <c r="K692" s="115" t="s">
        <v>79</v>
      </c>
      <c r="L692" s="115" t="s">
        <v>43</v>
      </c>
      <c r="M692" s="68">
        <v>1.01</v>
      </c>
      <c r="N692" s="76">
        <v>0.25</v>
      </c>
      <c r="O692" s="69">
        <f t="shared" si="686"/>
        <v>0.2525</v>
      </c>
      <c r="P692" s="190">
        <f t="shared" ref="P692" si="740">E692*F692</f>
        <v>32.968530168000001</v>
      </c>
      <c r="Q692" s="190">
        <f t="shared" ref="Q692" si="741">SUM(O692:O695)</f>
        <v>0.2525</v>
      </c>
      <c r="R692" s="190">
        <f t="shared" ref="R692" si="742">Q692*1.02*1.05*$R$15</f>
        <v>0.28589595299999998</v>
      </c>
      <c r="S692" s="260">
        <f t="shared" ref="S692" si="743">F692*$S$18</f>
        <v>0.75860856016949685</v>
      </c>
      <c r="T692" s="260">
        <f t="shared" ref="T692" si="744">S692*E692</f>
        <v>42.482079369491821</v>
      </c>
    </row>
    <row r="693" spans="1:20">
      <c r="A693" s="214"/>
      <c r="B693" s="251"/>
      <c r="C693" s="251"/>
      <c r="D693" s="214"/>
      <c r="E693" s="192"/>
      <c r="F693" s="187"/>
      <c r="G693" s="168"/>
      <c r="H693" s="190"/>
      <c r="I693" s="168"/>
      <c r="J693" s="190"/>
      <c r="K693" s="68"/>
      <c r="L693" s="68"/>
      <c r="M693" s="68"/>
      <c r="N693" s="76"/>
      <c r="O693" s="69">
        <f t="shared" si="686"/>
        <v>0</v>
      </c>
      <c r="P693" s="190"/>
      <c r="Q693" s="190"/>
      <c r="R693" s="190"/>
      <c r="S693" s="260"/>
      <c r="T693" s="260"/>
    </row>
    <row r="694" spans="1:20">
      <c r="A694" s="214"/>
      <c r="B694" s="251"/>
      <c r="C694" s="251"/>
      <c r="D694" s="214"/>
      <c r="E694" s="192"/>
      <c r="F694" s="187"/>
      <c r="G694" s="168"/>
      <c r="H694" s="190"/>
      <c r="I694" s="168"/>
      <c r="J694" s="190"/>
      <c r="K694" s="68"/>
      <c r="L694" s="68"/>
      <c r="M694" s="70"/>
      <c r="N694" s="76"/>
      <c r="O694" s="69">
        <f t="shared" si="686"/>
        <v>0</v>
      </c>
      <c r="P694" s="190"/>
      <c r="Q694" s="190"/>
      <c r="R694" s="190"/>
      <c r="S694" s="260"/>
      <c r="T694" s="260"/>
    </row>
    <row r="695" spans="1:20" ht="28.5" customHeight="1">
      <c r="A695" s="214"/>
      <c r="B695" s="251"/>
      <c r="C695" s="251"/>
      <c r="D695" s="214"/>
      <c r="E695" s="192"/>
      <c r="F695" s="187"/>
      <c r="G695" s="168"/>
      <c r="H695" s="190"/>
      <c r="I695" s="168"/>
      <c r="J695" s="190"/>
      <c r="K695" s="68"/>
      <c r="L695" s="68"/>
      <c r="M695" s="68"/>
      <c r="N695" s="76"/>
      <c r="O695" s="69">
        <f t="shared" si="686"/>
        <v>0</v>
      </c>
      <c r="P695" s="190"/>
      <c r="Q695" s="190"/>
      <c r="R695" s="190"/>
      <c r="S695" s="260"/>
      <c r="T695" s="260"/>
    </row>
    <row r="696" spans="1:20" ht="12.75" customHeight="1">
      <c r="A696" s="214">
        <v>5</v>
      </c>
      <c r="B696" s="296" t="s">
        <v>1024</v>
      </c>
      <c r="C696" s="166" t="s">
        <v>1123</v>
      </c>
      <c r="D696" s="443" t="s">
        <v>459</v>
      </c>
      <c r="E696" s="290">
        <v>84</v>
      </c>
      <c r="F696" s="187">
        <f t="shared" si="697"/>
        <v>1.2067790700000001</v>
      </c>
      <c r="G696" s="219">
        <v>0.23100000000000001</v>
      </c>
      <c r="H696" s="190">
        <f t="shared" si="698"/>
        <v>0.56775872999999999</v>
      </c>
      <c r="I696" s="219">
        <v>0.151</v>
      </c>
      <c r="J696" s="190">
        <f t="shared" si="699"/>
        <v>0.46918115999999999</v>
      </c>
      <c r="K696" s="115" t="s">
        <v>135</v>
      </c>
      <c r="L696" s="68" t="s">
        <v>35</v>
      </c>
      <c r="M696" s="68">
        <v>1</v>
      </c>
      <c r="N696" s="76">
        <v>0.15</v>
      </c>
      <c r="O696" s="69">
        <f t="shared" si="686"/>
        <v>0.15</v>
      </c>
      <c r="P696" s="190">
        <f t="shared" ref="P696" si="745">E696*F696</f>
        <v>101.36944188000001</v>
      </c>
      <c r="Q696" s="190">
        <f t="shared" ref="Q696" si="746">SUM(O696:O699)</f>
        <v>0.15</v>
      </c>
      <c r="R696" s="190">
        <f t="shared" ref="R696" si="747">Q696*1.02*1.05*$R$15</f>
        <v>0.16983918000000001</v>
      </c>
      <c r="S696" s="260">
        <f t="shared" ref="S696" si="748">F696*$S$18</f>
        <v>1.5550127340205764</v>
      </c>
      <c r="T696" s="260">
        <f t="shared" ref="T696" si="749">S696*E696</f>
        <v>130.62106965772841</v>
      </c>
    </row>
    <row r="697" spans="1:20">
      <c r="A697" s="214"/>
      <c r="B697" s="297"/>
      <c r="C697" s="166"/>
      <c r="D697" s="444"/>
      <c r="E697" s="291"/>
      <c r="F697" s="187"/>
      <c r="G697" s="220"/>
      <c r="H697" s="190"/>
      <c r="I697" s="220"/>
      <c r="J697" s="190"/>
      <c r="K697" s="68"/>
      <c r="L697" s="68"/>
      <c r="M697" s="68"/>
      <c r="N697" s="76"/>
      <c r="O697" s="69">
        <f t="shared" si="686"/>
        <v>0</v>
      </c>
      <c r="P697" s="190"/>
      <c r="Q697" s="190"/>
      <c r="R697" s="190"/>
      <c r="S697" s="260"/>
      <c r="T697" s="260"/>
    </row>
    <row r="698" spans="1:20">
      <c r="A698" s="214"/>
      <c r="B698" s="297"/>
      <c r="C698" s="166"/>
      <c r="D698" s="444"/>
      <c r="E698" s="291"/>
      <c r="F698" s="187"/>
      <c r="G698" s="220"/>
      <c r="H698" s="190"/>
      <c r="I698" s="220"/>
      <c r="J698" s="190"/>
      <c r="K698" s="68"/>
      <c r="L698" s="68"/>
      <c r="M698" s="70"/>
      <c r="N698" s="76"/>
      <c r="O698" s="69">
        <f t="shared" si="686"/>
        <v>0</v>
      </c>
      <c r="P698" s="190"/>
      <c r="Q698" s="190"/>
      <c r="R698" s="190"/>
      <c r="S698" s="260"/>
      <c r="T698" s="260"/>
    </row>
    <row r="699" spans="1:20">
      <c r="A699" s="214"/>
      <c r="B699" s="298"/>
      <c r="C699" s="166"/>
      <c r="D699" s="445"/>
      <c r="E699" s="292"/>
      <c r="F699" s="187"/>
      <c r="G699" s="221"/>
      <c r="H699" s="190"/>
      <c r="I699" s="221"/>
      <c r="J699" s="190"/>
      <c r="K699" s="68"/>
      <c r="L699" s="68"/>
      <c r="M699" s="68"/>
      <c r="N699" s="76"/>
      <c r="O699" s="69">
        <f t="shared" si="686"/>
        <v>0</v>
      </c>
      <c r="P699" s="190"/>
      <c r="Q699" s="190"/>
      <c r="R699" s="190"/>
      <c r="S699" s="260"/>
      <c r="T699" s="260"/>
    </row>
    <row r="700" spans="1:20" ht="12.75" customHeight="1">
      <c r="A700" s="214">
        <v>6</v>
      </c>
      <c r="B700" s="296" t="s">
        <v>1026</v>
      </c>
      <c r="C700" s="166" t="s">
        <v>1124</v>
      </c>
      <c r="D700" s="443" t="s">
        <v>459</v>
      </c>
      <c r="E700" s="290">
        <v>36</v>
      </c>
      <c r="F700" s="187">
        <f t="shared" si="697"/>
        <v>1.9495680899999999</v>
      </c>
      <c r="G700" s="219">
        <v>0.34499999999999997</v>
      </c>
      <c r="H700" s="190">
        <f t="shared" si="698"/>
        <v>0.84795134999999988</v>
      </c>
      <c r="I700" s="219">
        <v>0.22700000000000001</v>
      </c>
      <c r="J700" s="190">
        <f t="shared" si="699"/>
        <v>0.70532532000000003</v>
      </c>
      <c r="K700" s="115" t="s">
        <v>1028</v>
      </c>
      <c r="L700" s="68" t="s">
        <v>35</v>
      </c>
      <c r="M700" s="68">
        <v>1</v>
      </c>
      <c r="N700" s="76">
        <v>0.35</v>
      </c>
      <c r="O700" s="69">
        <f t="shared" si="686"/>
        <v>0.35</v>
      </c>
      <c r="P700" s="190">
        <f t="shared" ref="P700" si="750">E700*F700</f>
        <v>70.184451240000001</v>
      </c>
      <c r="Q700" s="190">
        <f t="shared" ref="Q700" si="751">SUM(O700:O703)</f>
        <v>0.35</v>
      </c>
      <c r="R700" s="190">
        <f t="shared" ref="R700" si="752">Q700*1.02*1.05*$R$15</f>
        <v>0.39629142000000001</v>
      </c>
      <c r="S700" s="260">
        <f t="shared" ref="S700" si="753">F700*$S$18</f>
        <v>2.512144336237264</v>
      </c>
      <c r="T700" s="260">
        <f t="shared" ref="T700" si="754">S700*E700</f>
        <v>90.437196104541499</v>
      </c>
    </row>
    <row r="701" spans="1:20">
      <c r="A701" s="214"/>
      <c r="B701" s="297"/>
      <c r="C701" s="166"/>
      <c r="D701" s="444"/>
      <c r="E701" s="291"/>
      <c r="F701" s="187"/>
      <c r="G701" s="220"/>
      <c r="H701" s="190"/>
      <c r="I701" s="220"/>
      <c r="J701" s="190"/>
      <c r="K701" s="68"/>
      <c r="L701" s="68"/>
      <c r="M701" s="68"/>
      <c r="N701" s="76"/>
      <c r="O701" s="69">
        <f t="shared" si="686"/>
        <v>0</v>
      </c>
      <c r="P701" s="190"/>
      <c r="Q701" s="190"/>
      <c r="R701" s="190"/>
      <c r="S701" s="260"/>
      <c r="T701" s="260"/>
    </row>
    <row r="702" spans="1:20">
      <c r="A702" s="214"/>
      <c r="B702" s="297"/>
      <c r="C702" s="166"/>
      <c r="D702" s="444"/>
      <c r="E702" s="291"/>
      <c r="F702" s="187"/>
      <c r="G702" s="220"/>
      <c r="H702" s="190"/>
      <c r="I702" s="220"/>
      <c r="J702" s="190"/>
      <c r="K702" s="68"/>
      <c r="L702" s="68"/>
      <c r="M702" s="70"/>
      <c r="N702" s="76"/>
      <c r="O702" s="69">
        <f t="shared" si="686"/>
        <v>0</v>
      </c>
      <c r="P702" s="190"/>
      <c r="Q702" s="190"/>
      <c r="R702" s="190"/>
      <c r="S702" s="260"/>
      <c r="T702" s="260"/>
    </row>
    <row r="703" spans="1:20">
      <c r="A703" s="214"/>
      <c r="B703" s="298"/>
      <c r="C703" s="166"/>
      <c r="D703" s="445"/>
      <c r="E703" s="292"/>
      <c r="F703" s="187"/>
      <c r="G703" s="221"/>
      <c r="H703" s="190"/>
      <c r="I703" s="221"/>
      <c r="J703" s="190"/>
      <c r="K703" s="68"/>
      <c r="L703" s="68"/>
      <c r="M703" s="68"/>
      <c r="N703" s="76"/>
      <c r="O703" s="69">
        <f t="shared" si="686"/>
        <v>0</v>
      </c>
      <c r="P703" s="190"/>
      <c r="Q703" s="190"/>
      <c r="R703" s="190"/>
      <c r="S703" s="260"/>
      <c r="T703" s="260"/>
    </row>
    <row r="704" spans="1:20" ht="24">
      <c r="A704" s="214">
        <v>7</v>
      </c>
      <c r="B704" s="296" t="s">
        <v>1053</v>
      </c>
      <c r="C704" s="170" t="s">
        <v>1125</v>
      </c>
      <c r="D704" s="443" t="s">
        <v>459</v>
      </c>
      <c r="E704" s="290">
        <v>3</v>
      </c>
      <c r="F704" s="187">
        <f t="shared" si="697"/>
        <v>4.1791238271999998</v>
      </c>
      <c r="G704" s="219">
        <v>0.77</v>
      </c>
      <c r="H704" s="190">
        <f t="shared" si="698"/>
        <v>1.8925291</v>
      </c>
      <c r="I704" s="219">
        <v>0.26</v>
      </c>
      <c r="J704" s="190">
        <f t="shared" si="699"/>
        <v>0.80786159999999996</v>
      </c>
      <c r="K704" s="115" t="s">
        <v>1055</v>
      </c>
      <c r="L704" s="142" t="s">
        <v>281</v>
      </c>
      <c r="M704" s="68">
        <v>1</v>
      </c>
      <c r="N704" s="76">
        <v>0.15</v>
      </c>
      <c r="O704" s="69">
        <f t="shared" si="686"/>
        <v>0.15</v>
      </c>
      <c r="P704" s="190">
        <f t="shared" ref="P704" si="755">E704*F704</f>
        <v>12.537371481599999</v>
      </c>
      <c r="Q704" s="190">
        <f t="shared" ref="Q704" si="756">SUM(O704:O707)</f>
        <v>1.306</v>
      </c>
      <c r="R704" s="190">
        <f t="shared" ref="R704" si="757">Q704*1.02*1.05*$R$15</f>
        <v>1.4787331271999999</v>
      </c>
      <c r="S704" s="260">
        <f t="shared" ref="S704" si="758">F704*$S$18</f>
        <v>5.3850708301933059</v>
      </c>
      <c r="T704" s="260">
        <f t="shared" ref="T704" si="759">S704*E704</f>
        <v>16.155212490579917</v>
      </c>
    </row>
    <row r="705" spans="1:20">
      <c r="A705" s="214"/>
      <c r="B705" s="297"/>
      <c r="C705" s="171"/>
      <c r="D705" s="444"/>
      <c r="E705" s="291"/>
      <c r="F705" s="187"/>
      <c r="G705" s="220"/>
      <c r="H705" s="190"/>
      <c r="I705" s="220"/>
      <c r="J705" s="190"/>
      <c r="K705" s="115" t="s">
        <v>1056</v>
      </c>
      <c r="L705" s="68" t="s">
        <v>631</v>
      </c>
      <c r="M705" s="68">
        <v>0.5</v>
      </c>
      <c r="N705" s="76">
        <v>0.12</v>
      </c>
      <c r="O705" s="69">
        <f t="shared" si="686"/>
        <v>0.06</v>
      </c>
      <c r="P705" s="190"/>
      <c r="Q705" s="190"/>
      <c r="R705" s="190"/>
      <c r="S705" s="260"/>
      <c r="T705" s="260"/>
    </row>
    <row r="706" spans="1:20">
      <c r="A706" s="214"/>
      <c r="B706" s="297"/>
      <c r="C706" s="171"/>
      <c r="D706" s="444"/>
      <c r="E706" s="291"/>
      <c r="F706" s="187"/>
      <c r="G706" s="220"/>
      <c r="H706" s="190"/>
      <c r="I706" s="220"/>
      <c r="J706" s="190"/>
      <c r="K706" s="115" t="s">
        <v>1057</v>
      </c>
      <c r="L706" s="68" t="s">
        <v>281</v>
      </c>
      <c r="M706" s="75">
        <v>1</v>
      </c>
      <c r="N706" s="76">
        <v>1.0960000000000001</v>
      </c>
      <c r="O706" s="69">
        <f t="shared" si="686"/>
        <v>1.0960000000000001</v>
      </c>
      <c r="P706" s="190"/>
      <c r="Q706" s="190"/>
      <c r="R706" s="190"/>
      <c r="S706" s="260"/>
      <c r="T706" s="260"/>
    </row>
    <row r="707" spans="1:20">
      <c r="A707" s="214"/>
      <c r="B707" s="298"/>
      <c r="C707" s="172"/>
      <c r="D707" s="445"/>
      <c r="E707" s="292"/>
      <c r="F707" s="187"/>
      <c r="G707" s="221"/>
      <c r="H707" s="190"/>
      <c r="I707" s="221"/>
      <c r="J707" s="190"/>
      <c r="K707" s="115"/>
      <c r="L707" s="68"/>
      <c r="M707" s="68"/>
      <c r="N707" s="76"/>
      <c r="O707" s="69">
        <f t="shared" si="686"/>
        <v>0</v>
      </c>
      <c r="P707" s="190"/>
      <c r="Q707" s="190"/>
      <c r="R707" s="190"/>
      <c r="S707" s="260"/>
      <c r="T707" s="260"/>
    </row>
    <row r="708" spans="1:20">
      <c r="A708" s="214">
        <v>8</v>
      </c>
      <c r="B708" s="296" t="s">
        <v>1058</v>
      </c>
      <c r="C708" s="170" t="s">
        <v>1126</v>
      </c>
      <c r="D708" s="449" t="s">
        <v>468</v>
      </c>
      <c r="E708" s="290">
        <v>250</v>
      </c>
      <c r="F708" s="187">
        <f t="shared" si="697"/>
        <v>0.11799762990000001</v>
      </c>
      <c r="G708" s="219">
        <v>9.3000000000000005E-4</v>
      </c>
      <c r="H708" s="190">
        <f t="shared" si="698"/>
        <v>2.2857819000000001E-3</v>
      </c>
      <c r="I708" s="358">
        <v>8.0000000000000004E-4</v>
      </c>
      <c r="J708" s="190">
        <f t="shared" si="699"/>
        <v>2.485728E-3</v>
      </c>
      <c r="K708" s="115" t="s">
        <v>1060</v>
      </c>
      <c r="L708" s="143" t="s">
        <v>631</v>
      </c>
      <c r="M708" s="68">
        <v>1</v>
      </c>
      <c r="N708" s="76">
        <v>0.1</v>
      </c>
      <c r="O708" s="69">
        <f t="shared" si="686"/>
        <v>0.1</v>
      </c>
      <c r="P708" s="190">
        <f t="shared" ref="P708" si="760">E708*F708</f>
        <v>29.499407475000002</v>
      </c>
      <c r="Q708" s="190">
        <f t="shared" ref="Q708" si="761">SUM(O708:O711)</f>
        <v>0.1</v>
      </c>
      <c r="R708" s="190">
        <f t="shared" ref="R708" si="762">Q708*1.02*1.05*$R$15</f>
        <v>0.11322612000000001</v>
      </c>
      <c r="S708" s="260">
        <f t="shared" ref="S708" si="763">F708*$S$18</f>
        <v>0.15204756333630073</v>
      </c>
      <c r="T708" s="260">
        <f t="shared" ref="T708" si="764">S708*E708</f>
        <v>38.011890834075182</v>
      </c>
    </row>
    <row r="709" spans="1:20">
      <c r="A709" s="214"/>
      <c r="B709" s="297"/>
      <c r="C709" s="171"/>
      <c r="D709" s="450"/>
      <c r="E709" s="291"/>
      <c r="F709" s="187"/>
      <c r="G709" s="220"/>
      <c r="H709" s="190"/>
      <c r="I709" s="359"/>
      <c r="J709" s="190"/>
      <c r="K709" s="115"/>
      <c r="L709" s="68"/>
      <c r="M709" s="68"/>
      <c r="N709" s="76"/>
      <c r="O709" s="69">
        <f t="shared" si="686"/>
        <v>0</v>
      </c>
      <c r="P709" s="190"/>
      <c r="Q709" s="190"/>
      <c r="R709" s="190"/>
      <c r="S709" s="260"/>
      <c r="T709" s="260"/>
    </row>
    <row r="710" spans="1:20">
      <c r="A710" s="214"/>
      <c r="B710" s="297"/>
      <c r="C710" s="171"/>
      <c r="D710" s="450"/>
      <c r="E710" s="291"/>
      <c r="F710" s="187"/>
      <c r="G710" s="220"/>
      <c r="H710" s="190"/>
      <c r="I710" s="359"/>
      <c r="J710" s="190"/>
      <c r="K710" s="115"/>
      <c r="L710" s="68"/>
      <c r="M710" s="75"/>
      <c r="N710" s="76"/>
      <c r="O710" s="69">
        <f t="shared" si="686"/>
        <v>0</v>
      </c>
      <c r="P710" s="190"/>
      <c r="Q710" s="190"/>
      <c r="R710" s="190"/>
      <c r="S710" s="260"/>
      <c r="T710" s="260"/>
    </row>
    <row r="711" spans="1:20">
      <c r="A711" s="214"/>
      <c r="B711" s="298"/>
      <c r="C711" s="172"/>
      <c r="D711" s="450"/>
      <c r="E711" s="292"/>
      <c r="F711" s="187"/>
      <c r="G711" s="221"/>
      <c r="H711" s="190"/>
      <c r="I711" s="360"/>
      <c r="J711" s="190"/>
      <c r="K711" s="68"/>
      <c r="L711" s="68"/>
      <c r="M711" s="68"/>
      <c r="N711" s="76"/>
      <c r="O711" s="69">
        <f t="shared" si="686"/>
        <v>0</v>
      </c>
      <c r="P711" s="190"/>
      <c r="Q711" s="190"/>
      <c r="R711" s="190"/>
      <c r="S711" s="260"/>
      <c r="T711" s="260"/>
    </row>
    <row r="712" spans="1:20">
      <c r="A712" s="214">
        <v>9</v>
      </c>
      <c r="B712" s="251" t="s">
        <v>38</v>
      </c>
      <c r="C712" s="251" t="s">
        <v>1127</v>
      </c>
      <c r="D712" s="443" t="s">
        <v>459</v>
      </c>
      <c r="E712" s="354">
        <v>43</v>
      </c>
      <c r="F712" s="187">
        <f t="shared" si="697"/>
        <v>1.6983918</v>
      </c>
      <c r="G712" s="168"/>
      <c r="H712" s="190">
        <f t="shared" si="698"/>
        <v>0</v>
      </c>
      <c r="I712" s="168"/>
      <c r="J712" s="190">
        <f t="shared" si="699"/>
        <v>0</v>
      </c>
      <c r="K712" s="115" t="s">
        <v>151</v>
      </c>
      <c r="L712" s="115" t="s">
        <v>35</v>
      </c>
      <c r="M712" s="115">
        <v>1</v>
      </c>
      <c r="N712" s="129">
        <v>1.5</v>
      </c>
      <c r="O712" s="69">
        <f t="shared" si="686"/>
        <v>1.5</v>
      </c>
      <c r="P712" s="190">
        <f t="shared" ref="P712" si="765">E712*F712</f>
        <v>73.030847399999999</v>
      </c>
      <c r="Q712" s="190">
        <f t="shared" ref="Q712" si="766">SUM(O712:O715)</f>
        <v>1.5</v>
      </c>
      <c r="R712" s="190">
        <f t="shared" ref="R712" si="767">Q712*1.02*1.05*$R$15</f>
        <v>1.6983918</v>
      </c>
      <c r="S712" s="260">
        <f t="shared" ref="S712" si="768">F712*$S$18</f>
        <v>2.1884874721568779</v>
      </c>
      <c r="T712" s="260">
        <f t="shared" ref="T712" si="769">S712*E712</f>
        <v>94.10496130274575</v>
      </c>
    </row>
    <row r="713" spans="1:20">
      <c r="A713" s="214"/>
      <c r="B713" s="251"/>
      <c r="C713" s="253"/>
      <c r="D713" s="444"/>
      <c r="E713" s="354"/>
      <c r="F713" s="187"/>
      <c r="G713" s="168"/>
      <c r="H713" s="190"/>
      <c r="I713" s="168"/>
      <c r="J713" s="190"/>
      <c r="K713" s="68"/>
      <c r="L713" s="68"/>
      <c r="M713" s="68"/>
      <c r="N713" s="76"/>
      <c r="O713" s="69">
        <f t="shared" si="686"/>
        <v>0</v>
      </c>
      <c r="P713" s="190"/>
      <c r="Q713" s="190"/>
      <c r="R713" s="190"/>
      <c r="S713" s="260"/>
      <c r="T713" s="260"/>
    </row>
    <row r="714" spans="1:20">
      <c r="A714" s="214"/>
      <c r="B714" s="251"/>
      <c r="C714" s="253"/>
      <c r="D714" s="444"/>
      <c r="E714" s="354"/>
      <c r="F714" s="187"/>
      <c r="G714" s="168"/>
      <c r="H714" s="190"/>
      <c r="I714" s="168"/>
      <c r="J714" s="190"/>
      <c r="K714" s="68"/>
      <c r="L714" s="68"/>
      <c r="M714" s="70"/>
      <c r="N714" s="76"/>
      <c r="O714" s="69">
        <f t="shared" si="686"/>
        <v>0</v>
      </c>
      <c r="P714" s="190"/>
      <c r="Q714" s="190"/>
      <c r="R714" s="190"/>
      <c r="S714" s="260"/>
      <c r="T714" s="260"/>
    </row>
    <row r="715" spans="1:20">
      <c r="A715" s="214"/>
      <c r="B715" s="251"/>
      <c r="C715" s="253"/>
      <c r="D715" s="445"/>
      <c r="E715" s="354"/>
      <c r="F715" s="187"/>
      <c r="G715" s="168"/>
      <c r="H715" s="190"/>
      <c r="I715" s="168"/>
      <c r="J715" s="190"/>
      <c r="K715" s="68"/>
      <c r="L715" s="68"/>
      <c r="M715" s="68"/>
      <c r="N715" s="76"/>
      <c r="O715" s="69">
        <f t="shared" si="686"/>
        <v>0</v>
      </c>
      <c r="P715" s="190"/>
      <c r="Q715" s="190"/>
      <c r="R715" s="190"/>
      <c r="S715" s="260"/>
      <c r="T715" s="260"/>
    </row>
    <row r="716" spans="1:20">
      <c r="A716" s="214">
        <v>10</v>
      </c>
      <c r="B716" s="251" t="s">
        <v>77</v>
      </c>
      <c r="C716" s="251" t="s">
        <v>1128</v>
      </c>
      <c r="D716" s="167" t="s">
        <v>1115</v>
      </c>
      <c r="E716" s="354">
        <v>5</v>
      </c>
      <c r="F716" s="187">
        <f t="shared" si="697"/>
        <v>4.4878058439999995</v>
      </c>
      <c r="G716" s="185">
        <v>0.89</v>
      </c>
      <c r="H716" s="190">
        <f t="shared" si="698"/>
        <v>2.1874686999999997</v>
      </c>
      <c r="I716" s="185">
        <v>0.15</v>
      </c>
      <c r="J716" s="190">
        <f t="shared" si="699"/>
        <v>0.46607399999999993</v>
      </c>
      <c r="K716" s="115" t="s">
        <v>56</v>
      </c>
      <c r="L716" s="129"/>
      <c r="M716" s="115">
        <v>1</v>
      </c>
      <c r="N716" s="129">
        <v>1.62</v>
      </c>
      <c r="O716" s="69">
        <f t="shared" ref="O716:O747" si="770">M716*N716</f>
        <v>1.62</v>
      </c>
      <c r="P716" s="190">
        <f t="shared" ref="P716" si="771">E716*F716</f>
        <v>22.439029219999998</v>
      </c>
      <c r="Q716" s="190">
        <f t="shared" ref="Q716" si="772">SUM(O716:O719)</f>
        <v>1.62</v>
      </c>
      <c r="R716" s="190">
        <f t="shared" ref="R716" si="773">Q716*1.02*1.05*$R$15</f>
        <v>1.8342631440000001</v>
      </c>
      <c r="S716" s="260">
        <f t="shared" ref="S716" si="774">F716*$S$18</f>
        <v>5.7828275354758674</v>
      </c>
      <c r="T716" s="260">
        <f t="shared" ref="T716" si="775">S716*E716</f>
        <v>28.914137677379337</v>
      </c>
    </row>
    <row r="717" spans="1:20">
      <c r="A717" s="214"/>
      <c r="B717" s="251"/>
      <c r="C717" s="251"/>
      <c r="D717" s="168"/>
      <c r="E717" s="354"/>
      <c r="F717" s="187"/>
      <c r="G717" s="185"/>
      <c r="H717" s="190"/>
      <c r="I717" s="185"/>
      <c r="J717" s="190"/>
      <c r="K717" s="68"/>
      <c r="L717" s="68"/>
      <c r="M717" s="68"/>
      <c r="N717" s="76"/>
      <c r="O717" s="69">
        <f t="shared" si="770"/>
        <v>0</v>
      </c>
      <c r="P717" s="190"/>
      <c r="Q717" s="190"/>
      <c r="R717" s="190"/>
      <c r="S717" s="260"/>
      <c r="T717" s="260"/>
    </row>
    <row r="718" spans="1:20">
      <c r="A718" s="214"/>
      <c r="B718" s="251"/>
      <c r="C718" s="251"/>
      <c r="D718" s="168"/>
      <c r="E718" s="354"/>
      <c r="F718" s="187"/>
      <c r="G718" s="185"/>
      <c r="H718" s="190"/>
      <c r="I718" s="185"/>
      <c r="J718" s="190"/>
      <c r="K718" s="68"/>
      <c r="L718" s="68"/>
      <c r="M718" s="70"/>
      <c r="N718" s="76"/>
      <c r="O718" s="69">
        <f t="shared" si="770"/>
        <v>0</v>
      </c>
      <c r="P718" s="190"/>
      <c r="Q718" s="190"/>
      <c r="R718" s="190"/>
      <c r="S718" s="260"/>
      <c r="T718" s="260"/>
    </row>
    <row r="719" spans="1:20">
      <c r="A719" s="214"/>
      <c r="B719" s="251"/>
      <c r="C719" s="251"/>
      <c r="D719" s="168"/>
      <c r="E719" s="354"/>
      <c r="F719" s="187"/>
      <c r="G719" s="185"/>
      <c r="H719" s="190"/>
      <c r="I719" s="185"/>
      <c r="J719" s="190"/>
      <c r="K719" s="68"/>
      <c r="L719" s="68"/>
      <c r="M719" s="68"/>
      <c r="N719" s="76"/>
      <c r="O719" s="69">
        <f t="shared" si="770"/>
        <v>0</v>
      </c>
      <c r="P719" s="190"/>
      <c r="Q719" s="190"/>
      <c r="R719" s="190"/>
      <c r="S719" s="260"/>
      <c r="T719" s="260"/>
    </row>
    <row r="720" spans="1:20" ht="12.75" customHeight="1">
      <c r="A720" s="214">
        <v>11</v>
      </c>
      <c r="B720" s="170" t="s">
        <v>1030</v>
      </c>
      <c r="C720" s="166" t="s">
        <v>1129</v>
      </c>
      <c r="D720" s="167" t="s">
        <v>455</v>
      </c>
      <c r="E720" s="187">
        <v>0.8</v>
      </c>
      <c r="F720" s="187">
        <f t="shared" si="697"/>
        <v>147.56948452246345</v>
      </c>
      <c r="G720" s="168">
        <v>8.7799999999999994</v>
      </c>
      <c r="H720" s="190">
        <f t="shared" si="698"/>
        <v>21.579747399999995</v>
      </c>
      <c r="I720" s="168">
        <v>0.92</v>
      </c>
      <c r="J720" s="190">
        <f t="shared" si="699"/>
        <v>2.8585872000000001</v>
      </c>
      <c r="K720" s="68" t="s">
        <v>46</v>
      </c>
      <c r="L720" s="115" t="s">
        <v>47</v>
      </c>
      <c r="M720" s="68">
        <v>1.0149999999999999</v>
      </c>
      <c r="N720" s="76">
        <v>29.216999999999999</v>
      </c>
      <c r="O720" s="69">
        <f t="shared" si="770"/>
        <v>29.655254999999997</v>
      </c>
      <c r="P720" s="190">
        <f t="shared" ref="P720" si="776">E720*F720</f>
        <v>118.05558761797077</v>
      </c>
      <c r="Q720" s="190">
        <f t="shared" ref="Q720" si="777">SUM(O720:O723)</f>
        <v>108.74800789999999</v>
      </c>
      <c r="R720" s="190">
        <f t="shared" ref="R720" si="778">Q720*1.02*1.05*$R$15</f>
        <v>123.13114992246346</v>
      </c>
      <c r="S720" s="260">
        <f t="shared" ref="S720" si="779">F720*$S$18</f>
        <v>190.15280699663029</v>
      </c>
      <c r="T720" s="260">
        <f t="shared" ref="T720" si="780">S720*E720</f>
        <v>152.12224559730424</v>
      </c>
    </row>
    <row r="721" spans="1:20">
      <c r="A721" s="214"/>
      <c r="B721" s="171"/>
      <c r="C721" s="166"/>
      <c r="D721" s="168"/>
      <c r="E721" s="187"/>
      <c r="F721" s="187"/>
      <c r="G721" s="168"/>
      <c r="H721" s="190"/>
      <c r="I721" s="168"/>
      <c r="J721" s="190"/>
      <c r="K721" s="68" t="s">
        <v>678</v>
      </c>
      <c r="L721" s="115" t="s">
        <v>30</v>
      </c>
      <c r="M721" s="68">
        <v>1.28</v>
      </c>
      <c r="N721" s="76">
        <v>3.8889999999999998</v>
      </c>
      <c r="O721" s="69">
        <f t="shared" si="770"/>
        <v>4.9779200000000001</v>
      </c>
      <c r="P721" s="190"/>
      <c r="Q721" s="190"/>
      <c r="R721" s="190"/>
      <c r="S721" s="260"/>
      <c r="T721" s="260"/>
    </row>
    <row r="722" spans="1:20">
      <c r="A722" s="214"/>
      <c r="B722" s="171"/>
      <c r="C722" s="166"/>
      <c r="D722" s="168"/>
      <c r="E722" s="187"/>
      <c r="F722" s="187"/>
      <c r="G722" s="168"/>
      <c r="H722" s="190"/>
      <c r="I722" s="168"/>
      <c r="J722" s="190"/>
      <c r="K722" s="68" t="s">
        <v>1032</v>
      </c>
      <c r="L722" s="115" t="s">
        <v>47</v>
      </c>
      <c r="M722" s="70">
        <v>8.6999999999999994E-3</v>
      </c>
      <c r="N722" s="68">
        <v>116.667</v>
      </c>
      <c r="O722" s="69">
        <f t="shared" si="770"/>
        <v>1.0150029</v>
      </c>
      <c r="P722" s="190"/>
      <c r="Q722" s="190"/>
      <c r="R722" s="190"/>
      <c r="S722" s="260"/>
      <c r="T722" s="260"/>
    </row>
    <row r="723" spans="1:20">
      <c r="A723" s="214"/>
      <c r="B723" s="172"/>
      <c r="C723" s="166"/>
      <c r="D723" s="168"/>
      <c r="E723" s="187"/>
      <c r="F723" s="187"/>
      <c r="G723" s="168"/>
      <c r="H723" s="190"/>
      <c r="I723" s="168"/>
      <c r="J723" s="190"/>
      <c r="K723" s="68" t="s">
        <v>862</v>
      </c>
      <c r="L723" s="68" t="s">
        <v>39</v>
      </c>
      <c r="M723" s="68">
        <v>0.255</v>
      </c>
      <c r="N723" s="76">
        <v>286.666</v>
      </c>
      <c r="O723" s="69">
        <f t="shared" si="770"/>
        <v>73.099829999999997</v>
      </c>
      <c r="P723" s="190"/>
      <c r="Q723" s="190"/>
      <c r="R723" s="190"/>
      <c r="S723" s="260"/>
      <c r="T723" s="260"/>
    </row>
    <row r="724" spans="1:20">
      <c r="A724" s="214">
        <v>12</v>
      </c>
      <c r="B724" s="166" t="s">
        <v>38</v>
      </c>
      <c r="C724" s="166" t="s">
        <v>1130</v>
      </c>
      <c r="D724" s="443" t="s">
        <v>459</v>
      </c>
      <c r="E724" s="354">
        <v>8</v>
      </c>
      <c r="F724" s="187">
        <f t="shared" ref="F724:F744" si="781">H724+J724+R724</f>
        <v>0.90580896000000011</v>
      </c>
      <c r="G724" s="168"/>
      <c r="H724" s="190">
        <f t="shared" ref="H724:H744" si="782">G724*$P$8/1000</f>
        <v>0</v>
      </c>
      <c r="I724" s="168"/>
      <c r="J724" s="190">
        <f t="shared" ref="J724:J744" si="783">I724*$P$9/1000</f>
        <v>0</v>
      </c>
      <c r="K724" s="68" t="s">
        <v>1034</v>
      </c>
      <c r="L724" s="68"/>
      <c r="M724" s="68"/>
      <c r="N724" s="76"/>
      <c r="O724" s="69">
        <f t="shared" si="770"/>
        <v>0</v>
      </c>
      <c r="P724" s="190">
        <f t="shared" ref="P724" si="784">E724*F724</f>
        <v>7.2464716800000009</v>
      </c>
      <c r="Q724" s="190">
        <f t="shared" ref="Q724" si="785">SUM(O724:O727)</f>
        <v>0.8</v>
      </c>
      <c r="R724" s="190">
        <f t="shared" ref="R724" si="786">Q724*1.02*1.05*$R$15</f>
        <v>0.90580896000000011</v>
      </c>
      <c r="S724" s="260">
        <f t="shared" ref="S724" si="787">F724*$S$18</f>
        <v>1.1671933184836683</v>
      </c>
      <c r="T724" s="260">
        <f t="shared" ref="T724" si="788">S724*E724</f>
        <v>9.337546547869346</v>
      </c>
    </row>
    <row r="725" spans="1:20">
      <c r="A725" s="214"/>
      <c r="B725" s="166"/>
      <c r="C725" s="166"/>
      <c r="D725" s="444"/>
      <c r="E725" s="354"/>
      <c r="F725" s="187"/>
      <c r="G725" s="168"/>
      <c r="H725" s="190"/>
      <c r="I725" s="168"/>
      <c r="J725" s="190"/>
      <c r="K725" s="68" t="s">
        <v>1035</v>
      </c>
      <c r="L725" s="68" t="s">
        <v>35</v>
      </c>
      <c r="M725" s="68">
        <v>1</v>
      </c>
      <c r="N725" s="76">
        <v>0.8</v>
      </c>
      <c r="O725" s="69">
        <f t="shared" si="770"/>
        <v>0.8</v>
      </c>
      <c r="P725" s="190"/>
      <c r="Q725" s="190"/>
      <c r="R725" s="190"/>
      <c r="S725" s="260"/>
      <c r="T725" s="260"/>
    </row>
    <row r="726" spans="1:20">
      <c r="A726" s="214"/>
      <c r="B726" s="166"/>
      <c r="C726" s="166"/>
      <c r="D726" s="444"/>
      <c r="E726" s="354"/>
      <c r="F726" s="187"/>
      <c r="G726" s="168"/>
      <c r="H726" s="190"/>
      <c r="I726" s="168"/>
      <c r="J726" s="190"/>
      <c r="K726" s="68"/>
      <c r="L726" s="68"/>
      <c r="M726" s="70"/>
      <c r="N726" s="76"/>
      <c r="O726" s="69">
        <f t="shared" si="770"/>
        <v>0</v>
      </c>
      <c r="P726" s="190"/>
      <c r="Q726" s="190"/>
      <c r="R726" s="190"/>
      <c r="S726" s="260"/>
      <c r="T726" s="260"/>
    </row>
    <row r="727" spans="1:20">
      <c r="A727" s="214"/>
      <c r="B727" s="166"/>
      <c r="C727" s="166"/>
      <c r="D727" s="445"/>
      <c r="E727" s="354"/>
      <c r="F727" s="187"/>
      <c r="G727" s="168"/>
      <c r="H727" s="190"/>
      <c r="I727" s="168"/>
      <c r="J727" s="190"/>
      <c r="K727" s="68"/>
      <c r="L727" s="68"/>
      <c r="M727" s="68"/>
      <c r="N727" s="76"/>
      <c r="O727" s="69">
        <f t="shared" si="770"/>
        <v>0</v>
      </c>
      <c r="P727" s="190"/>
      <c r="Q727" s="190"/>
      <c r="R727" s="190"/>
      <c r="S727" s="260"/>
      <c r="T727" s="260"/>
    </row>
    <row r="728" spans="1:20" ht="12.75" customHeight="1">
      <c r="A728" s="214">
        <v>13</v>
      </c>
      <c r="B728" s="251" t="s">
        <v>133</v>
      </c>
      <c r="C728" s="251" t="s">
        <v>1131</v>
      </c>
      <c r="D728" s="255" t="s">
        <v>461</v>
      </c>
      <c r="E728" s="446">
        <v>5.0000000000000001E-3</v>
      </c>
      <c r="F728" s="187">
        <f t="shared" si="781"/>
        <v>1988.0710399999998</v>
      </c>
      <c r="G728" s="376">
        <v>190</v>
      </c>
      <c r="H728" s="190">
        <f t="shared" si="782"/>
        <v>466.98770000000002</v>
      </c>
      <c r="I728" s="185">
        <v>362</v>
      </c>
      <c r="J728" s="190">
        <f t="shared" si="783"/>
        <v>1124.7919199999999</v>
      </c>
      <c r="K728" s="115" t="s">
        <v>135</v>
      </c>
      <c r="L728" s="115" t="s">
        <v>36</v>
      </c>
      <c r="M728" s="115">
        <v>1</v>
      </c>
      <c r="N728" s="129">
        <v>350</v>
      </c>
      <c r="O728" s="69">
        <f t="shared" si="770"/>
        <v>350</v>
      </c>
      <c r="P728" s="190">
        <f t="shared" ref="P728" si="789">E728*F728</f>
        <v>9.9403551999999991</v>
      </c>
      <c r="Q728" s="190">
        <f t="shared" ref="Q728" si="790">SUM(O728:O731)</f>
        <v>350</v>
      </c>
      <c r="R728" s="190">
        <f t="shared" ref="R728" si="791">Q728*1.02*1.05*$R$15</f>
        <v>396.29142000000002</v>
      </c>
      <c r="S728" s="260">
        <f t="shared" ref="S728" si="792">F728*$S$18</f>
        <v>2561.7578728288104</v>
      </c>
      <c r="T728" s="260">
        <f t="shared" ref="T728" si="793">S728*E728</f>
        <v>12.808789364144053</v>
      </c>
    </row>
    <row r="729" spans="1:20">
      <c r="A729" s="214"/>
      <c r="B729" s="251"/>
      <c r="C729" s="251"/>
      <c r="D729" s="447"/>
      <c r="E729" s="446"/>
      <c r="F729" s="187"/>
      <c r="G729" s="300"/>
      <c r="H729" s="190"/>
      <c r="I729" s="185"/>
      <c r="J729" s="190"/>
      <c r="K729" s="115"/>
      <c r="L729" s="115"/>
      <c r="M729" s="115"/>
      <c r="N729" s="129"/>
      <c r="O729" s="69">
        <f t="shared" si="770"/>
        <v>0</v>
      </c>
      <c r="P729" s="190"/>
      <c r="Q729" s="190"/>
      <c r="R729" s="190"/>
      <c r="S729" s="260"/>
      <c r="T729" s="260"/>
    </row>
    <row r="730" spans="1:20">
      <c r="A730" s="214"/>
      <c r="B730" s="251"/>
      <c r="C730" s="251"/>
      <c r="D730" s="447"/>
      <c r="E730" s="446"/>
      <c r="F730" s="187"/>
      <c r="G730" s="300"/>
      <c r="H730" s="190"/>
      <c r="I730" s="185"/>
      <c r="J730" s="190"/>
      <c r="K730" s="115"/>
      <c r="L730" s="115"/>
      <c r="M730" s="139"/>
      <c r="N730" s="129"/>
      <c r="O730" s="69">
        <f t="shared" si="770"/>
        <v>0</v>
      </c>
      <c r="P730" s="190"/>
      <c r="Q730" s="190"/>
      <c r="R730" s="190"/>
      <c r="S730" s="260"/>
      <c r="T730" s="260"/>
    </row>
    <row r="731" spans="1:20">
      <c r="A731" s="214"/>
      <c r="B731" s="251"/>
      <c r="C731" s="251"/>
      <c r="D731" s="448"/>
      <c r="E731" s="446"/>
      <c r="F731" s="187"/>
      <c r="G731" s="301"/>
      <c r="H731" s="190"/>
      <c r="I731" s="185"/>
      <c r="J731" s="190"/>
      <c r="K731" s="115"/>
      <c r="L731" s="115"/>
      <c r="M731" s="115"/>
      <c r="N731" s="129"/>
      <c r="O731" s="69">
        <f t="shared" si="770"/>
        <v>0</v>
      </c>
      <c r="P731" s="190"/>
      <c r="Q731" s="190"/>
      <c r="R731" s="190"/>
      <c r="S731" s="260"/>
      <c r="T731" s="260"/>
    </row>
    <row r="732" spans="1:20">
      <c r="A732" s="214">
        <v>14</v>
      </c>
      <c r="B732" s="251" t="s">
        <v>38</v>
      </c>
      <c r="C732" s="251" t="s">
        <v>1132</v>
      </c>
      <c r="D732" s="184" t="s">
        <v>558</v>
      </c>
      <c r="E732" s="446">
        <v>6</v>
      </c>
      <c r="F732" s="187">
        <f t="shared" si="781"/>
        <v>1.1322612000000001</v>
      </c>
      <c r="G732" s="376"/>
      <c r="H732" s="190">
        <f t="shared" si="782"/>
        <v>0</v>
      </c>
      <c r="I732" s="185"/>
      <c r="J732" s="190">
        <f t="shared" si="783"/>
        <v>0</v>
      </c>
      <c r="K732" s="115" t="s">
        <v>137</v>
      </c>
      <c r="L732" s="115" t="s">
        <v>39</v>
      </c>
      <c r="M732" s="115">
        <v>1</v>
      </c>
      <c r="N732" s="129">
        <v>1</v>
      </c>
      <c r="O732" s="69">
        <f t="shared" si="770"/>
        <v>1</v>
      </c>
      <c r="P732" s="190">
        <f t="shared" ref="P732" si="794">E732*F732</f>
        <v>6.7935672</v>
      </c>
      <c r="Q732" s="190">
        <f t="shared" ref="Q732" si="795">SUM(O732:O735)</f>
        <v>1</v>
      </c>
      <c r="R732" s="190">
        <f t="shared" ref="R732" si="796">Q732*1.02*1.05*$R$15</f>
        <v>1.1322612000000001</v>
      </c>
      <c r="S732" s="260">
        <f t="shared" ref="S732" si="797">F732*$S$18</f>
        <v>1.4589916481045853</v>
      </c>
      <c r="T732" s="260">
        <f t="shared" ref="T732" si="798">S732*E732</f>
        <v>8.7539498886275116</v>
      </c>
    </row>
    <row r="733" spans="1:20">
      <c r="A733" s="214"/>
      <c r="B733" s="251"/>
      <c r="C733" s="251"/>
      <c r="D733" s="185"/>
      <c r="E733" s="446"/>
      <c r="F733" s="187"/>
      <c r="G733" s="300"/>
      <c r="H733" s="190"/>
      <c r="I733" s="185"/>
      <c r="J733" s="190"/>
      <c r="K733" s="115"/>
      <c r="L733" s="115"/>
      <c r="M733" s="115"/>
      <c r="N733" s="129"/>
      <c r="O733" s="69">
        <f t="shared" si="770"/>
        <v>0</v>
      </c>
      <c r="P733" s="190"/>
      <c r="Q733" s="190"/>
      <c r="R733" s="190"/>
      <c r="S733" s="260"/>
      <c r="T733" s="260"/>
    </row>
    <row r="734" spans="1:20">
      <c r="A734" s="214"/>
      <c r="B734" s="251"/>
      <c r="C734" s="251"/>
      <c r="D734" s="185"/>
      <c r="E734" s="446"/>
      <c r="F734" s="187"/>
      <c r="G734" s="300"/>
      <c r="H734" s="190"/>
      <c r="I734" s="185"/>
      <c r="J734" s="190"/>
      <c r="K734" s="115"/>
      <c r="L734" s="115"/>
      <c r="M734" s="115"/>
      <c r="N734" s="129"/>
      <c r="O734" s="69">
        <f t="shared" si="770"/>
        <v>0</v>
      </c>
      <c r="P734" s="190"/>
      <c r="Q734" s="190"/>
      <c r="R734" s="190"/>
      <c r="S734" s="260"/>
      <c r="T734" s="260"/>
    </row>
    <row r="735" spans="1:20">
      <c r="A735" s="214"/>
      <c r="B735" s="251"/>
      <c r="C735" s="251"/>
      <c r="D735" s="185"/>
      <c r="E735" s="446"/>
      <c r="F735" s="187"/>
      <c r="G735" s="301"/>
      <c r="H735" s="190"/>
      <c r="I735" s="185"/>
      <c r="J735" s="190"/>
      <c r="K735" s="115"/>
      <c r="L735" s="115"/>
      <c r="M735" s="115"/>
      <c r="N735" s="129"/>
      <c r="O735" s="69">
        <f t="shared" si="770"/>
        <v>0</v>
      </c>
      <c r="P735" s="190"/>
      <c r="Q735" s="190"/>
      <c r="R735" s="190"/>
      <c r="S735" s="260"/>
      <c r="T735" s="260"/>
    </row>
    <row r="736" spans="1:20">
      <c r="A736" s="214">
        <v>15</v>
      </c>
      <c r="B736" s="251" t="s">
        <v>38</v>
      </c>
      <c r="C736" s="251" t="s">
        <v>1133</v>
      </c>
      <c r="D736" s="184" t="s">
        <v>558</v>
      </c>
      <c r="E736" s="446">
        <v>2</v>
      </c>
      <c r="F736" s="187">
        <f t="shared" si="781"/>
        <v>1.1322612000000001</v>
      </c>
      <c r="G736" s="376"/>
      <c r="H736" s="190">
        <f t="shared" si="782"/>
        <v>0</v>
      </c>
      <c r="I736" s="185"/>
      <c r="J736" s="190">
        <f t="shared" si="783"/>
        <v>0</v>
      </c>
      <c r="K736" s="115" t="s">
        <v>139</v>
      </c>
      <c r="L736" s="115" t="s">
        <v>39</v>
      </c>
      <c r="M736" s="115">
        <v>1</v>
      </c>
      <c r="N736" s="129">
        <v>1</v>
      </c>
      <c r="O736" s="69">
        <f t="shared" si="770"/>
        <v>1</v>
      </c>
      <c r="P736" s="190">
        <f t="shared" ref="P736" si="799">E736*F736</f>
        <v>2.2645224000000002</v>
      </c>
      <c r="Q736" s="190">
        <f t="shared" ref="Q736" si="800">SUM(O736:O739)</f>
        <v>1</v>
      </c>
      <c r="R736" s="190">
        <f t="shared" ref="R736" si="801">Q736*1.02*1.05*$R$15</f>
        <v>1.1322612000000001</v>
      </c>
      <c r="S736" s="260">
        <f t="shared" ref="S736" si="802">F736*$S$18</f>
        <v>1.4589916481045853</v>
      </c>
      <c r="T736" s="260">
        <f t="shared" ref="T736" si="803">S736*E736</f>
        <v>2.9179832962091705</v>
      </c>
    </row>
    <row r="737" spans="1:20">
      <c r="A737" s="214"/>
      <c r="B737" s="251"/>
      <c r="C737" s="251"/>
      <c r="D737" s="185"/>
      <c r="E737" s="446"/>
      <c r="F737" s="187"/>
      <c r="G737" s="300"/>
      <c r="H737" s="190"/>
      <c r="I737" s="185"/>
      <c r="J737" s="190"/>
      <c r="K737" s="115"/>
      <c r="L737" s="115"/>
      <c r="M737" s="115"/>
      <c r="N737" s="129"/>
      <c r="O737" s="69">
        <f t="shared" si="770"/>
        <v>0</v>
      </c>
      <c r="P737" s="190"/>
      <c r="Q737" s="190"/>
      <c r="R737" s="190"/>
      <c r="S737" s="260"/>
      <c r="T737" s="260"/>
    </row>
    <row r="738" spans="1:20">
      <c r="A738" s="214"/>
      <c r="B738" s="251"/>
      <c r="C738" s="251"/>
      <c r="D738" s="185"/>
      <c r="E738" s="446"/>
      <c r="F738" s="187"/>
      <c r="G738" s="300"/>
      <c r="H738" s="190"/>
      <c r="I738" s="185"/>
      <c r="J738" s="190"/>
      <c r="K738" s="115"/>
      <c r="L738" s="115"/>
      <c r="M738" s="139"/>
      <c r="N738" s="129"/>
      <c r="O738" s="69">
        <f t="shared" si="770"/>
        <v>0</v>
      </c>
      <c r="P738" s="190"/>
      <c r="Q738" s="190"/>
      <c r="R738" s="190"/>
      <c r="S738" s="260"/>
      <c r="T738" s="260"/>
    </row>
    <row r="739" spans="1:20">
      <c r="A739" s="214"/>
      <c r="B739" s="251"/>
      <c r="C739" s="251"/>
      <c r="D739" s="185"/>
      <c r="E739" s="446"/>
      <c r="F739" s="187"/>
      <c r="G739" s="301"/>
      <c r="H739" s="190"/>
      <c r="I739" s="185"/>
      <c r="J739" s="190"/>
      <c r="K739" s="115"/>
      <c r="L739" s="115"/>
      <c r="M739" s="115"/>
      <c r="N739" s="129"/>
      <c r="O739" s="69">
        <f t="shared" si="770"/>
        <v>0</v>
      </c>
      <c r="P739" s="190"/>
      <c r="Q739" s="190"/>
      <c r="R739" s="190"/>
      <c r="S739" s="260"/>
      <c r="T739" s="260"/>
    </row>
    <row r="740" spans="1:20">
      <c r="A740" s="214">
        <v>16</v>
      </c>
      <c r="B740" s="251" t="s">
        <v>1037</v>
      </c>
      <c r="C740" s="166" t="s">
        <v>1134</v>
      </c>
      <c r="D740" s="167" t="s">
        <v>1135</v>
      </c>
      <c r="E740" s="285">
        <v>0.30199999999999999</v>
      </c>
      <c r="F740" s="187">
        <f t="shared" si="781"/>
        <v>83.311400590399998</v>
      </c>
      <c r="G740" s="168">
        <v>29.8</v>
      </c>
      <c r="H740" s="190">
        <f t="shared" si="782"/>
        <v>73.243334000000004</v>
      </c>
      <c r="I740" s="168"/>
      <c r="J740" s="190">
        <f t="shared" si="783"/>
        <v>0</v>
      </c>
      <c r="K740" s="68" t="s">
        <v>59</v>
      </c>
      <c r="L740" s="115" t="s">
        <v>47</v>
      </c>
      <c r="M740" s="68">
        <v>57</v>
      </c>
      <c r="N740" s="76">
        <v>0.156</v>
      </c>
      <c r="O740" s="69">
        <f t="shared" si="770"/>
        <v>8.8919999999999995</v>
      </c>
      <c r="P740" s="190">
        <f t="shared" ref="P740" si="804">E740*F740</f>
        <v>25.160042978300798</v>
      </c>
      <c r="Q740" s="190">
        <f t="shared" ref="Q740" si="805">SUM(O740:O743)</f>
        <v>8.8919999999999995</v>
      </c>
      <c r="R740" s="190">
        <f t="shared" ref="R740" si="806">Q740*1.02*1.05*$R$15</f>
        <v>10.068066590399999</v>
      </c>
      <c r="S740" s="260">
        <f t="shared" ref="S740" si="807">F740*$S$18</f>
        <v>107.35211773863574</v>
      </c>
      <c r="T740" s="260">
        <f t="shared" ref="T740" si="808">S740*E740</f>
        <v>32.42033955706799</v>
      </c>
    </row>
    <row r="741" spans="1:20">
      <c r="A741" s="214"/>
      <c r="B741" s="251"/>
      <c r="C741" s="166"/>
      <c r="D741" s="168"/>
      <c r="E741" s="285"/>
      <c r="F741" s="187"/>
      <c r="G741" s="168"/>
      <c r="H741" s="190"/>
      <c r="I741" s="168"/>
      <c r="J741" s="190"/>
      <c r="K741" s="68"/>
      <c r="L741" s="68"/>
      <c r="M741" s="68"/>
      <c r="N741" s="76"/>
      <c r="O741" s="69">
        <f t="shared" si="770"/>
        <v>0</v>
      </c>
      <c r="P741" s="190"/>
      <c r="Q741" s="190"/>
      <c r="R741" s="190"/>
      <c r="S741" s="260"/>
      <c r="T741" s="260"/>
    </row>
    <row r="742" spans="1:20">
      <c r="A742" s="214"/>
      <c r="B742" s="251"/>
      <c r="C742" s="166"/>
      <c r="D742" s="168"/>
      <c r="E742" s="285"/>
      <c r="F742" s="187"/>
      <c r="G742" s="168"/>
      <c r="H742" s="190"/>
      <c r="I742" s="168"/>
      <c r="J742" s="190"/>
      <c r="K742" s="68"/>
      <c r="L742" s="68"/>
      <c r="M742" s="75"/>
      <c r="N742" s="76"/>
      <c r="O742" s="69">
        <f t="shared" si="770"/>
        <v>0</v>
      </c>
      <c r="P742" s="190"/>
      <c r="Q742" s="190"/>
      <c r="R742" s="190"/>
      <c r="S742" s="260"/>
      <c r="T742" s="260"/>
    </row>
    <row r="743" spans="1:20">
      <c r="A743" s="214"/>
      <c r="B743" s="251"/>
      <c r="C743" s="166"/>
      <c r="D743" s="168"/>
      <c r="E743" s="285"/>
      <c r="F743" s="187"/>
      <c r="G743" s="168"/>
      <c r="H743" s="190"/>
      <c r="I743" s="168"/>
      <c r="J743" s="190"/>
      <c r="K743" s="68"/>
      <c r="L743" s="68"/>
      <c r="M743" s="68"/>
      <c r="N743" s="76"/>
      <c r="O743" s="69">
        <f t="shared" si="770"/>
        <v>0</v>
      </c>
      <c r="P743" s="190"/>
      <c r="Q743" s="190"/>
      <c r="R743" s="190"/>
      <c r="S743" s="260"/>
      <c r="T743" s="260"/>
    </row>
    <row r="744" spans="1:20">
      <c r="A744" s="214">
        <v>17</v>
      </c>
      <c r="B744" s="170" t="s">
        <v>418</v>
      </c>
      <c r="C744" s="170" t="s">
        <v>1136</v>
      </c>
      <c r="D744" s="443" t="s">
        <v>459</v>
      </c>
      <c r="E744" s="354">
        <v>5</v>
      </c>
      <c r="F744" s="187">
        <f t="shared" si="781"/>
        <v>4.0289841751999997</v>
      </c>
      <c r="G744" s="355">
        <v>0.97</v>
      </c>
      <c r="H744" s="190">
        <f t="shared" si="782"/>
        <v>2.3840951000000001</v>
      </c>
      <c r="I744" s="191">
        <v>0.13</v>
      </c>
      <c r="J744" s="190">
        <f t="shared" si="783"/>
        <v>0.40393079999999998</v>
      </c>
      <c r="K744" s="141" t="s">
        <v>403</v>
      </c>
      <c r="L744" s="68" t="s">
        <v>35</v>
      </c>
      <c r="M744" s="68">
        <v>1</v>
      </c>
      <c r="N744" s="132">
        <v>1.0960000000000001</v>
      </c>
      <c r="O744" s="69">
        <f t="shared" si="770"/>
        <v>1.0960000000000001</v>
      </c>
      <c r="P744" s="190">
        <f t="shared" ref="P744" si="809">E744*F744</f>
        <v>20.144920876</v>
      </c>
      <c r="Q744" s="190">
        <f t="shared" ref="Q744" si="810">SUM(O744:O747)</f>
        <v>1.0960000000000001</v>
      </c>
      <c r="R744" s="190">
        <f t="shared" ref="R744" si="811">Q744*1.02*1.05*$R$15</f>
        <v>1.2409582751999999</v>
      </c>
      <c r="S744" s="260">
        <f t="shared" ref="S744" si="812">F744*$S$18</f>
        <v>5.1916061964874718</v>
      </c>
      <c r="T744" s="260">
        <f t="shared" ref="T744" si="813">S744*E744</f>
        <v>25.958030982437357</v>
      </c>
    </row>
    <row r="745" spans="1:20">
      <c r="A745" s="214"/>
      <c r="B745" s="171"/>
      <c r="C745" s="171"/>
      <c r="D745" s="444"/>
      <c r="E745" s="354"/>
      <c r="F745" s="187"/>
      <c r="G745" s="249"/>
      <c r="H745" s="190"/>
      <c r="I745" s="191"/>
      <c r="J745" s="190"/>
      <c r="K745" s="141"/>
      <c r="L745" s="141"/>
      <c r="M745" s="141"/>
      <c r="N745" s="132"/>
      <c r="O745" s="69">
        <f t="shared" si="770"/>
        <v>0</v>
      </c>
      <c r="P745" s="190"/>
      <c r="Q745" s="190"/>
      <c r="R745" s="190"/>
      <c r="S745" s="260"/>
      <c r="T745" s="260"/>
    </row>
    <row r="746" spans="1:20">
      <c r="A746" s="214"/>
      <c r="B746" s="171"/>
      <c r="C746" s="171"/>
      <c r="D746" s="444"/>
      <c r="E746" s="354"/>
      <c r="F746" s="187"/>
      <c r="G746" s="249"/>
      <c r="H746" s="190"/>
      <c r="I746" s="191"/>
      <c r="J746" s="190"/>
      <c r="K746" s="141"/>
      <c r="L746" s="141"/>
      <c r="M746" s="141"/>
      <c r="N746" s="132"/>
      <c r="O746" s="69">
        <f t="shared" si="770"/>
        <v>0</v>
      </c>
      <c r="P746" s="190"/>
      <c r="Q746" s="190"/>
      <c r="R746" s="190"/>
      <c r="S746" s="260"/>
      <c r="T746" s="260"/>
    </row>
    <row r="747" spans="1:20">
      <c r="A747" s="214"/>
      <c r="B747" s="172"/>
      <c r="C747" s="172"/>
      <c r="D747" s="445"/>
      <c r="E747" s="354"/>
      <c r="F747" s="187"/>
      <c r="G747" s="250"/>
      <c r="H747" s="190"/>
      <c r="I747" s="191"/>
      <c r="J747" s="190"/>
      <c r="K747" s="141"/>
      <c r="L747" s="141"/>
      <c r="M747" s="141"/>
      <c r="N747" s="132"/>
      <c r="O747" s="69">
        <f t="shared" si="770"/>
        <v>0</v>
      </c>
      <c r="P747" s="190"/>
      <c r="Q747" s="190"/>
      <c r="R747" s="190"/>
      <c r="S747" s="260"/>
      <c r="T747" s="260"/>
    </row>
    <row r="748" spans="1:20">
      <c r="A748" s="319"/>
      <c r="B748" s="336"/>
      <c r="C748" s="346" t="s">
        <v>462</v>
      </c>
      <c r="D748" s="319"/>
      <c r="E748" s="331"/>
      <c r="F748" s="347"/>
      <c r="G748" s="317"/>
      <c r="H748" s="316"/>
      <c r="I748" s="317"/>
      <c r="J748" s="316"/>
      <c r="K748" s="40"/>
      <c r="L748" s="40"/>
      <c r="M748" s="40"/>
      <c r="N748" s="41"/>
      <c r="O748" s="42"/>
      <c r="P748" s="316"/>
      <c r="Q748" s="316"/>
      <c r="R748" s="316"/>
      <c r="S748" s="316"/>
      <c r="T748" s="345">
        <f>SUM(T680:T747)</f>
        <v>974.03163022088256</v>
      </c>
    </row>
    <row r="749" spans="1:20">
      <c r="A749" s="319"/>
      <c r="B749" s="336"/>
      <c r="C749" s="346"/>
      <c r="D749" s="319"/>
      <c r="E749" s="331"/>
      <c r="F749" s="348"/>
      <c r="G749" s="317"/>
      <c r="H749" s="316"/>
      <c r="I749" s="317"/>
      <c r="J749" s="316"/>
      <c r="K749" s="40"/>
      <c r="L749" s="40"/>
      <c r="M749" s="40"/>
      <c r="N749" s="41"/>
      <c r="O749" s="42"/>
      <c r="P749" s="316"/>
      <c r="Q749" s="316"/>
      <c r="R749" s="316"/>
      <c r="S749" s="316"/>
      <c r="T749" s="345"/>
    </row>
    <row r="750" spans="1:20">
      <c r="A750" s="319"/>
      <c r="B750" s="336"/>
      <c r="C750" s="346"/>
      <c r="D750" s="319"/>
      <c r="E750" s="331"/>
      <c r="F750" s="348"/>
      <c r="G750" s="317"/>
      <c r="H750" s="316"/>
      <c r="I750" s="317"/>
      <c r="J750" s="316"/>
      <c r="K750" s="40"/>
      <c r="L750" s="40"/>
      <c r="M750" s="43"/>
      <c r="N750" s="41"/>
      <c r="O750" s="42"/>
      <c r="P750" s="316"/>
      <c r="Q750" s="316"/>
      <c r="R750" s="316"/>
      <c r="S750" s="316"/>
      <c r="T750" s="345"/>
    </row>
    <row r="751" spans="1:20">
      <c r="A751" s="319"/>
      <c r="B751" s="336"/>
      <c r="C751" s="346"/>
      <c r="D751" s="319"/>
      <c r="E751" s="331"/>
      <c r="F751" s="349"/>
      <c r="G751" s="317"/>
      <c r="H751" s="316"/>
      <c r="I751" s="317"/>
      <c r="J751" s="316"/>
      <c r="K751" s="40"/>
      <c r="L751" s="40"/>
      <c r="M751" s="40"/>
      <c r="N751" s="41"/>
      <c r="O751" s="42"/>
      <c r="P751" s="316"/>
      <c r="Q751" s="316"/>
      <c r="R751" s="316"/>
      <c r="S751" s="316"/>
      <c r="T751" s="345"/>
    </row>
    <row r="752" spans="1:20">
      <c r="A752" s="319"/>
      <c r="B752" s="336"/>
      <c r="C752" s="346" t="s">
        <v>463</v>
      </c>
      <c r="D752" s="319"/>
      <c r="E752" s="331"/>
      <c r="F752" s="347"/>
      <c r="G752" s="317"/>
      <c r="H752" s="316"/>
      <c r="I752" s="317"/>
      <c r="J752" s="316"/>
      <c r="K752" s="40"/>
      <c r="L752" s="40"/>
      <c r="M752" s="40"/>
      <c r="N752" s="41"/>
      <c r="O752" s="42"/>
      <c r="P752" s="316"/>
      <c r="Q752" s="316"/>
      <c r="R752" s="316"/>
      <c r="S752" s="316"/>
      <c r="T752" s="264">
        <f>(T748*100%)/$T$757</f>
        <v>2.2460360010092668E-2</v>
      </c>
    </row>
    <row r="753" spans="1:20">
      <c r="A753" s="319"/>
      <c r="B753" s="336"/>
      <c r="C753" s="346"/>
      <c r="D753" s="319"/>
      <c r="E753" s="331"/>
      <c r="F753" s="348"/>
      <c r="G753" s="317"/>
      <c r="H753" s="316"/>
      <c r="I753" s="317"/>
      <c r="J753" s="316"/>
      <c r="K753" s="40"/>
      <c r="L753" s="40"/>
      <c r="M753" s="40"/>
      <c r="N753" s="41"/>
      <c r="O753" s="42"/>
      <c r="P753" s="316"/>
      <c r="Q753" s="316"/>
      <c r="R753" s="316"/>
      <c r="S753" s="316"/>
      <c r="T753" s="264"/>
    </row>
    <row r="754" spans="1:20">
      <c r="A754" s="319"/>
      <c r="B754" s="336"/>
      <c r="C754" s="346"/>
      <c r="D754" s="319"/>
      <c r="E754" s="331"/>
      <c r="F754" s="348"/>
      <c r="G754" s="317"/>
      <c r="H754" s="316"/>
      <c r="I754" s="317"/>
      <c r="J754" s="316"/>
      <c r="K754" s="40"/>
      <c r="L754" s="40"/>
      <c r="M754" s="43"/>
      <c r="N754" s="41"/>
      <c r="O754" s="42"/>
      <c r="P754" s="316"/>
      <c r="Q754" s="316"/>
      <c r="R754" s="316"/>
      <c r="S754" s="316"/>
      <c r="T754" s="264"/>
    </row>
    <row r="755" spans="1:20">
      <c r="A755" s="319"/>
      <c r="B755" s="336"/>
      <c r="C755" s="346"/>
      <c r="D755" s="319"/>
      <c r="E755" s="331"/>
      <c r="F755" s="349"/>
      <c r="G755" s="317"/>
      <c r="H755" s="316"/>
      <c r="I755" s="317"/>
      <c r="J755" s="316"/>
      <c r="K755" s="40"/>
      <c r="L755" s="40"/>
      <c r="M755" s="40"/>
      <c r="N755" s="41"/>
      <c r="O755" s="42"/>
      <c r="P755" s="316"/>
      <c r="Q755" s="316"/>
      <c r="R755" s="316"/>
      <c r="S755" s="316"/>
      <c r="T755" s="264"/>
    </row>
    <row r="756" spans="1:20" ht="31.5" customHeight="1">
      <c r="A756" s="54"/>
      <c r="B756" s="55"/>
      <c r="C756" s="429" t="s">
        <v>568</v>
      </c>
      <c r="D756" s="430"/>
      <c r="E756" s="431"/>
      <c r="F756" s="56"/>
      <c r="G756" s="134"/>
      <c r="H756" s="58"/>
      <c r="I756" s="134"/>
      <c r="J756" s="58"/>
      <c r="K756" s="59"/>
      <c r="L756" s="59"/>
      <c r="M756" s="59"/>
      <c r="N756" s="54"/>
      <c r="O756" s="60"/>
      <c r="P756" s="58"/>
      <c r="Q756" s="58"/>
      <c r="R756" s="58"/>
      <c r="S756" s="135"/>
      <c r="T756" s="136">
        <f>T752+T672+T636+T620+T535+T450+T342+T258+T234+T210+T186+T162+T142+T122+T86</f>
        <v>1</v>
      </c>
    </row>
    <row r="757" spans="1:20" ht="31.5" customHeight="1">
      <c r="A757" s="54"/>
      <c r="B757" s="55"/>
      <c r="C757" s="429" t="s">
        <v>564</v>
      </c>
      <c r="D757" s="430"/>
      <c r="E757" s="431"/>
      <c r="F757" s="56"/>
      <c r="G757" s="57"/>
      <c r="H757" s="58"/>
      <c r="I757" s="57"/>
      <c r="J757" s="58"/>
      <c r="K757" s="59"/>
      <c r="L757" s="59"/>
      <c r="M757" s="59"/>
      <c r="N757" s="54"/>
      <c r="O757" s="60"/>
      <c r="P757" s="58"/>
      <c r="Q757" s="58"/>
      <c r="R757" s="58"/>
      <c r="S757" s="58"/>
      <c r="T757" s="137">
        <f>T748+T668+T632+T616+T531+T446+T338+T254+T230+T206+T182+T158+T138+T118+T82</f>
        <v>43366.697140348457</v>
      </c>
    </row>
    <row r="758" spans="1:20" ht="31.5" customHeight="1">
      <c r="A758" s="41"/>
      <c r="B758" s="63"/>
      <c r="C758" s="432" t="s">
        <v>566</v>
      </c>
      <c r="D758" s="433"/>
      <c r="E758" s="434"/>
      <c r="F758" s="64"/>
      <c r="G758" s="65"/>
      <c r="H758" s="66"/>
      <c r="I758" s="65"/>
      <c r="J758" s="66"/>
      <c r="K758" s="40"/>
      <c r="L758" s="40"/>
      <c r="M758" s="40"/>
      <c r="N758" s="41"/>
      <c r="O758" s="42"/>
      <c r="P758" s="66"/>
      <c r="Q758" s="66"/>
      <c r="R758" s="66"/>
      <c r="S758" s="66"/>
      <c r="T758" s="67">
        <f>T757*0.2</f>
        <v>8673.3394280696921</v>
      </c>
    </row>
    <row r="759" spans="1:20" ht="31.5" customHeight="1">
      <c r="A759" s="54"/>
      <c r="B759" s="55"/>
      <c r="C759" s="429" t="s">
        <v>564</v>
      </c>
      <c r="D759" s="430"/>
      <c r="E759" s="431"/>
      <c r="F759" s="56"/>
      <c r="G759" s="57"/>
      <c r="H759" s="58"/>
      <c r="I759" s="57"/>
      <c r="J759" s="58"/>
      <c r="K759" s="59"/>
      <c r="L759" s="59"/>
      <c r="M759" s="59"/>
      <c r="N759" s="54"/>
      <c r="O759" s="60"/>
      <c r="P759" s="58"/>
      <c r="Q759" s="58"/>
      <c r="R759" s="58"/>
      <c r="S759" s="58"/>
      <c r="T759" s="137">
        <f>T758+T757</f>
        <v>52040.036568418145</v>
      </c>
    </row>
    <row r="761" spans="1:20" ht="36" customHeight="1">
      <c r="A761" s="325" t="s">
        <v>1543</v>
      </c>
      <c r="B761" s="326"/>
      <c r="C761" s="326"/>
      <c r="D761" s="326"/>
      <c r="E761" s="326"/>
      <c r="F761" s="326"/>
      <c r="G761" s="326"/>
      <c r="H761" s="326"/>
      <c r="I761" s="326"/>
      <c r="J761" s="326"/>
      <c r="K761" s="326"/>
      <c r="L761" s="326"/>
      <c r="M761" s="326"/>
      <c r="N761" s="326"/>
      <c r="O761" s="326"/>
      <c r="P761" s="326"/>
      <c r="Q761" s="326"/>
      <c r="R761" s="326"/>
      <c r="S761" s="326"/>
      <c r="T761" s="326"/>
    </row>
  </sheetData>
  <mergeCells count="2792"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C1:G1"/>
    <mergeCell ref="A3:B3"/>
    <mergeCell ref="D3:R3"/>
    <mergeCell ref="D4:R4"/>
    <mergeCell ref="A6:Q6"/>
    <mergeCell ref="J8:K8"/>
    <mergeCell ref="L8:O8"/>
    <mergeCell ref="A11:T11"/>
    <mergeCell ref="A12:T12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42:R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42:G45"/>
    <mergeCell ref="H42:H45"/>
    <mergeCell ref="I42:I45"/>
    <mergeCell ref="J42:J45"/>
    <mergeCell ref="P42:P45"/>
    <mergeCell ref="Q42:Q45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0:R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G50:G53"/>
    <mergeCell ref="H50:H53"/>
    <mergeCell ref="I50:I53"/>
    <mergeCell ref="J50:J53"/>
    <mergeCell ref="P50:P53"/>
    <mergeCell ref="Q50:Q53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J78:J81"/>
    <mergeCell ref="P78:P81"/>
    <mergeCell ref="Q78:Q81"/>
    <mergeCell ref="R78:R81"/>
    <mergeCell ref="A90:A93"/>
    <mergeCell ref="B90:B93"/>
    <mergeCell ref="C90:C93"/>
    <mergeCell ref="D90:D93"/>
    <mergeCell ref="E90:E93"/>
    <mergeCell ref="F90:F93"/>
    <mergeCell ref="R74:R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G74:G77"/>
    <mergeCell ref="H74:H77"/>
    <mergeCell ref="I74:I77"/>
    <mergeCell ref="J74:J77"/>
    <mergeCell ref="P74:P77"/>
    <mergeCell ref="Q74:Q77"/>
    <mergeCell ref="A82:A85"/>
    <mergeCell ref="B82:B85"/>
    <mergeCell ref="C82:C85"/>
    <mergeCell ref="D82:D85"/>
    <mergeCell ref="P82:P85"/>
    <mergeCell ref="Q82:Q85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G106:G109"/>
    <mergeCell ref="H106:H109"/>
    <mergeCell ref="I106:I109"/>
    <mergeCell ref="J106:J109"/>
    <mergeCell ref="P106:P109"/>
    <mergeCell ref="Q106:Q109"/>
    <mergeCell ref="J126:J129"/>
    <mergeCell ref="P126:P129"/>
    <mergeCell ref="Q126:Q129"/>
    <mergeCell ref="R126:R129"/>
    <mergeCell ref="A130:A133"/>
    <mergeCell ref="B130:B133"/>
    <mergeCell ref="C130:C133"/>
    <mergeCell ref="D130:D133"/>
    <mergeCell ref="E130:E133"/>
    <mergeCell ref="F130:F133"/>
    <mergeCell ref="R114:R117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G114:G117"/>
    <mergeCell ref="H114:H117"/>
    <mergeCell ref="I114:I117"/>
    <mergeCell ref="J114:J117"/>
    <mergeCell ref="P114:P117"/>
    <mergeCell ref="Q114:Q117"/>
    <mergeCell ref="J134:J137"/>
    <mergeCell ref="P134:P137"/>
    <mergeCell ref="Q134:Q137"/>
    <mergeCell ref="R134:R137"/>
    <mergeCell ref="A146:A149"/>
    <mergeCell ref="B146:B149"/>
    <mergeCell ref="C146:C149"/>
    <mergeCell ref="D146:D149"/>
    <mergeCell ref="E146:E149"/>
    <mergeCell ref="F146:F149"/>
    <mergeCell ref="R130:R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G130:G133"/>
    <mergeCell ref="H130:H133"/>
    <mergeCell ref="I130:I133"/>
    <mergeCell ref="J130:J133"/>
    <mergeCell ref="P130:P133"/>
    <mergeCell ref="Q130:Q133"/>
    <mergeCell ref="A142:A145"/>
    <mergeCell ref="B142:B145"/>
    <mergeCell ref="C142:C145"/>
    <mergeCell ref="D142:D145"/>
    <mergeCell ref="E142:E145"/>
    <mergeCell ref="F142:F145"/>
    <mergeCell ref="J150:J153"/>
    <mergeCell ref="P150:P153"/>
    <mergeCell ref="Q150:Q153"/>
    <mergeCell ref="R150:R153"/>
    <mergeCell ref="A154:A157"/>
    <mergeCell ref="B154:B157"/>
    <mergeCell ref="C154:C157"/>
    <mergeCell ref="D154:D157"/>
    <mergeCell ref="E154:E157"/>
    <mergeCell ref="F154:F157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G146:G149"/>
    <mergeCell ref="H146:H149"/>
    <mergeCell ref="I146:I149"/>
    <mergeCell ref="J146:J149"/>
    <mergeCell ref="P146:P149"/>
    <mergeCell ref="Q146:Q149"/>
    <mergeCell ref="J166:J169"/>
    <mergeCell ref="P166:P169"/>
    <mergeCell ref="Q166:Q169"/>
    <mergeCell ref="R166:R169"/>
    <mergeCell ref="A170:A173"/>
    <mergeCell ref="B170:B173"/>
    <mergeCell ref="C170:C173"/>
    <mergeCell ref="D170:D173"/>
    <mergeCell ref="E170:E173"/>
    <mergeCell ref="F170:F173"/>
    <mergeCell ref="R154:R157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G154:G157"/>
    <mergeCell ref="H154:H157"/>
    <mergeCell ref="I154:I157"/>
    <mergeCell ref="J154:J157"/>
    <mergeCell ref="P154:P157"/>
    <mergeCell ref="Q154:Q157"/>
    <mergeCell ref="R162:R165"/>
    <mergeCell ref="R158:R161"/>
    <mergeCell ref="B158:B161"/>
    <mergeCell ref="C158:C161"/>
    <mergeCell ref="D158:D161"/>
    <mergeCell ref="E158:E161"/>
    <mergeCell ref="R174:R177"/>
    <mergeCell ref="A178:A181"/>
    <mergeCell ref="B178:B181"/>
    <mergeCell ref="C178:C181"/>
    <mergeCell ref="D178:D181"/>
    <mergeCell ref="E178:E181"/>
    <mergeCell ref="F178:F181"/>
    <mergeCell ref="R170:R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G170:G173"/>
    <mergeCell ref="H170:H173"/>
    <mergeCell ref="I170:I173"/>
    <mergeCell ref="J170:J173"/>
    <mergeCell ref="P170:P173"/>
    <mergeCell ref="Q170:Q173"/>
    <mergeCell ref="J190:J193"/>
    <mergeCell ref="P190:P193"/>
    <mergeCell ref="Q190:Q193"/>
    <mergeCell ref="R190:R193"/>
    <mergeCell ref="A194:A197"/>
    <mergeCell ref="B194:B197"/>
    <mergeCell ref="C194:C197"/>
    <mergeCell ref="D194:D197"/>
    <mergeCell ref="E194:E197"/>
    <mergeCell ref="F194:F197"/>
    <mergeCell ref="R178:R181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G178:G181"/>
    <mergeCell ref="H178:H181"/>
    <mergeCell ref="I178:I181"/>
    <mergeCell ref="J178:J181"/>
    <mergeCell ref="P178:P181"/>
    <mergeCell ref="Q178:Q181"/>
    <mergeCell ref="J198:J201"/>
    <mergeCell ref="P198:P201"/>
    <mergeCell ref="Q198:Q201"/>
    <mergeCell ref="R198:R201"/>
    <mergeCell ref="A202:A205"/>
    <mergeCell ref="B202:B205"/>
    <mergeCell ref="C202:C205"/>
    <mergeCell ref="D202:D205"/>
    <mergeCell ref="E202:E205"/>
    <mergeCell ref="F202:F205"/>
    <mergeCell ref="R194:R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G194:G197"/>
    <mergeCell ref="H194:H197"/>
    <mergeCell ref="I194:I197"/>
    <mergeCell ref="J194:J197"/>
    <mergeCell ref="P194:P197"/>
    <mergeCell ref="Q194:Q197"/>
    <mergeCell ref="R214:R217"/>
    <mergeCell ref="A218:A221"/>
    <mergeCell ref="B218:B221"/>
    <mergeCell ref="C218:C221"/>
    <mergeCell ref="D218:D221"/>
    <mergeCell ref="E218:E221"/>
    <mergeCell ref="F218:F221"/>
    <mergeCell ref="R202:R205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G202:G205"/>
    <mergeCell ref="H202:H205"/>
    <mergeCell ref="I202:I205"/>
    <mergeCell ref="J202:J205"/>
    <mergeCell ref="P202:P205"/>
    <mergeCell ref="Q202:Q205"/>
    <mergeCell ref="R206:R209"/>
    <mergeCell ref="A210:A213"/>
    <mergeCell ref="B210:B213"/>
    <mergeCell ref="C210:C213"/>
    <mergeCell ref="D210:D213"/>
    <mergeCell ref="E210:E213"/>
    <mergeCell ref="F210:F213"/>
    <mergeCell ref="G210:G213"/>
    <mergeCell ref="G206:G209"/>
    <mergeCell ref="G238:G241"/>
    <mergeCell ref="H238:H241"/>
    <mergeCell ref="I238:I241"/>
    <mergeCell ref="G226:G229"/>
    <mergeCell ref="H226:H229"/>
    <mergeCell ref="I226:I229"/>
    <mergeCell ref="J226:J229"/>
    <mergeCell ref="P226:P229"/>
    <mergeCell ref="Q226:Q229"/>
    <mergeCell ref="J222:J225"/>
    <mergeCell ref="P222:P225"/>
    <mergeCell ref="Q222:Q225"/>
    <mergeCell ref="R222:R225"/>
    <mergeCell ref="A226:A229"/>
    <mergeCell ref="B226:B229"/>
    <mergeCell ref="C226:C229"/>
    <mergeCell ref="D226:D229"/>
    <mergeCell ref="E226:E229"/>
    <mergeCell ref="F226:F229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R230:R233"/>
    <mergeCell ref="A234:A237"/>
    <mergeCell ref="B234:B237"/>
    <mergeCell ref="C234:C237"/>
    <mergeCell ref="R242:R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G242:G245"/>
    <mergeCell ref="H242:H245"/>
    <mergeCell ref="I242:I245"/>
    <mergeCell ref="J242:J245"/>
    <mergeCell ref="P242:P245"/>
    <mergeCell ref="Q242:Q245"/>
    <mergeCell ref="J238:J241"/>
    <mergeCell ref="P238:P241"/>
    <mergeCell ref="Q238:Q241"/>
    <mergeCell ref="R238:R241"/>
    <mergeCell ref="A242:A245"/>
    <mergeCell ref="B242:B245"/>
    <mergeCell ref="C242:C245"/>
    <mergeCell ref="D242:D245"/>
    <mergeCell ref="E242:E245"/>
    <mergeCell ref="F242:F245"/>
    <mergeCell ref="A238:A241"/>
    <mergeCell ref="B238:B241"/>
    <mergeCell ref="C238:C241"/>
    <mergeCell ref="D238:D241"/>
    <mergeCell ref="E238:E241"/>
    <mergeCell ref="F238:F241"/>
    <mergeCell ref="R250:R253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G250:G253"/>
    <mergeCell ref="H250:H253"/>
    <mergeCell ref="I250:I253"/>
    <mergeCell ref="J250:J253"/>
    <mergeCell ref="P250:P253"/>
    <mergeCell ref="Q250:Q253"/>
    <mergeCell ref="J246:J249"/>
    <mergeCell ref="P246:P249"/>
    <mergeCell ref="Q246:Q249"/>
    <mergeCell ref="R246:R249"/>
    <mergeCell ref="A250:A253"/>
    <mergeCell ref="B250:B253"/>
    <mergeCell ref="C250:C253"/>
    <mergeCell ref="D250:D253"/>
    <mergeCell ref="E250:E253"/>
    <mergeCell ref="F250:F253"/>
    <mergeCell ref="A254:A257"/>
    <mergeCell ref="B254:B257"/>
    <mergeCell ref="C254:C257"/>
    <mergeCell ref="D254:D257"/>
    <mergeCell ref="A258:A261"/>
    <mergeCell ref="B258:B261"/>
    <mergeCell ref="R266:R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G266:G269"/>
    <mergeCell ref="H266:H269"/>
    <mergeCell ref="I266:I269"/>
    <mergeCell ref="J266:J269"/>
    <mergeCell ref="P266:P269"/>
    <mergeCell ref="Q266:Q269"/>
    <mergeCell ref="J262:J265"/>
    <mergeCell ref="P262:P265"/>
    <mergeCell ref="Q262:Q265"/>
    <mergeCell ref="R262:R265"/>
    <mergeCell ref="A266:A269"/>
    <mergeCell ref="B266:B269"/>
    <mergeCell ref="C266:C269"/>
    <mergeCell ref="D266:D269"/>
    <mergeCell ref="E266:E269"/>
    <mergeCell ref="F266:F269"/>
    <mergeCell ref="R274:R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G274:G277"/>
    <mergeCell ref="H274:H277"/>
    <mergeCell ref="I274:I277"/>
    <mergeCell ref="J274:J277"/>
    <mergeCell ref="P274:P277"/>
    <mergeCell ref="Q274:Q277"/>
    <mergeCell ref="J270:J273"/>
    <mergeCell ref="P270:P273"/>
    <mergeCell ref="Q270:Q273"/>
    <mergeCell ref="R270:R273"/>
    <mergeCell ref="A274:A277"/>
    <mergeCell ref="B274:B277"/>
    <mergeCell ref="C274:C277"/>
    <mergeCell ref="D274:D277"/>
    <mergeCell ref="E274:E277"/>
    <mergeCell ref="F274:F277"/>
    <mergeCell ref="R286:R289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I290:I293"/>
    <mergeCell ref="G286:G289"/>
    <mergeCell ref="H286:H289"/>
    <mergeCell ref="I286:I289"/>
    <mergeCell ref="J286:J289"/>
    <mergeCell ref="P286:P289"/>
    <mergeCell ref="Q286:Q289"/>
    <mergeCell ref="J278:J281"/>
    <mergeCell ref="P278:P281"/>
    <mergeCell ref="Q278:Q281"/>
    <mergeCell ref="R278:R281"/>
    <mergeCell ref="A286:A289"/>
    <mergeCell ref="B286:B289"/>
    <mergeCell ref="C286:C289"/>
    <mergeCell ref="D286:D289"/>
    <mergeCell ref="E286:E289"/>
    <mergeCell ref="F286:F289"/>
    <mergeCell ref="A282:A285"/>
    <mergeCell ref="B282:B285"/>
    <mergeCell ref="C282:C285"/>
    <mergeCell ref="D282:D285"/>
    <mergeCell ref="E282:E285"/>
    <mergeCell ref="F282:F285"/>
    <mergeCell ref="R294:R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I298:I301"/>
    <mergeCell ref="G294:G297"/>
    <mergeCell ref="H294:H297"/>
    <mergeCell ref="I294:I297"/>
    <mergeCell ref="J294:J297"/>
    <mergeCell ref="P294:P297"/>
    <mergeCell ref="Q294:Q297"/>
    <mergeCell ref="J290:J293"/>
    <mergeCell ref="P290:P293"/>
    <mergeCell ref="Q290:Q293"/>
    <mergeCell ref="R290:R293"/>
    <mergeCell ref="A294:A297"/>
    <mergeCell ref="B294:B297"/>
    <mergeCell ref="C294:C297"/>
    <mergeCell ref="D294:D297"/>
    <mergeCell ref="E294:E297"/>
    <mergeCell ref="F294:F297"/>
    <mergeCell ref="R302:R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I306:I309"/>
    <mergeCell ref="G302:G305"/>
    <mergeCell ref="H302:H305"/>
    <mergeCell ref="I302:I305"/>
    <mergeCell ref="J302:J305"/>
    <mergeCell ref="P302:P305"/>
    <mergeCell ref="Q302:Q305"/>
    <mergeCell ref="J298:J301"/>
    <mergeCell ref="P298:P301"/>
    <mergeCell ref="Q298:Q301"/>
    <mergeCell ref="R298:R301"/>
    <mergeCell ref="A302:A305"/>
    <mergeCell ref="B302:B305"/>
    <mergeCell ref="C302:C305"/>
    <mergeCell ref="D302:D305"/>
    <mergeCell ref="E302:E305"/>
    <mergeCell ref="F302:F305"/>
    <mergeCell ref="R310:R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I314:I317"/>
    <mergeCell ref="G310:G313"/>
    <mergeCell ref="H310:H313"/>
    <mergeCell ref="I310:I313"/>
    <mergeCell ref="J310:J313"/>
    <mergeCell ref="P310:P313"/>
    <mergeCell ref="Q310:Q313"/>
    <mergeCell ref="J306:J309"/>
    <mergeCell ref="P306:P309"/>
    <mergeCell ref="Q306:Q309"/>
    <mergeCell ref="R306:R309"/>
    <mergeCell ref="A310:A313"/>
    <mergeCell ref="B310:B313"/>
    <mergeCell ref="C310:C313"/>
    <mergeCell ref="D310:D313"/>
    <mergeCell ref="E310:E313"/>
    <mergeCell ref="F310:F313"/>
    <mergeCell ref="R318:R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G318:G321"/>
    <mergeCell ref="H318:H321"/>
    <mergeCell ref="I318:I321"/>
    <mergeCell ref="J318:J321"/>
    <mergeCell ref="P318:P321"/>
    <mergeCell ref="Q318:Q321"/>
    <mergeCell ref="J314:J317"/>
    <mergeCell ref="P314:P317"/>
    <mergeCell ref="Q314:Q317"/>
    <mergeCell ref="R314:R317"/>
    <mergeCell ref="A318:A321"/>
    <mergeCell ref="B318:B321"/>
    <mergeCell ref="C318:C321"/>
    <mergeCell ref="D318:D321"/>
    <mergeCell ref="E318:E321"/>
    <mergeCell ref="F318:F321"/>
    <mergeCell ref="R326:R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I330:I333"/>
    <mergeCell ref="G326:G329"/>
    <mergeCell ref="H326:H329"/>
    <mergeCell ref="I326:I329"/>
    <mergeCell ref="J326:J329"/>
    <mergeCell ref="P326:P329"/>
    <mergeCell ref="Q326:Q329"/>
    <mergeCell ref="J322:J325"/>
    <mergeCell ref="P322:P325"/>
    <mergeCell ref="Q322:Q325"/>
    <mergeCell ref="R322:R325"/>
    <mergeCell ref="A326:A329"/>
    <mergeCell ref="B326:B329"/>
    <mergeCell ref="C326:C329"/>
    <mergeCell ref="D326:D329"/>
    <mergeCell ref="E326:E329"/>
    <mergeCell ref="F326:F329"/>
    <mergeCell ref="R334:R337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I346:I349"/>
    <mergeCell ref="G334:G337"/>
    <mergeCell ref="H334:H337"/>
    <mergeCell ref="I334:I337"/>
    <mergeCell ref="J334:J337"/>
    <mergeCell ref="P334:P337"/>
    <mergeCell ref="Q334:Q337"/>
    <mergeCell ref="J330:J333"/>
    <mergeCell ref="P330:P333"/>
    <mergeCell ref="Q330:Q333"/>
    <mergeCell ref="R330:R333"/>
    <mergeCell ref="A334:A337"/>
    <mergeCell ref="B334:B337"/>
    <mergeCell ref="C334:C337"/>
    <mergeCell ref="D334:D337"/>
    <mergeCell ref="E334:E337"/>
    <mergeCell ref="F334:F337"/>
    <mergeCell ref="P342:P345"/>
    <mergeCell ref="Q342:Q345"/>
    <mergeCell ref="R350:R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I354:I357"/>
    <mergeCell ref="G350:G353"/>
    <mergeCell ref="H350:H353"/>
    <mergeCell ref="I350:I353"/>
    <mergeCell ref="J350:J353"/>
    <mergeCell ref="P350:P353"/>
    <mergeCell ref="Q350:Q353"/>
    <mergeCell ref="J346:J349"/>
    <mergeCell ref="P346:P349"/>
    <mergeCell ref="Q346:Q349"/>
    <mergeCell ref="R346:R349"/>
    <mergeCell ref="A350:A353"/>
    <mergeCell ref="B350:B353"/>
    <mergeCell ref="C350:C353"/>
    <mergeCell ref="D350:D353"/>
    <mergeCell ref="E350:E353"/>
    <mergeCell ref="F350:F353"/>
    <mergeCell ref="R358:R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I362:I365"/>
    <mergeCell ref="G358:G361"/>
    <mergeCell ref="H358:H361"/>
    <mergeCell ref="I358:I361"/>
    <mergeCell ref="J358:J361"/>
    <mergeCell ref="P358:P361"/>
    <mergeCell ref="Q358:Q361"/>
    <mergeCell ref="J354:J357"/>
    <mergeCell ref="P354:P357"/>
    <mergeCell ref="Q354:Q357"/>
    <mergeCell ref="R354:R357"/>
    <mergeCell ref="A358:A361"/>
    <mergeCell ref="B358:B361"/>
    <mergeCell ref="C358:C361"/>
    <mergeCell ref="D358:D361"/>
    <mergeCell ref="E358:E361"/>
    <mergeCell ref="F358:F361"/>
    <mergeCell ref="R366:R369"/>
    <mergeCell ref="A370:A373"/>
    <mergeCell ref="B370:B373"/>
    <mergeCell ref="C370:C373"/>
    <mergeCell ref="D370:D373"/>
    <mergeCell ref="E370:E373"/>
    <mergeCell ref="F370:F373"/>
    <mergeCell ref="G370:G373"/>
    <mergeCell ref="H370:H373"/>
    <mergeCell ref="I370:I373"/>
    <mergeCell ref="G366:G369"/>
    <mergeCell ref="H366:H369"/>
    <mergeCell ref="I366:I369"/>
    <mergeCell ref="J366:J369"/>
    <mergeCell ref="P366:P369"/>
    <mergeCell ref="Q366:Q369"/>
    <mergeCell ref="J362:J365"/>
    <mergeCell ref="P362:P365"/>
    <mergeCell ref="Q362:Q365"/>
    <mergeCell ref="R362:R365"/>
    <mergeCell ref="A366:A369"/>
    <mergeCell ref="B366:B369"/>
    <mergeCell ref="C366:C369"/>
    <mergeCell ref="D366:D369"/>
    <mergeCell ref="E366:E369"/>
    <mergeCell ref="F366:F369"/>
    <mergeCell ref="R374:R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I378:I381"/>
    <mergeCell ref="G374:G377"/>
    <mergeCell ref="H374:H377"/>
    <mergeCell ref="I374:I377"/>
    <mergeCell ref="J374:J377"/>
    <mergeCell ref="P374:P377"/>
    <mergeCell ref="Q374:Q377"/>
    <mergeCell ref="J370:J373"/>
    <mergeCell ref="P370:P373"/>
    <mergeCell ref="Q370:Q373"/>
    <mergeCell ref="R370:R373"/>
    <mergeCell ref="A374:A377"/>
    <mergeCell ref="B374:B377"/>
    <mergeCell ref="C374:C377"/>
    <mergeCell ref="D374:D377"/>
    <mergeCell ref="E374:E377"/>
    <mergeCell ref="F374:F377"/>
    <mergeCell ref="R382:R385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I386:I389"/>
    <mergeCell ref="G382:G385"/>
    <mergeCell ref="H382:H385"/>
    <mergeCell ref="I382:I385"/>
    <mergeCell ref="J382:J385"/>
    <mergeCell ref="P382:P385"/>
    <mergeCell ref="Q382:Q385"/>
    <mergeCell ref="J378:J381"/>
    <mergeCell ref="P378:P381"/>
    <mergeCell ref="Q378:Q381"/>
    <mergeCell ref="R378:R381"/>
    <mergeCell ref="A382:A385"/>
    <mergeCell ref="B382:B385"/>
    <mergeCell ref="C382:C385"/>
    <mergeCell ref="D382:D385"/>
    <mergeCell ref="E382:E385"/>
    <mergeCell ref="F382:F385"/>
    <mergeCell ref="R390:R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I394:I397"/>
    <mergeCell ref="G390:G393"/>
    <mergeCell ref="H390:H393"/>
    <mergeCell ref="I390:I393"/>
    <mergeCell ref="J390:J393"/>
    <mergeCell ref="P390:P393"/>
    <mergeCell ref="Q390:Q393"/>
    <mergeCell ref="J386:J389"/>
    <mergeCell ref="P386:P389"/>
    <mergeCell ref="Q386:Q389"/>
    <mergeCell ref="R386:R389"/>
    <mergeCell ref="A390:A393"/>
    <mergeCell ref="B390:B393"/>
    <mergeCell ref="C390:C393"/>
    <mergeCell ref="D390:D393"/>
    <mergeCell ref="E390:E393"/>
    <mergeCell ref="F390:F393"/>
    <mergeCell ref="R398:R401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I402:I405"/>
    <mergeCell ref="G398:G401"/>
    <mergeCell ref="H398:H401"/>
    <mergeCell ref="I398:I401"/>
    <mergeCell ref="J398:J401"/>
    <mergeCell ref="P398:P401"/>
    <mergeCell ref="Q398:Q401"/>
    <mergeCell ref="J394:J397"/>
    <mergeCell ref="P394:P397"/>
    <mergeCell ref="Q394:Q397"/>
    <mergeCell ref="R394:R397"/>
    <mergeCell ref="A398:A401"/>
    <mergeCell ref="B398:B401"/>
    <mergeCell ref="C398:C401"/>
    <mergeCell ref="D398:D401"/>
    <mergeCell ref="E398:E401"/>
    <mergeCell ref="F398:F401"/>
    <mergeCell ref="R406:R409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I410:I413"/>
    <mergeCell ref="G406:G409"/>
    <mergeCell ref="H406:H409"/>
    <mergeCell ref="I406:I409"/>
    <mergeCell ref="J406:J409"/>
    <mergeCell ref="P406:P409"/>
    <mergeCell ref="Q406:Q409"/>
    <mergeCell ref="J402:J405"/>
    <mergeCell ref="P402:P405"/>
    <mergeCell ref="Q402:Q405"/>
    <mergeCell ref="R402:R405"/>
    <mergeCell ref="A406:A409"/>
    <mergeCell ref="B406:B409"/>
    <mergeCell ref="C406:C409"/>
    <mergeCell ref="D406:D409"/>
    <mergeCell ref="E406:E409"/>
    <mergeCell ref="F406:F409"/>
    <mergeCell ref="R414:R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I418:I421"/>
    <mergeCell ref="G414:G417"/>
    <mergeCell ref="H414:H417"/>
    <mergeCell ref="I414:I417"/>
    <mergeCell ref="J414:J417"/>
    <mergeCell ref="P414:P417"/>
    <mergeCell ref="Q414:Q417"/>
    <mergeCell ref="J410:J413"/>
    <mergeCell ref="P410:P413"/>
    <mergeCell ref="Q410:Q413"/>
    <mergeCell ref="R410:R413"/>
    <mergeCell ref="A414:A417"/>
    <mergeCell ref="B414:B417"/>
    <mergeCell ref="C414:C417"/>
    <mergeCell ref="D414:D417"/>
    <mergeCell ref="E414:E417"/>
    <mergeCell ref="F414:F417"/>
    <mergeCell ref="R422:R425"/>
    <mergeCell ref="A426:A429"/>
    <mergeCell ref="B426:B429"/>
    <mergeCell ref="C426:C429"/>
    <mergeCell ref="D426:D429"/>
    <mergeCell ref="E426:E429"/>
    <mergeCell ref="F426:F429"/>
    <mergeCell ref="G426:G429"/>
    <mergeCell ref="H426:H429"/>
    <mergeCell ref="I426:I429"/>
    <mergeCell ref="G422:G425"/>
    <mergeCell ref="H422:H425"/>
    <mergeCell ref="I422:I425"/>
    <mergeCell ref="J422:J425"/>
    <mergeCell ref="P422:P425"/>
    <mergeCell ref="Q422:Q425"/>
    <mergeCell ref="J418:J421"/>
    <mergeCell ref="P418:P421"/>
    <mergeCell ref="Q418:Q421"/>
    <mergeCell ref="R418:R421"/>
    <mergeCell ref="A422:A425"/>
    <mergeCell ref="B422:B425"/>
    <mergeCell ref="C422:C425"/>
    <mergeCell ref="D422:D425"/>
    <mergeCell ref="E422:E425"/>
    <mergeCell ref="F422:F425"/>
    <mergeCell ref="R430:R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I434:I437"/>
    <mergeCell ref="G430:G433"/>
    <mergeCell ref="H430:H433"/>
    <mergeCell ref="I430:I433"/>
    <mergeCell ref="J430:J433"/>
    <mergeCell ref="P430:P433"/>
    <mergeCell ref="Q430:Q433"/>
    <mergeCell ref="J426:J429"/>
    <mergeCell ref="P426:P429"/>
    <mergeCell ref="Q426:Q429"/>
    <mergeCell ref="R426:R429"/>
    <mergeCell ref="A430:A433"/>
    <mergeCell ref="B430:B433"/>
    <mergeCell ref="C430:C433"/>
    <mergeCell ref="D430:D433"/>
    <mergeCell ref="E430:E433"/>
    <mergeCell ref="F430:F433"/>
    <mergeCell ref="R438:R441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I442:I445"/>
    <mergeCell ref="G438:G441"/>
    <mergeCell ref="H438:H441"/>
    <mergeCell ref="I438:I441"/>
    <mergeCell ref="J438:J441"/>
    <mergeCell ref="P438:P441"/>
    <mergeCell ref="Q438:Q441"/>
    <mergeCell ref="J434:J437"/>
    <mergeCell ref="P434:P437"/>
    <mergeCell ref="Q434:Q437"/>
    <mergeCell ref="R434:R437"/>
    <mergeCell ref="A438:A441"/>
    <mergeCell ref="B438:B441"/>
    <mergeCell ref="C438:C441"/>
    <mergeCell ref="D438:D441"/>
    <mergeCell ref="E438:E441"/>
    <mergeCell ref="F438:F441"/>
    <mergeCell ref="R454:R457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I458:I461"/>
    <mergeCell ref="G454:G457"/>
    <mergeCell ref="H454:H457"/>
    <mergeCell ref="I454:I457"/>
    <mergeCell ref="J454:J457"/>
    <mergeCell ref="P454:P457"/>
    <mergeCell ref="Q454:Q457"/>
    <mergeCell ref="J442:J445"/>
    <mergeCell ref="P442:P445"/>
    <mergeCell ref="Q442:Q445"/>
    <mergeCell ref="R442:R445"/>
    <mergeCell ref="A454:A457"/>
    <mergeCell ref="B454:B457"/>
    <mergeCell ref="C454:C457"/>
    <mergeCell ref="D454:D457"/>
    <mergeCell ref="E454:E457"/>
    <mergeCell ref="F454:F457"/>
    <mergeCell ref="R462:R465"/>
    <mergeCell ref="A466:A469"/>
    <mergeCell ref="B466:B469"/>
    <mergeCell ref="C466:C469"/>
    <mergeCell ref="D466:D469"/>
    <mergeCell ref="E466:E469"/>
    <mergeCell ref="F466:F469"/>
    <mergeCell ref="G466:G469"/>
    <mergeCell ref="H466:H469"/>
    <mergeCell ref="I466:I469"/>
    <mergeCell ref="G462:G465"/>
    <mergeCell ref="H462:H465"/>
    <mergeCell ref="I462:I465"/>
    <mergeCell ref="J462:J465"/>
    <mergeCell ref="P462:P465"/>
    <mergeCell ref="Q462:Q465"/>
    <mergeCell ref="J458:J461"/>
    <mergeCell ref="P458:P461"/>
    <mergeCell ref="Q458:Q461"/>
    <mergeCell ref="R458:R461"/>
    <mergeCell ref="A462:A465"/>
    <mergeCell ref="B462:B465"/>
    <mergeCell ref="C462:C465"/>
    <mergeCell ref="D462:D465"/>
    <mergeCell ref="E462:E465"/>
    <mergeCell ref="F462:F465"/>
    <mergeCell ref="R470:R473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I474:I477"/>
    <mergeCell ref="G470:G473"/>
    <mergeCell ref="H470:H473"/>
    <mergeCell ref="I470:I473"/>
    <mergeCell ref="J470:J473"/>
    <mergeCell ref="P470:P473"/>
    <mergeCell ref="Q470:Q473"/>
    <mergeCell ref="J466:J469"/>
    <mergeCell ref="P466:P469"/>
    <mergeCell ref="Q466:Q469"/>
    <mergeCell ref="R466:R469"/>
    <mergeCell ref="A470:A473"/>
    <mergeCell ref="B470:B473"/>
    <mergeCell ref="C470:C473"/>
    <mergeCell ref="D470:D473"/>
    <mergeCell ref="E470:E473"/>
    <mergeCell ref="F470:F473"/>
    <mergeCell ref="R478:R481"/>
    <mergeCell ref="A482:A485"/>
    <mergeCell ref="B482:B485"/>
    <mergeCell ref="C482:C485"/>
    <mergeCell ref="D482:D485"/>
    <mergeCell ref="E482:E485"/>
    <mergeCell ref="F482:F485"/>
    <mergeCell ref="G482:G485"/>
    <mergeCell ref="H482:H485"/>
    <mergeCell ref="I482:I485"/>
    <mergeCell ref="G478:G481"/>
    <mergeCell ref="H478:H481"/>
    <mergeCell ref="I478:I481"/>
    <mergeCell ref="J478:J481"/>
    <mergeCell ref="P478:P481"/>
    <mergeCell ref="Q478:Q481"/>
    <mergeCell ref="J474:J477"/>
    <mergeCell ref="P474:P477"/>
    <mergeCell ref="Q474:Q477"/>
    <mergeCell ref="R474:R477"/>
    <mergeCell ref="A478:A481"/>
    <mergeCell ref="B478:B481"/>
    <mergeCell ref="C478:C481"/>
    <mergeCell ref="D478:D481"/>
    <mergeCell ref="E478:E481"/>
    <mergeCell ref="F478:F481"/>
    <mergeCell ref="R486:R490"/>
    <mergeCell ref="A491:A494"/>
    <mergeCell ref="B491:B494"/>
    <mergeCell ref="C491:C494"/>
    <mergeCell ref="D491:D494"/>
    <mergeCell ref="E491:E494"/>
    <mergeCell ref="F491:F494"/>
    <mergeCell ref="G491:G494"/>
    <mergeCell ref="H491:H494"/>
    <mergeCell ref="I491:I494"/>
    <mergeCell ref="G486:G490"/>
    <mergeCell ref="H486:H490"/>
    <mergeCell ref="I486:I490"/>
    <mergeCell ref="J486:J490"/>
    <mergeCell ref="P486:P490"/>
    <mergeCell ref="Q486:Q490"/>
    <mergeCell ref="J482:J485"/>
    <mergeCell ref="P482:P485"/>
    <mergeCell ref="Q482:Q485"/>
    <mergeCell ref="R482:R485"/>
    <mergeCell ref="A486:A490"/>
    <mergeCell ref="B486:B490"/>
    <mergeCell ref="C486:C490"/>
    <mergeCell ref="D486:D490"/>
    <mergeCell ref="E486:E490"/>
    <mergeCell ref="F486:F490"/>
    <mergeCell ref="R495:R498"/>
    <mergeCell ref="A499:A502"/>
    <mergeCell ref="B499:B502"/>
    <mergeCell ref="C499:C502"/>
    <mergeCell ref="D499:D502"/>
    <mergeCell ref="E499:E502"/>
    <mergeCell ref="F499:F502"/>
    <mergeCell ref="G499:G502"/>
    <mergeCell ref="H499:H502"/>
    <mergeCell ref="I499:I502"/>
    <mergeCell ref="G495:G498"/>
    <mergeCell ref="H495:H498"/>
    <mergeCell ref="I495:I498"/>
    <mergeCell ref="J495:J498"/>
    <mergeCell ref="P495:P498"/>
    <mergeCell ref="Q495:Q498"/>
    <mergeCell ref="J491:J494"/>
    <mergeCell ref="P491:P494"/>
    <mergeCell ref="Q491:Q494"/>
    <mergeCell ref="R491:R494"/>
    <mergeCell ref="A495:A498"/>
    <mergeCell ref="B495:B498"/>
    <mergeCell ref="C495:C498"/>
    <mergeCell ref="D495:D498"/>
    <mergeCell ref="E495:E498"/>
    <mergeCell ref="F495:F498"/>
    <mergeCell ref="R503:R506"/>
    <mergeCell ref="A507:A510"/>
    <mergeCell ref="B507:B510"/>
    <mergeCell ref="C507:C510"/>
    <mergeCell ref="D507:D510"/>
    <mergeCell ref="E507:E510"/>
    <mergeCell ref="F507:F510"/>
    <mergeCell ref="G507:G510"/>
    <mergeCell ref="H507:H510"/>
    <mergeCell ref="I507:I510"/>
    <mergeCell ref="G503:G506"/>
    <mergeCell ref="H503:H506"/>
    <mergeCell ref="I503:I506"/>
    <mergeCell ref="J503:J506"/>
    <mergeCell ref="P503:P506"/>
    <mergeCell ref="Q503:Q506"/>
    <mergeCell ref="J499:J502"/>
    <mergeCell ref="P499:P502"/>
    <mergeCell ref="Q499:Q502"/>
    <mergeCell ref="R499:R502"/>
    <mergeCell ref="A503:A506"/>
    <mergeCell ref="B503:B506"/>
    <mergeCell ref="C503:C506"/>
    <mergeCell ref="D503:D506"/>
    <mergeCell ref="E503:E506"/>
    <mergeCell ref="F503:F506"/>
    <mergeCell ref="R511:R514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I515:I518"/>
    <mergeCell ref="G511:G514"/>
    <mergeCell ref="H511:H514"/>
    <mergeCell ref="I511:I514"/>
    <mergeCell ref="J511:J514"/>
    <mergeCell ref="P511:P514"/>
    <mergeCell ref="Q511:Q514"/>
    <mergeCell ref="J507:J510"/>
    <mergeCell ref="P507:P510"/>
    <mergeCell ref="Q507:Q510"/>
    <mergeCell ref="R507:R510"/>
    <mergeCell ref="A511:A514"/>
    <mergeCell ref="B511:B514"/>
    <mergeCell ref="C511:C514"/>
    <mergeCell ref="D511:D514"/>
    <mergeCell ref="E511:E514"/>
    <mergeCell ref="F511:F514"/>
    <mergeCell ref="R519:R522"/>
    <mergeCell ref="A523:A526"/>
    <mergeCell ref="B523:B526"/>
    <mergeCell ref="C523:C526"/>
    <mergeCell ref="D523:D526"/>
    <mergeCell ref="E523:E526"/>
    <mergeCell ref="F523:F526"/>
    <mergeCell ref="G523:G526"/>
    <mergeCell ref="H523:H526"/>
    <mergeCell ref="I523:I526"/>
    <mergeCell ref="G519:G522"/>
    <mergeCell ref="H519:H522"/>
    <mergeCell ref="I519:I522"/>
    <mergeCell ref="J519:J522"/>
    <mergeCell ref="P519:P522"/>
    <mergeCell ref="Q519:Q522"/>
    <mergeCell ref="J515:J518"/>
    <mergeCell ref="P515:P518"/>
    <mergeCell ref="Q515:Q518"/>
    <mergeCell ref="R515:R518"/>
    <mergeCell ref="A519:A522"/>
    <mergeCell ref="B519:B522"/>
    <mergeCell ref="C519:C522"/>
    <mergeCell ref="D519:D522"/>
    <mergeCell ref="E519:E522"/>
    <mergeCell ref="F519:F522"/>
    <mergeCell ref="R527:R530"/>
    <mergeCell ref="A539:A542"/>
    <mergeCell ref="B539:B542"/>
    <mergeCell ref="C539:C542"/>
    <mergeCell ref="D539:D542"/>
    <mergeCell ref="E539:E542"/>
    <mergeCell ref="F539:F542"/>
    <mergeCell ref="G539:G542"/>
    <mergeCell ref="H539:H542"/>
    <mergeCell ref="I539:I542"/>
    <mergeCell ref="G527:G530"/>
    <mergeCell ref="H527:H530"/>
    <mergeCell ref="I527:I530"/>
    <mergeCell ref="J527:J530"/>
    <mergeCell ref="P527:P530"/>
    <mergeCell ref="Q527:Q530"/>
    <mergeCell ref="J523:J526"/>
    <mergeCell ref="P523:P526"/>
    <mergeCell ref="Q523:Q526"/>
    <mergeCell ref="R523:R526"/>
    <mergeCell ref="A527:A530"/>
    <mergeCell ref="B527:B530"/>
    <mergeCell ref="C527:C530"/>
    <mergeCell ref="D527:D530"/>
    <mergeCell ref="E527:E530"/>
    <mergeCell ref="F527:F530"/>
    <mergeCell ref="J531:J534"/>
    <mergeCell ref="P531:P534"/>
    <mergeCell ref="Q531:Q534"/>
    <mergeCell ref="R531:R534"/>
    <mergeCell ref="R535:R538"/>
    <mergeCell ref="A531:A534"/>
    <mergeCell ref="R543:R546"/>
    <mergeCell ref="A547:A550"/>
    <mergeCell ref="B547:B550"/>
    <mergeCell ref="C547:C550"/>
    <mergeCell ref="D547:D550"/>
    <mergeCell ref="E547:E550"/>
    <mergeCell ref="F547:F550"/>
    <mergeCell ref="G547:G550"/>
    <mergeCell ref="H547:H550"/>
    <mergeCell ref="I547:I550"/>
    <mergeCell ref="G543:G546"/>
    <mergeCell ref="H543:H546"/>
    <mergeCell ref="I543:I546"/>
    <mergeCell ref="J543:J546"/>
    <mergeCell ref="P543:P546"/>
    <mergeCell ref="Q543:Q546"/>
    <mergeCell ref="J539:J542"/>
    <mergeCell ref="P539:P542"/>
    <mergeCell ref="Q539:Q542"/>
    <mergeCell ref="R539:R542"/>
    <mergeCell ref="A543:A546"/>
    <mergeCell ref="B543:B546"/>
    <mergeCell ref="C543:C546"/>
    <mergeCell ref="D543:D546"/>
    <mergeCell ref="E543:E546"/>
    <mergeCell ref="F543:F546"/>
    <mergeCell ref="R551:R554"/>
    <mergeCell ref="A555:A558"/>
    <mergeCell ref="B555:B558"/>
    <mergeCell ref="C555:C558"/>
    <mergeCell ref="D555:D558"/>
    <mergeCell ref="E555:E558"/>
    <mergeCell ref="F555:F558"/>
    <mergeCell ref="G555:G558"/>
    <mergeCell ref="H555:H558"/>
    <mergeCell ref="I555:I558"/>
    <mergeCell ref="G551:G554"/>
    <mergeCell ref="H551:H554"/>
    <mergeCell ref="I551:I554"/>
    <mergeCell ref="J551:J554"/>
    <mergeCell ref="P551:P554"/>
    <mergeCell ref="Q551:Q554"/>
    <mergeCell ref="J547:J550"/>
    <mergeCell ref="P547:P550"/>
    <mergeCell ref="Q547:Q550"/>
    <mergeCell ref="R547:R550"/>
    <mergeCell ref="A551:A554"/>
    <mergeCell ref="B551:B554"/>
    <mergeCell ref="C551:C554"/>
    <mergeCell ref="D551:D554"/>
    <mergeCell ref="E551:E554"/>
    <mergeCell ref="F551:F554"/>
    <mergeCell ref="R559:R562"/>
    <mergeCell ref="A563:A566"/>
    <mergeCell ref="B563:B566"/>
    <mergeCell ref="C563:C566"/>
    <mergeCell ref="D563:D566"/>
    <mergeCell ref="E563:E566"/>
    <mergeCell ref="F563:F566"/>
    <mergeCell ref="G563:G566"/>
    <mergeCell ref="H563:H566"/>
    <mergeCell ref="I563:I566"/>
    <mergeCell ref="G559:G562"/>
    <mergeCell ref="H559:H562"/>
    <mergeCell ref="I559:I562"/>
    <mergeCell ref="J559:J562"/>
    <mergeCell ref="P559:P562"/>
    <mergeCell ref="Q559:Q562"/>
    <mergeCell ref="J555:J558"/>
    <mergeCell ref="P555:P558"/>
    <mergeCell ref="Q555:Q558"/>
    <mergeCell ref="R555:R558"/>
    <mergeCell ref="A559:A562"/>
    <mergeCell ref="B559:B562"/>
    <mergeCell ref="C559:C562"/>
    <mergeCell ref="D559:D562"/>
    <mergeCell ref="E559:E562"/>
    <mergeCell ref="F559:F562"/>
    <mergeCell ref="R567:R570"/>
    <mergeCell ref="A571:A575"/>
    <mergeCell ref="B571:B575"/>
    <mergeCell ref="C571:C575"/>
    <mergeCell ref="D571:D575"/>
    <mergeCell ref="E571:E575"/>
    <mergeCell ref="F571:F575"/>
    <mergeCell ref="G571:G575"/>
    <mergeCell ref="H571:H575"/>
    <mergeCell ref="I571:I575"/>
    <mergeCell ref="G567:G570"/>
    <mergeCell ref="H567:H570"/>
    <mergeCell ref="I567:I570"/>
    <mergeCell ref="J567:J570"/>
    <mergeCell ref="P567:P570"/>
    <mergeCell ref="Q567:Q570"/>
    <mergeCell ref="J563:J566"/>
    <mergeCell ref="P563:P566"/>
    <mergeCell ref="Q563:Q566"/>
    <mergeCell ref="R563:R566"/>
    <mergeCell ref="A567:A570"/>
    <mergeCell ref="B567:B570"/>
    <mergeCell ref="C567:C570"/>
    <mergeCell ref="D567:D570"/>
    <mergeCell ref="E567:E570"/>
    <mergeCell ref="F567:F570"/>
    <mergeCell ref="R576:R579"/>
    <mergeCell ref="A580:A583"/>
    <mergeCell ref="B580:B583"/>
    <mergeCell ref="C580:C583"/>
    <mergeCell ref="D580:D583"/>
    <mergeCell ref="E580:E583"/>
    <mergeCell ref="F580:F583"/>
    <mergeCell ref="G580:G583"/>
    <mergeCell ref="H580:H583"/>
    <mergeCell ref="I580:I583"/>
    <mergeCell ref="G576:G579"/>
    <mergeCell ref="H576:H579"/>
    <mergeCell ref="I576:I579"/>
    <mergeCell ref="J576:J579"/>
    <mergeCell ref="P576:P579"/>
    <mergeCell ref="Q576:Q579"/>
    <mergeCell ref="J571:J575"/>
    <mergeCell ref="P571:P575"/>
    <mergeCell ref="Q571:Q575"/>
    <mergeCell ref="R571:R575"/>
    <mergeCell ref="A576:A579"/>
    <mergeCell ref="B576:B579"/>
    <mergeCell ref="C576:C579"/>
    <mergeCell ref="D576:D579"/>
    <mergeCell ref="E576:E579"/>
    <mergeCell ref="F576:F579"/>
    <mergeCell ref="R584:R587"/>
    <mergeCell ref="A588:A591"/>
    <mergeCell ref="B588:B591"/>
    <mergeCell ref="C588:C591"/>
    <mergeCell ref="D588:D591"/>
    <mergeCell ref="E588:E591"/>
    <mergeCell ref="F588:F591"/>
    <mergeCell ref="G588:G591"/>
    <mergeCell ref="H588:H591"/>
    <mergeCell ref="I588:I591"/>
    <mergeCell ref="G584:G587"/>
    <mergeCell ref="H584:H587"/>
    <mergeCell ref="I584:I587"/>
    <mergeCell ref="J584:J587"/>
    <mergeCell ref="P584:P587"/>
    <mergeCell ref="Q584:Q587"/>
    <mergeCell ref="J580:J583"/>
    <mergeCell ref="P580:P583"/>
    <mergeCell ref="Q580:Q583"/>
    <mergeCell ref="R580:R583"/>
    <mergeCell ref="A584:A587"/>
    <mergeCell ref="B584:B587"/>
    <mergeCell ref="C584:C587"/>
    <mergeCell ref="D584:D587"/>
    <mergeCell ref="E584:E587"/>
    <mergeCell ref="F584:F587"/>
    <mergeCell ref="R592:R595"/>
    <mergeCell ref="A596:A599"/>
    <mergeCell ref="B596:B599"/>
    <mergeCell ref="C596:C599"/>
    <mergeCell ref="D596:D599"/>
    <mergeCell ref="E596:E599"/>
    <mergeCell ref="F596:F599"/>
    <mergeCell ref="G596:G599"/>
    <mergeCell ref="H596:H599"/>
    <mergeCell ref="I596:I599"/>
    <mergeCell ref="G592:G595"/>
    <mergeCell ref="H592:H595"/>
    <mergeCell ref="I592:I595"/>
    <mergeCell ref="J592:J595"/>
    <mergeCell ref="P592:P595"/>
    <mergeCell ref="Q592:Q595"/>
    <mergeCell ref="J588:J591"/>
    <mergeCell ref="P588:P591"/>
    <mergeCell ref="Q588:Q591"/>
    <mergeCell ref="R588:R591"/>
    <mergeCell ref="A592:A595"/>
    <mergeCell ref="B592:B595"/>
    <mergeCell ref="C592:C595"/>
    <mergeCell ref="D592:D595"/>
    <mergeCell ref="E592:E595"/>
    <mergeCell ref="F592:F595"/>
    <mergeCell ref="R600:R603"/>
    <mergeCell ref="A604:A607"/>
    <mergeCell ref="B604:B607"/>
    <mergeCell ref="C604:C607"/>
    <mergeCell ref="D604:D607"/>
    <mergeCell ref="E604:E607"/>
    <mergeCell ref="F604:F607"/>
    <mergeCell ref="G604:G607"/>
    <mergeCell ref="H604:H607"/>
    <mergeCell ref="I604:I607"/>
    <mergeCell ref="G600:G603"/>
    <mergeCell ref="H600:H603"/>
    <mergeCell ref="I600:I603"/>
    <mergeCell ref="J600:J603"/>
    <mergeCell ref="P600:P603"/>
    <mergeCell ref="Q600:Q603"/>
    <mergeCell ref="J596:J599"/>
    <mergeCell ref="P596:P599"/>
    <mergeCell ref="Q596:Q599"/>
    <mergeCell ref="R596:R599"/>
    <mergeCell ref="A600:A603"/>
    <mergeCell ref="B600:B603"/>
    <mergeCell ref="C600:C603"/>
    <mergeCell ref="D600:D603"/>
    <mergeCell ref="E600:E603"/>
    <mergeCell ref="F600:F603"/>
    <mergeCell ref="R608:R611"/>
    <mergeCell ref="A612:A615"/>
    <mergeCell ref="B612:B615"/>
    <mergeCell ref="C612:C615"/>
    <mergeCell ref="D612:D615"/>
    <mergeCell ref="E612:E615"/>
    <mergeCell ref="F612:F615"/>
    <mergeCell ref="G612:G615"/>
    <mergeCell ref="H612:H615"/>
    <mergeCell ref="I612:I615"/>
    <mergeCell ref="G608:G611"/>
    <mergeCell ref="H608:H611"/>
    <mergeCell ref="I608:I611"/>
    <mergeCell ref="J608:J611"/>
    <mergeCell ref="P608:P611"/>
    <mergeCell ref="Q608:Q611"/>
    <mergeCell ref="J604:J607"/>
    <mergeCell ref="P604:P607"/>
    <mergeCell ref="Q604:Q607"/>
    <mergeCell ref="R604:R607"/>
    <mergeCell ref="A608:A611"/>
    <mergeCell ref="B608:B611"/>
    <mergeCell ref="C608:C611"/>
    <mergeCell ref="D608:D611"/>
    <mergeCell ref="E608:E611"/>
    <mergeCell ref="F608:F611"/>
    <mergeCell ref="R624:R627"/>
    <mergeCell ref="A628:A631"/>
    <mergeCell ref="B628:B631"/>
    <mergeCell ref="C628:C631"/>
    <mergeCell ref="D628:D631"/>
    <mergeCell ref="E628:E631"/>
    <mergeCell ref="F628:F631"/>
    <mergeCell ref="G628:G631"/>
    <mergeCell ref="H628:H631"/>
    <mergeCell ref="I628:I631"/>
    <mergeCell ref="G624:G627"/>
    <mergeCell ref="H624:H627"/>
    <mergeCell ref="I624:I627"/>
    <mergeCell ref="J624:J627"/>
    <mergeCell ref="P624:P627"/>
    <mergeCell ref="Q624:Q627"/>
    <mergeCell ref="J612:J615"/>
    <mergeCell ref="P612:P615"/>
    <mergeCell ref="Q612:Q615"/>
    <mergeCell ref="R612:R615"/>
    <mergeCell ref="A624:A627"/>
    <mergeCell ref="B624:B627"/>
    <mergeCell ref="C624:C627"/>
    <mergeCell ref="D624:D627"/>
    <mergeCell ref="E624:E627"/>
    <mergeCell ref="F624:F627"/>
    <mergeCell ref="H616:H619"/>
    <mergeCell ref="I616:I619"/>
    <mergeCell ref="J616:J619"/>
    <mergeCell ref="P616:P619"/>
    <mergeCell ref="Q616:Q619"/>
    <mergeCell ref="R616:R619"/>
    <mergeCell ref="J648:J651"/>
    <mergeCell ref="P648:P651"/>
    <mergeCell ref="Q648:Q651"/>
    <mergeCell ref="R648:R651"/>
    <mergeCell ref="A652:A655"/>
    <mergeCell ref="B652:B655"/>
    <mergeCell ref="C652:C655"/>
    <mergeCell ref="D652:D655"/>
    <mergeCell ref="E652:E655"/>
    <mergeCell ref="F652:F655"/>
    <mergeCell ref="R644:R647"/>
    <mergeCell ref="A648:A651"/>
    <mergeCell ref="B648:B651"/>
    <mergeCell ref="C648:C651"/>
    <mergeCell ref="D648:D651"/>
    <mergeCell ref="E648:E651"/>
    <mergeCell ref="F648:F651"/>
    <mergeCell ref="G648:G651"/>
    <mergeCell ref="H648:H651"/>
    <mergeCell ref="I648:I651"/>
    <mergeCell ref="G644:G647"/>
    <mergeCell ref="H644:H647"/>
    <mergeCell ref="I644:I647"/>
    <mergeCell ref="J644:J647"/>
    <mergeCell ref="P644:P647"/>
    <mergeCell ref="Q644:Q647"/>
    <mergeCell ref="A644:A647"/>
    <mergeCell ref="B644:B647"/>
    <mergeCell ref="C644:C647"/>
    <mergeCell ref="D644:D647"/>
    <mergeCell ref="E644:E647"/>
    <mergeCell ref="F644:F647"/>
    <mergeCell ref="J656:J659"/>
    <mergeCell ref="P656:P659"/>
    <mergeCell ref="Q656:Q659"/>
    <mergeCell ref="R656:R659"/>
    <mergeCell ref="A660:A663"/>
    <mergeCell ref="B660:B663"/>
    <mergeCell ref="C660:C663"/>
    <mergeCell ref="D660:D663"/>
    <mergeCell ref="E660:E663"/>
    <mergeCell ref="F660:F663"/>
    <mergeCell ref="R652:R655"/>
    <mergeCell ref="A656:A659"/>
    <mergeCell ref="B656:B659"/>
    <mergeCell ref="C656:C659"/>
    <mergeCell ref="D656:D659"/>
    <mergeCell ref="E656:E659"/>
    <mergeCell ref="F656:F659"/>
    <mergeCell ref="G656:G659"/>
    <mergeCell ref="H656:H659"/>
    <mergeCell ref="I656:I659"/>
    <mergeCell ref="G652:G655"/>
    <mergeCell ref="H652:H655"/>
    <mergeCell ref="I652:I655"/>
    <mergeCell ref="J652:J655"/>
    <mergeCell ref="P652:P655"/>
    <mergeCell ref="Q652:Q655"/>
    <mergeCell ref="J664:J667"/>
    <mergeCell ref="P664:P667"/>
    <mergeCell ref="Q664:Q667"/>
    <mergeCell ref="R664:R667"/>
    <mergeCell ref="A676:A679"/>
    <mergeCell ref="B676:B679"/>
    <mergeCell ref="C676:C679"/>
    <mergeCell ref="D676:D679"/>
    <mergeCell ref="E676:E679"/>
    <mergeCell ref="F676:F679"/>
    <mergeCell ref="R660:R663"/>
    <mergeCell ref="A664:A667"/>
    <mergeCell ref="B664:B667"/>
    <mergeCell ref="C664:C667"/>
    <mergeCell ref="D664:D667"/>
    <mergeCell ref="E664:E667"/>
    <mergeCell ref="F664:F667"/>
    <mergeCell ref="G664:G667"/>
    <mergeCell ref="H664:H667"/>
    <mergeCell ref="I664:I667"/>
    <mergeCell ref="G660:G663"/>
    <mergeCell ref="H660:H663"/>
    <mergeCell ref="I660:I663"/>
    <mergeCell ref="J660:J663"/>
    <mergeCell ref="P660:P663"/>
    <mergeCell ref="Q660:Q663"/>
    <mergeCell ref="H668:H671"/>
    <mergeCell ref="I668:I671"/>
    <mergeCell ref="J668:J671"/>
    <mergeCell ref="P668:P671"/>
    <mergeCell ref="Q668:Q671"/>
    <mergeCell ref="R668:R671"/>
    <mergeCell ref="J680:J683"/>
    <mergeCell ref="P680:P683"/>
    <mergeCell ref="Q680:Q683"/>
    <mergeCell ref="R680:R683"/>
    <mergeCell ref="A684:A687"/>
    <mergeCell ref="B684:B687"/>
    <mergeCell ref="C684:C687"/>
    <mergeCell ref="D684:D687"/>
    <mergeCell ref="E684:E687"/>
    <mergeCell ref="F684:F687"/>
    <mergeCell ref="R676:R679"/>
    <mergeCell ref="A680:A683"/>
    <mergeCell ref="B680:B683"/>
    <mergeCell ref="C680:C683"/>
    <mergeCell ref="D680:D683"/>
    <mergeCell ref="E680:E683"/>
    <mergeCell ref="F680:F683"/>
    <mergeCell ref="G680:G683"/>
    <mergeCell ref="H680:H683"/>
    <mergeCell ref="I680:I683"/>
    <mergeCell ref="G676:G679"/>
    <mergeCell ref="H676:H679"/>
    <mergeCell ref="I676:I679"/>
    <mergeCell ref="J676:J679"/>
    <mergeCell ref="P676:P679"/>
    <mergeCell ref="Q676:Q679"/>
    <mergeCell ref="J688:J691"/>
    <mergeCell ref="P688:P691"/>
    <mergeCell ref="Q688:Q691"/>
    <mergeCell ref="R688:R691"/>
    <mergeCell ref="A692:A695"/>
    <mergeCell ref="B692:B695"/>
    <mergeCell ref="C692:C695"/>
    <mergeCell ref="D692:D695"/>
    <mergeCell ref="E692:E695"/>
    <mergeCell ref="F692:F695"/>
    <mergeCell ref="R684:R687"/>
    <mergeCell ref="A688:A691"/>
    <mergeCell ref="B688:B691"/>
    <mergeCell ref="C688:C691"/>
    <mergeCell ref="D688:D691"/>
    <mergeCell ref="E688:E691"/>
    <mergeCell ref="F688:F691"/>
    <mergeCell ref="G688:G691"/>
    <mergeCell ref="H688:H691"/>
    <mergeCell ref="I688:I691"/>
    <mergeCell ref="G684:G687"/>
    <mergeCell ref="H684:H687"/>
    <mergeCell ref="I684:I687"/>
    <mergeCell ref="J684:J687"/>
    <mergeCell ref="P684:P687"/>
    <mergeCell ref="Q684:Q687"/>
    <mergeCell ref="J696:J699"/>
    <mergeCell ref="P696:P699"/>
    <mergeCell ref="Q696:Q699"/>
    <mergeCell ref="R696:R699"/>
    <mergeCell ref="A700:A703"/>
    <mergeCell ref="B700:B703"/>
    <mergeCell ref="C700:C703"/>
    <mergeCell ref="D700:D703"/>
    <mergeCell ref="E700:E703"/>
    <mergeCell ref="F700:F703"/>
    <mergeCell ref="R692:R695"/>
    <mergeCell ref="A696:A699"/>
    <mergeCell ref="B696:B699"/>
    <mergeCell ref="C696:C699"/>
    <mergeCell ref="D696:D699"/>
    <mergeCell ref="E696:E699"/>
    <mergeCell ref="F696:F699"/>
    <mergeCell ref="G696:G699"/>
    <mergeCell ref="H696:H699"/>
    <mergeCell ref="I696:I699"/>
    <mergeCell ref="G692:G695"/>
    <mergeCell ref="H692:H695"/>
    <mergeCell ref="I692:I695"/>
    <mergeCell ref="J692:J695"/>
    <mergeCell ref="P692:P695"/>
    <mergeCell ref="Q692:Q695"/>
    <mergeCell ref="J704:J707"/>
    <mergeCell ref="P704:P707"/>
    <mergeCell ref="Q704:Q707"/>
    <mergeCell ref="R704:R707"/>
    <mergeCell ref="A708:A711"/>
    <mergeCell ref="B708:B711"/>
    <mergeCell ref="C708:C711"/>
    <mergeCell ref="D708:D711"/>
    <mergeCell ref="E708:E711"/>
    <mergeCell ref="F708:F711"/>
    <mergeCell ref="R700:R703"/>
    <mergeCell ref="A704:A707"/>
    <mergeCell ref="B704:B707"/>
    <mergeCell ref="C704:C707"/>
    <mergeCell ref="D704:D707"/>
    <mergeCell ref="E704:E707"/>
    <mergeCell ref="F704:F707"/>
    <mergeCell ref="G704:G707"/>
    <mergeCell ref="H704:H707"/>
    <mergeCell ref="I704:I707"/>
    <mergeCell ref="G700:G703"/>
    <mergeCell ref="H700:H703"/>
    <mergeCell ref="I700:I703"/>
    <mergeCell ref="J700:J703"/>
    <mergeCell ref="P700:P703"/>
    <mergeCell ref="Q700:Q703"/>
    <mergeCell ref="J712:J715"/>
    <mergeCell ref="P712:P715"/>
    <mergeCell ref="Q712:Q715"/>
    <mergeCell ref="R712:R715"/>
    <mergeCell ref="A716:A719"/>
    <mergeCell ref="B716:B719"/>
    <mergeCell ref="C716:C719"/>
    <mergeCell ref="D716:D719"/>
    <mergeCell ref="E716:E719"/>
    <mergeCell ref="F716:F719"/>
    <mergeCell ref="R708:R711"/>
    <mergeCell ref="A712:A715"/>
    <mergeCell ref="B712:B715"/>
    <mergeCell ref="C712:C715"/>
    <mergeCell ref="D712:D715"/>
    <mergeCell ref="E712:E715"/>
    <mergeCell ref="F712:F715"/>
    <mergeCell ref="G712:G715"/>
    <mergeCell ref="H712:H715"/>
    <mergeCell ref="I712:I715"/>
    <mergeCell ref="G708:G711"/>
    <mergeCell ref="H708:H711"/>
    <mergeCell ref="I708:I711"/>
    <mergeCell ref="J708:J711"/>
    <mergeCell ref="P708:P711"/>
    <mergeCell ref="Q708:Q711"/>
    <mergeCell ref="Q720:Q723"/>
    <mergeCell ref="R720:R723"/>
    <mergeCell ref="A724:A727"/>
    <mergeCell ref="B724:B727"/>
    <mergeCell ref="C724:C727"/>
    <mergeCell ref="D724:D727"/>
    <mergeCell ref="E724:E727"/>
    <mergeCell ref="F724:F727"/>
    <mergeCell ref="R716:R719"/>
    <mergeCell ref="A720:A723"/>
    <mergeCell ref="B720:B723"/>
    <mergeCell ref="C720:C723"/>
    <mergeCell ref="D720:D723"/>
    <mergeCell ref="E720:E723"/>
    <mergeCell ref="F720:F723"/>
    <mergeCell ref="G720:G723"/>
    <mergeCell ref="H720:H723"/>
    <mergeCell ref="I720:I723"/>
    <mergeCell ref="G716:G719"/>
    <mergeCell ref="H716:H719"/>
    <mergeCell ref="I716:I719"/>
    <mergeCell ref="J716:J719"/>
    <mergeCell ref="P716:P719"/>
    <mergeCell ref="Q716:Q719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G732:G735"/>
    <mergeCell ref="H732:H735"/>
    <mergeCell ref="I732:I735"/>
    <mergeCell ref="J732:J735"/>
    <mergeCell ref="P732:P735"/>
    <mergeCell ref="Q732:Q735"/>
    <mergeCell ref="J728:J731"/>
    <mergeCell ref="P728:P731"/>
    <mergeCell ref="Q728:Q731"/>
    <mergeCell ref="A732:A735"/>
    <mergeCell ref="B732:B735"/>
    <mergeCell ref="C732:C735"/>
    <mergeCell ref="D732:D735"/>
    <mergeCell ref="E732:E735"/>
    <mergeCell ref="F732:F735"/>
    <mergeCell ref="A728:A731"/>
    <mergeCell ref="B728:B731"/>
    <mergeCell ref="C728:C731"/>
    <mergeCell ref="D728:D731"/>
    <mergeCell ref="E728:E731"/>
    <mergeCell ref="F728:F731"/>
    <mergeCell ref="G728:G731"/>
    <mergeCell ref="H728:H731"/>
    <mergeCell ref="A640:A643"/>
    <mergeCell ref="B640:B643"/>
    <mergeCell ref="C640:C643"/>
    <mergeCell ref="D640:D643"/>
    <mergeCell ref="E640:E643"/>
    <mergeCell ref="F640:F643"/>
    <mergeCell ref="R740:R743"/>
    <mergeCell ref="A744:A747"/>
    <mergeCell ref="B744:B747"/>
    <mergeCell ref="C744:C747"/>
    <mergeCell ref="D744:D747"/>
    <mergeCell ref="E744:E747"/>
    <mergeCell ref="F744:F747"/>
    <mergeCell ref="G744:G747"/>
    <mergeCell ref="H744:H747"/>
    <mergeCell ref="I744:I747"/>
    <mergeCell ref="G740:G743"/>
    <mergeCell ref="H740:H743"/>
    <mergeCell ref="I740:I743"/>
    <mergeCell ref="J740:J743"/>
    <mergeCell ref="P740:P743"/>
    <mergeCell ref="Q740:Q743"/>
    <mergeCell ref="J736:J739"/>
    <mergeCell ref="P736:P739"/>
    <mergeCell ref="Q736:Q739"/>
    <mergeCell ref="R736:R739"/>
    <mergeCell ref="A740:A743"/>
    <mergeCell ref="B740:B743"/>
    <mergeCell ref="C740:C743"/>
    <mergeCell ref="D740:D743"/>
    <mergeCell ref="E740:E743"/>
    <mergeCell ref="F740:F743"/>
    <mergeCell ref="R640:R643"/>
    <mergeCell ref="S13:S15"/>
    <mergeCell ref="T13:T15"/>
    <mergeCell ref="S18:S21"/>
    <mergeCell ref="T18:T21"/>
    <mergeCell ref="S22:S25"/>
    <mergeCell ref="T22:T25"/>
    <mergeCell ref="S26:S29"/>
    <mergeCell ref="T26:T29"/>
    <mergeCell ref="S30:S33"/>
    <mergeCell ref="G640:G643"/>
    <mergeCell ref="H640:H643"/>
    <mergeCell ref="I640:I643"/>
    <mergeCell ref="J640:J643"/>
    <mergeCell ref="P640:P643"/>
    <mergeCell ref="Q640:Q643"/>
    <mergeCell ref="J744:J747"/>
    <mergeCell ref="P744:P747"/>
    <mergeCell ref="Q744:Q747"/>
    <mergeCell ref="R744:R747"/>
    <mergeCell ref="R732:R735"/>
    <mergeCell ref="R728:R731"/>
    <mergeCell ref="R724:R727"/>
    <mergeCell ref="I728:I731"/>
    <mergeCell ref="G724:G727"/>
    <mergeCell ref="H724:H727"/>
    <mergeCell ref="I724:I727"/>
    <mergeCell ref="J724:J727"/>
    <mergeCell ref="P724:P727"/>
    <mergeCell ref="Q724:Q727"/>
    <mergeCell ref="J720:J723"/>
    <mergeCell ref="P720:P723"/>
    <mergeCell ref="S58:S61"/>
    <mergeCell ref="T58:T61"/>
    <mergeCell ref="S62:S65"/>
    <mergeCell ref="T62:T65"/>
    <mergeCell ref="S66:S69"/>
    <mergeCell ref="T66:T69"/>
    <mergeCell ref="S46:S49"/>
    <mergeCell ref="T46:T49"/>
    <mergeCell ref="S50:S53"/>
    <mergeCell ref="T50:T53"/>
    <mergeCell ref="S54:S57"/>
    <mergeCell ref="T54:T57"/>
    <mergeCell ref="T30:T33"/>
    <mergeCell ref="S34:S37"/>
    <mergeCell ref="T34:T37"/>
    <mergeCell ref="S38:S41"/>
    <mergeCell ref="T38:T41"/>
    <mergeCell ref="S42:S45"/>
    <mergeCell ref="T42:T45"/>
    <mergeCell ref="S102:S105"/>
    <mergeCell ref="T102:T105"/>
    <mergeCell ref="S106:S109"/>
    <mergeCell ref="T106:T109"/>
    <mergeCell ref="S110:S113"/>
    <mergeCell ref="T110:T113"/>
    <mergeCell ref="S90:S93"/>
    <mergeCell ref="T90:T93"/>
    <mergeCell ref="S94:S97"/>
    <mergeCell ref="T94:T97"/>
    <mergeCell ref="S98:S101"/>
    <mergeCell ref="T98:T101"/>
    <mergeCell ref="S70:S73"/>
    <mergeCell ref="T70:T73"/>
    <mergeCell ref="S74:S77"/>
    <mergeCell ref="T74:T77"/>
    <mergeCell ref="S78:S81"/>
    <mergeCell ref="T78:T81"/>
    <mergeCell ref="S154:S157"/>
    <mergeCell ref="T154:T157"/>
    <mergeCell ref="S166:S169"/>
    <mergeCell ref="T166:T169"/>
    <mergeCell ref="S170:S173"/>
    <mergeCell ref="T170:T173"/>
    <mergeCell ref="S162:S165"/>
    <mergeCell ref="T162:T165"/>
    <mergeCell ref="S134:S137"/>
    <mergeCell ref="T134:T137"/>
    <mergeCell ref="S146:S149"/>
    <mergeCell ref="T146:T149"/>
    <mergeCell ref="S150:S153"/>
    <mergeCell ref="T150:T153"/>
    <mergeCell ref="S142:S145"/>
    <mergeCell ref="T142:T145"/>
    <mergeCell ref="S114:S117"/>
    <mergeCell ref="T114:T117"/>
    <mergeCell ref="S126:S129"/>
    <mergeCell ref="T126:T129"/>
    <mergeCell ref="S130:S133"/>
    <mergeCell ref="T130:T133"/>
    <mergeCell ref="S122:S125"/>
    <mergeCell ref="T122:T125"/>
    <mergeCell ref="T138:T141"/>
    <mergeCell ref="S158:S161"/>
    <mergeCell ref="T158:T161"/>
    <mergeCell ref="S214:S217"/>
    <mergeCell ref="T214:T217"/>
    <mergeCell ref="S218:S221"/>
    <mergeCell ref="T218:T221"/>
    <mergeCell ref="S222:S225"/>
    <mergeCell ref="T222:T225"/>
    <mergeCell ref="S194:S197"/>
    <mergeCell ref="T194:T197"/>
    <mergeCell ref="S198:S201"/>
    <mergeCell ref="T198:T201"/>
    <mergeCell ref="S202:S205"/>
    <mergeCell ref="T202:T205"/>
    <mergeCell ref="S174:S177"/>
    <mergeCell ref="T174:T177"/>
    <mergeCell ref="S178:S181"/>
    <mergeCell ref="T178:T181"/>
    <mergeCell ref="S190:S193"/>
    <mergeCell ref="T190:T193"/>
    <mergeCell ref="S186:S189"/>
    <mergeCell ref="T186:T189"/>
    <mergeCell ref="S206:S209"/>
    <mergeCell ref="T206:T209"/>
    <mergeCell ref="S210:S213"/>
    <mergeCell ref="T210:T213"/>
    <mergeCell ref="S266:S269"/>
    <mergeCell ref="T266:T269"/>
    <mergeCell ref="S270:S273"/>
    <mergeCell ref="T270:T273"/>
    <mergeCell ref="S274:S277"/>
    <mergeCell ref="T274:T277"/>
    <mergeCell ref="S246:S249"/>
    <mergeCell ref="T246:T249"/>
    <mergeCell ref="S250:S253"/>
    <mergeCell ref="T250:T253"/>
    <mergeCell ref="S262:S265"/>
    <mergeCell ref="T262:T265"/>
    <mergeCell ref="S254:S257"/>
    <mergeCell ref="T254:T257"/>
    <mergeCell ref="S242:S245"/>
    <mergeCell ref="T242:T245"/>
    <mergeCell ref="T230:T233"/>
    <mergeCell ref="S230:S233"/>
    <mergeCell ref="S306:S309"/>
    <mergeCell ref="T306:T309"/>
    <mergeCell ref="S310:S313"/>
    <mergeCell ref="T310:T313"/>
    <mergeCell ref="S314:S317"/>
    <mergeCell ref="T314:T317"/>
    <mergeCell ref="S294:S297"/>
    <mergeCell ref="T294:T297"/>
    <mergeCell ref="S298:S301"/>
    <mergeCell ref="T298:T301"/>
    <mergeCell ref="S302:S305"/>
    <mergeCell ref="T302:T305"/>
    <mergeCell ref="S278:S281"/>
    <mergeCell ref="T278:T281"/>
    <mergeCell ref="S286:S289"/>
    <mergeCell ref="T286:T289"/>
    <mergeCell ref="S290:S293"/>
    <mergeCell ref="T290:T293"/>
    <mergeCell ref="S350:S353"/>
    <mergeCell ref="T350:T353"/>
    <mergeCell ref="S354:S357"/>
    <mergeCell ref="T354:T357"/>
    <mergeCell ref="S358:S361"/>
    <mergeCell ref="T358:T361"/>
    <mergeCell ref="S330:S333"/>
    <mergeCell ref="T330:T333"/>
    <mergeCell ref="S334:S337"/>
    <mergeCell ref="T334:T337"/>
    <mergeCell ref="S346:S349"/>
    <mergeCell ref="T346:T349"/>
    <mergeCell ref="S338:S341"/>
    <mergeCell ref="T338:T341"/>
    <mergeCell ref="S318:S321"/>
    <mergeCell ref="T318:T321"/>
    <mergeCell ref="S322:S325"/>
    <mergeCell ref="T322:T325"/>
    <mergeCell ref="S326:S329"/>
    <mergeCell ref="T326:T329"/>
    <mergeCell ref="S386:S389"/>
    <mergeCell ref="T386:T389"/>
    <mergeCell ref="S390:S393"/>
    <mergeCell ref="T390:T393"/>
    <mergeCell ref="S394:S397"/>
    <mergeCell ref="T394:T397"/>
    <mergeCell ref="S374:S377"/>
    <mergeCell ref="T374:T377"/>
    <mergeCell ref="S378:S381"/>
    <mergeCell ref="T378:T381"/>
    <mergeCell ref="S382:S385"/>
    <mergeCell ref="T382:T385"/>
    <mergeCell ref="S362:S365"/>
    <mergeCell ref="T362:T365"/>
    <mergeCell ref="S366:S369"/>
    <mergeCell ref="T366:T369"/>
    <mergeCell ref="S370:S373"/>
    <mergeCell ref="T370:T373"/>
    <mergeCell ref="S422:S425"/>
    <mergeCell ref="T422:T425"/>
    <mergeCell ref="S426:S429"/>
    <mergeCell ref="T426:T429"/>
    <mergeCell ref="S430:S433"/>
    <mergeCell ref="T430:T433"/>
    <mergeCell ref="S410:S413"/>
    <mergeCell ref="T410:T413"/>
    <mergeCell ref="S414:S417"/>
    <mergeCell ref="T414:T417"/>
    <mergeCell ref="S418:S421"/>
    <mergeCell ref="T418:T421"/>
    <mergeCell ref="S398:S401"/>
    <mergeCell ref="T398:T401"/>
    <mergeCell ref="S402:S405"/>
    <mergeCell ref="T402:T405"/>
    <mergeCell ref="S406:S409"/>
    <mergeCell ref="T406:T409"/>
    <mergeCell ref="S466:S469"/>
    <mergeCell ref="T466:T469"/>
    <mergeCell ref="S470:S473"/>
    <mergeCell ref="T470:T473"/>
    <mergeCell ref="S474:S477"/>
    <mergeCell ref="T474:T477"/>
    <mergeCell ref="S454:S457"/>
    <mergeCell ref="T454:T457"/>
    <mergeCell ref="S458:S461"/>
    <mergeCell ref="T458:T461"/>
    <mergeCell ref="S462:S465"/>
    <mergeCell ref="T462:T465"/>
    <mergeCell ref="S434:S437"/>
    <mergeCell ref="T434:T437"/>
    <mergeCell ref="S438:S441"/>
    <mergeCell ref="T438:T441"/>
    <mergeCell ref="S442:S445"/>
    <mergeCell ref="T442:T445"/>
    <mergeCell ref="T450:T453"/>
    <mergeCell ref="S547:S550"/>
    <mergeCell ref="T547:T550"/>
    <mergeCell ref="S551:S554"/>
    <mergeCell ref="T551:T554"/>
    <mergeCell ref="S555:S558"/>
    <mergeCell ref="T555:T558"/>
    <mergeCell ref="S527:S530"/>
    <mergeCell ref="T527:T530"/>
    <mergeCell ref="S539:S542"/>
    <mergeCell ref="T539:T542"/>
    <mergeCell ref="S543:S546"/>
    <mergeCell ref="T543:T546"/>
    <mergeCell ref="S515:S518"/>
    <mergeCell ref="T515:T518"/>
    <mergeCell ref="S519:S522"/>
    <mergeCell ref="T519:T522"/>
    <mergeCell ref="S523:S526"/>
    <mergeCell ref="T523:T526"/>
    <mergeCell ref="S531:S534"/>
    <mergeCell ref="T531:T534"/>
    <mergeCell ref="S535:S538"/>
    <mergeCell ref="T535:T538"/>
    <mergeCell ref="S604:S607"/>
    <mergeCell ref="T604:T607"/>
    <mergeCell ref="S584:S587"/>
    <mergeCell ref="T584:T587"/>
    <mergeCell ref="S588:S591"/>
    <mergeCell ref="T588:T591"/>
    <mergeCell ref="S592:S595"/>
    <mergeCell ref="T592:T595"/>
    <mergeCell ref="S571:S575"/>
    <mergeCell ref="T571:T575"/>
    <mergeCell ref="S576:S579"/>
    <mergeCell ref="T576:T579"/>
    <mergeCell ref="S580:S583"/>
    <mergeCell ref="T580:T583"/>
    <mergeCell ref="S559:S562"/>
    <mergeCell ref="T559:T562"/>
    <mergeCell ref="S563:S566"/>
    <mergeCell ref="T563:T566"/>
    <mergeCell ref="S567:S570"/>
    <mergeCell ref="T567:T570"/>
    <mergeCell ref="S596:S599"/>
    <mergeCell ref="T596:T599"/>
    <mergeCell ref="S600:S603"/>
    <mergeCell ref="T600:T603"/>
    <mergeCell ref="T668:T671"/>
    <mergeCell ref="S648:S651"/>
    <mergeCell ref="T648:T651"/>
    <mergeCell ref="S652:S655"/>
    <mergeCell ref="T652:T655"/>
    <mergeCell ref="S656:S659"/>
    <mergeCell ref="T656:T659"/>
    <mergeCell ref="S628:S631"/>
    <mergeCell ref="T628:T631"/>
    <mergeCell ref="S640:S643"/>
    <mergeCell ref="T640:T643"/>
    <mergeCell ref="S644:S647"/>
    <mergeCell ref="T644:T647"/>
    <mergeCell ref="S632:S635"/>
    <mergeCell ref="T632:T635"/>
    <mergeCell ref="S608:S611"/>
    <mergeCell ref="T608:T611"/>
    <mergeCell ref="S612:S615"/>
    <mergeCell ref="T612:T615"/>
    <mergeCell ref="S624:S627"/>
    <mergeCell ref="T624:T627"/>
    <mergeCell ref="S616:S619"/>
    <mergeCell ref="T616:T619"/>
    <mergeCell ref="S740:S743"/>
    <mergeCell ref="T740:T743"/>
    <mergeCell ref="S744:S747"/>
    <mergeCell ref="T744:T747"/>
    <mergeCell ref="S728:S731"/>
    <mergeCell ref="T728:T731"/>
    <mergeCell ref="S732:S735"/>
    <mergeCell ref="T732:T735"/>
    <mergeCell ref="S736:S739"/>
    <mergeCell ref="T736:T739"/>
    <mergeCell ref="S716:S719"/>
    <mergeCell ref="T716:T719"/>
    <mergeCell ref="S720:S723"/>
    <mergeCell ref="T720:T723"/>
    <mergeCell ref="S724:S727"/>
    <mergeCell ref="T724:T727"/>
    <mergeCell ref="S704:S707"/>
    <mergeCell ref="T704:T707"/>
    <mergeCell ref="S708:S711"/>
    <mergeCell ref="T708:T711"/>
    <mergeCell ref="S712:S715"/>
    <mergeCell ref="T712:T715"/>
    <mergeCell ref="S692:S695"/>
    <mergeCell ref="T692:T695"/>
    <mergeCell ref="S696:S699"/>
    <mergeCell ref="T696:T699"/>
    <mergeCell ref="Q86:Q89"/>
    <mergeCell ref="R86:R89"/>
    <mergeCell ref="S86:S89"/>
    <mergeCell ref="T86:T89"/>
    <mergeCell ref="A118:A121"/>
    <mergeCell ref="B118:B121"/>
    <mergeCell ref="C118:C121"/>
    <mergeCell ref="D118:D121"/>
    <mergeCell ref="E118:E121"/>
    <mergeCell ref="F118:F121"/>
    <mergeCell ref="F86:F89"/>
    <mergeCell ref="G86:G89"/>
    <mergeCell ref="H86:H89"/>
    <mergeCell ref="I86:I89"/>
    <mergeCell ref="J86:J89"/>
    <mergeCell ref="P86:P89"/>
    <mergeCell ref="I118:I121"/>
    <mergeCell ref="J118:J121"/>
    <mergeCell ref="P118:P121"/>
    <mergeCell ref="Q118:Q121"/>
    <mergeCell ref="H142:H145"/>
    <mergeCell ref="I142:I145"/>
    <mergeCell ref="J142:J145"/>
    <mergeCell ref="P142:P145"/>
    <mergeCell ref="Q142:Q145"/>
    <mergeCell ref="R142:R145"/>
    <mergeCell ref="R138:R141"/>
    <mergeCell ref="S138:S141"/>
    <mergeCell ref="R82:R85"/>
    <mergeCell ref="S82:S85"/>
    <mergeCell ref="T82:T85"/>
    <mergeCell ref="A86:A89"/>
    <mergeCell ref="B86:B89"/>
    <mergeCell ref="C86:C89"/>
    <mergeCell ref="D86:D89"/>
    <mergeCell ref="E86:E89"/>
    <mergeCell ref="E82:E85"/>
    <mergeCell ref="F82:F85"/>
    <mergeCell ref="G82:G85"/>
    <mergeCell ref="H82:H85"/>
    <mergeCell ref="I82:I85"/>
    <mergeCell ref="J82:J85"/>
    <mergeCell ref="H122:H125"/>
    <mergeCell ref="I122:I125"/>
    <mergeCell ref="J122:J125"/>
    <mergeCell ref="P122:P125"/>
    <mergeCell ref="Q122:Q125"/>
    <mergeCell ref="R122:R125"/>
    <mergeCell ref="R118:R121"/>
    <mergeCell ref="S118:S121"/>
    <mergeCell ref="T118:T121"/>
    <mergeCell ref="A122:A125"/>
    <mergeCell ref="B122:B125"/>
    <mergeCell ref="C122:C125"/>
    <mergeCell ref="D122:D125"/>
    <mergeCell ref="E122:E125"/>
    <mergeCell ref="F122:F125"/>
    <mergeCell ref="G122:G125"/>
    <mergeCell ref="G118:G121"/>
    <mergeCell ref="H118:H121"/>
    <mergeCell ref="G142:G145"/>
    <mergeCell ref="G138:G141"/>
    <mergeCell ref="H138:H141"/>
    <mergeCell ref="I138:I141"/>
    <mergeCell ref="J138:J141"/>
    <mergeCell ref="P138:P141"/>
    <mergeCell ref="Q138:Q141"/>
    <mergeCell ref="A138:A141"/>
    <mergeCell ref="B138:B141"/>
    <mergeCell ref="C138:C141"/>
    <mergeCell ref="D138:D141"/>
    <mergeCell ref="E138:E141"/>
    <mergeCell ref="F138:F141"/>
    <mergeCell ref="H162:H165"/>
    <mergeCell ref="I162:I165"/>
    <mergeCell ref="J162:J165"/>
    <mergeCell ref="P162:P165"/>
    <mergeCell ref="Q162:Q165"/>
    <mergeCell ref="A162:A165"/>
    <mergeCell ref="B162:B165"/>
    <mergeCell ref="C162:C165"/>
    <mergeCell ref="D162:D165"/>
    <mergeCell ref="E162:E165"/>
    <mergeCell ref="F162:F165"/>
    <mergeCell ref="G162:G165"/>
    <mergeCell ref="G158:G161"/>
    <mergeCell ref="H158:H161"/>
    <mergeCell ref="I158:I161"/>
    <mergeCell ref="J158:J161"/>
    <mergeCell ref="P158:P161"/>
    <mergeCell ref="Q158:Q161"/>
    <mergeCell ref="A158:A161"/>
    <mergeCell ref="F158:F161"/>
    <mergeCell ref="H186:H189"/>
    <mergeCell ref="I186:I189"/>
    <mergeCell ref="J186:J189"/>
    <mergeCell ref="P186:P189"/>
    <mergeCell ref="Q186:Q189"/>
    <mergeCell ref="R186:R189"/>
    <mergeCell ref="R182:R185"/>
    <mergeCell ref="S182:S185"/>
    <mergeCell ref="T182:T185"/>
    <mergeCell ref="A186:A189"/>
    <mergeCell ref="B186:B189"/>
    <mergeCell ref="C186:C189"/>
    <mergeCell ref="D186:D189"/>
    <mergeCell ref="E186:E189"/>
    <mergeCell ref="F186:F189"/>
    <mergeCell ref="G186:G189"/>
    <mergeCell ref="G182:G185"/>
    <mergeCell ref="H182:H185"/>
    <mergeCell ref="I182:I185"/>
    <mergeCell ref="J182:J185"/>
    <mergeCell ref="P182:P185"/>
    <mergeCell ref="Q182:Q185"/>
    <mergeCell ref="A182:A185"/>
    <mergeCell ref="B182:B185"/>
    <mergeCell ref="C182:C185"/>
    <mergeCell ref="D182:D185"/>
    <mergeCell ref="E182:E185"/>
    <mergeCell ref="F182:F185"/>
    <mergeCell ref="J174:J177"/>
    <mergeCell ref="P174:P177"/>
    <mergeCell ref="Q174:Q177"/>
    <mergeCell ref="H206:H209"/>
    <mergeCell ref="I206:I209"/>
    <mergeCell ref="J206:J209"/>
    <mergeCell ref="P206:P209"/>
    <mergeCell ref="Q206:Q209"/>
    <mergeCell ref="A206:A209"/>
    <mergeCell ref="B206:B209"/>
    <mergeCell ref="C206:C209"/>
    <mergeCell ref="D206:D209"/>
    <mergeCell ref="E206:E209"/>
    <mergeCell ref="F206:F209"/>
    <mergeCell ref="I230:I233"/>
    <mergeCell ref="J230:J233"/>
    <mergeCell ref="P230:P233"/>
    <mergeCell ref="Q230:Q233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H210:H213"/>
    <mergeCell ref="I210:I213"/>
    <mergeCell ref="J210:J213"/>
    <mergeCell ref="P210:P213"/>
    <mergeCell ref="Q210:Q213"/>
    <mergeCell ref="J214:J217"/>
    <mergeCell ref="P214:P217"/>
    <mergeCell ref="Q214:Q217"/>
    <mergeCell ref="R210:R213"/>
    <mergeCell ref="S226:S229"/>
    <mergeCell ref="T226:T229"/>
    <mergeCell ref="R226:R229"/>
    <mergeCell ref="R218:R221"/>
    <mergeCell ref="G218:G221"/>
    <mergeCell ref="H218:H221"/>
    <mergeCell ref="I218:I221"/>
    <mergeCell ref="J218:J221"/>
    <mergeCell ref="P218:P221"/>
    <mergeCell ref="Q218:Q221"/>
    <mergeCell ref="E258:E261"/>
    <mergeCell ref="F258:F261"/>
    <mergeCell ref="H254:H257"/>
    <mergeCell ref="I254:I257"/>
    <mergeCell ref="J254:J257"/>
    <mergeCell ref="P254:P257"/>
    <mergeCell ref="Q254:Q257"/>
    <mergeCell ref="R254:R257"/>
    <mergeCell ref="R234:R237"/>
    <mergeCell ref="S234:S237"/>
    <mergeCell ref="T234:T237"/>
    <mergeCell ref="E254:E257"/>
    <mergeCell ref="F254:F257"/>
    <mergeCell ref="G254:G257"/>
    <mergeCell ref="G234:G237"/>
    <mergeCell ref="H234:H237"/>
    <mergeCell ref="I234:I237"/>
    <mergeCell ref="J234:J237"/>
    <mergeCell ref="P234:P237"/>
    <mergeCell ref="Q234:Q237"/>
    <mergeCell ref="Q258:Q261"/>
    <mergeCell ref="D234:D237"/>
    <mergeCell ref="E234:E237"/>
    <mergeCell ref="F234:F237"/>
    <mergeCell ref="S238:S241"/>
    <mergeCell ref="T238:T241"/>
    <mergeCell ref="A342:A345"/>
    <mergeCell ref="B342:B345"/>
    <mergeCell ref="C342:C345"/>
    <mergeCell ref="D342:D345"/>
    <mergeCell ref="E342:E345"/>
    <mergeCell ref="F342:F345"/>
    <mergeCell ref="H338:H341"/>
    <mergeCell ref="I338:I341"/>
    <mergeCell ref="J338:J341"/>
    <mergeCell ref="P338:P341"/>
    <mergeCell ref="Q338:Q341"/>
    <mergeCell ref="R338:R341"/>
    <mergeCell ref="R258:R261"/>
    <mergeCell ref="S258:S261"/>
    <mergeCell ref="T258:T261"/>
    <mergeCell ref="A338:A341"/>
    <mergeCell ref="B338:B341"/>
    <mergeCell ref="C338:C341"/>
    <mergeCell ref="D338:D341"/>
    <mergeCell ref="E338:E341"/>
    <mergeCell ref="F338:F341"/>
    <mergeCell ref="G338:G341"/>
    <mergeCell ref="G258:G261"/>
    <mergeCell ref="H258:H261"/>
    <mergeCell ref="I258:I261"/>
    <mergeCell ref="J258:J261"/>
    <mergeCell ref="P258:P261"/>
    <mergeCell ref="C258:C261"/>
    <mergeCell ref="D258:D261"/>
    <mergeCell ref="S446:S449"/>
    <mergeCell ref="T446:T449"/>
    <mergeCell ref="A450:A453"/>
    <mergeCell ref="B450:B453"/>
    <mergeCell ref="C450:C453"/>
    <mergeCell ref="D450:D453"/>
    <mergeCell ref="E450:E453"/>
    <mergeCell ref="F450:F453"/>
    <mergeCell ref="G450:G453"/>
    <mergeCell ref="H450:H453"/>
    <mergeCell ref="H446:H449"/>
    <mergeCell ref="I446:I449"/>
    <mergeCell ref="J446:J449"/>
    <mergeCell ref="P446:P449"/>
    <mergeCell ref="Q446:Q449"/>
    <mergeCell ref="R446:R449"/>
    <mergeCell ref="R342:R345"/>
    <mergeCell ref="S342:S345"/>
    <mergeCell ref="T342:T345"/>
    <mergeCell ref="A446:A449"/>
    <mergeCell ref="B446:B449"/>
    <mergeCell ref="C446:C449"/>
    <mergeCell ref="D446:D449"/>
    <mergeCell ref="E446:E449"/>
    <mergeCell ref="F446:F449"/>
    <mergeCell ref="G446:G449"/>
    <mergeCell ref="G342:G345"/>
    <mergeCell ref="H342:H345"/>
    <mergeCell ref="I342:I345"/>
    <mergeCell ref="J342:J345"/>
    <mergeCell ref="B531:B534"/>
    <mergeCell ref="C531:C534"/>
    <mergeCell ref="D531:D534"/>
    <mergeCell ref="E531:E534"/>
    <mergeCell ref="F531:F534"/>
    <mergeCell ref="G531:G534"/>
    <mergeCell ref="H531:H534"/>
    <mergeCell ref="I531:I534"/>
    <mergeCell ref="I450:I453"/>
    <mergeCell ref="J450:J453"/>
    <mergeCell ref="P450:P453"/>
    <mergeCell ref="Q450:Q453"/>
    <mergeCell ref="R450:R453"/>
    <mergeCell ref="S450:S453"/>
    <mergeCell ref="S503:S506"/>
    <mergeCell ref="T503:T506"/>
    <mergeCell ref="S507:S510"/>
    <mergeCell ref="T507:T510"/>
    <mergeCell ref="S511:S514"/>
    <mergeCell ref="T511:T514"/>
    <mergeCell ref="S491:S494"/>
    <mergeCell ref="T491:T494"/>
    <mergeCell ref="S495:S498"/>
    <mergeCell ref="T495:T498"/>
    <mergeCell ref="S499:S502"/>
    <mergeCell ref="T499:T502"/>
    <mergeCell ref="S478:S481"/>
    <mergeCell ref="T478:T481"/>
    <mergeCell ref="S482:S485"/>
    <mergeCell ref="T482:T485"/>
    <mergeCell ref="S486:S490"/>
    <mergeCell ref="T486:T490"/>
    <mergeCell ref="A616:A619"/>
    <mergeCell ref="B616:B619"/>
    <mergeCell ref="C616:C619"/>
    <mergeCell ref="D616:D619"/>
    <mergeCell ref="E616:E619"/>
    <mergeCell ref="F616:F619"/>
    <mergeCell ref="G616:G619"/>
    <mergeCell ref="G535:G538"/>
    <mergeCell ref="H535:H538"/>
    <mergeCell ref="I535:I538"/>
    <mergeCell ref="J535:J538"/>
    <mergeCell ref="P535:P538"/>
    <mergeCell ref="Q535:Q538"/>
    <mergeCell ref="A535:A538"/>
    <mergeCell ref="B535:B538"/>
    <mergeCell ref="C535:C538"/>
    <mergeCell ref="D535:D538"/>
    <mergeCell ref="E535:E538"/>
    <mergeCell ref="F535:F538"/>
    <mergeCell ref="H632:H635"/>
    <mergeCell ref="I632:I635"/>
    <mergeCell ref="J632:J635"/>
    <mergeCell ref="P632:P635"/>
    <mergeCell ref="Q632:Q635"/>
    <mergeCell ref="R632:R635"/>
    <mergeCell ref="R620:R623"/>
    <mergeCell ref="S620:S623"/>
    <mergeCell ref="T620:T623"/>
    <mergeCell ref="A632:A635"/>
    <mergeCell ref="B632:B635"/>
    <mergeCell ref="C632:C635"/>
    <mergeCell ref="D632:D635"/>
    <mergeCell ref="E632:E635"/>
    <mergeCell ref="F632:F635"/>
    <mergeCell ref="G632:G635"/>
    <mergeCell ref="G620:G623"/>
    <mergeCell ref="H620:H623"/>
    <mergeCell ref="I620:I623"/>
    <mergeCell ref="J620:J623"/>
    <mergeCell ref="P620:P623"/>
    <mergeCell ref="Q620:Q623"/>
    <mergeCell ref="A620:A623"/>
    <mergeCell ref="B620:B623"/>
    <mergeCell ref="C620:C623"/>
    <mergeCell ref="D620:D623"/>
    <mergeCell ref="E620:E623"/>
    <mergeCell ref="F620:F623"/>
    <mergeCell ref="J628:J631"/>
    <mergeCell ref="P628:P631"/>
    <mergeCell ref="Q628:Q631"/>
    <mergeCell ref="R628:R631"/>
    <mergeCell ref="T684:T687"/>
    <mergeCell ref="S688:S691"/>
    <mergeCell ref="T688:T691"/>
    <mergeCell ref="S676:S679"/>
    <mergeCell ref="T676:T679"/>
    <mergeCell ref="R636:R639"/>
    <mergeCell ref="S636:S639"/>
    <mergeCell ref="T636:T639"/>
    <mergeCell ref="A668:A671"/>
    <mergeCell ref="B668:B671"/>
    <mergeCell ref="C668:C671"/>
    <mergeCell ref="D668:D671"/>
    <mergeCell ref="E668:E671"/>
    <mergeCell ref="F668:F671"/>
    <mergeCell ref="G668:G671"/>
    <mergeCell ref="G636:G639"/>
    <mergeCell ref="H636:H639"/>
    <mergeCell ref="I636:I639"/>
    <mergeCell ref="J636:J639"/>
    <mergeCell ref="P636:P639"/>
    <mergeCell ref="Q636:Q639"/>
    <mergeCell ref="A636:A639"/>
    <mergeCell ref="B636:B639"/>
    <mergeCell ref="C636:C639"/>
    <mergeCell ref="D636:D639"/>
    <mergeCell ref="E636:E639"/>
    <mergeCell ref="F636:F639"/>
    <mergeCell ref="S660:S663"/>
    <mergeCell ref="T660:T663"/>
    <mergeCell ref="S664:S667"/>
    <mergeCell ref="T664:T667"/>
    <mergeCell ref="S668:S671"/>
    <mergeCell ref="I748:I751"/>
    <mergeCell ref="J748:J751"/>
    <mergeCell ref="P748:P751"/>
    <mergeCell ref="Q748:Q751"/>
    <mergeCell ref="R748:R751"/>
    <mergeCell ref="R672:R675"/>
    <mergeCell ref="S672:S675"/>
    <mergeCell ref="T672:T675"/>
    <mergeCell ref="A748:A751"/>
    <mergeCell ref="B748:B751"/>
    <mergeCell ref="C748:C751"/>
    <mergeCell ref="D748:D751"/>
    <mergeCell ref="E748:E751"/>
    <mergeCell ref="F748:F751"/>
    <mergeCell ref="G748:G751"/>
    <mergeCell ref="G672:G675"/>
    <mergeCell ref="H672:H675"/>
    <mergeCell ref="I672:I675"/>
    <mergeCell ref="J672:J675"/>
    <mergeCell ref="P672:P675"/>
    <mergeCell ref="Q672:Q675"/>
    <mergeCell ref="A672:A675"/>
    <mergeCell ref="B672:B675"/>
    <mergeCell ref="C672:C675"/>
    <mergeCell ref="D672:D675"/>
    <mergeCell ref="E672:E675"/>
    <mergeCell ref="F672:F675"/>
    <mergeCell ref="S700:S703"/>
    <mergeCell ref="T700:T703"/>
    <mergeCell ref="S680:S683"/>
    <mergeCell ref="T680:T683"/>
    <mergeCell ref="S684:S687"/>
    <mergeCell ref="G282:G285"/>
    <mergeCell ref="H282:H285"/>
    <mergeCell ref="I282:I285"/>
    <mergeCell ref="J282:J285"/>
    <mergeCell ref="P282:P285"/>
    <mergeCell ref="Q282:Q285"/>
    <mergeCell ref="R282:R285"/>
    <mergeCell ref="S282:S285"/>
    <mergeCell ref="T282:T285"/>
    <mergeCell ref="T752:T755"/>
    <mergeCell ref="C756:E756"/>
    <mergeCell ref="C757:E757"/>
    <mergeCell ref="C758:E758"/>
    <mergeCell ref="C759:E759"/>
    <mergeCell ref="A761:T761"/>
    <mergeCell ref="I752:I755"/>
    <mergeCell ref="J752:J755"/>
    <mergeCell ref="P752:P755"/>
    <mergeCell ref="Q752:Q755"/>
    <mergeCell ref="R752:R755"/>
    <mergeCell ref="S752:S755"/>
    <mergeCell ref="S748:S751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H748:H751"/>
  </mergeCells>
  <phoneticPr fontId="31" type="noConversion"/>
  <conditionalFormatting sqref="K300">
    <cfRule type="duplicateValues" dxfId="301" priority="30" stopIfTrue="1"/>
  </conditionalFormatting>
  <conditionalFormatting sqref="K475">
    <cfRule type="duplicateValues" dxfId="300" priority="38" stopIfTrue="1"/>
  </conditionalFormatting>
  <conditionalFormatting sqref="K560">
    <cfRule type="duplicateValues" dxfId="299" priority="25" stopIfTrue="1"/>
  </conditionalFormatting>
  <conditionalFormatting sqref="K84:L84 K88:L88">
    <cfRule type="duplicateValues" dxfId="298" priority="15" stopIfTrue="1"/>
  </conditionalFormatting>
  <conditionalFormatting sqref="K100:L100">
    <cfRule type="duplicateValues" dxfId="297" priority="42" stopIfTrue="1"/>
  </conditionalFormatting>
  <conditionalFormatting sqref="K120:L120 K124:L124">
    <cfRule type="duplicateValues" dxfId="296" priority="14" stopIfTrue="1"/>
  </conditionalFormatting>
  <conditionalFormatting sqref="K140:L140 K144:L144">
    <cfRule type="duplicateValues" dxfId="295" priority="13" stopIfTrue="1"/>
  </conditionalFormatting>
  <conditionalFormatting sqref="K160:L160 K164:L164">
    <cfRule type="duplicateValues" dxfId="294" priority="12" stopIfTrue="1"/>
  </conditionalFormatting>
  <conditionalFormatting sqref="K184:L184 K188:L188">
    <cfRule type="duplicateValues" dxfId="293" priority="11" stopIfTrue="1"/>
  </conditionalFormatting>
  <conditionalFormatting sqref="K208:L208 K212:L212">
    <cfRule type="duplicateValues" dxfId="292" priority="10" stopIfTrue="1"/>
  </conditionalFormatting>
  <conditionalFormatting sqref="K232:L232 K236:L236">
    <cfRule type="duplicateValues" dxfId="291" priority="9" stopIfTrue="1"/>
  </conditionalFormatting>
  <conditionalFormatting sqref="K244:L244">
    <cfRule type="duplicateValues" dxfId="290" priority="32" stopIfTrue="1"/>
  </conditionalFormatting>
  <conditionalFormatting sqref="K256:L256 K260:L260">
    <cfRule type="duplicateValues" dxfId="289" priority="8" stopIfTrue="1"/>
  </conditionalFormatting>
  <conditionalFormatting sqref="K296:L296">
    <cfRule type="duplicateValues" dxfId="288" priority="31" stopIfTrue="1"/>
  </conditionalFormatting>
  <conditionalFormatting sqref="K312:L312">
    <cfRule type="duplicateValues" dxfId="287" priority="29" stopIfTrue="1"/>
  </conditionalFormatting>
  <conditionalFormatting sqref="K316:L316">
    <cfRule type="duplicateValues" dxfId="286" priority="28" stopIfTrue="1"/>
  </conditionalFormatting>
  <conditionalFormatting sqref="K340:L340 K344:L344">
    <cfRule type="duplicateValues" dxfId="285" priority="7" stopIfTrue="1"/>
  </conditionalFormatting>
  <conditionalFormatting sqref="K356:L356">
    <cfRule type="duplicateValues" dxfId="284" priority="40" stopIfTrue="1"/>
  </conditionalFormatting>
  <conditionalFormatting sqref="K364:L364">
    <cfRule type="duplicateValues" dxfId="283" priority="41" stopIfTrue="1"/>
  </conditionalFormatting>
  <conditionalFormatting sqref="K448:L448 K452:L452">
    <cfRule type="duplicateValues" dxfId="282" priority="6" stopIfTrue="1"/>
  </conditionalFormatting>
  <conditionalFormatting sqref="K460:L460 K464:L464">
    <cfRule type="duplicateValues" dxfId="281" priority="39" stopIfTrue="1"/>
  </conditionalFormatting>
  <conditionalFormatting sqref="K472:L472">
    <cfRule type="duplicateValues" dxfId="280" priority="27" stopIfTrue="1"/>
  </conditionalFormatting>
  <conditionalFormatting sqref="K480:L480">
    <cfRule type="duplicateValues" dxfId="279" priority="37" stopIfTrue="1"/>
  </conditionalFormatting>
  <conditionalFormatting sqref="K484:L484">
    <cfRule type="duplicateValues" dxfId="278" priority="36" stopIfTrue="1"/>
  </conditionalFormatting>
  <conditionalFormatting sqref="K505:L505 K509:L509">
    <cfRule type="duplicateValues" dxfId="277" priority="34" stopIfTrue="1"/>
  </conditionalFormatting>
  <conditionalFormatting sqref="K513:L513">
    <cfRule type="duplicateValues" dxfId="276" priority="33" stopIfTrue="1"/>
  </conditionalFormatting>
  <conditionalFormatting sqref="K529:L529">
    <cfRule type="duplicateValues" dxfId="275" priority="35" stopIfTrue="1"/>
  </conditionalFormatting>
  <conditionalFormatting sqref="K533:L533 K537:L537">
    <cfRule type="duplicateValues" dxfId="274" priority="5" stopIfTrue="1"/>
  </conditionalFormatting>
  <conditionalFormatting sqref="K545:L545 K549:L549">
    <cfRule type="duplicateValues" dxfId="273" priority="26" stopIfTrue="1"/>
  </conditionalFormatting>
  <conditionalFormatting sqref="K557:L557">
    <cfRule type="duplicateValues" dxfId="272" priority="22" stopIfTrue="1"/>
  </conditionalFormatting>
  <conditionalFormatting sqref="K565:L565">
    <cfRule type="duplicateValues" dxfId="271" priority="24" stopIfTrue="1"/>
  </conditionalFormatting>
  <conditionalFormatting sqref="K569:L569">
    <cfRule type="duplicateValues" dxfId="270" priority="23" stopIfTrue="1"/>
  </conditionalFormatting>
  <conditionalFormatting sqref="K590:L590 K594:L594">
    <cfRule type="duplicateValues" dxfId="269" priority="20" stopIfTrue="1"/>
  </conditionalFormatting>
  <conditionalFormatting sqref="K598:L598">
    <cfRule type="duplicateValues" dxfId="268" priority="19" stopIfTrue="1"/>
  </conditionalFormatting>
  <conditionalFormatting sqref="K614:L614">
    <cfRule type="duplicateValues" dxfId="267" priority="21" stopIfTrue="1"/>
  </conditionalFormatting>
  <conditionalFormatting sqref="K618:L618 K622:L622">
    <cfRule type="duplicateValues" dxfId="266" priority="4" stopIfTrue="1"/>
  </conditionalFormatting>
  <conditionalFormatting sqref="K634:L634 K638:L638">
    <cfRule type="duplicateValues" dxfId="265" priority="3" stopIfTrue="1"/>
  </conditionalFormatting>
  <conditionalFormatting sqref="K650:L650">
    <cfRule type="duplicateValues" dxfId="264" priority="16" stopIfTrue="1"/>
  </conditionalFormatting>
  <conditionalFormatting sqref="K670:L670 K674:L674">
    <cfRule type="duplicateValues" dxfId="263" priority="2" stopIfTrue="1"/>
  </conditionalFormatting>
  <conditionalFormatting sqref="K686:L686">
    <cfRule type="duplicateValues" dxfId="262" priority="17" stopIfTrue="1"/>
    <cfRule type="duplicateValues" dxfId="261" priority="18" stopIfTrue="1"/>
  </conditionalFormatting>
  <conditionalFormatting sqref="K750:L750 K754:L754">
    <cfRule type="duplicateValues" dxfId="260" priority="1" stopIfTrue="1"/>
  </conditionalFormatting>
  <pageMargins left="1.5" right="0" top="0.196850393700787" bottom="0.196850393700787" header="0.511811023622047" footer="0.511811023622047"/>
  <pageSetup paperSize="9" scale="96" orientation="portrait" r:id="rId1"/>
  <headerFooter alignWithMargins="0">
    <oddFooter>Page &amp;P</oddFooter>
  </headerFooter>
  <rowBreaks count="13" manualBreakCount="13">
    <brk id="61" max="19" man="1"/>
    <brk id="117" max="19" man="1"/>
    <brk id="165" max="19" man="1"/>
    <brk id="221" max="19" man="1"/>
    <brk id="277" max="19" man="1"/>
    <brk id="317" max="19" man="1"/>
    <brk id="373" max="19" man="1"/>
    <brk id="433" max="19" man="1"/>
    <brk id="494" max="19" man="1"/>
    <brk id="554" max="19" man="1"/>
    <brk id="611" max="19" man="1"/>
    <brk id="671" max="19" man="1"/>
    <brk id="731" max="1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1B815-D04F-4B11-9064-A1037BF6CE5D}">
  <dimension ref="A1:U761"/>
  <sheetViews>
    <sheetView showZeros="0" topLeftCell="A45" zoomScaleNormal="100" zoomScaleSheetLayoutView="70" workbookViewId="0">
      <selection activeCell="C58" sqref="C58:D81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16384" width="9.140625" style="44"/>
  </cols>
  <sheetData>
    <row r="1" spans="1:20" hidden="1">
      <c r="C1" s="176" t="s">
        <v>1537</v>
      </c>
      <c r="D1" s="176"/>
      <c r="E1" s="176"/>
      <c r="F1" s="176"/>
      <c r="G1" s="176"/>
    </row>
    <row r="2" spans="1:20" hidden="1"/>
    <row r="3" spans="1:20" ht="28.5" hidden="1" customHeight="1">
      <c r="A3" s="406"/>
      <c r="B3" s="406"/>
      <c r="C3" s="44" t="s">
        <v>21</v>
      </c>
      <c r="D3" s="177" t="s">
        <v>1538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hidden="1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180" t="s">
        <v>32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2457.83</v>
      </c>
    </row>
    <row r="9" spans="1:20" ht="13.5" hidden="1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3107.16</v>
      </c>
    </row>
    <row r="10" spans="1:20" ht="13.5" hidden="1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37.5" customHeight="1">
      <c r="A11" s="351" t="s">
        <v>442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1:20" ht="69.75" customHeight="1">
      <c r="A12" s="280" t="s">
        <v>1542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ht="22.5" customHeight="1">
      <c r="A13" s="167" t="s">
        <v>0</v>
      </c>
      <c r="B13" s="181" t="s">
        <v>444</v>
      </c>
      <c r="C13" s="167" t="s">
        <v>445</v>
      </c>
      <c r="D13" s="181" t="s">
        <v>446</v>
      </c>
      <c r="E13" s="181" t="s">
        <v>447</v>
      </c>
      <c r="F13" s="181" t="s">
        <v>5</v>
      </c>
      <c r="G13" s="167" t="s">
        <v>6</v>
      </c>
      <c r="H13" s="167"/>
      <c r="I13" s="167"/>
      <c r="J13" s="167"/>
      <c r="K13" s="167"/>
      <c r="L13" s="167"/>
      <c r="M13" s="167"/>
      <c r="N13" s="167"/>
      <c r="O13" s="167"/>
      <c r="P13" s="167" t="s">
        <v>7</v>
      </c>
      <c r="Q13" s="167" t="s">
        <v>8</v>
      </c>
      <c r="R13" s="125" t="s">
        <v>8</v>
      </c>
      <c r="S13" s="353" t="s">
        <v>448</v>
      </c>
      <c r="T13" s="353" t="s">
        <v>449</v>
      </c>
    </row>
    <row r="14" spans="1:20" ht="13.5" customHeight="1">
      <c r="A14" s="167"/>
      <c r="B14" s="181"/>
      <c r="C14" s="167"/>
      <c r="D14" s="181"/>
      <c r="E14" s="181"/>
      <c r="F14" s="181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25" t="s">
        <v>9</v>
      </c>
      <c r="S14" s="353"/>
      <c r="T14" s="353"/>
    </row>
    <row r="15" spans="1:20" ht="20.25" customHeight="1">
      <c r="A15" s="167"/>
      <c r="B15" s="181"/>
      <c r="C15" s="167"/>
      <c r="D15" s="181"/>
      <c r="E15" s="181"/>
      <c r="F15" s="181"/>
      <c r="G15" s="167" t="s">
        <v>10</v>
      </c>
      <c r="H15" s="167"/>
      <c r="I15" s="167" t="s">
        <v>11</v>
      </c>
      <c r="J15" s="167"/>
      <c r="K15" s="167" t="s">
        <v>12</v>
      </c>
      <c r="L15" s="167"/>
      <c r="M15" s="167"/>
      <c r="N15" s="167"/>
      <c r="O15" s="167"/>
      <c r="P15" s="167"/>
      <c r="Q15" s="167"/>
      <c r="R15" s="126">
        <f>P10</f>
        <v>1.0571999999999999</v>
      </c>
      <c r="S15" s="353"/>
      <c r="T15" s="353"/>
    </row>
    <row r="16" spans="1:20" ht="47.25">
      <c r="A16" s="167"/>
      <c r="B16" s="181"/>
      <c r="C16" s="167"/>
      <c r="D16" s="181"/>
      <c r="E16" s="181"/>
      <c r="F16" s="181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1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1" ht="12.75" customHeight="1">
      <c r="A18" s="165"/>
      <c r="B18" s="166"/>
      <c r="C18" s="186" t="s">
        <v>1544</v>
      </c>
      <c r="D18" s="165"/>
      <c r="E18" s="187"/>
      <c r="F18" s="187">
        <f>H18+J18+R18</f>
        <v>0</v>
      </c>
      <c r="G18" s="168"/>
      <c r="H18" s="190">
        <f>G18*$P$8/1000</f>
        <v>0</v>
      </c>
      <c r="I18" s="168"/>
      <c r="J18" s="190">
        <f>I18*$P$9/1000</f>
        <v>0</v>
      </c>
      <c r="K18" s="68"/>
      <c r="L18" s="68"/>
      <c r="M18" s="68"/>
      <c r="N18" s="76"/>
      <c r="O18" s="69">
        <f t="shared" ref="O18:O93" si="0">M18*N18</f>
        <v>0</v>
      </c>
      <c r="P18" s="190">
        <f>E18*F18</f>
        <v>0</v>
      </c>
      <c r="Q18" s="190">
        <f>SUM(O18:O21)</f>
        <v>0</v>
      </c>
      <c r="R18" s="190">
        <f>Q18*1.02*1.05*$R$15</f>
        <v>0</v>
      </c>
      <c r="S18" s="258">
        <f>1.133*1.005*1.0195*1.11</f>
        <v>1.2885645539249999</v>
      </c>
      <c r="T18" s="259"/>
    </row>
    <row r="19" spans="1:21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1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70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1" ht="12.75" customHeight="1">
      <c r="A21" s="165"/>
      <c r="B21" s="166"/>
      <c r="C21" s="186"/>
      <c r="D21" s="165"/>
      <c r="E21" s="187"/>
      <c r="F21" s="187"/>
      <c r="G21" s="168"/>
      <c r="H21" s="190"/>
      <c r="I21" s="168"/>
      <c r="J21" s="190"/>
      <c r="K21" s="68"/>
      <c r="L21" s="68"/>
      <c r="M21" s="68"/>
      <c r="N21" s="76"/>
      <c r="O21" s="69">
        <f t="shared" si="0"/>
        <v>0</v>
      </c>
      <c r="P21" s="190"/>
      <c r="Q21" s="190"/>
      <c r="R21" s="190"/>
      <c r="S21" s="258"/>
      <c r="T21" s="259"/>
    </row>
    <row r="22" spans="1:21" ht="12.75" customHeight="1">
      <c r="A22" s="165">
        <v>1</v>
      </c>
      <c r="B22" s="166" t="s">
        <v>164</v>
      </c>
      <c r="C22" s="166" t="s">
        <v>1167</v>
      </c>
      <c r="D22" s="188" t="s">
        <v>468</v>
      </c>
      <c r="E22" s="187">
        <v>260</v>
      </c>
      <c r="F22" s="187">
        <f t="shared" ref="F22:F90" si="1">H22+J22+R22</f>
        <v>0.57450695000000007</v>
      </c>
      <c r="G22" s="168">
        <v>0.223</v>
      </c>
      <c r="H22" s="190">
        <f t="shared" ref="H22:H90" si="2">G22*$P$8/1000</f>
        <v>0.54809609000000004</v>
      </c>
      <c r="I22" s="168">
        <v>8.5000000000000006E-3</v>
      </c>
      <c r="J22" s="190">
        <f t="shared" ref="J22:J90" si="3">I22*$P$9/1000</f>
        <v>2.6410860000000001E-2</v>
      </c>
      <c r="K22" s="68"/>
      <c r="L22" s="68"/>
      <c r="M22" s="68"/>
      <c r="N22" s="76"/>
      <c r="O22" s="69">
        <f t="shared" si="0"/>
        <v>0</v>
      </c>
      <c r="P22" s="190">
        <f t="shared" ref="P22" si="4">E22*F22</f>
        <v>149.37180700000002</v>
      </c>
      <c r="Q22" s="190">
        <f t="shared" ref="Q22" si="5">SUM(O22:O25)</f>
        <v>0</v>
      </c>
      <c r="R22" s="190">
        <f t="shared" ref="R22" si="6">Q22*1.02*1.05*$R$15</f>
        <v>0</v>
      </c>
      <c r="S22" s="260">
        <f>F22*$S$18</f>
        <v>0.74028929175356228</v>
      </c>
      <c r="T22" s="260">
        <f>S22*E22</f>
        <v>192.47521585592619</v>
      </c>
    </row>
    <row r="23" spans="1:21" ht="12.75" customHeight="1">
      <c r="A23" s="165"/>
      <c r="B23" s="166"/>
      <c r="C23" s="166"/>
      <c r="D23" s="189"/>
      <c r="E23" s="187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  <c r="U23" s="44">
        <f>+E22*0.015+E26*0.085+E30*0.025+E34+E38*1.5+E42*1.5+E46+E50*1.5+E54*1.5+E58*0.05+E62*0.05+E70*1.5</f>
        <v>143.32999999999998</v>
      </c>
    </row>
    <row r="24" spans="1:21" ht="12.75" customHeight="1">
      <c r="A24" s="165"/>
      <c r="B24" s="166"/>
      <c r="C24" s="166"/>
      <c r="D24" s="189"/>
      <c r="E24" s="187"/>
      <c r="F24" s="187"/>
      <c r="G24" s="168"/>
      <c r="H24" s="190"/>
      <c r="I24" s="168"/>
      <c r="J24" s="190"/>
      <c r="K24" s="68"/>
      <c r="L24" s="68"/>
      <c r="M24" s="70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1" ht="12.75" customHeight="1">
      <c r="A25" s="165"/>
      <c r="B25" s="166"/>
      <c r="C25" s="166"/>
      <c r="D25" s="189"/>
      <c r="E25" s="187"/>
      <c r="F25" s="187"/>
      <c r="G25" s="168"/>
      <c r="H25" s="190"/>
      <c r="I25" s="168"/>
      <c r="J25" s="190"/>
      <c r="K25" s="68"/>
      <c r="L25" s="68"/>
      <c r="M25" s="68"/>
      <c r="N25" s="76"/>
      <c r="O25" s="69">
        <f t="shared" si="0"/>
        <v>0</v>
      </c>
      <c r="P25" s="190"/>
      <c r="Q25" s="190"/>
      <c r="R25" s="190"/>
      <c r="S25" s="260"/>
      <c r="T25" s="260"/>
    </row>
    <row r="26" spans="1:21" ht="12.75" customHeight="1">
      <c r="A26" s="165">
        <v>2</v>
      </c>
      <c r="B26" s="166" t="s">
        <v>45</v>
      </c>
      <c r="C26" s="166" t="s">
        <v>1441</v>
      </c>
      <c r="D26" s="188" t="s">
        <v>468</v>
      </c>
      <c r="E26" s="192">
        <v>105</v>
      </c>
      <c r="F26" s="187">
        <f t="shared" si="1"/>
        <v>1.0814451999999999</v>
      </c>
      <c r="G26" s="168">
        <v>0.44</v>
      </c>
      <c r="H26" s="190">
        <f t="shared" si="2"/>
        <v>1.0814451999999999</v>
      </c>
      <c r="I26" s="168"/>
      <c r="J26" s="190">
        <f t="shared" si="3"/>
        <v>0</v>
      </c>
      <c r="K26" s="68"/>
      <c r="L26" s="68"/>
      <c r="M26" s="68"/>
      <c r="N26" s="72"/>
      <c r="O26" s="69">
        <f t="shared" si="0"/>
        <v>0</v>
      </c>
      <c r="P26" s="190">
        <f t="shared" ref="P26" si="7">E26*F26</f>
        <v>113.55174599999999</v>
      </c>
      <c r="Q26" s="190">
        <f t="shared" ref="Q26" si="8">SUM(O26:O29)</f>
        <v>0</v>
      </c>
      <c r="R26" s="190">
        <f t="shared" ref="R26" si="9">Q26*1.02*1.05*$R$15</f>
        <v>0</v>
      </c>
      <c r="S26" s="260">
        <f t="shared" ref="S26" si="10">F26*$S$18</f>
        <v>1.3935119517323322</v>
      </c>
      <c r="T26" s="260">
        <f t="shared" ref="T26" si="11">S26*E26</f>
        <v>146.31875493189489</v>
      </c>
    </row>
    <row r="27" spans="1:21" ht="12.75" customHeight="1">
      <c r="A27" s="165"/>
      <c r="B27" s="166"/>
      <c r="C27" s="166"/>
      <c r="D27" s="189"/>
      <c r="E27" s="192"/>
      <c r="F27" s="187"/>
      <c r="G27" s="168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1" ht="12.75" customHeight="1">
      <c r="A28" s="165"/>
      <c r="B28" s="166"/>
      <c r="C28" s="166"/>
      <c r="D28" s="189"/>
      <c r="E28" s="192"/>
      <c r="F28" s="187"/>
      <c r="G28" s="168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1" ht="12.75" customHeight="1">
      <c r="A29" s="165"/>
      <c r="B29" s="166"/>
      <c r="C29" s="166"/>
      <c r="D29" s="189"/>
      <c r="E29" s="192"/>
      <c r="F29" s="187"/>
      <c r="G29" s="168"/>
      <c r="H29" s="190"/>
      <c r="I29" s="168"/>
      <c r="J29" s="190"/>
      <c r="K29" s="68"/>
      <c r="L29" s="68"/>
      <c r="M29" s="68"/>
      <c r="N29" s="76"/>
      <c r="O29" s="69">
        <f t="shared" si="0"/>
        <v>0</v>
      </c>
      <c r="P29" s="190"/>
      <c r="Q29" s="190"/>
      <c r="R29" s="190"/>
      <c r="S29" s="260"/>
      <c r="T29" s="260"/>
    </row>
    <row r="30" spans="1:21" ht="12.75" customHeight="1">
      <c r="A30" s="165">
        <v>3</v>
      </c>
      <c r="B30" s="166" t="s">
        <v>1539</v>
      </c>
      <c r="C30" s="166" t="s">
        <v>1442</v>
      </c>
      <c r="D30" s="188" t="s">
        <v>468</v>
      </c>
      <c r="E30" s="354">
        <v>3</v>
      </c>
      <c r="F30" s="187">
        <f t="shared" si="1"/>
        <v>1.8410639</v>
      </c>
      <c r="G30" s="168">
        <v>0.61</v>
      </c>
      <c r="H30" s="190">
        <f t="shared" si="2"/>
        <v>1.4992763</v>
      </c>
      <c r="I30" s="168">
        <v>0.11</v>
      </c>
      <c r="J30" s="190">
        <f t="shared" si="3"/>
        <v>0.34178760000000002</v>
      </c>
      <c r="K30" s="68"/>
      <c r="L30" s="68"/>
      <c r="M30" s="68"/>
      <c r="N30" s="76"/>
      <c r="O30" s="69">
        <f t="shared" si="0"/>
        <v>0</v>
      </c>
      <c r="P30" s="190">
        <f t="shared" ref="P30" si="12">E30*F30</f>
        <v>5.5231916999999999</v>
      </c>
      <c r="Q30" s="190">
        <f t="shared" ref="Q30" si="13">SUM(O30:O33)</f>
        <v>0</v>
      </c>
      <c r="R30" s="190">
        <f t="shared" ref="R30" si="14">Q30*1.02*1.05*$R$15</f>
        <v>0</v>
      </c>
      <c r="S30" s="260">
        <f t="shared" ref="S30" si="15">F30*$S$18</f>
        <v>2.3723296830509204</v>
      </c>
      <c r="T30" s="260">
        <f t="shared" ref="T30" si="16">S30*E30</f>
        <v>7.1169890491527612</v>
      </c>
    </row>
    <row r="31" spans="1:21" ht="12.75" customHeight="1">
      <c r="A31" s="165"/>
      <c r="B31" s="166"/>
      <c r="C31" s="166"/>
      <c r="D31" s="189"/>
      <c r="E31" s="354"/>
      <c r="F31" s="187"/>
      <c r="G31" s="168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1" ht="12.75" customHeight="1">
      <c r="A32" s="165"/>
      <c r="B32" s="166"/>
      <c r="C32" s="166"/>
      <c r="D32" s="189"/>
      <c r="E32" s="354"/>
      <c r="F32" s="187"/>
      <c r="G32" s="168"/>
      <c r="H32" s="190"/>
      <c r="I32" s="168"/>
      <c r="J32" s="190"/>
      <c r="K32" s="68"/>
      <c r="L32" s="68"/>
      <c r="M32" s="70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/>
      <c r="B33" s="166"/>
      <c r="C33" s="166"/>
      <c r="D33" s="189"/>
      <c r="E33" s="354"/>
      <c r="F33" s="187"/>
      <c r="G33" s="168"/>
      <c r="H33" s="190"/>
      <c r="I33" s="168"/>
      <c r="J33" s="190"/>
      <c r="K33" s="68"/>
      <c r="L33" s="68"/>
      <c r="M33" s="68"/>
      <c r="N33" s="76"/>
      <c r="O33" s="69">
        <f t="shared" si="0"/>
        <v>0</v>
      </c>
      <c r="P33" s="190"/>
      <c r="Q33" s="190"/>
      <c r="R33" s="190"/>
      <c r="S33" s="260"/>
      <c r="T33" s="260"/>
    </row>
    <row r="34" spans="1:20" ht="12.75" customHeight="1">
      <c r="A34" s="165">
        <v>4</v>
      </c>
      <c r="B34" s="166" t="s">
        <v>950</v>
      </c>
      <c r="C34" s="166" t="s">
        <v>1070</v>
      </c>
      <c r="D34" s="255" t="s">
        <v>461</v>
      </c>
      <c r="E34" s="187">
        <v>0.38</v>
      </c>
      <c r="F34" s="187">
        <f t="shared" si="1"/>
        <v>52.757153399999993</v>
      </c>
      <c r="G34" s="168">
        <v>20.58</v>
      </c>
      <c r="H34" s="190">
        <f t="shared" si="2"/>
        <v>50.58214139999999</v>
      </c>
      <c r="I34" s="168">
        <v>0.7</v>
      </c>
      <c r="J34" s="190">
        <f t="shared" si="3"/>
        <v>2.1750119999999997</v>
      </c>
      <c r="K34" s="68"/>
      <c r="L34" s="68"/>
      <c r="M34" s="68"/>
      <c r="N34" s="72"/>
      <c r="O34" s="69">
        <f t="shared" si="0"/>
        <v>0</v>
      </c>
      <c r="P34" s="190">
        <f t="shared" ref="P34" si="17">E34*F34</f>
        <v>20.047718291999999</v>
      </c>
      <c r="Q34" s="190">
        <f t="shared" ref="Q34" si="18">SUM(O34:O37)</f>
        <v>0</v>
      </c>
      <c r="R34" s="190">
        <f t="shared" ref="R34" si="19">Q34*1.02*1.05*$R$15</f>
        <v>0</v>
      </c>
      <c r="S34" s="260">
        <f t="shared" ref="S34" si="20">F34*$S$18</f>
        <v>67.980997837223782</v>
      </c>
      <c r="T34" s="260">
        <f t="shared" ref="T34" si="21">S34*E34</f>
        <v>25.832779178145039</v>
      </c>
    </row>
    <row r="35" spans="1:20" ht="12.75" customHeight="1">
      <c r="A35" s="165"/>
      <c r="B35" s="166"/>
      <c r="C35" s="166"/>
      <c r="D35" s="447"/>
      <c r="E35" s="187"/>
      <c r="F35" s="187"/>
      <c r="G35" s="168"/>
      <c r="H35" s="190"/>
      <c r="I35" s="168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447"/>
      <c r="E36" s="187"/>
      <c r="F36" s="187"/>
      <c r="G36" s="168"/>
      <c r="H36" s="190"/>
      <c r="I36" s="168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/>
      <c r="B37" s="166"/>
      <c r="C37" s="166"/>
      <c r="D37" s="448"/>
      <c r="E37" s="187"/>
      <c r="F37" s="187"/>
      <c r="G37" s="168"/>
      <c r="H37" s="190"/>
      <c r="I37" s="168"/>
      <c r="J37" s="190"/>
      <c r="K37" s="68"/>
      <c r="L37" s="68"/>
      <c r="M37" s="68"/>
      <c r="N37" s="76"/>
      <c r="O37" s="69">
        <f t="shared" si="0"/>
        <v>0</v>
      </c>
      <c r="P37" s="190"/>
      <c r="Q37" s="190"/>
      <c r="R37" s="190"/>
      <c r="S37" s="260"/>
      <c r="T37" s="260"/>
    </row>
    <row r="38" spans="1:20" ht="12.75" customHeight="1">
      <c r="A38" s="165">
        <v>5</v>
      </c>
      <c r="B38" s="166" t="s">
        <v>145</v>
      </c>
      <c r="C38" s="166" t="s">
        <v>1445</v>
      </c>
      <c r="D38" s="353" t="s">
        <v>455</v>
      </c>
      <c r="E38" s="187">
        <v>8.5</v>
      </c>
      <c r="F38" s="187">
        <f t="shared" si="1"/>
        <v>18.596301</v>
      </c>
      <c r="G38" s="375">
        <v>3.9</v>
      </c>
      <c r="H38" s="190">
        <f t="shared" si="2"/>
        <v>9.5855370000000004</v>
      </c>
      <c r="I38" s="168">
        <v>2.9</v>
      </c>
      <c r="J38" s="190">
        <f t="shared" si="3"/>
        <v>9.010764</v>
      </c>
      <c r="K38" s="68"/>
      <c r="L38" s="68"/>
      <c r="M38" s="68"/>
      <c r="N38" s="76"/>
      <c r="O38" s="69">
        <f t="shared" si="0"/>
        <v>0</v>
      </c>
      <c r="P38" s="190">
        <f t="shared" ref="P38" si="22">E38*F38</f>
        <v>158.06855849999999</v>
      </c>
      <c r="Q38" s="190">
        <f t="shared" ref="Q38" si="23">SUM(O38:O41)</f>
        <v>0</v>
      </c>
      <c r="R38" s="190">
        <f t="shared" ref="R38" si="24">Q38*1.02*1.05*$R$15</f>
        <v>0</v>
      </c>
      <c r="S38" s="260">
        <f t="shared" ref="S38" si="25">F38*$S$18</f>
        <v>23.96253430272003</v>
      </c>
      <c r="T38" s="260">
        <f t="shared" ref="T38" si="26">S38*E38</f>
        <v>203.68154157312026</v>
      </c>
    </row>
    <row r="39" spans="1:20" ht="12.75" customHeight="1">
      <c r="A39" s="165"/>
      <c r="B39" s="166"/>
      <c r="C39" s="166"/>
      <c r="D39" s="366"/>
      <c r="E39" s="187"/>
      <c r="F39" s="187"/>
      <c r="G39" s="375"/>
      <c r="H39" s="190"/>
      <c r="I39" s="168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366"/>
      <c r="E40" s="187"/>
      <c r="F40" s="187"/>
      <c r="G40" s="375"/>
      <c r="H40" s="190"/>
      <c r="I40" s="168"/>
      <c r="J40" s="190"/>
      <c r="K40" s="68"/>
      <c r="L40" s="68"/>
      <c r="M40" s="70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/>
      <c r="B41" s="166"/>
      <c r="C41" s="166"/>
      <c r="D41" s="366"/>
      <c r="E41" s="187"/>
      <c r="F41" s="187"/>
      <c r="G41" s="375"/>
      <c r="H41" s="190"/>
      <c r="I41" s="168"/>
      <c r="J41" s="190"/>
      <c r="K41" s="68"/>
      <c r="L41" s="68"/>
      <c r="M41" s="68"/>
      <c r="N41" s="76"/>
      <c r="O41" s="69">
        <f t="shared" si="0"/>
        <v>0</v>
      </c>
      <c r="P41" s="190"/>
      <c r="Q41" s="190"/>
      <c r="R41" s="190"/>
      <c r="S41" s="260"/>
      <c r="T41" s="260"/>
    </row>
    <row r="42" spans="1:20" ht="12.75" customHeight="1">
      <c r="A42" s="165">
        <v>6</v>
      </c>
      <c r="B42" s="170" t="s">
        <v>1341</v>
      </c>
      <c r="C42" s="170" t="s">
        <v>1505</v>
      </c>
      <c r="D42" s="353" t="s">
        <v>455</v>
      </c>
      <c r="E42" s="293">
        <v>19.399999999999999</v>
      </c>
      <c r="F42" s="187">
        <f t="shared" si="1"/>
        <v>21.573594999999997</v>
      </c>
      <c r="G42" s="191">
        <v>4.0999999999999996</v>
      </c>
      <c r="H42" s="190">
        <f t="shared" si="2"/>
        <v>10.077102999999999</v>
      </c>
      <c r="I42" s="350">
        <v>3.7</v>
      </c>
      <c r="J42" s="190">
        <f t="shared" si="3"/>
        <v>11.496492</v>
      </c>
      <c r="K42" s="68"/>
      <c r="L42" s="68"/>
      <c r="M42" s="68"/>
      <c r="N42" s="72"/>
      <c r="O42" s="69">
        <f t="shared" si="0"/>
        <v>0</v>
      </c>
      <c r="P42" s="190">
        <f t="shared" ref="P42" si="27">E42*F42</f>
        <v>418.52774299999993</v>
      </c>
      <c r="Q42" s="190">
        <f t="shared" ref="Q42" si="28">SUM(O42:O45)</f>
        <v>0</v>
      </c>
      <c r="R42" s="190">
        <f t="shared" ref="R42" si="29">Q42*1.02*1.05*$R$15</f>
        <v>0</v>
      </c>
      <c r="S42" s="260">
        <f t="shared" ref="S42" si="30">F42*$S$18</f>
        <v>27.798969817733607</v>
      </c>
      <c r="T42" s="260">
        <f t="shared" ref="T42" si="31">S42*E42</f>
        <v>539.30001446403196</v>
      </c>
    </row>
    <row r="43" spans="1:20" ht="12.75" customHeight="1">
      <c r="A43" s="165"/>
      <c r="B43" s="171"/>
      <c r="C43" s="171"/>
      <c r="D43" s="366"/>
      <c r="E43" s="294"/>
      <c r="F43" s="187"/>
      <c r="G43" s="191"/>
      <c r="H43" s="190"/>
      <c r="I43" s="350"/>
      <c r="J43" s="190"/>
      <c r="K43" s="68"/>
      <c r="L43" s="68"/>
      <c r="M43" s="68"/>
      <c r="N43" s="72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71"/>
      <c r="C44" s="171"/>
      <c r="D44" s="366"/>
      <c r="E44" s="294"/>
      <c r="F44" s="187"/>
      <c r="G44" s="191"/>
      <c r="H44" s="190"/>
      <c r="I44" s="350"/>
      <c r="J44" s="190"/>
      <c r="K44" s="68"/>
      <c r="L44" s="68"/>
      <c r="M44" s="68"/>
      <c r="N44" s="72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/>
      <c r="B45" s="172"/>
      <c r="C45" s="172"/>
      <c r="D45" s="366"/>
      <c r="E45" s="295"/>
      <c r="F45" s="187"/>
      <c r="G45" s="191"/>
      <c r="H45" s="190"/>
      <c r="I45" s="350"/>
      <c r="J45" s="190"/>
      <c r="K45" s="68"/>
      <c r="L45" s="68"/>
      <c r="M45" s="68"/>
      <c r="N45" s="76"/>
      <c r="O45" s="69">
        <f t="shared" si="0"/>
        <v>0</v>
      </c>
      <c r="P45" s="190"/>
      <c r="Q45" s="190"/>
      <c r="R45" s="190"/>
      <c r="S45" s="260"/>
      <c r="T45" s="260"/>
    </row>
    <row r="46" spans="1:20" ht="12.75" customHeight="1">
      <c r="A46" s="165">
        <v>7</v>
      </c>
      <c r="B46" s="166" t="s">
        <v>888</v>
      </c>
      <c r="C46" s="166" t="s">
        <v>1378</v>
      </c>
      <c r="D46" s="255" t="s">
        <v>461</v>
      </c>
      <c r="E46" s="187">
        <v>1.2</v>
      </c>
      <c r="F46" s="187">
        <f t="shared" si="1"/>
        <v>66.299473199999994</v>
      </c>
      <c r="G46" s="168">
        <v>11.4</v>
      </c>
      <c r="H46" s="190">
        <f t="shared" si="2"/>
        <v>28.019261999999998</v>
      </c>
      <c r="I46" s="168">
        <v>12.32</v>
      </c>
      <c r="J46" s="190">
        <f t="shared" si="3"/>
        <v>38.280211199999997</v>
      </c>
      <c r="K46" s="68"/>
      <c r="L46" s="68"/>
      <c r="M46" s="68"/>
      <c r="N46" s="72"/>
      <c r="O46" s="69">
        <f t="shared" si="0"/>
        <v>0</v>
      </c>
      <c r="P46" s="190">
        <f t="shared" ref="P46" si="32">E46*F46</f>
        <v>79.559367839999993</v>
      </c>
      <c r="Q46" s="190">
        <f t="shared" ref="Q46" si="33">SUM(O46:O49)</f>
        <v>0</v>
      </c>
      <c r="R46" s="190">
        <f t="shared" ref="R46" si="34">Q46*1.02*1.05*$R$15</f>
        <v>0</v>
      </c>
      <c r="S46" s="260">
        <f t="shared" ref="S46" si="35">F46*$S$18</f>
        <v>85.431151109420483</v>
      </c>
      <c r="T46" s="260">
        <f t="shared" ref="T46" si="36">S46*E46</f>
        <v>102.51738133130458</v>
      </c>
    </row>
    <row r="47" spans="1:20" ht="12.75" customHeight="1">
      <c r="A47" s="165"/>
      <c r="B47" s="166"/>
      <c r="C47" s="166"/>
      <c r="D47" s="447"/>
      <c r="E47" s="187"/>
      <c r="F47" s="187"/>
      <c r="G47" s="168"/>
      <c r="H47" s="190"/>
      <c r="I47" s="168"/>
      <c r="J47" s="190"/>
      <c r="K47" s="68"/>
      <c r="L47" s="68"/>
      <c r="M47" s="68"/>
      <c r="N47" s="76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66"/>
      <c r="C48" s="166"/>
      <c r="D48" s="447"/>
      <c r="E48" s="187"/>
      <c r="F48" s="187"/>
      <c r="G48" s="168"/>
      <c r="H48" s="190"/>
      <c r="I48" s="168"/>
      <c r="J48" s="190"/>
      <c r="K48" s="68"/>
      <c r="L48" s="68"/>
      <c r="M48" s="68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20.25" customHeight="1">
      <c r="A49" s="165"/>
      <c r="B49" s="166"/>
      <c r="C49" s="166"/>
      <c r="D49" s="448"/>
      <c r="E49" s="187"/>
      <c r="F49" s="187"/>
      <c r="G49" s="168"/>
      <c r="H49" s="190"/>
      <c r="I49" s="168"/>
      <c r="J49" s="190"/>
      <c r="K49" s="68"/>
      <c r="L49" s="68"/>
      <c r="M49" s="68"/>
      <c r="N49" s="76"/>
      <c r="O49" s="69">
        <f t="shared" si="0"/>
        <v>0</v>
      </c>
      <c r="P49" s="190"/>
      <c r="Q49" s="190"/>
      <c r="R49" s="190"/>
      <c r="S49" s="260"/>
      <c r="T49" s="260"/>
    </row>
    <row r="50" spans="1:20" ht="12.75" customHeight="1">
      <c r="A50" s="165">
        <v>8</v>
      </c>
      <c r="B50" s="166" t="s">
        <v>166</v>
      </c>
      <c r="C50" s="166" t="s">
        <v>1443</v>
      </c>
      <c r="D50" s="353" t="s">
        <v>455</v>
      </c>
      <c r="E50" s="187">
        <v>13.5</v>
      </c>
      <c r="F50" s="187">
        <f t="shared" si="1"/>
        <v>4.4661810199999996</v>
      </c>
      <c r="G50" s="375">
        <v>0.82599999999999996</v>
      </c>
      <c r="H50" s="190">
        <f t="shared" si="2"/>
        <v>2.0301675799999996</v>
      </c>
      <c r="I50" s="168">
        <v>0.78400000000000003</v>
      </c>
      <c r="J50" s="190">
        <f t="shared" si="3"/>
        <v>2.43601344</v>
      </c>
      <c r="K50" s="68"/>
      <c r="L50" s="68"/>
      <c r="M50" s="68"/>
      <c r="N50" s="76"/>
      <c r="O50" s="69">
        <f t="shared" si="0"/>
        <v>0</v>
      </c>
      <c r="P50" s="190">
        <f t="shared" ref="P50" si="37">E50*F50</f>
        <v>60.293443769999996</v>
      </c>
      <c r="Q50" s="190">
        <f t="shared" ref="Q50" si="38">SUM(O50:O53)</f>
        <v>0</v>
      </c>
      <c r="R50" s="190">
        <f t="shared" ref="R50" si="39">Q50*1.02*1.05*$R$15</f>
        <v>0</v>
      </c>
      <c r="S50" s="260">
        <f t="shared" ref="S50" si="40">F50*$S$18</f>
        <v>5.7549625537846003</v>
      </c>
      <c r="T50" s="260">
        <f t="shared" ref="T50" si="41">S50*E50</f>
        <v>77.691994476092106</v>
      </c>
    </row>
    <row r="51" spans="1:20" ht="12.75" customHeight="1">
      <c r="A51" s="165"/>
      <c r="B51" s="166"/>
      <c r="C51" s="166"/>
      <c r="D51" s="366"/>
      <c r="E51" s="187"/>
      <c r="F51" s="187"/>
      <c r="G51" s="375"/>
      <c r="H51" s="190"/>
      <c r="I51" s="168"/>
      <c r="J51" s="190"/>
      <c r="K51" s="68"/>
      <c r="L51" s="68"/>
      <c r="M51" s="68"/>
      <c r="N51" s="76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66"/>
      <c r="C52" s="166"/>
      <c r="D52" s="366"/>
      <c r="E52" s="187"/>
      <c r="F52" s="187"/>
      <c r="G52" s="375"/>
      <c r="H52" s="190"/>
      <c r="I52" s="168"/>
      <c r="J52" s="190"/>
      <c r="K52" s="68"/>
      <c r="L52" s="68"/>
      <c r="M52" s="68"/>
      <c r="N52" s="76"/>
      <c r="O52" s="69">
        <f t="shared" si="0"/>
        <v>0</v>
      </c>
      <c r="P52" s="190"/>
      <c r="Q52" s="190"/>
      <c r="R52" s="190"/>
      <c r="S52" s="260"/>
      <c r="T52" s="260"/>
    </row>
    <row r="53" spans="1:20" ht="12.75" customHeight="1">
      <c r="A53" s="165"/>
      <c r="B53" s="166"/>
      <c r="C53" s="166"/>
      <c r="D53" s="366"/>
      <c r="E53" s="187"/>
      <c r="F53" s="187"/>
      <c r="G53" s="375"/>
      <c r="H53" s="190"/>
      <c r="I53" s="168"/>
      <c r="J53" s="190"/>
      <c r="K53" s="68"/>
      <c r="L53" s="68"/>
      <c r="M53" s="68"/>
      <c r="N53" s="76"/>
      <c r="O53" s="69">
        <f t="shared" si="0"/>
        <v>0</v>
      </c>
      <c r="P53" s="190"/>
      <c r="Q53" s="190"/>
      <c r="R53" s="190"/>
      <c r="S53" s="260"/>
      <c r="T53" s="260"/>
    </row>
    <row r="54" spans="1:20" ht="12.75" customHeight="1">
      <c r="A54" s="165">
        <v>9</v>
      </c>
      <c r="B54" s="166" t="s">
        <v>648</v>
      </c>
      <c r="C54" s="166" t="s">
        <v>1444</v>
      </c>
      <c r="D54" s="353" t="s">
        <v>455</v>
      </c>
      <c r="E54" s="192">
        <v>32.4</v>
      </c>
      <c r="F54" s="187">
        <f t="shared" si="1"/>
        <v>0.74259674600000003</v>
      </c>
      <c r="G54" s="344">
        <v>7.1800000000000003E-2</v>
      </c>
      <c r="H54" s="190">
        <f t="shared" si="2"/>
        <v>0.176472194</v>
      </c>
      <c r="I54" s="344">
        <v>0.1822</v>
      </c>
      <c r="J54" s="190">
        <f t="shared" si="3"/>
        <v>0.566124552</v>
      </c>
      <c r="K54" s="68"/>
      <c r="L54" s="68"/>
      <c r="M54" s="68"/>
      <c r="N54" s="76"/>
      <c r="O54" s="69">
        <f t="shared" si="0"/>
        <v>0</v>
      </c>
      <c r="P54" s="190">
        <f t="shared" ref="P54" si="42">E54*F54</f>
        <v>24.060134570399999</v>
      </c>
      <c r="Q54" s="190">
        <f t="shared" ref="Q54" si="43">SUM(O54:O57)</f>
        <v>0</v>
      </c>
      <c r="R54" s="190">
        <f t="shared" ref="R54" si="44">Q54*1.02*1.05*$R$15</f>
        <v>0</v>
      </c>
      <c r="S54" s="260">
        <f t="shared" ref="S54" si="45">F54*$S$18</f>
        <v>0.95688384475564647</v>
      </c>
      <c r="T54" s="260">
        <f t="shared" ref="T54" si="46">S54*E54</f>
        <v>31.003036570082944</v>
      </c>
    </row>
    <row r="55" spans="1:20" ht="12.75" customHeight="1">
      <c r="A55" s="165"/>
      <c r="B55" s="166"/>
      <c r="C55" s="166"/>
      <c r="D55" s="366"/>
      <c r="E55" s="192"/>
      <c r="F55" s="187"/>
      <c r="G55" s="344"/>
      <c r="H55" s="190"/>
      <c r="I55" s="344"/>
      <c r="J55" s="190"/>
      <c r="K55" s="68"/>
      <c r="L55" s="68"/>
      <c r="M55" s="68"/>
      <c r="N55" s="76"/>
      <c r="O55" s="69">
        <f t="shared" si="0"/>
        <v>0</v>
      </c>
      <c r="P55" s="190"/>
      <c r="Q55" s="190"/>
      <c r="R55" s="190"/>
      <c r="S55" s="260"/>
      <c r="T55" s="260"/>
    </row>
    <row r="56" spans="1:20" ht="12.75" customHeight="1">
      <c r="A56" s="165"/>
      <c r="B56" s="166"/>
      <c r="C56" s="166"/>
      <c r="D56" s="366"/>
      <c r="E56" s="192"/>
      <c r="F56" s="187"/>
      <c r="G56" s="344"/>
      <c r="H56" s="190"/>
      <c r="I56" s="344"/>
      <c r="J56" s="190"/>
      <c r="K56" s="68"/>
      <c r="L56" s="68"/>
      <c r="M56" s="68"/>
      <c r="N56" s="76"/>
      <c r="O56" s="69">
        <f t="shared" si="0"/>
        <v>0</v>
      </c>
      <c r="P56" s="190"/>
      <c r="Q56" s="190"/>
      <c r="R56" s="190"/>
      <c r="S56" s="260"/>
      <c r="T56" s="260"/>
    </row>
    <row r="57" spans="1:20" ht="12.75" customHeight="1">
      <c r="A57" s="165"/>
      <c r="B57" s="166"/>
      <c r="C57" s="166"/>
      <c r="D57" s="366"/>
      <c r="E57" s="192"/>
      <c r="F57" s="187"/>
      <c r="G57" s="344"/>
      <c r="H57" s="190"/>
      <c r="I57" s="344"/>
      <c r="J57" s="190"/>
      <c r="K57" s="68"/>
      <c r="L57" s="68"/>
      <c r="M57" s="68"/>
      <c r="N57" s="76"/>
      <c r="O57" s="69">
        <f t="shared" si="0"/>
        <v>0</v>
      </c>
      <c r="P57" s="190"/>
      <c r="Q57" s="190"/>
      <c r="R57" s="190"/>
      <c r="S57" s="260"/>
      <c r="T57" s="260"/>
    </row>
    <row r="58" spans="1:20" ht="12.75" customHeight="1">
      <c r="A58" s="165">
        <v>10</v>
      </c>
      <c r="B58" s="166" t="s">
        <v>1169</v>
      </c>
      <c r="C58" s="170" t="s">
        <v>1447</v>
      </c>
      <c r="D58" s="248" t="s">
        <v>459</v>
      </c>
      <c r="E58" s="290">
        <v>6</v>
      </c>
      <c r="F58" s="187">
        <f t="shared" si="1"/>
        <v>7.6373786399999997</v>
      </c>
      <c r="G58" s="219">
        <v>1.56</v>
      </c>
      <c r="H58" s="190">
        <f t="shared" si="2"/>
        <v>3.8342148000000003</v>
      </c>
      <c r="I58" s="219">
        <v>1.224</v>
      </c>
      <c r="J58" s="190">
        <f t="shared" si="3"/>
        <v>3.8031638399999999</v>
      </c>
      <c r="K58" s="68"/>
      <c r="L58" s="68"/>
      <c r="M58" s="68"/>
      <c r="N58" s="72"/>
      <c r="O58" s="69">
        <f t="shared" si="0"/>
        <v>0</v>
      </c>
      <c r="P58" s="190">
        <f t="shared" ref="P58" si="47">E58*F58</f>
        <v>45.824271839999994</v>
      </c>
      <c r="Q58" s="190">
        <f t="shared" ref="Q58" si="48">SUM(O58:O61)</f>
        <v>0</v>
      </c>
      <c r="R58" s="190">
        <f t="shared" ref="R58" si="49">Q58*1.02*1.05*$R$15</f>
        <v>0</v>
      </c>
      <c r="S58" s="260">
        <f t="shared" ref="S58" si="50">F58*$S$18</f>
        <v>9.8412554004079222</v>
      </c>
      <c r="T58" s="260">
        <f t="shared" ref="T58" si="51">S58*E58</f>
        <v>59.04753240244753</v>
      </c>
    </row>
    <row r="59" spans="1:20" ht="12.75" customHeight="1">
      <c r="A59" s="165"/>
      <c r="B59" s="166"/>
      <c r="C59" s="171"/>
      <c r="D59" s="249"/>
      <c r="E59" s="291"/>
      <c r="F59" s="187"/>
      <c r="G59" s="220"/>
      <c r="H59" s="190"/>
      <c r="I59" s="220"/>
      <c r="J59" s="190"/>
      <c r="K59" s="68"/>
      <c r="L59" s="68"/>
      <c r="M59" s="68"/>
      <c r="N59" s="72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66"/>
      <c r="C60" s="171"/>
      <c r="D60" s="249"/>
      <c r="E60" s="291"/>
      <c r="F60" s="187"/>
      <c r="G60" s="220"/>
      <c r="H60" s="190"/>
      <c r="I60" s="220"/>
      <c r="J60" s="190"/>
      <c r="K60" s="68"/>
      <c r="L60" s="68"/>
      <c r="M60" s="68"/>
      <c r="N60" s="72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/>
      <c r="B61" s="166"/>
      <c r="C61" s="172"/>
      <c r="D61" s="250"/>
      <c r="E61" s="292"/>
      <c r="F61" s="187"/>
      <c r="G61" s="221"/>
      <c r="H61" s="190"/>
      <c r="I61" s="221"/>
      <c r="J61" s="190"/>
      <c r="K61" s="68"/>
      <c r="L61" s="68"/>
      <c r="M61" s="68"/>
      <c r="N61" s="76"/>
      <c r="O61" s="69">
        <f t="shared" si="0"/>
        <v>0</v>
      </c>
      <c r="P61" s="190"/>
      <c r="Q61" s="190"/>
      <c r="R61" s="190"/>
      <c r="S61" s="260"/>
      <c r="T61" s="260"/>
    </row>
    <row r="62" spans="1:20" ht="12.75" customHeight="1">
      <c r="A62" s="165">
        <v>11</v>
      </c>
      <c r="B62" s="166" t="s">
        <v>1342</v>
      </c>
      <c r="C62" s="166" t="s">
        <v>1383</v>
      </c>
      <c r="D62" s="248" t="s">
        <v>459</v>
      </c>
      <c r="E62" s="192">
        <v>15</v>
      </c>
      <c r="F62" s="187">
        <f t="shared" si="1"/>
        <v>0.69535207499999996</v>
      </c>
      <c r="G62" s="168">
        <v>3.4500000000000003E-2</v>
      </c>
      <c r="H62" s="190">
        <f t="shared" si="2"/>
        <v>8.4795135000000008E-2</v>
      </c>
      <c r="I62" s="344">
        <v>0.19650000000000001</v>
      </c>
      <c r="J62" s="190">
        <f t="shared" si="3"/>
        <v>0.61055693999999994</v>
      </c>
      <c r="K62" s="68"/>
      <c r="L62" s="68"/>
      <c r="M62" s="68"/>
      <c r="N62" s="72"/>
      <c r="O62" s="69">
        <f t="shared" si="0"/>
        <v>0</v>
      </c>
      <c r="P62" s="190">
        <f t="shared" ref="P62" si="52">E62*F62</f>
        <v>10.430281124999999</v>
      </c>
      <c r="Q62" s="190">
        <f t="shared" ref="Q62" si="53">SUM(O62:O65)</f>
        <v>0</v>
      </c>
      <c r="R62" s="190">
        <f t="shared" ref="R62" si="54">Q62*1.02*1.05*$R$15</f>
        <v>0</v>
      </c>
      <c r="S62" s="260">
        <f t="shared" ref="S62" si="55">F62*$S$18</f>
        <v>0.89600603634319798</v>
      </c>
      <c r="T62" s="260">
        <f t="shared" ref="T62" si="56">S62*E62</f>
        <v>13.440090545147969</v>
      </c>
    </row>
    <row r="63" spans="1:20" ht="12.75" customHeight="1">
      <c r="A63" s="165"/>
      <c r="B63" s="166"/>
      <c r="C63" s="166"/>
      <c r="D63" s="249"/>
      <c r="E63" s="192"/>
      <c r="F63" s="187"/>
      <c r="G63" s="168"/>
      <c r="H63" s="190"/>
      <c r="I63" s="344"/>
      <c r="J63" s="190"/>
      <c r="K63" s="68"/>
      <c r="L63" s="68"/>
      <c r="M63" s="68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66"/>
      <c r="C64" s="166"/>
      <c r="D64" s="249"/>
      <c r="E64" s="192"/>
      <c r="F64" s="187"/>
      <c r="G64" s="168"/>
      <c r="H64" s="190"/>
      <c r="I64" s="344"/>
      <c r="J64" s="190"/>
      <c r="K64" s="68"/>
      <c r="L64" s="68"/>
      <c r="M64" s="68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21" customHeight="1">
      <c r="A65" s="165"/>
      <c r="B65" s="166"/>
      <c r="C65" s="166"/>
      <c r="D65" s="250"/>
      <c r="E65" s="192"/>
      <c r="F65" s="187"/>
      <c r="G65" s="168"/>
      <c r="H65" s="190"/>
      <c r="I65" s="344"/>
      <c r="J65" s="190"/>
      <c r="K65" s="68"/>
      <c r="L65" s="68"/>
      <c r="M65" s="68"/>
      <c r="N65" s="76"/>
      <c r="O65" s="69">
        <f t="shared" si="0"/>
        <v>0</v>
      </c>
      <c r="P65" s="190"/>
      <c r="Q65" s="190"/>
      <c r="R65" s="190"/>
      <c r="S65" s="260"/>
      <c r="T65" s="260"/>
    </row>
    <row r="66" spans="1:20" ht="12.75" customHeight="1">
      <c r="A66" s="165">
        <v>12</v>
      </c>
      <c r="B66" s="166" t="s">
        <v>1161</v>
      </c>
      <c r="C66" s="166" t="s">
        <v>1263</v>
      </c>
      <c r="D66" s="353" t="s">
        <v>455</v>
      </c>
      <c r="E66" s="192">
        <v>114.8</v>
      </c>
      <c r="F66" s="187">
        <f t="shared" si="1"/>
        <v>0.67922353179999984</v>
      </c>
      <c r="G66" s="168">
        <v>9.8600000000000007E-3</v>
      </c>
      <c r="H66" s="190">
        <f t="shared" si="2"/>
        <v>2.42342038E-2</v>
      </c>
      <c r="I66" s="344">
        <v>0.21079999999999999</v>
      </c>
      <c r="J66" s="190">
        <f t="shared" si="3"/>
        <v>0.65498932799999987</v>
      </c>
      <c r="K66" s="68"/>
      <c r="L66" s="68"/>
      <c r="M66" s="68"/>
      <c r="N66" s="76"/>
      <c r="O66" s="69">
        <f t="shared" si="0"/>
        <v>0</v>
      </c>
      <c r="P66" s="190">
        <f t="shared" ref="P66" si="57">E66*F66</f>
        <v>77.974861450639978</v>
      </c>
      <c r="Q66" s="190">
        <f t="shared" ref="Q66" si="58">SUM(O66:O69)</f>
        <v>0</v>
      </c>
      <c r="R66" s="190">
        <f t="shared" ref="R66" si="59">Q66*1.02*1.05*$R$15</f>
        <v>0</v>
      </c>
      <c r="S66" s="260">
        <f t="shared" ref="S66" si="60">F66*$S$18</f>
        <v>0.87522336726922978</v>
      </c>
      <c r="T66" s="260">
        <f t="shared" ref="T66" si="61">S66*E66</f>
        <v>100.47564256250757</v>
      </c>
    </row>
    <row r="67" spans="1:20" ht="12.75" customHeight="1">
      <c r="A67" s="165"/>
      <c r="B67" s="166"/>
      <c r="C67" s="166"/>
      <c r="D67" s="366"/>
      <c r="E67" s="192"/>
      <c r="F67" s="187"/>
      <c r="G67" s="168"/>
      <c r="H67" s="190"/>
      <c r="I67" s="344"/>
      <c r="J67" s="190"/>
      <c r="K67" s="68"/>
      <c r="L67" s="68"/>
      <c r="M67" s="68"/>
      <c r="N67" s="76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166"/>
      <c r="C68" s="166"/>
      <c r="D68" s="366"/>
      <c r="E68" s="192"/>
      <c r="F68" s="187"/>
      <c r="G68" s="168"/>
      <c r="H68" s="190"/>
      <c r="I68" s="344"/>
      <c r="J68" s="190"/>
      <c r="K68" s="68"/>
      <c r="L68" s="68"/>
      <c r="M68" s="70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49.5" customHeight="1">
      <c r="A69" s="165"/>
      <c r="B69" s="166"/>
      <c r="C69" s="166"/>
      <c r="D69" s="366"/>
      <c r="E69" s="192"/>
      <c r="F69" s="187"/>
      <c r="G69" s="168"/>
      <c r="H69" s="190"/>
      <c r="I69" s="344"/>
      <c r="J69" s="190"/>
      <c r="K69" s="68"/>
      <c r="L69" s="68"/>
      <c r="M69" s="68"/>
      <c r="N69" s="76"/>
      <c r="O69" s="69">
        <f t="shared" si="0"/>
        <v>0</v>
      </c>
      <c r="P69" s="190"/>
      <c r="Q69" s="190"/>
      <c r="R69" s="190"/>
      <c r="S69" s="260"/>
      <c r="T69" s="260"/>
    </row>
    <row r="70" spans="1:20" ht="12.75" customHeight="1">
      <c r="A70" s="165">
        <v>13</v>
      </c>
      <c r="B70" s="166" t="s">
        <v>95</v>
      </c>
      <c r="C70" s="166" t="s">
        <v>1264</v>
      </c>
      <c r="D70" s="353" t="s">
        <v>455</v>
      </c>
      <c r="E70" s="192">
        <v>11.4</v>
      </c>
      <c r="F70" s="187">
        <f t="shared" si="1"/>
        <v>2.7036130000000003</v>
      </c>
      <c r="G70" s="168">
        <v>1.1000000000000001</v>
      </c>
      <c r="H70" s="190">
        <f t="shared" si="2"/>
        <v>2.7036130000000003</v>
      </c>
      <c r="I70" s="344"/>
      <c r="J70" s="190">
        <f t="shared" si="3"/>
        <v>0</v>
      </c>
      <c r="K70" s="68"/>
      <c r="L70" s="68"/>
      <c r="M70" s="68"/>
      <c r="N70" s="76"/>
      <c r="O70" s="69">
        <f t="shared" si="0"/>
        <v>0</v>
      </c>
      <c r="P70" s="190">
        <f t="shared" ref="P70" si="62">E70*F70</f>
        <v>30.821188200000005</v>
      </c>
      <c r="Q70" s="190">
        <f t="shared" ref="Q70" si="63">SUM(O70:O73)</f>
        <v>0</v>
      </c>
      <c r="R70" s="190">
        <f t="shared" ref="R70" si="64">Q70*1.02*1.05*$R$15</f>
        <v>0</v>
      </c>
      <c r="S70" s="260">
        <f t="shared" ref="S70" si="65">F70*$S$18</f>
        <v>3.483779879330831</v>
      </c>
      <c r="T70" s="260">
        <f t="shared" ref="T70" si="66">S70*E70</f>
        <v>39.715090624371477</v>
      </c>
    </row>
    <row r="71" spans="1:20" ht="12.75" customHeight="1">
      <c r="A71" s="165"/>
      <c r="B71" s="166"/>
      <c r="C71" s="166"/>
      <c r="D71" s="366"/>
      <c r="E71" s="192"/>
      <c r="F71" s="187"/>
      <c r="G71" s="168"/>
      <c r="H71" s="190"/>
      <c r="I71" s="344"/>
      <c r="J71" s="190"/>
      <c r="K71" s="68"/>
      <c r="L71" s="68"/>
      <c r="M71" s="68"/>
      <c r="N71" s="76"/>
      <c r="O71" s="69">
        <f t="shared" si="0"/>
        <v>0</v>
      </c>
      <c r="P71" s="190"/>
      <c r="Q71" s="190"/>
      <c r="R71" s="190"/>
      <c r="S71" s="260"/>
      <c r="T71" s="260"/>
    </row>
    <row r="72" spans="1:20" ht="12.75" customHeight="1">
      <c r="A72" s="165"/>
      <c r="B72" s="166"/>
      <c r="C72" s="166"/>
      <c r="D72" s="366"/>
      <c r="E72" s="192"/>
      <c r="F72" s="187"/>
      <c r="G72" s="168"/>
      <c r="H72" s="190"/>
      <c r="I72" s="344"/>
      <c r="J72" s="190"/>
      <c r="K72" s="68"/>
      <c r="L72" s="68"/>
      <c r="M72" s="70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12.75" customHeight="1">
      <c r="A73" s="165"/>
      <c r="B73" s="166"/>
      <c r="C73" s="166"/>
      <c r="D73" s="366"/>
      <c r="E73" s="192"/>
      <c r="F73" s="187"/>
      <c r="G73" s="168"/>
      <c r="H73" s="190"/>
      <c r="I73" s="344"/>
      <c r="J73" s="190"/>
      <c r="K73" s="68"/>
      <c r="L73" s="68"/>
      <c r="M73" s="68"/>
      <c r="N73" s="76"/>
      <c r="O73" s="69">
        <f t="shared" si="0"/>
        <v>0</v>
      </c>
      <c r="P73" s="190"/>
      <c r="Q73" s="190"/>
      <c r="R73" s="190"/>
      <c r="S73" s="260"/>
      <c r="T73" s="260"/>
    </row>
    <row r="74" spans="1:20" ht="12.75" customHeight="1">
      <c r="A74" s="165">
        <v>14</v>
      </c>
      <c r="B74" s="166" t="s">
        <v>1180</v>
      </c>
      <c r="C74" s="166" t="s">
        <v>1265</v>
      </c>
      <c r="D74" s="255" t="s">
        <v>461</v>
      </c>
      <c r="E74" s="192">
        <v>172.2</v>
      </c>
      <c r="F74" s="187">
        <f t="shared" si="1"/>
        <v>2.7964440000000002</v>
      </c>
      <c r="G74" s="350"/>
      <c r="H74" s="190">
        <f t="shared" si="2"/>
        <v>0</v>
      </c>
      <c r="I74" s="350">
        <v>0.9</v>
      </c>
      <c r="J74" s="190">
        <f t="shared" si="3"/>
        <v>2.7964440000000002</v>
      </c>
      <c r="K74" s="68"/>
      <c r="L74" s="68"/>
      <c r="M74" s="68"/>
      <c r="N74" s="76"/>
      <c r="O74" s="69">
        <f t="shared" si="0"/>
        <v>0</v>
      </c>
      <c r="P74" s="190">
        <f t="shared" ref="P74" si="67">E74*F74</f>
        <v>481.54765679999997</v>
      </c>
      <c r="Q74" s="190">
        <f t="shared" ref="Q74" si="68">SUM(O74:O77)</f>
        <v>0</v>
      </c>
      <c r="R74" s="190">
        <f t="shared" ref="R74" si="69">Q74*1.02*1.05*$R$15</f>
        <v>0</v>
      </c>
      <c r="S74" s="260">
        <f t="shared" ref="S74" si="70">F74*$S$18</f>
        <v>3.6033986154362427</v>
      </c>
      <c r="T74" s="260">
        <f t="shared" ref="T74" si="71">S74*E74</f>
        <v>620.50524157812094</v>
      </c>
    </row>
    <row r="75" spans="1:20" ht="12.75" customHeight="1">
      <c r="A75" s="165"/>
      <c r="B75" s="166"/>
      <c r="C75" s="166"/>
      <c r="D75" s="447"/>
      <c r="E75" s="192"/>
      <c r="F75" s="187"/>
      <c r="G75" s="350"/>
      <c r="H75" s="190"/>
      <c r="I75" s="350"/>
      <c r="J75" s="190"/>
      <c r="K75" s="68"/>
      <c r="L75" s="68"/>
      <c r="M75" s="68"/>
      <c r="N75" s="76"/>
      <c r="O75" s="69">
        <f t="shared" si="0"/>
        <v>0</v>
      </c>
      <c r="P75" s="190"/>
      <c r="Q75" s="190"/>
      <c r="R75" s="190"/>
      <c r="S75" s="260"/>
      <c r="T75" s="260"/>
    </row>
    <row r="76" spans="1:20" ht="12.75" customHeight="1">
      <c r="A76" s="165"/>
      <c r="B76" s="166"/>
      <c r="C76" s="166"/>
      <c r="D76" s="447"/>
      <c r="E76" s="192"/>
      <c r="F76" s="187"/>
      <c r="G76" s="350"/>
      <c r="H76" s="190"/>
      <c r="I76" s="350"/>
      <c r="J76" s="190"/>
      <c r="K76" s="68"/>
      <c r="L76" s="68"/>
      <c r="M76" s="68"/>
      <c r="N76" s="76"/>
      <c r="O76" s="69">
        <f t="shared" si="0"/>
        <v>0</v>
      </c>
      <c r="P76" s="190"/>
      <c r="Q76" s="190"/>
      <c r="R76" s="190"/>
      <c r="S76" s="260"/>
      <c r="T76" s="260"/>
    </row>
    <row r="77" spans="1:20" ht="12.75" customHeight="1">
      <c r="A77" s="165"/>
      <c r="B77" s="166"/>
      <c r="C77" s="166"/>
      <c r="D77" s="448"/>
      <c r="E77" s="192"/>
      <c r="F77" s="187"/>
      <c r="G77" s="350"/>
      <c r="H77" s="190"/>
      <c r="I77" s="350"/>
      <c r="J77" s="190"/>
      <c r="K77" s="68"/>
      <c r="L77" s="68"/>
      <c r="M77" s="68"/>
      <c r="N77" s="76"/>
      <c r="O77" s="69">
        <f t="shared" si="0"/>
        <v>0</v>
      </c>
      <c r="P77" s="190"/>
      <c r="Q77" s="190"/>
      <c r="R77" s="190"/>
      <c r="S77" s="260"/>
      <c r="T77" s="260"/>
    </row>
    <row r="78" spans="1:20" ht="12.75" customHeight="1">
      <c r="A78" s="165">
        <v>15</v>
      </c>
      <c r="B78" s="166" t="s">
        <v>573</v>
      </c>
      <c r="C78" s="166" t="s">
        <v>767</v>
      </c>
      <c r="D78" s="255" t="s">
        <v>461</v>
      </c>
      <c r="E78" s="187">
        <v>136.80000000000001</v>
      </c>
      <c r="F78" s="187">
        <f t="shared" si="1"/>
        <v>3.7795760000000005</v>
      </c>
      <c r="G78" s="350">
        <v>0.4</v>
      </c>
      <c r="H78" s="190">
        <f t="shared" si="2"/>
        <v>0.98313200000000012</v>
      </c>
      <c r="I78" s="350">
        <v>0.9</v>
      </c>
      <c r="J78" s="190">
        <f t="shared" si="3"/>
        <v>2.7964440000000002</v>
      </c>
      <c r="K78" s="68"/>
      <c r="L78" s="68"/>
      <c r="M78" s="68"/>
      <c r="N78" s="76"/>
      <c r="O78" s="69">
        <f t="shared" si="0"/>
        <v>0</v>
      </c>
      <c r="P78" s="190">
        <f t="shared" ref="P78" si="72">E78*F78</f>
        <v>517.04599680000013</v>
      </c>
      <c r="Q78" s="190">
        <f t="shared" ref="Q78" si="73">SUM(O78:O81)</f>
        <v>0</v>
      </c>
      <c r="R78" s="190">
        <f t="shared" ref="R78" si="74">Q78*1.02*1.05*$R$15</f>
        <v>0</v>
      </c>
      <c r="S78" s="260">
        <f t="shared" ref="S78" si="75">F78*$S$18</f>
        <v>4.870227662465636</v>
      </c>
      <c r="T78" s="260">
        <f t="shared" ref="T78" si="76">S78*E78</f>
        <v>666.24714422529905</v>
      </c>
    </row>
    <row r="79" spans="1:20" ht="12.75" customHeight="1">
      <c r="A79" s="165"/>
      <c r="B79" s="166"/>
      <c r="C79" s="166"/>
      <c r="D79" s="447"/>
      <c r="E79" s="187"/>
      <c r="F79" s="187"/>
      <c r="G79" s="350"/>
      <c r="H79" s="190"/>
      <c r="I79" s="350"/>
      <c r="J79" s="190"/>
      <c r="K79" s="68"/>
      <c r="L79" s="68"/>
      <c r="M79" s="68"/>
      <c r="N79" s="76"/>
      <c r="O79" s="69">
        <f t="shared" si="0"/>
        <v>0</v>
      </c>
      <c r="P79" s="190"/>
      <c r="Q79" s="190"/>
      <c r="R79" s="190"/>
      <c r="S79" s="260"/>
      <c r="T79" s="260"/>
    </row>
    <row r="80" spans="1:20" ht="12.75" customHeight="1">
      <c r="A80" s="165"/>
      <c r="B80" s="166"/>
      <c r="C80" s="166"/>
      <c r="D80" s="447"/>
      <c r="E80" s="187"/>
      <c r="F80" s="187"/>
      <c r="G80" s="350"/>
      <c r="H80" s="190"/>
      <c r="I80" s="350"/>
      <c r="J80" s="190"/>
      <c r="K80" s="68"/>
      <c r="L80" s="68"/>
      <c r="M80" s="68"/>
      <c r="N80" s="76"/>
      <c r="O80" s="69">
        <f t="shared" si="0"/>
        <v>0</v>
      </c>
      <c r="P80" s="190"/>
      <c r="Q80" s="190"/>
      <c r="R80" s="190"/>
      <c r="S80" s="260"/>
      <c r="T80" s="260"/>
    </row>
    <row r="81" spans="1:20" ht="27.75" customHeight="1">
      <c r="A81" s="165"/>
      <c r="B81" s="166"/>
      <c r="C81" s="166"/>
      <c r="D81" s="448"/>
      <c r="E81" s="187"/>
      <c r="F81" s="187"/>
      <c r="G81" s="350"/>
      <c r="H81" s="190"/>
      <c r="I81" s="350"/>
      <c r="J81" s="190"/>
      <c r="K81" s="68"/>
      <c r="L81" s="68"/>
      <c r="M81" s="68"/>
      <c r="N81" s="76"/>
      <c r="O81" s="69">
        <f t="shared" si="0"/>
        <v>0</v>
      </c>
      <c r="P81" s="190"/>
      <c r="Q81" s="190"/>
      <c r="R81" s="190"/>
      <c r="S81" s="260"/>
      <c r="T81" s="260"/>
    </row>
    <row r="82" spans="1:20" ht="12.75" customHeight="1">
      <c r="A82" s="319"/>
      <c r="B82" s="336"/>
      <c r="C82" s="346" t="s">
        <v>462</v>
      </c>
      <c r="D82" s="319"/>
      <c r="E82" s="331"/>
      <c r="F82" s="347"/>
      <c r="G82" s="317"/>
      <c r="H82" s="316"/>
      <c r="I82" s="317"/>
      <c r="J82" s="316"/>
      <c r="K82" s="40"/>
      <c r="L82" s="40"/>
      <c r="M82" s="40"/>
      <c r="N82" s="41"/>
      <c r="O82" s="42"/>
      <c r="P82" s="316"/>
      <c r="Q82" s="316"/>
      <c r="R82" s="316"/>
      <c r="S82" s="316"/>
      <c r="T82" s="345">
        <f>SUM(T22:T81)</f>
        <v>2825.3684493676451</v>
      </c>
    </row>
    <row r="83" spans="1:20" ht="12.75" customHeight="1">
      <c r="A83" s="319"/>
      <c r="B83" s="336"/>
      <c r="C83" s="346"/>
      <c r="D83" s="319"/>
      <c r="E83" s="331"/>
      <c r="F83" s="348"/>
      <c r="G83" s="317"/>
      <c r="H83" s="316"/>
      <c r="I83" s="317"/>
      <c r="J83" s="316"/>
      <c r="K83" s="40"/>
      <c r="L83" s="40"/>
      <c r="M83" s="40"/>
      <c r="N83" s="41"/>
      <c r="O83" s="42"/>
      <c r="P83" s="316"/>
      <c r="Q83" s="316"/>
      <c r="R83" s="316"/>
      <c r="S83" s="316"/>
      <c r="T83" s="345"/>
    </row>
    <row r="84" spans="1:20" ht="12.75" customHeight="1">
      <c r="A84" s="319"/>
      <c r="B84" s="336"/>
      <c r="C84" s="346"/>
      <c r="D84" s="319"/>
      <c r="E84" s="331"/>
      <c r="F84" s="348"/>
      <c r="G84" s="317"/>
      <c r="H84" s="316"/>
      <c r="I84" s="317"/>
      <c r="J84" s="316"/>
      <c r="K84" s="40"/>
      <c r="L84" s="40"/>
      <c r="M84" s="43"/>
      <c r="N84" s="41"/>
      <c r="O84" s="42"/>
      <c r="P84" s="316"/>
      <c r="Q84" s="316"/>
      <c r="R84" s="316"/>
      <c r="S84" s="316"/>
      <c r="T84" s="345"/>
    </row>
    <row r="85" spans="1:20" ht="12.75" customHeight="1">
      <c r="A85" s="319"/>
      <c r="B85" s="336"/>
      <c r="C85" s="346"/>
      <c r="D85" s="319"/>
      <c r="E85" s="331"/>
      <c r="F85" s="349"/>
      <c r="G85" s="317"/>
      <c r="H85" s="316"/>
      <c r="I85" s="317"/>
      <c r="J85" s="316"/>
      <c r="K85" s="40"/>
      <c r="L85" s="40"/>
      <c r="M85" s="40"/>
      <c r="N85" s="41"/>
      <c r="O85" s="42"/>
      <c r="P85" s="316"/>
      <c r="Q85" s="316"/>
      <c r="R85" s="316"/>
      <c r="S85" s="316"/>
      <c r="T85" s="345"/>
    </row>
    <row r="86" spans="1:20" ht="12.75" customHeight="1">
      <c r="A86" s="319"/>
      <c r="B86" s="336"/>
      <c r="C86" s="346" t="s">
        <v>463</v>
      </c>
      <c r="D86" s="319"/>
      <c r="E86" s="331"/>
      <c r="F86" s="347"/>
      <c r="G86" s="317"/>
      <c r="H86" s="316"/>
      <c r="I86" s="317"/>
      <c r="J86" s="316"/>
      <c r="K86" s="40"/>
      <c r="L86" s="40"/>
      <c r="M86" s="40"/>
      <c r="N86" s="41"/>
      <c r="O86" s="42"/>
      <c r="P86" s="316"/>
      <c r="Q86" s="316"/>
      <c r="R86" s="316"/>
      <c r="S86" s="316"/>
      <c r="T86" s="264">
        <f>(T82*100%)/$T$757</f>
        <v>6.5150648669965616E-2</v>
      </c>
    </row>
    <row r="87" spans="1:20" ht="12.75" customHeight="1">
      <c r="A87" s="319"/>
      <c r="B87" s="336"/>
      <c r="C87" s="346"/>
      <c r="D87" s="319"/>
      <c r="E87" s="331"/>
      <c r="F87" s="348"/>
      <c r="G87" s="317"/>
      <c r="H87" s="316"/>
      <c r="I87" s="317"/>
      <c r="J87" s="316"/>
      <c r="K87" s="40"/>
      <c r="L87" s="40"/>
      <c r="M87" s="40"/>
      <c r="N87" s="41"/>
      <c r="O87" s="42"/>
      <c r="P87" s="316"/>
      <c r="Q87" s="316"/>
      <c r="R87" s="316"/>
      <c r="S87" s="316"/>
      <c r="T87" s="264"/>
    </row>
    <row r="88" spans="1:20" ht="12.75" customHeight="1">
      <c r="A88" s="319"/>
      <c r="B88" s="336"/>
      <c r="C88" s="346"/>
      <c r="D88" s="319"/>
      <c r="E88" s="331"/>
      <c r="F88" s="348"/>
      <c r="G88" s="317"/>
      <c r="H88" s="316"/>
      <c r="I88" s="317"/>
      <c r="J88" s="316"/>
      <c r="K88" s="40"/>
      <c r="L88" s="40"/>
      <c r="M88" s="43"/>
      <c r="N88" s="41"/>
      <c r="O88" s="42"/>
      <c r="P88" s="316"/>
      <c r="Q88" s="316"/>
      <c r="R88" s="316"/>
      <c r="S88" s="316"/>
      <c r="T88" s="264"/>
    </row>
    <row r="89" spans="1:20" ht="12.75" customHeight="1">
      <c r="A89" s="319"/>
      <c r="B89" s="336"/>
      <c r="C89" s="346"/>
      <c r="D89" s="319"/>
      <c r="E89" s="331"/>
      <c r="F89" s="349"/>
      <c r="G89" s="317"/>
      <c r="H89" s="316"/>
      <c r="I89" s="317"/>
      <c r="J89" s="316"/>
      <c r="K89" s="40"/>
      <c r="L89" s="40"/>
      <c r="M89" s="40"/>
      <c r="N89" s="41"/>
      <c r="O89" s="42"/>
      <c r="P89" s="316"/>
      <c r="Q89" s="316"/>
      <c r="R89" s="316"/>
      <c r="S89" s="316"/>
      <c r="T89" s="264"/>
    </row>
    <row r="90" spans="1:20" ht="12.75" customHeight="1">
      <c r="A90" s="165"/>
      <c r="B90" s="166"/>
      <c r="C90" s="186" t="s">
        <v>769</v>
      </c>
      <c r="D90" s="381"/>
      <c r="E90" s="192"/>
      <c r="F90" s="187">
        <f t="shared" si="1"/>
        <v>0</v>
      </c>
      <c r="G90" s="168"/>
      <c r="H90" s="190">
        <f t="shared" si="2"/>
        <v>0</v>
      </c>
      <c r="I90" s="344"/>
      <c r="J90" s="190">
        <f t="shared" si="3"/>
        <v>0</v>
      </c>
      <c r="K90" s="68"/>
      <c r="L90" s="68"/>
      <c r="M90" s="68"/>
      <c r="N90" s="76"/>
      <c r="O90" s="69">
        <f t="shared" si="0"/>
        <v>0</v>
      </c>
      <c r="P90" s="190">
        <f t="shared" ref="P90" si="77">E90*F90</f>
        <v>0</v>
      </c>
      <c r="Q90" s="190">
        <f t="shared" ref="Q90" si="78">SUM(O90:O93)</f>
        <v>0</v>
      </c>
      <c r="R90" s="190">
        <f t="shared" ref="R90" si="79">Q90*1.02*1.05*$R$15</f>
        <v>0</v>
      </c>
      <c r="S90" s="260">
        <f t="shared" ref="S90" si="80">F90*$S$18</f>
        <v>0</v>
      </c>
      <c r="T90" s="260">
        <f t="shared" ref="T90" si="81">S90*E90</f>
        <v>0</v>
      </c>
    </row>
    <row r="91" spans="1:20" ht="12.75" customHeight="1">
      <c r="A91" s="165"/>
      <c r="B91" s="166"/>
      <c r="C91" s="186"/>
      <c r="D91" s="382"/>
      <c r="E91" s="192"/>
      <c r="F91" s="187"/>
      <c r="G91" s="168"/>
      <c r="H91" s="190"/>
      <c r="I91" s="344"/>
      <c r="J91" s="190"/>
      <c r="K91" s="68"/>
      <c r="L91" s="68"/>
      <c r="M91" s="68"/>
      <c r="N91" s="76"/>
      <c r="O91" s="69">
        <f t="shared" si="0"/>
        <v>0</v>
      </c>
      <c r="P91" s="190"/>
      <c r="Q91" s="190"/>
      <c r="R91" s="190"/>
      <c r="S91" s="260"/>
      <c r="T91" s="260"/>
    </row>
    <row r="92" spans="1:20" ht="12.75" customHeight="1">
      <c r="A92" s="165"/>
      <c r="B92" s="166"/>
      <c r="C92" s="186"/>
      <c r="D92" s="382"/>
      <c r="E92" s="192"/>
      <c r="F92" s="187"/>
      <c r="G92" s="168"/>
      <c r="H92" s="190"/>
      <c r="I92" s="344"/>
      <c r="J92" s="190"/>
      <c r="K92" s="68"/>
      <c r="L92" s="68"/>
      <c r="M92" s="68"/>
      <c r="N92" s="76"/>
      <c r="O92" s="69">
        <f t="shared" si="0"/>
        <v>0</v>
      </c>
      <c r="P92" s="190"/>
      <c r="Q92" s="190"/>
      <c r="R92" s="190"/>
      <c r="S92" s="260"/>
      <c r="T92" s="260"/>
    </row>
    <row r="93" spans="1:20" ht="12.75" customHeight="1">
      <c r="A93" s="165"/>
      <c r="B93" s="166"/>
      <c r="C93" s="186"/>
      <c r="D93" s="383"/>
      <c r="E93" s="192"/>
      <c r="F93" s="187"/>
      <c r="G93" s="168"/>
      <c r="H93" s="190"/>
      <c r="I93" s="344"/>
      <c r="J93" s="190"/>
      <c r="K93" s="68"/>
      <c r="L93" s="68"/>
      <c r="M93" s="68"/>
      <c r="N93" s="76"/>
      <c r="O93" s="69">
        <f t="shared" si="0"/>
        <v>0</v>
      </c>
      <c r="P93" s="190"/>
      <c r="Q93" s="190"/>
      <c r="R93" s="190"/>
      <c r="S93" s="260"/>
      <c r="T93" s="260"/>
    </row>
    <row r="94" spans="1:20" ht="12.75" customHeight="1">
      <c r="A94" s="214"/>
      <c r="B94" s="166"/>
      <c r="C94" s="186" t="s">
        <v>907</v>
      </c>
      <c r="D94" s="165"/>
      <c r="E94" s="187"/>
      <c r="F94" s="187">
        <f t="shared" ref="F94:F178" si="82">H94+J94+R94</f>
        <v>0</v>
      </c>
      <c r="G94" s="219"/>
      <c r="H94" s="190">
        <f t="shared" ref="H94:H178" si="83">G94*$P$8/1000</f>
        <v>0</v>
      </c>
      <c r="I94" s="219"/>
      <c r="J94" s="190">
        <f t="shared" ref="J94:J178" si="84">I94*$P$9/1000</f>
        <v>0</v>
      </c>
      <c r="K94" s="68"/>
      <c r="L94" s="68"/>
      <c r="M94" s="68"/>
      <c r="N94" s="76"/>
      <c r="O94" s="69">
        <f t="shared" ref="O94:O181" si="85">M94*N94</f>
        <v>0</v>
      </c>
      <c r="P94" s="190">
        <f t="shared" ref="P94" si="86">E94*F94</f>
        <v>0</v>
      </c>
      <c r="Q94" s="190">
        <f t="shared" ref="Q94" si="87">SUM(O94:O97)</f>
        <v>0</v>
      </c>
      <c r="R94" s="190">
        <f t="shared" ref="R94" si="88">Q94*1.02*1.05*$R$15</f>
        <v>0</v>
      </c>
      <c r="S94" s="260">
        <f t="shared" ref="S94" si="89">F94*$S$18</f>
        <v>0</v>
      </c>
      <c r="T94" s="260">
        <f t="shared" ref="T94" si="90">S94*E94</f>
        <v>0</v>
      </c>
    </row>
    <row r="95" spans="1:20" ht="12.75" customHeight="1">
      <c r="A95" s="214"/>
      <c r="B95" s="166"/>
      <c r="C95" s="186"/>
      <c r="D95" s="165"/>
      <c r="E95" s="187"/>
      <c r="F95" s="187"/>
      <c r="G95" s="220"/>
      <c r="H95" s="190"/>
      <c r="I95" s="220"/>
      <c r="J95" s="190"/>
      <c r="K95" s="68"/>
      <c r="L95" s="68"/>
      <c r="M95" s="68"/>
      <c r="N95" s="68"/>
      <c r="O95" s="69">
        <f t="shared" si="85"/>
        <v>0</v>
      </c>
      <c r="P95" s="190"/>
      <c r="Q95" s="190"/>
      <c r="R95" s="190"/>
      <c r="S95" s="260"/>
      <c r="T95" s="260"/>
    </row>
    <row r="96" spans="1:20" ht="12.75" customHeight="1">
      <c r="A96" s="214"/>
      <c r="B96" s="166"/>
      <c r="C96" s="186"/>
      <c r="D96" s="165"/>
      <c r="E96" s="187"/>
      <c r="F96" s="187"/>
      <c r="G96" s="220"/>
      <c r="H96" s="190"/>
      <c r="I96" s="220"/>
      <c r="J96" s="190"/>
      <c r="K96" s="68"/>
      <c r="L96" s="68"/>
      <c r="M96" s="70"/>
      <c r="N96" s="76"/>
      <c r="O96" s="69">
        <f t="shared" si="85"/>
        <v>0</v>
      </c>
      <c r="P96" s="190"/>
      <c r="Q96" s="190"/>
      <c r="R96" s="190"/>
      <c r="S96" s="260"/>
      <c r="T96" s="260"/>
    </row>
    <row r="97" spans="1:20" ht="12.75" customHeight="1">
      <c r="A97" s="214"/>
      <c r="B97" s="166"/>
      <c r="C97" s="186"/>
      <c r="D97" s="165"/>
      <c r="E97" s="187"/>
      <c r="F97" s="187"/>
      <c r="G97" s="221"/>
      <c r="H97" s="190"/>
      <c r="I97" s="221"/>
      <c r="J97" s="190"/>
      <c r="K97" s="68"/>
      <c r="L97" s="68"/>
      <c r="M97" s="68"/>
      <c r="N97" s="76"/>
      <c r="O97" s="69">
        <f t="shared" si="85"/>
        <v>0</v>
      </c>
      <c r="P97" s="190"/>
      <c r="Q97" s="190"/>
      <c r="R97" s="190"/>
      <c r="S97" s="260"/>
      <c r="T97" s="260"/>
    </row>
    <row r="98" spans="1:20" ht="12.75" customHeight="1">
      <c r="A98" s="214">
        <v>1</v>
      </c>
      <c r="B98" s="170" t="s">
        <v>49</v>
      </c>
      <c r="C98" s="170" t="s">
        <v>780</v>
      </c>
      <c r="D98" s="353" t="s">
        <v>455</v>
      </c>
      <c r="E98" s="192">
        <v>15.9</v>
      </c>
      <c r="F98" s="187">
        <f t="shared" si="82"/>
        <v>8.3383993479999994</v>
      </c>
      <c r="G98" s="168">
        <v>0.11</v>
      </c>
      <c r="H98" s="190">
        <f t="shared" si="83"/>
        <v>0.27036129999999997</v>
      </c>
      <c r="I98" s="344">
        <v>0.76</v>
      </c>
      <c r="J98" s="190">
        <f t="shared" si="84"/>
        <v>2.3614416</v>
      </c>
      <c r="K98" s="68" t="s">
        <v>52</v>
      </c>
      <c r="L98" s="68" t="s">
        <v>47</v>
      </c>
      <c r="M98" s="68">
        <v>1.26</v>
      </c>
      <c r="N98" s="76">
        <v>4</v>
      </c>
      <c r="O98" s="69">
        <f t="shared" si="85"/>
        <v>5.04</v>
      </c>
      <c r="P98" s="190">
        <f t="shared" ref="P98" si="91">E98*F98</f>
        <v>132.58054963319998</v>
      </c>
      <c r="Q98" s="190">
        <f t="shared" ref="Q98" si="92">SUM(O98:O101)</f>
        <v>5.04</v>
      </c>
      <c r="R98" s="190">
        <f t="shared" ref="R98" si="93">Q98*1.02*1.05*$R$15</f>
        <v>5.706596448</v>
      </c>
      <c r="S98" s="260">
        <f t="shared" ref="S98" si="94">F98*$S$18</f>
        <v>10.74456583630413</v>
      </c>
      <c r="T98" s="260">
        <f t="shared" ref="T98" si="95">S98*E98</f>
        <v>170.83859679723565</v>
      </c>
    </row>
    <row r="99" spans="1:20" ht="12.75" customHeight="1">
      <c r="A99" s="214"/>
      <c r="B99" s="171"/>
      <c r="C99" s="171"/>
      <c r="D99" s="366"/>
      <c r="E99" s="192"/>
      <c r="F99" s="187"/>
      <c r="G99" s="168"/>
      <c r="H99" s="190"/>
      <c r="I99" s="344"/>
      <c r="J99" s="190"/>
      <c r="K99" s="68"/>
      <c r="L99" s="68"/>
      <c r="M99" s="68"/>
      <c r="N99" s="76"/>
      <c r="O99" s="69">
        <f t="shared" si="85"/>
        <v>0</v>
      </c>
      <c r="P99" s="190"/>
      <c r="Q99" s="190"/>
      <c r="R99" s="190"/>
      <c r="S99" s="260"/>
      <c r="T99" s="260"/>
    </row>
    <row r="100" spans="1:20" ht="12.75" customHeight="1">
      <c r="A100" s="214"/>
      <c r="B100" s="171"/>
      <c r="C100" s="171"/>
      <c r="D100" s="366"/>
      <c r="E100" s="192"/>
      <c r="F100" s="187"/>
      <c r="G100" s="168"/>
      <c r="H100" s="190"/>
      <c r="I100" s="344"/>
      <c r="J100" s="190"/>
      <c r="K100" s="68"/>
      <c r="L100" s="68"/>
      <c r="M100" s="70"/>
      <c r="N100" s="76"/>
      <c r="O100" s="69">
        <f t="shared" si="85"/>
        <v>0</v>
      </c>
      <c r="P100" s="190"/>
      <c r="Q100" s="190"/>
      <c r="R100" s="190"/>
      <c r="S100" s="260"/>
      <c r="T100" s="260"/>
    </row>
    <row r="101" spans="1:20" ht="12.75" customHeight="1">
      <c r="A101" s="214"/>
      <c r="B101" s="172"/>
      <c r="C101" s="172"/>
      <c r="D101" s="366"/>
      <c r="E101" s="192"/>
      <c r="F101" s="187"/>
      <c r="G101" s="168"/>
      <c r="H101" s="190"/>
      <c r="I101" s="344"/>
      <c r="J101" s="190"/>
      <c r="K101" s="68"/>
      <c r="L101" s="68"/>
      <c r="M101" s="68"/>
      <c r="N101" s="76"/>
      <c r="O101" s="69">
        <f t="shared" si="85"/>
        <v>0</v>
      </c>
      <c r="P101" s="190"/>
      <c r="Q101" s="190"/>
      <c r="R101" s="190"/>
      <c r="S101" s="260"/>
      <c r="T101" s="260"/>
    </row>
    <row r="102" spans="1:20" ht="12.75" customHeight="1">
      <c r="A102" s="214">
        <v>2</v>
      </c>
      <c r="B102" s="166" t="s">
        <v>664</v>
      </c>
      <c r="C102" s="166" t="s">
        <v>781</v>
      </c>
      <c r="D102" s="353" t="s">
        <v>455</v>
      </c>
      <c r="E102" s="187">
        <v>7.95</v>
      </c>
      <c r="F102" s="187">
        <f t="shared" si="82"/>
        <v>33.195506035999998</v>
      </c>
      <c r="G102" s="168">
        <v>0.7</v>
      </c>
      <c r="H102" s="190">
        <f t="shared" si="83"/>
        <v>1.7204809999999997</v>
      </c>
      <c r="I102" s="168">
        <v>0.28000000000000003</v>
      </c>
      <c r="J102" s="190">
        <f t="shared" si="84"/>
        <v>0.87000480000000002</v>
      </c>
      <c r="K102" s="68" t="s">
        <v>697</v>
      </c>
      <c r="L102" s="68" t="s">
        <v>47</v>
      </c>
      <c r="M102" s="68">
        <v>1.02</v>
      </c>
      <c r="N102" s="76">
        <v>26.5</v>
      </c>
      <c r="O102" s="69">
        <f t="shared" si="85"/>
        <v>27.03</v>
      </c>
      <c r="P102" s="190">
        <f t="shared" ref="P102" si="96">E102*F102</f>
        <v>263.9042729862</v>
      </c>
      <c r="Q102" s="190">
        <f t="shared" ref="Q102" si="97">SUM(O102:O105)</f>
        <v>27.03</v>
      </c>
      <c r="R102" s="190">
        <f t="shared" ref="R102" si="98">Q102*1.02*1.05*$R$15</f>
        <v>30.605020236000001</v>
      </c>
      <c r="S102" s="260">
        <f t="shared" ref="S102" si="99">F102*$S$18</f>
        <v>42.77455242759298</v>
      </c>
      <c r="T102" s="260">
        <f t="shared" ref="T102" si="100">S102*E102</f>
        <v>340.05769179936419</v>
      </c>
    </row>
    <row r="103" spans="1:20" ht="12.75" customHeight="1">
      <c r="A103" s="214"/>
      <c r="B103" s="166"/>
      <c r="C103" s="166"/>
      <c r="D103" s="366"/>
      <c r="E103" s="187"/>
      <c r="F103" s="187"/>
      <c r="G103" s="168"/>
      <c r="H103" s="190"/>
      <c r="I103" s="168"/>
      <c r="J103" s="190"/>
      <c r="K103" s="68"/>
      <c r="L103" s="68"/>
      <c r="M103" s="68"/>
      <c r="N103" s="76"/>
      <c r="O103" s="69">
        <f t="shared" si="85"/>
        <v>0</v>
      </c>
      <c r="P103" s="190"/>
      <c r="Q103" s="190"/>
      <c r="R103" s="190"/>
      <c r="S103" s="260"/>
      <c r="T103" s="260"/>
    </row>
    <row r="104" spans="1:20" ht="12.75" customHeight="1">
      <c r="A104" s="214"/>
      <c r="B104" s="166"/>
      <c r="C104" s="166"/>
      <c r="D104" s="366"/>
      <c r="E104" s="187"/>
      <c r="F104" s="187"/>
      <c r="G104" s="168"/>
      <c r="H104" s="190"/>
      <c r="I104" s="168"/>
      <c r="J104" s="190"/>
      <c r="K104" s="68"/>
      <c r="L104" s="68"/>
      <c r="M104" s="70"/>
      <c r="N104" s="76"/>
      <c r="O104" s="69">
        <f t="shared" si="85"/>
        <v>0</v>
      </c>
      <c r="P104" s="190"/>
      <c r="Q104" s="190"/>
      <c r="R104" s="190"/>
      <c r="S104" s="260"/>
      <c r="T104" s="260"/>
    </row>
    <row r="105" spans="1:20" ht="12.75" customHeight="1">
      <c r="A105" s="214"/>
      <c r="B105" s="166"/>
      <c r="C105" s="166"/>
      <c r="D105" s="366"/>
      <c r="E105" s="187"/>
      <c r="F105" s="187"/>
      <c r="G105" s="168"/>
      <c r="H105" s="190"/>
      <c r="I105" s="168"/>
      <c r="J105" s="190"/>
      <c r="K105" s="68"/>
      <c r="L105" s="68"/>
      <c r="M105" s="68"/>
      <c r="N105" s="76"/>
      <c r="O105" s="69">
        <f t="shared" si="85"/>
        <v>0</v>
      </c>
      <c r="P105" s="190"/>
      <c r="Q105" s="190"/>
      <c r="R105" s="190"/>
      <c r="S105" s="260"/>
      <c r="T105" s="260"/>
    </row>
    <row r="106" spans="1:20" ht="12.75" customHeight="1">
      <c r="A106" s="214">
        <v>3</v>
      </c>
      <c r="B106" s="166" t="s">
        <v>698</v>
      </c>
      <c r="C106" s="166" t="s">
        <v>782</v>
      </c>
      <c r="D106" s="255" t="s">
        <v>461</v>
      </c>
      <c r="E106" s="378">
        <v>0.30209999999999998</v>
      </c>
      <c r="F106" s="187">
        <f t="shared" si="82"/>
        <v>20.964954800000001</v>
      </c>
      <c r="G106" s="168">
        <v>6.76</v>
      </c>
      <c r="H106" s="190">
        <f t="shared" si="83"/>
        <v>16.6149308</v>
      </c>
      <c r="I106" s="350">
        <v>1.4</v>
      </c>
      <c r="J106" s="190">
        <f t="shared" si="84"/>
        <v>4.3500239999999994</v>
      </c>
      <c r="K106" s="68"/>
      <c r="L106" s="68"/>
      <c r="M106" s="68"/>
      <c r="N106" s="76"/>
      <c r="O106" s="69">
        <f t="shared" si="85"/>
        <v>0</v>
      </c>
      <c r="P106" s="190">
        <f t="shared" ref="P106" si="101">E106*F106</f>
        <v>6.3335128450799996</v>
      </c>
      <c r="Q106" s="190">
        <f t="shared" ref="Q106" si="102">SUM(O106:O109)</f>
        <v>0</v>
      </c>
      <c r="R106" s="190">
        <f t="shared" ref="R106" si="103">Q106*1.02*1.05*$R$15</f>
        <v>0</v>
      </c>
      <c r="S106" s="260">
        <f t="shared" ref="S106" si="104">F106*$S$18</f>
        <v>27.014697629919787</v>
      </c>
      <c r="T106" s="260">
        <f t="shared" ref="T106" si="105">S106*E106</f>
        <v>8.1611401539987671</v>
      </c>
    </row>
    <row r="107" spans="1:20" ht="12.75" customHeight="1">
      <c r="A107" s="214"/>
      <c r="B107" s="166"/>
      <c r="C107" s="166"/>
      <c r="D107" s="447"/>
      <c r="E107" s="378"/>
      <c r="F107" s="187"/>
      <c r="G107" s="168"/>
      <c r="H107" s="190"/>
      <c r="I107" s="350"/>
      <c r="J107" s="190"/>
      <c r="K107" s="68"/>
      <c r="L107" s="68"/>
      <c r="M107" s="68"/>
      <c r="N107" s="76"/>
      <c r="O107" s="69">
        <f t="shared" si="85"/>
        <v>0</v>
      </c>
      <c r="P107" s="190"/>
      <c r="Q107" s="190"/>
      <c r="R107" s="190"/>
      <c r="S107" s="260"/>
      <c r="T107" s="260"/>
    </row>
    <row r="108" spans="1:20" ht="12.75" customHeight="1">
      <c r="A108" s="214"/>
      <c r="B108" s="166"/>
      <c r="C108" s="166"/>
      <c r="D108" s="447"/>
      <c r="E108" s="378"/>
      <c r="F108" s="187"/>
      <c r="G108" s="168"/>
      <c r="H108" s="190"/>
      <c r="I108" s="350"/>
      <c r="J108" s="190"/>
      <c r="K108" s="68"/>
      <c r="L108" s="68"/>
      <c r="M108" s="70"/>
      <c r="N108" s="76"/>
      <c r="O108" s="69">
        <f t="shared" si="85"/>
        <v>0</v>
      </c>
      <c r="P108" s="190"/>
      <c r="Q108" s="190"/>
      <c r="R108" s="190"/>
      <c r="S108" s="260"/>
      <c r="T108" s="260"/>
    </row>
    <row r="109" spans="1:20" ht="12.75" customHeight="1">
      <c r="A109" s="214"/>
      <c r="B109" s="166"/>
      <c r="C109" s="166"/>
      <c r="D109" s="448"/>
      <c r="E109" s="378"/>
      <c r="F109" s="187"/>
      <c r="G109" s="168"/>
      <c r="H109" s="190"/>
      <c r="I109" s="350"/>
      <c r="J109" s="190"/>
      <c r="K109" s="68"/>
      <c r="L109" s="68"/>
      <c r="M109" s="68"/>
      <c r="N109" s="76"/>
      <c r="O109" s="69">
        <f t="shared" si="85"/>
        <v>0</v>
      </c>
      <c r="P109" s="190"/>
      <c r="Q109" s="190"/>
      <c r="R109" s="190"/>
      <c r="S109" s="260"/>
      <c r="T109" s="260"/>
    </row>
    <row r="110" spans="1:20" ht="12.75" customHeight="1">
      <c r="A110" s="214">
        <v>4</v>
      </c>
      <c r="B110" s="166" t="s">
        <v>38</v>
      </c>
      <c r="C110" s="166" t="s">
        <v>783</v>
      </c>
      <c r="D110" s="353" t="s">
        <v>466</v>
      </c>
      <c r="E110" s="192">
        <v>159</v>
      </c>
      <c r="F110" s="187">
        <f t="shared" si="82"/>
        <v>0.58537904039999999</v>
      </c>
      <c r="G110" s="168"/>
      <c r="H110" s="190">
        <f t="shared" si="83"/>
        <v>0</v>
      </c>
      <c r="I110" s="344"/>
      <c r="J110" s="190">
        <f t="shared" si="84"/>
        <v>0</v>
      </c>
      <c r="K110" s="68" t="s">
        <v>701</v>
      </c>
      <c r="L110" s="68" t="s">
        <v>30</v>
      </c>
      <c r="M110" s="68">
        <v>1</v>
      </c>
      <c r="N110" s="76">
        <v>0.51700000000000002</v>
      </c>
      <c r="O110" s="69">
        <f t="shared" si="85"/>
        <v>0.51700000000000002</v>
      </c>
      <c r="P110" s="190">
        <f t="shared" ref="P110" si="106">E110*F110</f>
        <v>93.075267423599996</v>
      </c>
      <c r="Q110" s="190">
        <f t="shared" ref="Q110" si="107">SUM(O110:O113)</f>
        <v>0.51700000000000002</v>
      </c>
      <c r="R110" s="190">
        <f t="shared" ref="R110" si="108">Q110*1.02*1.05*$R$15</f>
        <v>0.58537904039999999</v>
      </c>
      <c r="S110" s="260">
        <f t="shared" ref="S110" si="109">F110*$S$18</f>
        <v>0.75429868207007045</v>
      </c>
      <c r="T110" s="260">
        <f t="shared" ref="T110" si="110">S110*E110</f>
        <v>119.9334904491412</v>
      </c>
    </row>
    <row r="111" spans="1:20" ht="12.75" customHeight="1">
      <c r="A111" s="214"/>
      <c r="B111" s="166"/>
      <c r="C111" s="166"/>
      <c r="D111" s="366"/>
      <c r="E111" s="192"/>
      <c r="F111" s="187"/>
      <c r="G111" s="168"/>
      <c r="H111" s="190"/>
      <c r="I111" s="344"/>
      <c r="J111" s="190"/>
      <c r="K111" s="68"/>
      <c r="L111" s="68"/>
      <c r="M111" s="68"/>
      <c r="N111" s="76"/>
      <c r="O111" s="69">
        <f t="shared" si="85"/>
        <v>0</v>
      </c>
      <c r="P111" s="190"/>
      <c r="Q111" s="190"/>
      <c r="R111" s="190"/>
      <c r="S111" s="260"/>
      <c r="T111" s="260"/>
    </row>
    <row r="112" spans="1:20" ht="12.75" customHeight="1">
      <c r="A112" s="214"/>
      <c r="B112" s="166"/>
      <c r="C112" s="166"/>
      <c r="D112" s="366"/>
      <c r="E112" s="192"/>
      <c r="F112" s="187"/>
      <c r="G112" s="168"/>
      <c r="H112" s="190"/>
      <c r="I112" s="344"/>
      <c r="J112" s="190"/>
      <c r="K112" s="68"/>
      <c r="L112" s="68"/>
      <c r="M112" s="70"/>
      <c r="N112" s="76"/>
      <c r="O112" s="69">
        <f t="shared" si="85"/>
        <v>0</v>
      </c>
      <c r="P112" s="190"/>
      <c r="Q112" s="190"/>
      <c r="R112" s="190"/>
      <c r="S112" s="260"/>
      <c r="T112" s="260"/>
    </row>
    <row r="113" spans="1:20" ht="12.75" customHeight="1">
      <c r="A113" s="214"/>
      <c r="B113" s="166"/>
      <c r="C113" s="166"/>
      <c r="D113" s="366"/>
      <c r="E113" s="192"/>
      <c r="F113" s="187"/>
      <c r="G113" s="168"/>
      <c r="H113" s="190"/>
      <c r="I113" s="344"/>
      <c r="J113" s="190"/>
      <c r="K113" s="68"/>
      <c r="L113" s="68"/>
      <c r="M113" s="68"/>
      <c r="N113" s="76"/>
      <c r="O113" s="69">
        <f t="shared" si="85"/>
        <v>0</v>
      </c>
      <c r="P113" s="190"/>
      <c r="Q113" s="190"/>
      <c r="R113" s="190"/>
      <c r="S113" s="260"/>
      <c r="T113" s="260"/>
    </row>
    <row r="114" spans="1:20" ht="12.75" customHeight="1">
      <c r="A114" s="214">
        <v>5</v>
      </c>
      <c r="B114" s="166" t="s">
        <v>38</v>
      </c>
      <c r="C114" s="166" t="s">
        <v>1508</v>
      </c>
      <c r="D114" s="353" t="s">
        <v>466</v>
      </c>
      <c r="E114" s="192">
        <v>159</v>
      </c>
      <c r="F114" s="187">
        <f t="shared" si="82"/>
        <v>11.445745405499999</v>
      </c>
      <c r="G114" s="168"/>
      <c r="H114" s="190">
        <f t="shared" si="83"/>
        <v>0</v>
      </c>
      <c r="I114" s="344"/>
      <c r="J114" s="190">
        <f t="shared" si="84"/>
        <v>0</v>
      </c>
      <c r="K114" s="68" t="s">
        <v>973</v>
      </c>
      <c r="L114" s="68" t="s">
        <v>30</v>
      </c>
      <c r="M114" s="68">
        <v>1</v>
      </c>
      <c r="N114" s="76">
        <v>9.84</v>
      </c>
      <c r="O114" s="69">
        <f t="shared" si="85"/>
        <v>9.84</v>
      </c>
      <c r="P114" s="190">
        <f t="shared" ref="P114" si="111">E114*F114</f>
        <v>1819.8735194744997</v>
      </c>
      <c r="Q114" s="190">
        <f t="shared" ref="Q114" si="112">SUM(O114:O117)</f>
        <v>10.108749999999999</v>
      </c>
      <c r="R114" s="190">
        <f t="shared" ref="R114" si="113">Q114*1.02*1.05*$R$15</f>
        <v>11.445745405499999</v>
      </c>
      <c r="S114" s="260">
        <f t="shared" ref="S114" si="114">F114*$S$18</f>
        <v>14.748581822777222</v>
      </c>
      <c r="T114" s="260">
        <f t="shared" ref="T114" si="115">S114*E114</f>
        <v>2345.0245098215782</v>
      </c>
    </row>
    <row r="115" spans="1:20" ht="12.75" customHeight="1">
      <c r="A115" s="214"/>
      <c r="B115" s="166"/>
      <c r="C115" s="166"/>
      <c r="D115" s="366"/>
      <c r="E115" s="192"/>
      <c r="F115" s="187"/>
      <c r="G115" s="168"/>
      <c r="H115" s="190"/>
      <c r="I115" s="344"/>
      <c r="J115" s="190"/>
      <c r="K115" s="68" t="s">
        <v>971</v>
      </c>
      <c r="L115" s="68" t="s">
        <v>607</v>
      </c>
      <c r="M115" s="68">
        <v>0.25</v>
      </c>
      <c r="N115" s="76">
        <v>0.46700000000000003</v>
      </c>
      <c r="O115" s="69">
        <f t="shared" si="85"/>
        <v>0.11675000000000001</v>
      </c>
      <c r="P115" s="190"/>
      <c r="Q115" s="190"/>
      <c r="R115" s="190"/>
      <c r="S115" s="260"/>
      <c r="T115" s="260"/>
    </row>
    <row r="116" spans="1:20" ht="12.75" customHeight="1">
      <c r="A116" s="214"/>
      <c r="B116" s="166"/>
      <c r="C116" s="166"/>
      <c r="D116" s="366"/>
      <c r="E116" s="192"/>
      <c r="F116" s="187"/>
      <c r="G116" s="168"/>
      <c r="H116" s="190"/>
      <c r="I116" s="344"/>
      <c r="J116" s="190"/>
      <c r="K116" s="68" t="s">
        <v>974</v>
      </c>
      <c r="L116" s="68" t="s">
        <v>607</v>
      </c>
      <c r="M116" s="71">
        <v>0.4</v>
      </c>
      <c r="N116" s="76">
        <v>0.38</v>
      </c>
      <c r="O116" s="69">
        <f t="shared" si="85"/>
        <v>0.15200000000000002</v>
      </c>
      <c r="P116" s="190"/>
      <c r="Q116" s="190"/>
      <c r="R116" s="190"/>
      <c r="S116" s="260"/>
      <c r="T116" s="260"/>
    </row>
    <row r="117" spans="1:20" ht="19.5" customHeight="1">
      <c r="A117" s="214"/>
      <c r="B117" s="166"/>
      <c r="C117" s="166"/>
      <c r="D117" s="366"/>
      <c r="E117" s="192"/>
      <c r="F117" s="187"/>
      <c r="G117" s="168"/>
      <c r="H117" s="190"/>
      <c r="I117" s="344"/>
      <c r="J117" s="190"/>
      <c r="K117" s="68"/>
      <c r="L117" s="68"/>
      <c r="M117" s="68"/>
      <c r="N117" s="76"/>
      <c r="O117" s="69">
        <f t="shared" si="85"/>
        <v>0</v>
      </c>
      <c r="P117" s="190"/>
      <c r="Q117" s="190"/>
      <c r="R117" s="190"/>
      <c r="S117" s="260"/>
      <c r="T117" s="260"/>
    </row>
    <row r="118" spans="1:20" ht="12.75" customHeight="1">
      <c r="A118" s="319"/>
      <c r="B118" s="336"/>
      <c r="C118" s="346" t="s">
        <v>462</v>
      </c>
      <c r="D118" s="319"/>
      <c r="E118" s="331"/>
      <c r="F118" s="347"/>
      <c r="G118" s="317"/>
      <c r="H118" s="316"/>
      <c r="I118" s="317"/>
      <c r="J118" s="316"/>
      <c r="K118" s="40"/>
      <c r="L118" s="40"/>
      <c r="M118" s="40"/>
      <c r="N118" s="41"/>
      <c r="O118" s="42"/>
      <c r="P118" s="316"/>
      <c r="Q118" s="316"/>
      <c r="R118" s="316"/>
      <c r="S118" s="316"/>
      <c r="T118" s="345">
        <f>SUM(T98:T117)</f>
        <v>2984.0154290213181</v>
      </c>
    </row>
    <row r="119" spans="1:20" ht="12.75" customHeight="1">
      <c r="A119" s="319"/>
      <c r="B119" s="336"/>
      <c r="C119" s="346"/>
      <c r="D119" s="319"/>
      <c r="E119" s="331"/>
      <c r="F119" s="348"/>
      <c r="G119" s="317"/>
      <c r="H119" s="316"/>
      <c r="I119" s="317"/>
      <c r="J119" s="316"/>
      <c r="K119" s="40"/>
      <c r="L119" s="40"/>
      <c r="M119" s="40"/>
      <c r="N119" s="41"/>
      <c r="O119" s="42"/>
      <c r="P119" s="316"/>
      <c r="Q119" s="316"/>
      <c r="R119" s="316"/>
      <c r="S119" s="316"/>
      <c r="T119" s="345"/>
    </row>
    <row r="120" spans="1:20" ht="12.75" customHeight="1">
      <c r="A120" s="319"/>
      <c r="B120" s="336"/>
      <c r="C120" s="346"/>
      <c r="D120" s="319"/>
      <c r="E120" s="331"/>
      <c r="F120" s="348"/>
      <c r="G120" s="317"/>
      <c r="H120" s="316"/>
      <c r="I120" s="317"/>
      <c r="J120" s="316"/>
      <c r="K120" s="40"/>
      <c r="L120" s="40"/>
      <c r="M120" s="43"/>
      <c r="N120" s="41"/>
      <c r="O120" s="42"/>
      <c r="P120" s="316"/>
      <c r="Q120" s="316"/>
      <c r="R120" s="316"/>
      <c r="S120" s="316"/>
      <c r="T120" s="345"/>
    </row>
    <row r="121" spans="1:20" ht="12.75" customHeight="1">
      <c r="A121" s="319"/>
      <c r="B121" s="336"/>
      <c r="C121" s="346"/>
      <c r="D121" s="319"/>
      <c r="E121" s="331"/>
      <c r="F121" s="349"/>
      <c r="G121" s="317"/>
      <c r="H121" s="316"/>
      <c r="I121" s="317"/>
      <c r="J121" s="316"/>
      <c r="K121" s="40"/>
      <c r="L121" s="40"/>
      <c r="M121" s="40"/>
      <c r="N121" s="41"/>
      <c r="O121" s="42"/>
      <c r="P121" s="316"/>
      <c r="Q121" s="316"/>
      <c r="R121" s="316"/>
      <c r="S121" s="316"/>
      <c r="T121" s="345"/>
    </row>
    <row r="122" spans="1:20" ht="12.75" customHeight="1">
      <c r="A122" s="319"/>
      <c r="B122" s="336"/>
      <c r="C122" s="346" t="s">
        <v>463</v>
      </c>
      <c r="D122" s="319"/>
      <c r="E122" s="331"/>
      <c r="F122" s="347"/>
      <c r="G122" s="317"/>
      <c r="H122" s="316"/>
      <c r="I122" s="317"/>
      <c r="J122" s="316"/>
      <c r="K122" s="40"/>
      <c r="L122" s="40"/>
      <c r="M122" s="40"/>
      <c r="N122" s="41"/>
      <c r="O122" s="42"/>
      <c r="P122" s="316"/>
      <c r="Q122" s="316"/>
      <c r="R122" s="316"/>
      <c r="S122" s="316"/>
      <c r="T122" s="264">
        <f>(T118*100%)/$T$757</f>
        <v>6.8808916191244462E-2</v>
      </c>
    </row>
    <row r="123" spans="1:20" ht="12.75" customHeight="1">
      <c r="A123" s="319"/>
      <c r="B123" s="336"/>
      <c r="C123" s="346"/>
      <c r="D123" s="319"/>
      <c r="E123" s="331"/>
      <c r="F123" s="348"/>
      <c r="G123" s="317"/>
      <c r="H123" s="316"/>
      <c r="I123" s="317"/>
      <c r="J123" s="316"/>
      <c r="K123" s="40"/>
      <c r="L123" s="40"/>
      <c r="M123" s="40"/>
      <c r="N123" s="41"/>
      <c r="O123" s="42"/>
      <c r="P123" s="316"/>
      <c r="Q123" s="316"/>
      <c r="R123" s="316"/>
      <c r="S123" s="316"/>
      <c r="T123" s="264"/>
    </row>
    <row r="124" spans="1:20" ht="12.75" customHeight="1">
      <c r="A124" s="319"/>
      <c r="B124" s="336"/>
      <c r="C124" s="346"/>
      <c r="D124" s="319"/>
      <c r="E124" s="331"/>
      <c r="F124" s="348"/>
      <c r="G124" s="317"/>
      <c r="H124" s="316"/>
      <c r="I124" s="317"/>
      <c r="J124" s="316"/>
      <c r="K124" s="40"/>
      <c r="L124" s="40"/>
      <c r="M124" s="43"/>
      <c r="N124" s="41"/>
      <c r="O124" s="42"/>
      <c r="P124" s="316"/>
      <c r="Q124" s="316"/>
      <c r="R124" s="316"/>
      <c r="S124" s="316"/>
      <c r="T124" s="264"/>
    </row>
    <row r="125" spans="1:20" ht="12.75" customHeight="1">
      <c r="A125" s="319"/>
      <c r="B125" s="336"/>
      <c r="C125" s="346"/>
      <c r="D125" s="319"/>
      <c r="E125" s="331"/>
      <c r="F125" s="349"/>
      <c r="G125" s="317"/>
      <c r="H125" s="316"/>
      <c r="I125" s="317"/>
      <c r="J125" s="316"/>
      <c r="K125" s="40"/>
      <c r="L125" s="40"/>
      <c r="M125" s="40"/>
      <c r="N125" s="41"/>
      <c r="O125" s="42"/>
      <c r="P125" s="316"/>
      <c r="Q125" s="316"/>
      <c r="R125" s="316"/>
      <c r="S125" s="316"/>
      <c r="T125" s="264"/>
    </row>
    <row r="126" spans="1:20" ht="12.75" customHeight="1">
      <c r="A126" s="165"/>
      <c r="B126" s="170"/>
      <c r="C126" s="193" t="s">
        <v>1545</v>
      </c>
      <c r="D126" s="381"/>
      <c r="E126" s="192"/>
      <c r="F126" s="187">
        <f t="shared" si="82"/>
        <v>0</v>
      </c>
      <c r="G126" s="168"/>
      <c r="H126" s="190">
        <f t="shared" si="83"/>
        <v>0</v>
      </c>
      <c r="I126" s="168"/>
      <c r="J126" s="190">
        <f t="shared" si="84"/>
        <v>0</v>
      </c>
      <c r="K126" s="68"/>
      <c r="L126" s="68"/>
      <c r="M126" s="68"/>
      <c r="N126" s="76"/>
      <c r="O126" s="69">
        <f t="shared" si="85"/>
        <v>0</v>
      </c>
      <c r="P126" s="190">
        <f t="shared" ref="P126" si="116">E126*F126</f>
        <v>0</v>
      </c>
      <c r="Q126" s="190">
        <f t="shared" ref="Q126" si="117">SUM(O126:O129)</f>
        <v>0</v>
      </c>
      <c r="R126" s="190">
        <f t="shared" ref="R126" si="118">Q126*1.02*1.05*$R$15</f>
        <v>0</v>
      </c>
      <c r="S126" s="260">
        <f t="shared" ref="S126" si="119">F126*$S$18</f>
        <v>0</v>
      </c>
      <c r="T126" s="260">
        <f t="shared" ref="T126" si="120">S126*E126</f>
        <v>0</v>
      </c>
    </row>
    <row r="127" spans="1:20" ht="12.75" customHeight="1">
      <c r="A127" s="165"/>
      <c r="B127" s="171"/>
      <c r="C127" s="194"/>
      <c r="D127" s="382"/>
      <c r="E127" s="192"/>
      <c r="F127" s="187"/>
      <c r="G127" s="168"/>
      <c r="H127" s="190"/>
      <c r="I127" s="168"/>
      <c r="J127" s="190"/>
      <c r="K127" s="68"/>
      <c r="L127" s="68"/>
      <c r="M127" s="68"/>
      <c r="N127" s="76"/>
      <c r="O127" s="69">
        <f t="shared" si="85"/>
        <v>0</v>
      </c>
      <c r="P127" s="190"/>
      <c r="Q127" s="190"/>
      <c r="R127" s="190"/>
      <c r="S127" s="260"/>
      <c r="T127" s="260"/>
    </row>
    <row r="128" spans="1:20" ht="12.75" customHeight="1">
      <c r="A128" s="165"/>
      <c r="B128" s="171"/>
      <c r="C128" s="194"/>
      <c r="D128" s="382"/>
      <c r="E128" s="192"/>
      <c r="F128" s="187"/>
      <c r="G128" s="168"/>
      <c r="H128" s="190"/>
      <c r="I128" s="168"/>
      <c r="J128" s="190"/>
      <c r="K128" s="68"/>
      <c r="L128" s="68"/>
      <c r="M128" s="70"/>
      <c r="N128" s="76"/>
      <c r="O128" s="69">
        <f t="shared" si="85"/>
        <v>0</v>
      </c>
      <c r="P128" s="190"/>
      <c r="Q128" s="190"/>
      <c r="R128" s="190"/>
      <c r="S128" s="260"/>
      <c r="T128" s="260"/>
    </row>
    <row r="129" spans="1:20" ht="43.5" customHeight="1">
      <c r="A129" s="165"/>
      <c r="B129" s="172"/>
      <c r="C129" s="195"/>
      <c r="D129" s="383"/>
      <c r="E129" s="192"/>
      <c r="F129" s="187"/>
      <c r="G129" s="168"/>
      <c r="H129" s="190"/>
      <c r="I129" s="168"/>
      <c r="J129" s="190"/>
      <c r="K129" s="68"/>
      <c r="L129" s="68"/>
      <c r="M129" s="68"/>
      <c r="N129" s="76"/>
      <c r="O129" s="69">
        <f t="shared" si="85"/>
        <v>0</v>
      </c>
      <c r="P129" s="190"/>
      <c r="Q129" s="190"/>
      <c r="R129" s="190"/>
      <c r="S129" s="260"/>
      <c r="T129" s="260"/>
    </row>
    <row r="130" spans="1:20" ht="12.75" customHeight="1">
      <c r="A130" s="165">
        <v>1</v>
      </c>
      <c r="B130" s="170" t="s">
        <v>49</v>
      </c>
      <c r="C130" s="170" t="s">
        <v>484</v>
      </c>
      <c r="D130" s="353" t="s">
        <v>455</v>
      </c>
      <c r="E130" s="187">
        <v>2.6</v>
      </c>
      <c r="F130" s="187">
        <f t="shared" si="82"/>
        <v>8.3507636403039989</v>
      </c>
      <c r="G130" s="168">
        <v>0.11</v>
      </c>
      <c r="H130" s="190">
        <f t="shared" si="83"/>
        <v>0.27036129999999997</v>
      </c>
      <c r="I130" s="344">
        <v>0.76</v>
      </c>
      <c r="J130" s="190">
        <f t="shared" si="84"/>
        <v>2.3614416</v>
      </c>
      <c r="K130" s="68" t="s">
        <v>59</v>
      </c>
      <c r="L130" s="68" t="s">
        <v>47</v>
      </c>
      <c r="M130" s="68">
        <v>7.0000000000000007E-2</v>
      </c>
      <c r="N130" s="76">
        <v>0.156</v>
      </c>
      <c r="O130" s="69">
        <f t="shared" si="85"/>
        <v>1.0920000000000001E-2</v>
      </c>
      <c r="P130" s="190">
        <f t="shared" ref="P130" si="121">E130*F130</f>
        <v>21.711985464790398</v>
      </c>
      <c r="Q130" s="190">
        <f t="shared" ref="Q130" si="122">SUM(O130:O133)</f>
        <v>5.0509199999999996</v>
      </c>
      <c r="R130" s="190">
        <f t="shared" ref="R130" si="123">Q130*1.02*1.05*$R$15</f>
        <v>5.7189607403039995</v>
      </c>
      <c r="S130" s="260">
        <f t="shared" ref="S130" si="124">F130*$S$18</f>
        <v>10.76049802510143</v>
      </c>
      <c r="T130" s="260">
        <f t="shared" ref="T130" si="125">S130*E130</f>
        <v>27.977294865263719</v>
      </c>
    </row>
    <row r="131" spans="1:20" ht="12.75" customHeight="1">
      <c r="A131" s="165"/>
      <c r="B131" s="171"/>
      <c r="C131" s="171"/>
      <c r="D131" s="366"/>
      <c r="E131" s="187"/>
      <c r="F131" s="187"/>
      <c r="G131" s="168"/>
      <c r="H131" s="190"/>
      <c r="I131" s="344"/>
      <c r="J131" s="190"/>
      <c r="K131" s="68" t="s">
        <v>52</v>
      </c>
      <c r="L131" s="68" t="s">
        <v>47</v>
      </c>
      <c r="M131" s="68">
        <v>1.26</v>
      </c>
      <c r="N131" s="76">
        <v>4</v>
      </c>
      <c r="O131" s="69">
        <f t="shared" si="85"/>
        <v>5.04</v>
      </c>
      <c r="P131" s="190"/>
      <c r="Q131" s="190"/>
      <c r="R131" s="190"/>
      <c r="S131" s="260"/>
      <c r="T131" s="260"/>
    </row>
    <row r="132" spans="1:20" ht="12.75" customHeight="1">
      <c r="A132" s="165"/>
      <c r="B132" s="171"/>
      <c r="C132" s="171"/>
      <c r="D132" s="366"/>
      <c r="E132" s="187"/>
      <c r="F132" s="187"/>
      <c r="G132" s="168"/>
      <c r="H132" s="190"/>
      <c r="I132" s="344"/>
      <c r="J132" s="190"/>
      <c r="K132" s="68"/>
      <c r="L132" s="68"/>
      <c r="M132" s="68"/>
      <c r="N132" s="76"/>
      <c r="O132" s="69">
        <f t="shared" si="85"/>
        <v>0</v>
      </c>
      <c r="P132" s="190"/>
      <c r="Q132" s="190"/>
      <c r="R132" s="190"/>
      <c r="S132" s="260"/>
      <c r="T132" s="260"/>
    </row>
    <row r="133" spans="1:20" ht="12.75" customHeight="1">
      <c r="A133" s="165"/>
      <c r="B133" s="172"/>
      <c r="C133" s="172"/>
      <c r="D133" s="366"/>
      <c r="E133" s="187"/>
      <c r="F133" s="187"/>
      <c r="G133" s="168"/>
      <c r="H133" s="190"/>
      <c r="I133" s="344"/>
      <c r="J133" s="190"/>
      <c r="K133" s="68"/>
      <c r="L133" s="68"/>
      <c r="M133" s="68"/>
      <c r="N133" s="76"/>
      <c r="O133" s="69">
        <f t="shared" si="85"/>
        <v>0</v>
      </c>
      <c r="P133" s="190"/>
      <c r="Q133" s="190"/>
      <c r="R133" s="190"/>
      <c r="S133" s="260"/>
      <c r="T133" s="260"/>
    </row>
    <row r="134" spans="1:20" ht="12.75" customHeight="1">
      <c r="A134" s="165">
        <v>2</v>
      </c>
      <c r="B134" s="166" t="s">
        <v>1140</v>
      </c>
      <c r="C134" s="170" t="s">
        <v>1545</v>
      </c>
      <c r="D134" s="188" t="s">
        <v>468</v>
      </c>
      <c r="E134" s="354">
        <v>260</v>
      </c>
      <c r="F134" s="187">
        <f t="shared" si="82"/>
        <v>5.3509320106123992</v>
      </c>
      <c r="G134" s="168">
        <v>0.59199999999999997</v>
      </c>
      <c r="H134" s="190">
        <f t="shared" si="83"/>
        <v>1.4550353599999999</v>
      </c>
      <c r="I134" s="344">
        <v>7.1000000000000004E-3</v>
      </c>
      <c r="J134" s="190">
        <f t="shared" si="84"/>
        <v>2.2060836E-2</v>
      </c>
      <c r="K134" s="68" t="s">
        <v>1142</v>
      </c>
      <c r="L134" s="68" t="s">
        <v>43</v>
      </c>
      <c r="M134" s="68">
        <v>1</v>
      </c>
      <c r="N134" s="76">
        <v>2.5</v>
      </c>
      <c r="O134" s="69">
        <f t="shared" si="85"/>
        <v>2.5</v>
      </c>
      <c r="P134" s="190">
        <f t="shared" ref="P134" si="126">E134*F134</f>
        <v>1391.2423227592237</v>
      </c>
      <c r="Q134" s="190">
        <f t="shared" ref="Q134" si="127">SUM(O134:O137)</f>
        <v>3.4213269999999998</v>
      </c>
      <c r="R134" s="190">
        <f t="shared" ref="R134" si="128">Q134*1.02*1.05*$R$15</f>
        <v>3.8738358146123995</v>
      </c>
      <c r="S134" s="260">
        <f t="shared" ref="S134" si="129">F134*$S$18</f>
        <v>6.8950213193377694</v>
      </c>
      <c r="T134" s="260">
        <f t="shared" ref="T134" si="130">S134*E134</f>
        <v>1792.7055430278201</v>
      </c>
    </row>
    <row r="135" spans="1:20" ht="12.75" customHeight="1">
      <c r="A135" s="165"/>
      <c r="B135" s="166"/>
      <c r="C135" s="171"/>
      <c r="D135" s="189"/>
      <c r="E135" s="354"/>
      <c r="F135" s="187"/>
      <c r="G135" s="168"/>
      <c r="H135" s="190"/>
      <c r="I135" s="344"/>
      <c r="J135" s="190"/>
      <c r="K135" s="68" t="s">
        <v>46</v>
      </c>
      <c r="L135" s="68" t="s">
        <v>47</v>
      </c>
      <c r="M135" s="68">
        <v>3.1E-2</v>
      </c>
      <c r="N135" s="76">
        <v>29.216999999999999</v>
      </c>
      <c r="O135" s="69">
        <f t="shared" si="85"/>
        <v>0.90572699999999995</v>
      </c>
      <c r="P135" s="190"/>
      <c r="Q135" s="190"/>
      <c r="R135" s="190"/>
      <c r="S135" s="260"/>
      <c r="T135" s="260"/>
    </row>
    <row r="136" spans="1:20" ht="12.75" customHeight="1">
      <c r="A136" s="165"/>
      <c r="B136" s="166"/>
      <c r="C136" s="171"/>
      <c r="D136" s="189"/>
      <c r="E136" s="354"/>
      <c r="F136" s="187"/>
      <c r="G136" s="168"/>
      <c r="H136" s="190"/>
      <c r="I136" s="344"/>
      <c r="J136" s="190"/>
      <c r="K136" s="68" t="s">
        <v>48</v>
      </c>
      <c r="L136" s="68" t="s">
        <v>47</v>
      </c>
      <c r="M136" s="68">
        <v>5.9999999999999995E-4</v>
      </c>
      <c r="N136" s="76">
        <v>26</v>
      </c>
      <c r="O136" s="69">
        <f t="shared" si="85"/>
        <v>1.5599999999999999E-2</v>
      </c>
      <c r="P136" s="190"/>
      <c r="Q136" s="190"/>
      <c r="R136" s="190"/>
      <c r="S136" s="260"/>
      <c r="T136" s="260"/>
    </row>
    <row r="137" spans="1:20" ht="28.5" customHeight="1">
      <c r="A137" s="165"/>
      <c r="B137" s="166"/>
      <c r="C137" s="172"/>
      <c r="D137" s="189"/>
      <c r="E137" s="354"/>
      <c r="F137" s="187"/>
      <c r="G137" s="168"/>
      <c r="H137" s="190"/>
      <c r="I137" s="344"/>
      <c r="J137" s="190"/>
      <c r="K137" s="68"/>
      <c r="L137" s="68"/>
      <c r="M137" s="68"/>
      <c r="N137" s="76"/>
      <c r="O137" s="69">
        <f t="shared" si="85"/>
        <v>0</v>
      </c>
      <c r="P137" s="190"/>
      <c r="Q137" s="190"/>
      <c r="R137" s="190"/>
      <c r="S137" s="260"/>
      <c r="T137" s="260"/>
    </row>
    <row r="138" spans="1:20" ht="12.75" customHeight="1">
      <c r="A138" s="319"/>
      <c r="B138" s="336"/>
      <c r="C138" s="346" t="s">
        <v>462</v>
      </c>
      <c r="D138" s="319"/>
      <c r="E138" s="331"/>
      <c r="F138" s="347"/>
      <c r="G138" s="317"/>
      <c r="H138" s="316"/>
      <c r="I138" s="317"/>
      <c r="J138" s="316"/>
      <c r="K138" s="40"/>
      <c r="L138" s="40"/>
      <c r="M138" s="40"/>
      <c r="N138" s="41"/>
      <c r="O138" s="42"/>
      <c r="P138" s="316"/>
      <c r="Q138" s="316"/>
      <c r="R138" s="316"/>
      <c r="S138" s="316"/>
      <c r="T138" s="345">
        <f>SUM(T130:T137)</f>
        <v>1820.6828378930838</v>
      </c>
    </row>
    <row r="139" spans="1:20" ht="12.75" customHeight="1">
      <c r="A139" s="319"/>
      <c r="B139" s="336"/>
      <c r="C139" s="346"/>
      <c r="D139" s="319"/>
      <c r="E139" s="331"/>
      <c r="F139" s="348"/>
      <c r="G139" s="317"/>
      <c r="H139" s="316"/>
      <c r="I139" s="317"/>
      <c r="J139" s="316"/>
      <c r="K139" s="40"/>
      <c r="L139" s="40"/>
      <c r="M139" s="40"/>
      <c r="N139" s="41"/>
      <c r="O139" s="42"/>
      <c r="P139" s="316"/>
      <c r="Q139" s="316"/>
      <c r="R139" s="316"/>
      <c r="S139" s="316"/>
      <c r="T139" s="345"/>
    </row>
    <row r="140" spans="1:20" ht="12.75" customHeight="1">
      <c r="A140" s="319"/>
      <c r="B140" s="336"/>
      <c r="C140" s="346"/>
      <c r="D140" s="319"/>
      <c r="E140" s="331"/>
      <c r="F140" s="348"/>
      <c r="G140" s="317"/>
      <c r="H140" s="316"/>
      <c r="I140" s="317"/>
      <c r="J140" s="316"/>
      <c r="K140" s="40"/>
      <c r="L140" s="40"/>
      <c r="M140" s="43"/>
      <c r="N140" s="41"/>
      <c r="O140" s="42"/>
      <c r="P140" s="316"/>
      <c r="Q140" s="316"/>
      <c r="R140" s="316"/>
      <c r="S140" s="316"/>
      <c r="T140" s="345"/>
    </row>
    <row r="141" spans="1:20" ht="12.75" customHeight="1">
      <c r="A141" s="319"/>
      <c r="B141" s="336"/>
      <c r="C141" s="346"/>
      <c r="D141" s="319"/>
      <c r="E141" s="331"/>
      <c r="F141" s="349"/>
      <c r="G141" s="317"/>
      <c r="H141" s="316"/>
      <c r="I141" s="317"/>
      <c r="J141" s="316"/>
      <c r="K141" s="40"/>
      <c r="L141" s="40"/>
      <c r="M141" s="40"/>
      <c r="N141" s="41"/>
      <c r="O141" s="42"/>
      <c r="P141" s="316"/>
      <c r="Q141" s="316"/>
      <c r="R141" s="316"/>
      <c r="S141" s="316"/>
      <c r="T141" s="345"/>
    </row>
    <row r="142" spans="1:20" ht="12.75" customHeight="1">
      <c r="A142" s="319"/>
      <c r="B142" s="336"/>
      <c r="C142" s="346" t="s">
        <v>463</v>
      </c>
      <c r="D142" s="319"/>
      <c r="E142" s="331"/>
      <c r="F142" s="347"/>
      <c r="G142" s="317"/>
      <c r="H142" s="316"/>
      <c r="I142" s="317"/>
      <c r="J142" s="316"/>
      <c r="K142" s="40"/>
      <c r="L142" s="40"/>
      <c r="M142" s="40"/>
      <c r="N142" s="41"/>
      <c r="O142" s="42"/>
      <c r="P142" s="316"/>
      <c r="Q142" s="316"/>
      <c r="R142" s="316"/>
      <c r="S142" s="316"/>
      <c r="T142" s="264">
        <f>(T138*100%)/$T$757</f>
        <v>4.1983433324441884E-2</v>
      </c>
    </row>
    <row r="143" spans="1:20" ht="12.75" customHeight="1">
      <c r="A143" s="319"/>
      <c r="B143" s="336"/>
      <c r="C143" s="346"/>
      <c r="D143" s="319"/>
      <c r="E143" s="331"/>
      <c r="F143" s="348"/>
      <c r="G143" s="317"/>
      <c r="H143" s="316"/>
      <c r="I143" s="317"/>
      <c r="J143" s="316"/>
      <c r="K143" s="40"/>
      <c r="L143" s="40"/>
      <c r="M143" s="40"/>
      <c r="N143" s="41"/>
      <c r="O143" s="42"/>
      <c r="P143" s="316"/>
      <c r="Q143" s="316"/>
      <c r="R143" s="316"/>
      <c r="S143" s="316"/>
      <c r="T143" s="264"/>
    </row>
    <row r="144" spans="1:20" ht="12.75" customHeight="1">
      <c r="A144" s="319"/>
      <c r="B144" s="336"/>
      <c r="C144" s="346"/>
      <c r="D144" s="319"/>
      <c r="E144" s="331"/>
      <c r="F144" s="348"/>
      <c r="G144" s="317"/>
      <c r="H144" s="316"/>
      <c r="I144" s="317"/>
      <c r="J144" s="316"/>
      <c r="K144" s="40"/>
      <c r="L144" s="40"/>
      <c r="M144" s="43"/>
      <c r="N144" s="41"/>
      <c r="O144" s="42"/>
      <c r="P144" s="316"/>
      <c r="Q144" s="316"/>
      <c r="R144" s="316"/>
      <c r="S144" s="316"/>
      <c r="T144" s="264"/>
    </row>
    <row r="145" spans="1:20" ht="12.75" customHeight="1">
      <c r="A145" s="319"/>
      <c r="B145" s="336"/>
      <c r="C145" s="346"/>
      <c r="D145" s="319"/>
      <c r="E145" s="331"/>
      <c r="F145" s="349"/>
      <c r="G145" s="317"/>
      <c r="H145" s="316"/>
      <c r="I145" s="317"/>
      <c r="J145" s="316"/>
      <c r="K145" s="40"/>
      <c r="L145" s="40"/>
      <c r="M145" s="40"/>
      <c r="N145" s="41"/>
      <c r="O145" s="42"/>
      <c r="P145" s="316"/>
      <c r="Q145" s="316"/>
      <c r="R145" s="316"/>
      <c r="S145" s="316"/>
      <c r="T145" s="264"/>
    </row>
    <row r="146" spans="1:20" ht="12.75" customHeight="1">
      <c r="A146" s="165"/>
      <c r="B146" s="170"/>
      <c r="C146" s="193" t="s">
        <v>1546</v>
      </c>
      <c r="D146" s="222"/>
      <c r="E146" s="285"/>
      <c r="F146" s="187">
        <f t="shared" si="82"/>
        <v>0</v>
      </c>
      <c r="G146" s="168"/>
      <c r="H146" s="190">
        <f t="shared" si="83"/>
        <v>0</v>
      </c>
      <c r="I146" s="168"/>
      <c r="J146" s="190">
        <f t="shared" si="84"/>
        <v>0</v>
      </c>
      <c r="K146" s="68"/>
      <c r="L146" s="68"/>
      <c r="M146" s="68"/>
      <c r="N146" s="76"/>
      <c r="O146" s="69">
        <f t="shared" si="85"/>
        <v>0</v>
      </c>
      <c r="P146" s="190">
        <f t="shared" ref="P146" si="131">E146*F146</f>
        <v>0</v>
      </c>
      <c r="Q146" s="190">
        <f t="shared" ref="Q146" si="132">SUM(O146:O149)</f>
        <v>0</v>
      </c>
      <c r="R146" s="190">
        <f t="shared" ref="R146" si="133">Q146*1.02*1.05*$R$15</f>
        <v>0</v>
      </c>
      <c r="S146" s="260">
        <f t="shared" ref="S146" si="134">F146*$S$18</f>
        <v>0</v>
      </c>
      <c r="T146" s="260">
        <f t="shared" ref="T146" si="135">S146*E146</f>
        <v>0</v>
      </c>
    </row>
    <row r="147" spans="1:20" ht="12.75" customHeight="1">
      <c r="A147" s="165"/>
      <c r="B147" s="171"/>
      <c r="C147" s="194"/>
      <c r="D147" s="223"/>
      <c r="E147" s="285"/>
      <c r="F147" s="187"/>
      <c r="G147" s="168"/>
      <c r="H147" s="190"/>
      <c r="I147" s="168"/>
      <c r="J147" s="190"/>
      <c r="K147" s="68"/>
      <c r="L147" s="68"/>
      <c r="M147" s="68"/>
      <c r="N147" s="76"/>
      <c r="O147" s="69">
        <f t="shared" si="85"/>
        <v>0</v>
      </c>
      <c r="P147" s="190"/>
      <c r="Q147" s="190"/>
      <c r="R147" s="190"/>
      <c r="S147" s="260"/>
      <c r="T147" s="260"/>
    </row>
    <row r="148" spans="1:20" ht="12.75" customHeight="1">
      <c r="A148" s="165"/>
      <c r="B148" s="171"/>
      <c r="C148" s="194"/>
      <c r="D148" s="223"/>
      <c r="E148" s="285"/>
      <c r="F148" s="187"/>
      <c r="G148" s="168"/>
      <c r="H148" s="190"/>
      <c r="I148" s="168"/>
      <c r="J148" s="190"/>
      <c r="K148" s="68"/>
      <c r="L148" s="68"/>
      <c r="M148" s="73"/>
      <c r="N148" s="76"/>
      <c r="O148" s="69">
        <f t="shared" si="85"/>
        <v>0</v>
      </c>
      <c r="P148" s="190"/>
      <c r="Q148" s="190"/>
      <c r="R148" s="190"/>
      <c r="S148" s="260"/>
      <c r="T148" s="260"/>
    </row>
    <row r="149" spans="1:20" ht="51.75" customHeight="1">
      <c r="A149" s="165"/>
      <c r="B149" s="172"/>
      <c r="C149" s="195"/>
      <c r="D149" s="224"/>
      <c r="E149" s="285"/>
      <c r="F149" s="187"/>
      <c r="G149" s="168"/>
      <c r="H149" s="190"/>
      <c r="I149" s="168"/>
      <c r="J149" s="190"/>
      <c r="K149" s="68"/>
      <c r="L149" s="68"/>
      <c r="M149" s="68"/>
      <c r="N149" s="76"/>
      <c r="O149" s="69">
        <f t="shared" si="85"/>
        <v>0</v>
      </c>
      <c r="P149" s="190"/>
      <c r="Q149" s="190"/>
      <c r="R149" s="190"/>
      <c r="S149" s="260"/>
      <c r="T149" s="260"/>
    </row>
    <row r="150" spans="1:20" ht="12.75" customHeight="1">
      <c r="A150" s="165">
        <v>1</v>
      </c>
      <c r="B150" s="170" t="s">
        <v>49</v>
      </c>
      <c r="C150" s="170" t="s">
        <v>771</v>
      </c>
      <c r="D150" s="353" t="s">
        <v>455</v>
      </c>
      <c r="E150" s="293">
        <v>2.1</v>
      </c>
      <c r="F150" s="187">
        <f t="shared" si="82"/>
        <v>8.3507636403039989</v>
      </c>
      <c r="G150" s="168">
        <v>0.11</v>
      </c>
      <c r="H150" s="190">
        <f t="shared" si="83"/>
        <v>0.27036129999999997</v>
      </c>
      <c r="I150" s="344">
        <v>0.76</v>
      </c>
      <c r="J150" s="190">
        <f t="shared" si="84"/>
        <v>2.3614416</v>
      </c>
      <c r="K150" s="68" t="s">
        <v>59</v>
      </c>
      <c r="L150" s="68" t="s">
        <v>47</v>
      </c>
      <c r="M150" s="68">
        <v>7.0000000000000007E-2</v>
      </c>
      <c r="N150" s="76">
        <v>0.156</v>
      </c>
      <c r="O150" s="69">
        <f t="shared" si="85"/>
        <v>1.0920000000000001E-2</v>
      </c>
      <c r="P150" s="190">
        <f t="shared" ref="P150" si="136">E150*F150</f>
        <v>17.536603644638397</v>
      </c>
      <c r="Q150" s="190">
        <f t="shared" ref="Q150" si="137">SUM(O150:O153)</f>
        <v>5.0509199999999996</v>
      </c>
      <c r="R150" s="190">
        <f t="shared" ref="R150" si="138">Q150*1.02*1.05*$R$15</f>
        <v>5.7189607403039995</v>
      </c>
      <c r="S150" s="260">
        <f t="shared" ref="S150" si="139">F150*$S$18</f>
        <v>10.76049802510143</v>
      </c>
      <c r="T150" s="260">
        <f t="shared" ref="T150" si="140">S150*E150</f>
        <v>22.597045852713006</v>
      </c>
    </row>
    <row r="151" spans="1:20" ht="12.75" customHeight="1">
      <c r="A151" s="165"/>
      <c r="B151" s="171"/>
      <c r="C151" s="171"/>
      <c r="D151" s="366"/>
      <c r="E151" s="294"/>
      <c r="F151" s="187"/>
      <c r="G151" s="168"/>
      <c r="H151" s="190"/>
      <c r="I151" s="344"/>
      <c r="J151" s="190"/>
      <c r="K151" s="68" t="s">
        <v>52</v>
      </c>
      <c r="L151" s="68" t="s">
        <v>47</v>
      </c>
      <c r="M151" s="68">
        <v>1.26</v>
      </c>
      <c r="N151" s="76">
        <v>4</v>
      </c>
      <c r="O151" s="69">
        <f t="shared" si="85"/>
        <v>5.04</v>
      </c>
      <c r="P151" s="190"/>
      <c r="Q151" s="190"/>
      <c r="R151" s="190"/>
      <c r="S151" s="260"/>
      <c r="T151" s="260"/>
    </row>
    <row r="152" spans="1:20" ht="12.75" customHeight="1">
      <c r="A152" s="165"/>
      <c r="B152" s="171"/>
      <c r="C152" s="171"/>
      <c r="D152" s="366"/>
      <c r="E152" s="294"/>
      <c r="F152" s="187"/>
      <c r="G152" s="168"/>
      <c r="H152" s="190"/>
      <c r="I152" s="344"/>
      <c r="J152" s="190"/>
      <c r="K152" s="68"/>
      <c r="L152" s="68"/>
      <c r="M152" s="68"/>
      <c r="N152" s="76"/>
      <c r="O152" s="69">
        <f t="shared" si="85"/>
        <v>0</v>
      </c>
      <c r="P152" s="190"/>
      <c r="Q152" s="190"/>
      <c r="R152" s="190"/>
      <c r="S152" s="260"/>
      <c r="T152" s="260"/>
    </row>
    <row r="153" spans="1:20" ht="12.75" customHeight="1">
      <c r="A153" s="165"/>
      <c r="B153" s="172"/>
      <c r="C153" s="172"/>
      <c r="D153" s="366"/>
      <c r="E153" s="295"/>
      <c r="F153" s="187"/>
      <c r="G153" s="168"/>
      <c r="H153" s="190"/>
      <c r="I153" s="344"/>
      <c r="J153" s="190"/>
      <c r="K153" s="68"/>
      <c r="L153" s="68"/>
      <c r="M153" s="68"/>
      <c r="N153" s="76"/>
      <c r="O153" s="69">
        <f t="shared" si="85"/>
        <v>0</v>
      </c>
      <c r="P153" s="190"/>
      <c r="Q153" s="190"/>
      <c r="R153" s="190"/>
      <c r="S153" s="260"/>
      <c r="T153" s="260"/>
    </row>
    <row r="154" spans="1:20" ht="12.75" customHeight="1">
      <c r="A154" s="165">
        <v>2</v>
      </c>
      <c r="B154" s="166" t="s">
        <v>659</v>
      </c>
      <c r="C154" s="170" t="s">
        <v>1547</v>
      </c>
      <c r="D154" s="449" t="s">
        <v>468</v>
      </c>
      <c r="E154" s="227">
        <v>120</v>
      </c>
      <c r="F154" s="187">
        <f t="shared" si="82"/>
        <v>8.1631699144556009</v>
      </c>
      <c r="G154" s="168">
        <v>0.59199999999999997</v>
      </c>
      <c r="H154" s="190">
        <f t="shared" si="83"/>
        <v>1.4550353599999999</v>
      </c>
      <c r="I154" s="344">
        <v>7.1000000000000004E-3</v>
      </c>
      <c r="J154" s="190">
        <f t="shared" si="84"/>
        <v>2.2060836E-2</v>
      </c>
      <c r="K154" s="68" t="s">
        <v>661</v>
      </c>
      <c r="L154" s="68" t="s">
        <v>43</v>
      </c>
      <c r="M154" s="68">
        <v>1</v>
      </c>
      <c r="N154" s="76">
        <v>4.75</v>
      </c>
      <c r="O154" s="69">
        <f t="shared" si="85"/>
        <v>4.75</v>
      </c>
      <c r="P154" s="190">
        <f t="shared" ref="P154" si="141">E154*F154</f>
        <v>979.58038973467205</v>
      </c>
      <c r="Q154" s="190">
        <f t="shared" ref="Q154" si="142">SUM(O154:O157)</f>
        <v>5.9050630000000002</v>
      </c>
      <c r="R154" s="190">
        <f t="shared" ref="R154" si="143">Q154*1.02*1.05*$R$15</f>
        <v>6.6860737184556003</v>
      </c>
      <c r="S154" s="260">
        <f t="shared" ref="S154" si="144">F154*$S$18</f>
        <v>10.518771399434462</v>
      </c>
      <c r="T154" s="260">
        <f t="shared" ref="T154" si="145">S154*E154</f>
        <v>1262.2525679321354</v>
      </c>
    </row>
    <row r="155" spans="1:20" ht="12.75" customHeight="1">
      <c r="A155" s="165"/>
      <c r="B155" s="166"/>
      <c r="C155" s="171"/>
      <c r="D155" s="450"/>
      <c r="E155" s="228"/>
      <c r="F155" s="187"/>
      <c r="G155" s="168"/>
      <c r="H155" s="190"/>
      <c r="I155" s="344"/>
      <c r="J155" s="190"/>
      <c r="K155" s="68" t="s">
        <v>46</v>
      </c>
      <c r="L155" s="68" t="s">
        <v>47</v>
      </c>
      <c r="M155" s="68">
        <v>3.9E-2</v>
      </c>
      <c r="N155" s="76">
        <v>29.216999999999999</v>
      </c>
      <c r="O155" s="69">
        <f t="shared" si="85"/>
        <v>1.1394629999999999</v>
      </c>
      <c r="P155" s="190"/>
      <c r="Q155" s="190"/>
      <c r="R155" s="190"/>
      <c r="S155" s="260"/>
      <c r="T155" s="260"/>
    </row>
    <row r="156" spans="1:20" ht="12.75" customHeight="1">
      <c r="A156" s="165"/>
      <c r="B156" s="166"/>
      <c r="C156" s="171"/>
      <c r="D156" s="450"/>
      <c r="E156" s="228"/>
      <c r="F156" s="187"/>
      <c r="G156" s="168"/>
      <c r="H156" s="190"/>
      <c r="I156" s="344"/>
      <c r="J156" s="190"/>
      <c r="K156" s="68" t="s">
        <v>48</v>
      </c>
      <c r="L156" s="68" t="s">
        <v>47</v>
      </c>
      <c r="M156" s="68">
        <v>5.9999999999999995E-4</v>
      </c>
      <c r="N156" s="76">
        <v>26</v>
      </c>
      <c r="O156" s="69">
        <f t="shared" si="85"/>
        <v>1.5599999999999999E-2</v>
      </c>
      <c r="P156" s="190"/>
      <c r="Q156" s="190"/>
      <c r="R156" s="190"/>
      <c r="S156" s="260"/>
      <c r="T156" s="260"/>
    </row>
    <row r="157" spans="1:20" ht="29.25" customHeight="1">
      <c r="A157" s="165"/>
      <c r="B157" s="166"/>
      <c r="C157" s="172"/>
      <c r="D157" s="450"/>
      <c r="E157" s="229"/>
      <c r="F157" s="187"/>
      <c r="G157" s="168"/>
      <c r="H157" s="190"/>
      <c r="I157" s="344"/>
      <c r="J157" s="190"/>
      <c r="K157" s="68"/>
      <c r="L157" s="68"/>
      <c r="M157" s="68"/>
      <c r="N157" s="76"/>
      <c r="O157" s="69">
        <f t="shared" si="85"/>
        <v>0</v>
      </c>
      <c r="P157" s="190"/>
      <c r="Q157" s="190"/>
      <c r="R157" s="190"/>
      <c r="S157" s="260"/>
      <c r="T157" s="260"/>
    </row>
    <row r="158" spans="1:20" ht="12.75" customHeight="1">
      <c r="A158" s="319"/>
      <c r="B158" s="336"/>
      <c r="C158" s="346" t="s">
        <v>462</v>
      </c>
      <c r="D158" s="319"/>
      <c r="E158" s="331"/>
      <c r="F158" s="347"/>
      <c r="G158" s="317"/>
      <c r="H158" s="316"/>
      <c r="I158" s="317"/>
      <c r="J158" s="316"/>
      <c r="K158" s="40"/>
      <c r="L158" s="40"/>
      <c r="M158" s="40"/>
      <c r="N158" s="41"/>
      <c r="O158" s="42"/>
      <c r="P158" s="316"/>
      <c r="Q158" s="316"/>
      <c r="R158" s="316"/>
      <c r="S158" s="316"/>
      <c r="T158" s="345">
        <f>SUM(T150:T157)</f>
        <v>1284.8496137848485</v>
      </c>
    </row>
    <row r="159" spans="1:20" ht="12.75" customHeight="1">
      <c r="A159" s="319"/>
      <c r="B159" s="336"/>
      <c r="C159" s="346"/>
      <c r="D159" s="319"/>
      <c r="E159" s="331"/>
      <c r="F159" s="348"/>
      <c r="G159" s="317"/>
      <c r="H159" s="316"/>
      <c r="I159" s="317"/>
      <c r="J159" s="316"/>
      <c r="K159" s="40"/>
      <c r="L159" s="40"/>
      <c r="M159" s="40"/>
      <c r="N159" s="41"/>
      <c r="O159" s="42"/>
      <c r="P159" s="316"/>
      <c r="Q159" s="316"/>
      <c r="R159" s="316"/>
      <c r="S159" s="316"/>
      <c r="T159" s="345"/>
    </row>
    <row r="160" spans="1:20" ht="12.75" customHeight="1">
      <c r="A160" s="319"/>
      <c r="B160" s="336"/>
      <c r="C160" s="346"/>
      <c r="D160" s="319"/>
      <c r="E160" s="331"/>
      <c r="F160" s="348"/>
      <c r="G160" s="317"/>
      <c r="H160" s="316"/>
      <c r="I160" s="317"/>
      <c r="J160" s="316"/>
      <c r="K160" s="40"/>
      <c r="L160" s="40"/>
      <c r="M160" s="43"/>
      <c r="N160" s="41"/>
      <c r="O160" s="42"/>
      <c r="P160" s="316"/>
      <c r="Q160" s="316"/>
      <c r="R160" s="316"/>
      <c r="S160" s="316"/>
      <c r="T160" s="345"/>
    </row>
    <row r="161" spans="1:20" ht="12.75" customHeight="1">
      <c r="A161" s="319"/>
      <c r="B161" s="336"/>
      <c r="C161" s="346"/>
      <c r="D161" s="319"/>
      <c r="E161" s="331"/>
      <c r="F161" s="349"/>
      <c r="G161" s="317"/>
      <c r="H161" s="316"/>
      <c r="I161" s="317"/>
      <c r="J161" s="316"/>
      <c r="K161" s="40"/>
      <c r="L161" s="40"/>
      <c r="M161" s="40"/>
      <c r="N161" s="41"/>
      <c r="O161" s="42"/>
      <c r="P161" s="316"/>
      <c r="Q161" s="316"/>
      <c r="R161" s="316"/>
      <c r="S161" s="316"/>
      <c r="T161" s="345"/>
    </row>
    <row r="162" spans="1:20" ht="12.75" customHeight="1">
      <c r="A162" s="319"/>
      <c r="B162" s="336"/>
      <c r="C162" s="346" t="s">
        <v>463</v>
      </c>
      <c r="D162" s="319"/>
      <c r="E162" s="331"/>
      <c r="F162" s="347"/>
      <c r="G162" s="317"/>
      <c r="H162" s="316"/>
      <c r="I162" s="317"/>
      <c r="J162" s="316"/>
      <c r="K162" s="40"/>
      <c r="L162" s="40"/>
      <c r="M162" s="40"/>
      <c r="N162" s="41"/>
      <c r="O162" s="42"/>
      <c r="P162" s="316"/>
      <c r="Q162" s="316"/>
      <c r="R162" s="316"/>
      <c r="S162" s="316"/>
      <c r="T162" s="264">
        <f>(T158*100%)/$T$757</f>
        <v>2.9627564433294645E-2</v>
      </c>
    </row>
    <row r="163" spans="1:20" ht="12.75" customHeight="1">
      <c r="A163" s="319"/>
      <c r="B163" s="336"/>
      <c r="C163" s="346"/>
      <c r="D163" s="319"/>
      <c r="E163" s="331"/>
      <c r="F163" s="348"/>
      <c r="G163" s="317"/>
      <c r="H163" s="316"/>
      <c r="I163" s="317"/>
      <c r="J163" s="316"/>
      <c r="K163" s="40"/>
      <c r="L163" s="40"/>
      <c r="M163" s="40"/>
      <c r="N163" s="41"/>
      <c r="O163" s="42"/>
      <c r="P163" s="316"/>
      <c r="Q163" s="316"/>
      <c r="R163" s="316"/>
      <c r="S163" s="316"/>
      <c r="T163" s="264"/>
    </row>
    <row r="164" spans="1:20" ht="12.75" customHeight="1">
      <c r="A164" s="319"/>
      <c r="B164" s="336"/>
      <c r="C164" s="346"/>
      <c r="D164" s="319"/>
      <c r="E164" s="331"/>
      <c r="F164" s="348"/>
      <c r="G164" s="317"/>
      <c r="H164" s="316"/>
      <c r="I164" s="317"/>
      <c r="J164" s="316"/>
      <c r="K164" s="40"/>
      <c r="L164" s="40"/>
      <c r="M164" s="43"/>
      <c r="N164" s="41"/>
      <c r="O164" s="42"/>
      <c r="P164" s="316"/>
      <c r="Q164" s="316"/>
      <c r="R164" s="316"/>
      <c r="S164" s="316"/>
      <c r="T164" s="264"/>
    </row>
    <row r="165" spans="1:20" ht="12.75" customHeight="1">
      <c r="A165" s="319"/>
      <c r="B165" s="336"/>
      <c r="C165" s="346"/>
      <c r="D165" s="319"/>
      <c r="E165" s="331"/>
      <c r="F165" s="349"/>
      <c r="G165" s="317"/>
      <c r="H165" s="316"/>
      <c r="I165" s="317"/>
      <c r="J165" s="316"/>
      <c r="K165" s="40"/>
      <c r="L165" s="40"/>
      <c r="M165" s="40"/>
      <c r="N165" s="41"/>
      <c r="O165" s="42"/>
      <c r="P165" s="316"/>
      <c r="Q165" s="316"/>
      <c r="R165" s="316"/>
      <c r="S165" s="316"/>
      <c r="T165" s="264"/>
    </row>
    <row r="166" spans="1:20" ht="12.75" customHeight="1">
      <c r="A166" s="165"/>
      <c r="B166" s="166"/>
      <c r="C166" s="238" t="s">
        <v>789</v>
      </c>
      <c r="D166" s="381"/>
      <c r="E166" s="192"/>
      <c r="F166" s="187">
        <f t="shared" si="82"/>
        <v>0</v>
      </c>
      <c r="G166" s="168"/>
      <c r="H166" s="190">
        <f t="shared" si="83"/>
        <v>0</v>
      </c>
      <c r="I166" s="344"/>
      <c r="J166" s="190">
        <f t="shared" si="84"/>
        <v>0</v>
      </c>
      <c r="K166" s="68"/>
      <c r="L166" s="68"/>
      <c r="M166" s="68"/>
      <c r="N166" s="76"/>
      <c r="O166" s="69">
        <f t="shared" si="85"/>
        <v>0</v>
      </c>
      <c r="P166" s="190">
        <f t="shared" ref="P166" si="146">E166*F166</f>
        <v>0</v>
      </c>
      <c r="Q166" s="190">
        <f t="shared" ref="Q166" si="147">SUM(O166:O169)</f>
        <v>0</v>
      </c>
      <c r="R166" s="190">
        <f t="shared" ref="R166" si="148">Q166*1.02*1.05*$R$15</f>
        <v>0</v>
      </c>
      <c r="S166" s="260">
        <f t="shared" ref="S166" si="149">F166*$S$18</f>
        <v>0</v>
      </c>
      <c r="T166" s="260">
        <f t="shared" ref="T166" si="150">S166*E166</f>
        <v>0</v>
      </c>
    </row>
    <row r="167" spans="1:20" ht="12.75" customHeight="1">
      <c r="A167" s="165"/>
      <c r="B167" s="166"/>
      <c r="C167" s="239"/>
      <c r="D167" s="382"/>
      <c r="E167" s="192"/>
      <c r="F167" s="187"/>
      <c r="G167" s="168"/>
      <c r="H167" s="190"/>
      <c r="I167" s="344"/>
      <c r="J167" s="190"/>
      <c r="K167" s="68"/>
      <c r="L167" s="68"/>
      <c r="M167" s="68"/>
      <c r="N167" s="76"/>
      <c r="O167" s="69">
        <f t="shared" si="85"/>
        <v>0</v>
      </c>
      <c r="P167" s="190"/>
      <c r="Q167" s="190"/>
      <c r="R167" s="190"/>
      <c r="S167" s="260"/>
      <c r="T167" s="260"/>
    </row>
    <row r="168" spans="1:20" ht="12.75" customHeight="1">
      <c r="A168" s="165"/>
      <c r="B168" s="166"/>
      <c r="C168" s="239"/>
      <c r="D168" s="382"/>
      <c r="E168" s="192"/>
      <c r="F168" s="187"/>
      <c r="G168" s="168"/>
      <c r="H168" s="190"/>
      <c r="I168" s="344"/>
      <c r="J168" s="190"/>
      <c r="K168" s="68"/>
      <c r="L168" s="68"/>
      <c r="M168" s="68"/>
      <c r="N168" s="76"/>
      <c r="O168" s="69">
        <f t="shared" si="85"/>
        <v>0</v>
      </c>
      <c r="P168" s="190"/>
      <c r="Q168" s="190"/>
      <c r="R168" s="190"/>
      <c r="S168" s="260"/>
      <c r="T168" s="260"/>
    </row>
    <row r="169" spans="1:20" ht="12.75" customHeight="1">
      <c r="A169" s="165"/>
      <c r="B169" s="166"/>
      <c r="C169" s="240"/>
      <c r="D169" s="383"/>
      <c r="E169" s="192"/>
      <c r="F169" s="187"/>
      <c r="G169" s="168"/>
      <c r="H169" s="190"/>
      <c r="I169" s="344"/>
      <c r="J169" s="190"/>
      <c r="K169" s="68"/>
      <c r="L169" s="68"/>
      <c r="M169" s="68"/>
      <c r="N169" s="76"/>
      <c r="O169" s="69">
        <f t="shared" si="85"/>
        <v>0</v>
      </c>
      <c r="P169" s="190"/>
      <c r="Q169" s="190"/>
      <c r="R169" s="190"/>
      <c r="S169" s="260"/>
      <c r="T169" s="260"/>
    </row>
    <row r="170" spans="1:20" ht="12.75" customHeight="1">
      <c r="A170" s="165">
        <v>1</v>
      </c>
      <c r="B170" s="420" t="s">
        <v>705</v>
      </c>
      <c r="C170" s="286" t="s">
        <v>790</v>
      </c>
      <c r="D170" s="215" t="s">
        <v>466</v>
      </c>
      <c r="E170" s="354">
        <v>150</v>
      </c>
      <c r="F170" s="187">
        <f t="shared" si="82"/>
        <v>1.1444443661760002</v>
      </c>
      <c r="G170" s="168">
        <v>1.7399999999999999E-2</v>
      </c>
      <c r="H170" s="190">
        <f t="shared" si="83"/>
        <v>4.2766241999999996E-2</v>
      </c>
      <c r="I170" s="375">
        <v>0.1106</v>
      </c>
      <c r="J170" s="190">
        <f t="shared" si="84"/>
        <v>0.34365189600000001</v>
      </c>
      <c r="K170" s="68" t="s">
        <v>708</v>
      </c>
      <c r="L170" s="68" t="s">
        <v>709</v>
      </c>
      <c r="M170" s="68">
        <v>1.4999999999999999E-2</v>
      </c>
      <c r="N170" s="76">
        <v>4</v>
      </c>
      <c r="O170" s="69">
        <f t="shared" si="85"/>
        <v>0.06</v>
      </c>
      <c r="P170" s="190">
        <f t="shared" ref="P170" si="151">E170*F170</f>
        <v>171.66665492640004</v>
      </c>
      <c r="Q170" s="190">
        <f t="shared" ref="Q170" si="152">SUM(O170:O173)</f>
        <v>0.66948000000000008</v>
      </c>
      <c r="R170" s="190">
        <f t="shared" ref="R170" si="153">Q170*1.02*1.05*$R$15</f>
        <v>0.75802622817600007</v>
      </c>
      <c r="S170" s="260">
        <f t="shared" ref="S170" si="154">F170*$S$18</f>
        <v>1.4746904441935569</v>
      </c>
      <c r="T170" s="260">
        <f t="shared" ref="T170" si="155">S170*E170</f>
        <v>221.20356662903353</v>
      </c>
    </row>
    <row r="171" spans="1:20" ht="12.75" customHeight="1">
      <c r="A171" s="165"/>
      <c r="B171" s="420"/>
      <c r="C171" s="286"/>
      <c r="D171" s="225"/>
      <c r="E171" s="354"/>
      <c r="F171" s="187"/>
      <c r="G171" s="168"/>
      <c r="H171" s="190"/>
      <c r="I171" s="375"/>
      <c r="J171" s="190"/>
      <c r="K171" s="68" t="s">
        <v>710</v>
      </c>
      <c r="L171" s="68" t="s">
        <v>709</v>
      </c>
      <c r="M171" s="68">
        <v>0.1512</v>
      </c>
      <c r="N171" s="76">
        <v>4</v>
      </c>
      <c r="O171" s="69">
        <f t="shared" si="85"/>
        <v>0.6048</v>
      </c>
      <c r="P171" s="190"/>
      <c r="Q171" s="190"/>
      <c r="R171" s="190"/>
      <c r="S171" s="260"/>
      <c r="T171" s="260"/>
    </row>
    <row r="172" spans="1:20" ht="12.75" customHeight="1">
      <c r="A172" s="165"/>
      <c r="B172" s="420"/>
      <c r="C172" s="286"/>
      <c r="D172" s="225"/>
      <c r="E172" s="354"/>
      <c r="F172" s="187"/>
      <c r="G172" s="168"/>
      <c r="H172" s="190"/>
      <c r="I172" s="375"/>
      <c r="J172" s="190"/>
      <c r="K172" s="68" t="s">
        <v>59</v>
      </c>
      <c r="L172" s="68" t="s">
        <v>711</v>
      </c>
      <c r="M172" s="68">
        <v>0.03</v>
      </c>
      <c r="N172" s="76">
        <v>0.156</v>
      </c>
      <c r="O172" s="69">
        <f t="shared" si="85"/>
        <v>4.6800000000000001E-3</v>
      </c>
      <c r="P172" s="190"/>
      <c r="Q172" s="190"/>
      <c r="R172" s="190"/>
      <c r="S172" s="260"/>
      <c r="T172" s="260"/>
    </row>
    <row r="173" spans="1:20" ht="12.75" customHeight="1">
      <c r="A173" s="165"/>
      <c r="B173" s="420"/>
      <c r="C173" s="286"/>
      <c r="D173" s="226"/>
      <c r="E173" s="354"/>
      <c r="F173" s="187"/>
      <c r="G173" s="168"/>
      <c r="H173" s="190"/>
      <c r="I173" s="375"/>
      <c r="J173" s="190"/>
      <c r="K173" s="68"/>
      <c r="L173" s="68"/>
      <c r="M173" s="68"/>
      <c r="N173" s="76"/>
      <c r="O173" s="69">
        <f t="shared" si="85"/>
        <v>0</v>
      </c>
      <c r="P173" s="190"/>
      <c r="Q173" s="190"/>
      <c r="R173" s="190"/>
      <c r="S173" s="260"/>
      <c r="T173" s="260"/>
    </row>
    <row r="174" spans="1:20" ht="12.75" customHeight="1">
      <c r="A174" s="165">
        <v>2</v>
      </c>
      <c r="B174" s="166" t="s">
        <v>639</v>
      </c>
      <c r="C174" s="166" t="s">
        <v>1548</v>
      </c>
      <c r="D174" s="255" t="s">
        <v>461</v>
      </c>
      <c r="E174" s="378">
        <v>0.61799999999999999</v>
      </c>
      <c r="F174" s="187">
        <f t="shared" si="82"/>
        <v>199.26354294000001</v>
      </c>
      <c r="G174" s="168"/>
      <c r="H174" s="190">
        <f t="shared" si="83"/>
        <v>0</v>
      </c>
      <c r="I174" s="168">
        <v>2.2000000000000002</v>
      </c>
      <c r="J174" s="190">
        <f t="shared" si="84"/>
        <v>6.8357520000000003</v>
      </c>
      <c r="K174" s="68" t="s">
        <v>640</v>
      </c>
      <c r="L174" s="68" t="s">
        <v>36</v>
      </c>
      <c r="M174" s="68">
        <v>1.03</v>
      </c>
      <c r="N174" s="72">
        <v>165</v>
      </c>
      <c r="O174" s="69">
        <f t="shared" si="85"/>
        <v>169.95000000000002</v>
      </c>
      <c r="P174" s="190">
        <f t="shared" ref="P174" si="156">E174*F174</f>
        <v>123.14486953692</v>
      </c>
      <c r="Q174" s="190">
        <f t="shared" ref="Q174" si="157">SUM(O174:O177)</f>
        <v>169.95000000000002</v>
      </c>
      <c r="R174" s="190">
        <f t="shared" ref="R174" si="158">Q174*1.02*1.05*$R$15</f>
        <v>192.42779093999999</v>
      </c>
      <c r="S174" s="260">
        <f t="shared" ref="S174" si="159">F174*$S$18</f>
        <v>256.76393832199619</v>
      </c>
      <c r="T174" s="260">
        <f t="shared" ref="T174" si="160">S174*E174</f>
        <v>158.68011388299365</v>
      </c>
    </row>
    <row r="175" spans="1:20" ht="12.75" customHeight="1">
      <c r="A175" s="165"/>
      <c r="B175" s="166"/>
      <c r="C175" s="166"/>
      <c r="D175" s="447"/>
      <c r="E175" s="378"/>
      <c r="F175" s="187"/>
      <c r="G175" s="168"/>
      <c r="H175" s="190"/>
      <c r="I175" s="168"/>
      <c r="J175" s="190"/>
      <c r="K175" s="68"/>
      <c r="L175" s="68"/>
      <c r="M175" s="68"/>
      <c r="N175" s="76"/>
      <c r="O175" s="69">
        <f t="shared" si="85"/>
        <v>0</v>
      </c>
      <c r="P175" s="190"/>
      <c r="Q175" s="190"/>
      <c r="R175" s="190"/>
      <c r="S175" s="260"/>
      <c r="T175" s="260"/>
    </row>
    <row r="176" spans="1:20" ht="12.75" customHeight="1">
      <c r="A176" s="165"/>
      <c r="B176" s="166"/>
      <c r="C176" s="166"/>
      <c r="D176" s="447"/>
      <c r="E176" s="378"/>
      <c r="F176" s="187"/>
      <c r="G176" s="168"/>
      <c r="H176" s="190"/>
      <c r="I176" s="168"/>
      <c r="J176" s="190"/>
      <c r="K176" s="68"/>
      <c r="L176" s="68"/>
      <c r="M176" s="68"/>
      <c r="N176" s="76"/>
      <c r="O176" s="69">
        <f t="shared" si="85"/>
        <v>0</v>
      </c>
      <c r="P176" s="190"/>
      <c r="Q176" s="190"/>
      <c r="R176" s="190"/>
      <c r="S176" s="260"/>
      <c r="T176" s="260"/>
    </row>
    <row r="177" spans="1:20" ht="12.75" customHeight="1">
      <c r="A177" s="165"/>
      <c r="B177" s="166"/>
      <c r="C177" s="166"/>
      <c r="D177" s="448"/>
      <c r="E177" s="378"/>
      <c r="F177" s="187"/>
      <c r="G177" s="168"/>
      <c r="H177" s="190"/>
      <c r="I177" s="168"/>
      <c r="J177" s="190"/>
      <c r="K177" s="68"/>
      <c r="L177" s="68"/>
      <c r="M177" s="68"/>
      <c r="N177" s="76"/>
      <c r="O177" s="69">
        <f t="shared" si="85"/>
        <v>0</v>
      </c>
      <c r="P177" s="190"/>
      <c r="Q177" s="190"/>
      <c r="R177" s="190"/>
      <c r="S177" s="260"/>
      <c r="T177" s="260"/>
    </row>
    <row r="178" spans="1:20" ht="12.75" customHeight="1">
      <c r="A178" s="165">
        <v>3</v>
      </c>
      <c r="B178" s="166" t="s">
        <v>712</v>
      </c>
      <c r="C178" s="166" t="s">
        <v>792</v>
      </c>
      <c r="D178" s="215" t="s">
        <v>466</v>
      </c>
      <c r="E178" s="165">
        <v>150</v>
      </c>
      <c r="F178" s="187">
        <f t="shared" si="82"/>
        <v>3.8430987097999996</v>
      </c>
      <c r="G178" s="422">
        <v>2.086E-2</v>
      </c>
      <c r="H178" s="190">
        <f t="shared" si="83"/>
        <v>5.1270333799999998E-2</v>
      </c>
      <c r="I178" s="344">
        <v>4.7399999999999998E-2</v>
      </c>
      <c r="J178" s="190">
        <f t="shared" si="84"/>
        <v>0.14727938399999999</v>
      </c>
      <c r="K178" s="68" t="s">
        <v>641</v>
      </c>
      <c r="L178" s="68" t="s">
        <v>36</v>
      </c>
      <c r="M178" s="68">
        <v>0.1216</v>
      </c>
      <c r="N178" s="76">
        <v>27</v>
      </c>
      <c r="O178" s="69">
        <f t="shared" si="85"/>
        <v>3.2831999999999999</v>
      </c>
      <c r="P178" s="190">
        <f t="shared" ref="P178" si="161">E178*F178</f>
        <v>576.46480646999998</v>
      </c>
      <c r="Q178" s="190">
        <f t="shared" ref="Q178" si="162">SUM(O178:O181)</f>
        <v>3.2831999999999999</v>
      </c>
      <c r="R178" s="190">
        <f>Q178*1.05*$R$15</f>
        <v>3.6445489919999998</v>
      </c>
      <c r="S178" s="260">
        <f t="shared" ref="S178" si="163">F178*$S$18</f>
        <v>4.9520807746831794</v>
      </c>
      <c r="T178" s="260">
        <f t="shared" ref="T178" si="164">S178*E178</f>
        <v>742.81211620247689</v>
      </c>
    </row>
    <row r="179" spans="1:20" ht="12.75" customHeight="1">
      <c r="A179" s="165"/>
      <c r="B179" s="166"/>
      <c r="C179" s="166"/>
      <c r="D179" s="225"/>
      <c r="E179" s="165"/>
      <c r="F179" s="187"/>
      <c r="G179" s="422"/>
      <c r="H179" s="190"/>
      <c r="I179" s="344"/>
      <c r="J179" s="190"/>
      <c r="K179" s="68"/>
      <c r="L179" s="68"/>
      <c r="M179" s="68"/>
      <c r="N179" s="76"/>
      <c r="O179" s="69">
        <f t="shared" si="85"/>
        <v>0</v>
      </c>
      <c r="P179" s="190"/>
      <c r="Q179" s="190"/>
      <c r="R179" s="190"/>
      <c r="S179" s="260"/>
      <c r="T179" s="260"/>
    </row>
    <row r="180" spans="1:20" ht="12.75" customHeight="1">
      <c r="A180" s="165"/>
      <c r="B180" s="166"/>
      <c r="C180" s="166"/>
      <c r="D180" s="225"/>
      <c r="E180" s="165"/>
      <c r="F180" s="187"/>
      <c r="G180" s="422"/>
      <c r="H180" s="190"/>
      <c r="I180" s="344"/>
      <c r="J180" s="190"/>
      <c r="K180" s="68"/>
      <c r="L180" s="68"/>
      <c r="M180" s="68"/>
      <c r="N180" s="76"/>
      <c r="O180" s="69">
        <f t="shared" si="85"/>
        <v>0</v>
      </c>
      <c r="P180" s="190"/>
      <c r="Q180" s="190"/>
      <c r="R180" s="190"/>
      <c r="S180" s="260"/>
      <c r="T180" s="260"/>
    </row>
    <row r="181" spans="1:20" ht="22.5" customHeight="1">
      <c r="A181" s="165"/>
      <c r="B181" s="166"/>
      <c r="C181" s="166"/>
      <c r="D181" s="226"/>
      <c r="E181" s="165"/>
      <c r="F181" s="187"/>
      <c r="G181" s="422"/>
      <c r="H181" s="190"/>
      <c r="I181" s="344"/>
      <c r="J181" s="190"/>
      <c r="K181" s="68"/>
      <c r="L181" s="68"/>
      <c r="M181" s="68"/>
      <c r="N181" s="76"/>
      <c r="O181" s="69">
        <f t="shared" si="85"/>
        <v>0</v>
      </c>
      <c r="P181" s="190"/>
      <c r="Q181" s="190"/>
      <c r="R181" s="190"/>
      <c r="S181" s="260"/>
      <c r="T181" s="260"/>
    </row>
    <row r="182" spans="1:20" ht="12.75" customHeight="1">
      <c r="A182" s="319"/>
      <c r="B182" s="336"/>
      <c r="C182" s="346" t="s">
        <v>462</v>
      </c>
      <c r="D182" s="319"/>
      <c r="E182" s="331"/>
      <c r="F182" s="347"/>
      <c r="G182" s="317"/>
      <c r="H182" s="316"/>
      <c r="I182" s="317"/>
      <c r="J182" s="316"/>
      <c r="K182" s="40"/>
      <c r="L182" s="40"/>
      <c r="M182" s="40"/>
      <c r="N182" s="41"/>
      <c r="O182" s="42"/>
      <c r="P182" s="316"/>
      <c r="Q182" s="316"/>
      <c r="R182" s="316"/>
      <c r="S182" s="316"/>
      <c r="T182" s="345">
        <f>SUM(T170:T181)</f>
        <v>1122.695796714504</v>
      </c>
    </row>
    <row r="183" spans="1:20" ht="12.75" customHeight="1">
      <c r="A183" s="319"/>
      <c r="B183" s="336"/>
      <c r="C183" s="346"/>
      <c r="D183" s="319"/>
      <c r="E183" s="331"/>
      <c r="F183" s="348"/>
      <c r="G183" s="317"/>
      <c r="H183" s="316"/>
      <c r="I183" s="317"/>
      <c r="J183" s="316"/>
      <c r="K183" s="40"/>
      <c r="L183" s="40"/>
      <c r="M183" s="40"/>
      <c r="N183" s="41"/>
      <c r="O183" s="42"/>
      <c r="P183" s="316"/>
      <c r="Q183" s="316"/>
      <c r="R183" s="316"/>
      <c r="S183" s="316"/>
      <c r="T183" s="345"/>
    </row>
    <row r="184" spans="1:20" ht="12.75" customHeight="1">
      <c r="A184" s="319"/>
      <c r="B184" s="336"/>
      <c r="C184" s="346"/>
      <c r="D184" s="319"/>
      <c r="E184" s="331"/>
      <c r="F184" s="348"/>
      <c r="G184" s="317"/>
      <c r="H184" s="316"/>
      <c r="I184" s="317"/>
      <c r="J184" s="316"/>
      <c r="K184" s="40"/>
      <c r="L184" s="40"/>
      <c r="M184" s="43"/>
      <c r="N184" s="41"/>
      <c r="O184" s="42"/>
      <c r="P184" s="316"/>
      <c r="Q184" s="316"/>
      <c r="R184" s="316"/>
      <c r="S184" s="316"/>
      <c r="T184" s="345"/>
    </row>
    <row r="185" spans="1:20" ht="12.75" customHeight="1">
      <c r="A185" s="319"/>
      <c r="B185" s="336"/>
      <c r="C185" s="346"/>
      <c r="D185" s="319"/>
      <c r="E185" s="331"/>
      <c r="F185" s="349"/>
      <c r="G185" s="317"/>
      <c r="H185" s="316"/>
      <c r="I185" s="317"/>
      <c r="J185" s="316"/>
      <c r="K185" s="40"/>
      <c r="L185" s="40"/>
      <c r="M185" s="40"/>
      <c r="N185" s="41"/>
      <c r="O185" s="42"/>
      <c r="P185" s="316"/>
      <c r="Q185" s="316"/>
      <c r="R185" s="316"/>
      <c r="S185" s="316"/>
      <c r="T185" s="345"/>
    </row>
    <row r="186" spans="1:20" ht="12.75" customHeight="1">
      <c r="A186" s="319"/>
      <c r="B186" s="336"/>
      <c r="C186" s="346" t="s">
        <v>463</v>
      </c>
      <c r="D186" s="319"/>
      <c r="E186" s="331"/>
      <c r="F186" s="347"/>
      <c r="G186" s="317"/>
      <c r="H186" s="316"/>
      <c r="I186" s="317"/>
      <c r="J186" s="316"/>
      <c r="K186" s="40"/>
      <c r="L186" s="40"/>
      <c r="M186" s="40"/>
      <c r="N186" s="41"/>
      <c r="O186" s="42"/>
      <c r="P186" s="316"/>
      <c r="Q186" s="316"/>
      <c r="R186" s="316"/>
      <c r="S186" s="316"/>
      <c r="T186" s="264">
        <f>(T182*100%)/$T$757</f>
        <v>2.5888432155234294E-2</v>
      </c>
    </row>
    <row r="187" spans="1:20" ht="12.75" customHeight="1">
      <c r="A187" s="319"/>
      <c r="B187" s="336"/>
      <c r="C187" s="346"/>
      <c r="D187" s="319"/>
      <c r="E187" s="331"/>
      <c r="F187" s="348"/>
      <c r="G187" s="317"/>
      <c r="H187" s="316"/>
      <c r="I187" s="317"/>
      <c r="J187" s="316"/>
      <c r="K187" s="40"/>
      <c r="L187" s="40"/>
      <c r="M187" s="40"/>
      <c r="N187" s="41"/>
      <c r="O187" s="42"/>
      <c r="P187" s="316"/>
      <c r="Q187" s="316"/>
      <c r="R187" s="316"/>
      <c r="S187" s="316"/>
      <c r="T187" s="264"/>
    </row>
    <row r="188" spans="1:20" ht="12.75" customHeight="1">
      <c r="A188" s="319"/>
      <c r="B188" s="336"/>
      <c r="C188" s="346"/>
      <c r="D188" s="319"/>
      <c r="E188" s="331"/>
      <c r="F188" s="348"/>
      <c r="G188" s="317"/>
      <c r="H188" s="316"/>
      <c r="I188" s="317"/>
      <c r="J188" s="316"/>
      <c r="K188" s="40"/>
      <c r="L188" s="40"/>
      <c r="M188" s="43"/>
      <c r="N188" s="41"/>
      <c r="O188" s="42"/>
      <c r="P188" s="316"/>
      <c r="Q188" s="316"/>
      <c r="R188" s="316"/>
      <c r="S188" s="316"/>
      <c r="T188" s="264"/>
    </row>
    <row r="189" spans="1:20" ht="12.75" customHeight="1">
      <c r="A189" s="319"/>
      <c r="B189" s="336"/>
      <c r="C189" s="346"/>
      <c r="D189" s="319"/>
      <c r="E189" s="331"/>
      <c r="F189" s="349"/>
      <c r="G189" s="317"/>
      <c r="H189" s="316"/>
      <c r="I189" s="317"/>
      <c r="J189" s="316"/>
      <c r="K189" s="40"/>
      <c r="L189" s="40"/>
      <c r="M189" s="40"/>
      <c r="N189" s="41"/>
      <c r="O189" s="42"/>
      <c r="P189" s="316"/>
      <c r="Q189" s="316"/>
      <c r="R189" s="316"/>
      <c r="S189" s="316"/>
      <c r="T189" s="264"/>
    </row>
    <row r="190" spans="1:20" ht="12.75" customHeight="1">
      <c r="A190" s="165"/>
      <c r="B190" s="166"/>
      <c r="C190" s="186" t="s">
        <v>1271</v>
      </c>
      <c r="D190" s="165"/>
      <c r="E190" s="165"/>
      <c r="F190" s="187">
        <f t="shared" ref="F190:F274" si="165">H190+J190+R190</f>
        <v>0</v>
      </c>
      <c r="G190" s="422"/>
      <c r="H190" s="190">
        <f t="shared" ref="H190:H274" si="166">G190*$P$8/1000</f>
        <v>0</v>
      </c>
      <c r="I190" s="344"/>
      <c r="J190" s="190">
        <f t="shared" ref="J190:J274" si="167">I190*$P$9/1000</f>
        <v>0</v>
      </c>
      <c r="K190" s="68"/>
      <c r="L190" s="68"/>
      <c r="M190" s="68"/>
      <c r="N190" s="76"/>
      <c r="O190" s="69">
        <f t="shared" ref="O190:O277" si="168">M190*N190</f>
        <v>0</v>
      </c>
      <c r="P190" s="190">
        <f t="shared" ref="P190" si="169">E190*F190</f>
        <v>0</v>
      </c>
      <c r="Q190" s="190">
        <f t="shared" ref="Q190" si="170">SUM(O190:O193)</f>
        <v>0</v>
      </c>
      <c r="R190" s="190">
        <f t="shared" ref="R190" si="171">Q190*1.02*1.05*$R$15</f>
        <v>0</v>
      </c>
      <c r="S190" s="260">
        <f t="shared" ref="S190" si="172">F190*$S$18</f>
        <v>0</v>
      </c>
      <c r="T190" s="260">
        <f t="shared" ref="T190" si="173">S190*E190</f>
        <v>0</v>
      </c>
    </row>
    <row r="191" spans="1:20" ht="12.75" customHeight="1">
      <c r="A191" s="165"/>
      <c r="B191" s="166"/>
      <c r="C191" s="186"/>
      <c r="D191" s="165"/>
      <c r="E191" s="165"/>
      <c r="F191" s="187"/>
      <c r="G191" s="422"/>
      <c r="H191" s="190"/>
      <c r="I191" s="344"/>
      <c r="J191" s="190"/>
      <c r="K191" s="68"/>
      <c r="L191" s="68"/>
      <c r="M191" s="68"/>
      <c r="N191" s="76"/>
      <c r="O191" s="69">
        <f t="shared" si="168"/>
        <v>0</v>
      </c>
      <c r="P191" s="190"/>
      <c r="Q191" s="190"/>
      <c r="R191" s="190"/>
      <c r="S191" s="260"/>
      <c r="T191" s="260"/>
    </row>
    <row r="192" spans="1:20" ht="12.75" customHeight="1">
      <c r="A192" s="165"/>
      <c r="B192" s="166"/>
      <c r="C192" s="186"/>
      <c r="D192" s="165"/>
      <c r="E192" s="165"/>
      <c r="F192" s="187"/>
      <c r="G192" s="422"/>
      <c r="H192" s="190"/>
      <c r="I192" s="344"/>
      <c r="J192" s="190"/>
      <c r="K192" s="68"/>
      <c r="L192" s="68"/>
      <c r="M192" s="68"/>
      <c r="N192" s="76"/>
      <c r="O192" s="69">
        <f t="shared" si="168"/>
        <v>0</v>
      </c>
      <c r="P192" s="190"/>
      <c r="Q192" s="190"/>
      <c r="R192" s="190"/>
      <c r="S192" s="260"/>
      <c r="T192" s="260"/>
    </row>
    <row r="193" spans="1:20" ht="12.75" customHeight="1">
      <c r="A193" s="165"/>
      <c r="B193" s="166"/>
      <c r="C193" s="186"/>
      <c r="D193" s="165"/>
      <c r="E193" s="165"/>
      <c r="F193" s="187"/>
      <c r="G193" s="422"/>
      <c r="H193" s="190"/>
      <c r="I193" s="344"/>
      <c r="J193" s="190"/>
      <c r="K193" s="68"/>
      <c r="L193" s="68"/>
      <c r="M193" s="68"/>
      <c r="N193" s="76"/>
      <c r="O193" s="69">
        <f t="shared" si="168"/>
        <v>0</v>
      </c>
      <c r="P193" s="190"/>
      <c r="Q193" s="190"/>
      <c r="R193" s="190"/>
      <c r="S193" s="260"/>
      <c r="T193" s="260"/>
    </row>
    <row r="194" spans="1:20" ht="12.75" customHeight="1">
      <c r="A194" s="165">
        <v>1</v>
      </c>
      <c r="B194" s="166" t="s">
        <v>716</v>
      </c>
      <c r="C194" s="166" t="s">
        <v>1272</v>
      </c>
      <c r="D194" s="353" t="s">
        <v>466</v>
      </c>
      <c r="E194" s="354">
        <v>114</v>
      </c>
      <c r="F194" s="187">
        <f t="shared" si="165"/>
        <v>0.91193626377600001</v>
      </c>
      <c r="G194" s="168">
        <v>1.7399999999999999E-2</v>
      </c>
      <c r="H194" s="190">
        <f t="shared" si="166"/>
        <v>4.2766241999999996E-2</v>
      </c>
      <c r="I194" s="168">
        <v>0.12759999999999999</v>
      </c>
      <c r="J194" s="190">
        <f t="shared" si="167"/>
        <v>0.39647361599999992</v>
      </c>
      <c r="K194" s="118" t="s">
        <v>637</v>
      </c>
      <c r="L194" s="68" t="s">
        <v>47</v>
      </c>
      <c r="M194" s="68">
        <v>1.4999999999999999E-2</v>
      </c>
      <c r="N194" s="72">
        <v>4</v>
      </c>
      <c r="O194" s="69">
        <f t="shared" si="168"/>
        <v>0.06</v>
      </c>
      <c r="P194" s="190">
        <f t="shared" ref="P194" si="174">E194*F194</f>
        <v>103.960734070464</v>
      </c>
      <c r="Q194" s="190">
        <f t="shared" ref="Q194" si="175">SUM(O194:O197)</f>
        <v>0.41748000000000002</v>
      </c>
      <c r="R194" s="190">
        <f t="shared" ref="R194" si="176">Q194*1.02*1.05*$R$15</f>
        <v>0.47269640577600003</v>
      </c>
      <c r="S194" s="260">
        <f t="shared" ref="S194" si="177">F194*$S$18</f>
        <v>1.1750887449405525</v>
      </c>
      <c r="T194" s="260">
        <f t="shared" ref="T194" si="178">S194*E194</f>
        <v>133.96011692322298</v>
      </c>
    </row>
    <row r="195" spans="1:20" ht="12.75" customHeight="1">
      <c r="A195" s="165"/>
      <c r="B195" s="166"/>
      <c r="C195" s="166"/>
      <c r="D195" s="366"/>
      <c r="E195" s="354"/>
      <c r="F195" s="187"/>
      <c r="G195" s="168"/>
      <c r="H195" s="190"/>
      <c r="I195" s="168"/>
      <c r="J195" s="190"/>
      <c r="K195" s="119" t="s">
        <v>638</v>
      </c>
      <c r="L195" s="68" t="s">
        <v>47</v>
      </c>
      <c r="M195" s="68">
        <v>8.8200000000000001E-2</v>
      </c>
      <c r="N195" s="76">
        <v>4</v>
      </c>
      <c r="O195" s="69">
        <f t="shared" si="168"/>
        <v>0.3528</v>
      </c>
      <c r="P195" s="190"/>
      <c r="Q195" s="190"/>
      <c r="R195" s="190"/>
      <c r="S195" s="260"/>
      <c r="T195" s="260"/>
    </row>
    <row r="196" spans="1:20" ht="12.75" customHeight="1">
      <c r="A196" s="165"/>
      <c r="B196" s="166"/>
      <c r="C196" s="166"/>
      <c r="D196" s="366"/>
      <c r="E196" s="354"/>
      <c r="F196" s="187"/>
      <c r="G196" s="168"/>
      <c r="H196" s="190"/>
      <c r="I196" s="168"/>
      <c r="J196" s="190"/>
      <c r="K196" s="68" t="s">
        <v>59</v>
      </c>
      <c r="L196" s="68" t="s">
        <v>47</v>
      </c>
      <c r="M196" s="68">
        <v>0.03</v>
      </c>
      <c r="N196" s="76">
        <v>0.156</v>
      </c>
      <c r="O196" s="69">
        <f t="shared" si="168"/>
        <v>4.6800000000000001E-3</v>
      </c>
      <c r="P196" s="190"/>
      <c r="Q196" s="190"/>
      <c r="R196" s="190"/>
      <c r="S196" s="260"/>
      <c r="T196" s="260"/>
    </row>
    <row r="197" spans="1:20" ht="12.75" customHeight="1">
      <c r="A197" s="165"/>
      <c r="B197" s="166"/>
      <c r="C197" s="166"/>
      <c r="D197" s="366"/>
      <c r="E197" s="354"/>
      <c r="F197" s="187"/>
      <c r="G197" s="168"/>
      <c r="H197" s="190"/>
      <c r="I197" s="168"/>
      <c r="J197" s="190"/>
      <c r="K197" s="68"/>
      <c r="L197" s="68"/>
      <c r="M197" s="68"/>
      <c r="N197" s="76"/>
      <c r="O197" s="69">
        <f t="shared" si="168"/>
        <v>0</v>
      </c>
      <c r="P197" s="190"/>
      <c r="Q197" s="190"/>
      <c r="R197" s="190"/>
      <c r="S197" s="260"/>
      <c r="T197" s="260"/>
    </row>
    <row r="198" spans="1:20" ht="12.75" customHeight="1">
      <c r="A198" s="165">
        <v>2</v>
      </c>
      <c r="B198" s="166" t="s">
        <v>718</v>
      </c>
      <c r="C198" s="166" t="s">
        <v>795</v>
      </c>
      <c r="D198" s="353" t="s">
        <v>466</v>
      </c>
      <c r="E198" s="354">
        <v>114</v>
      </c>
      <c r="F198" s="187">
        <f t="shared" si="165"/>
        <v>0.48783447132799995</v>
      </c>
      <c r="G198" s="168">
        <v>1.6899999999999998E-2</v>
      </c>
      <c r="H198" s="190">
        <f t="shared" si="166"/>
        <v>4.1537326999999999E-2</v>
      </c>
      <c r="I198" s="168">
        <v>5.62E-2</v>
      </c>
      <c r="J198" s="190">
        <f t="shared" si="167"/>
        <v>0.17462239199999999</v>
      </c>
      <c r="K198" s="68" t="s">
        <v>59</v>
      </c>
      <c r="L198" s="68" t="s">
        <v>47</v>
      </c>
      <c r="M198" s="68">
        <v>1.4999999999999999E-2</v>
      </c>
      <c r="N198" s="76">
        <v>0.156</v>
      </c>
      <c r="O198" s="69">
        <f t="shared" si="168"/>
        <v>2.3400000000000001E-3</v>
      </c>
      <c r="P198" s="190">
        <f t="shared" ref="P198" si="179">E198*F198</f>
        <v>55.613129731391993</v>
      </c>
      <c r="Q198" s="190">
        <f t="shared" ref="Q198" si="180">SUM(O198:O201)</f>
        <v>0.23994000000000001</v>
      </c>
      <c r="R198" s="190">
        <f t="shared" ref="R198" si="181">Q198*1.02*1.05*$R$15</f>
        <v>0.27167475232799998</v>
      </c>
      <c r="S198" s="260">
        <f t="shared" ref="S198" si="182">F198*$S$18</f>
        <v>0.62860620793600241</v>
      </c>
      <c r="T198" s="260">
        <f t="shared" ref="T198" si="183">S198*E198</f>
        <v>71.661107704704278</v>
      </c>
    </row>
    <row r="199" spans="1:20" ht="12.75" customHeight="1">
      <c r="A199" s="165"/>
      <c r="B199" s="166"/>
      <c r="C199" s="166"/>
      <c r="D199" s="366"/>
      <c r="E199" s="354"/>
      <c r="F199" s="187"/>
      <c r="G199" s="168"/>
      <c r="H199" s="190"/>
      <c r="I199" s="168"/>
      <c r="J199" s="190"/>
      <c r="K199" s="119"/>
      <c r="L199" s="68"/>
      <c r="M199" s="68"/>
      <c r="N199" s="76"/>
      <c r="O199" s="69">
        <f t="shared" si="168"/>
        <v>0</v>
      </c>
      <c r="P199" s="190"/>
      <c r="Q199" s="190"/>
      <c r="R199" s="190"/>
      <c r="S199" s="260"/>
      <c r="T199" s="260"/>
    </row>
    <row r="200" spans="1:20" ht="12.75" customHeight="1">
      <c r="A200" s="165"/>
      <c r="B200" s="166"/>
      <c r="C200" s="166"/>
      <c r="D200" s="366"/>
      <c r="E200" s="354"/>
      <c r="F200" s="187"/>
      <c r="G200" s="168"/>
      <c r="H200" s="190"/>
      <c r="I200" s="168"/>
      <c r="J200" s="190"/>
      <c r="K200" s="119" t="s">
        <v>720</v>
      </c>
      <c r="L200" s="68" t="s">
        <v>47</v>
      </c>
      <c r="M200" s="68">
        <v>6.6000000000000003E-2</v>
      </c>
      <c r="N200" s="76">
        <v>3.6</v>
      </c>
      <c r="O200" s="69">
        <f t="shared" si="168"/>
        <v>0.23760000000000001</v>
      </c>
      <c r="P200" s="190"/>
      <c r="Q200" s="190"/>
      <c r="R200" s="190"/>
      <c r="S200" s="260"/>
      <c r="T200" s="260"/>
    </row>
    <row r="201" spans="1:20" ht="12.75" customHeight="1">
      <c r="A201" s="165"/>
      <c r="B201" s="166"/>
      <c r="C201" s="166"/>
      <c r="D201" s="366"/>
      <c r="E201" s="354"/>
      <c r="F201" s="187"/>
      <c r="G201" s="168"/>
      <c r="H201" s="190"/>
      <c r="I201" s="168"/>
      <c r="J201" s="190"/>
      <c r="K201" s="68"/>
      <c r="L201" s="68"/>
      <c r="M201" s="68"/>
      <c r="N201" s="76"/>
      <c r="O201" s="69">
        <f t="shared" si="168"/>
        <v>0</v>
      </c>
      <c r="P201" s="190"/>
      <c r="Q201" s="190"/>
      <c r="R201" s="190"/>
      <c r="S201" s="260"/>
      <c r="T201" s="260"/>
    </row>
    <row r="202" spans="1:20" ht="12.75" customHeight="1">
      <c r="A202" s="165">
        <v>3</v>
      </c>
      <c r="B202" s="166" t="s">
        <v>721</v>
      </c>
      <c r="C202" s="166" t="s">
        <v>1273</v>
      </c>
      <c r="D202" s="353" t="s">
        <v>466</v>
      </c>
      <c r="E202" s="165">
        <v>114</v>
      </c>
      <c r="F202" s="187">
        <f t="shared" si="165"/>
        <v>2.4215113610000003</v>
      </c>
      <c r="G202" s="422">
        <v>8.2299999999999998E-2</v>
      </c>
      <c r="H202" s="190">
        <f t="shared" si="166"/>
        <v>0.20227940899999999</v>
      </c>
      <c r="I202" s="344"/>
      <c r="J202" s="190">
        <f t="shared" si="167"/>
        <v>0</v>
      </c>
      <c r="K202" s="68" t="s">
        <v>641</v>
      </c>
      <c r="L202" s="68" t="s">
        <v>36</v>
      </c>
      <c r="M202" s="68">
        <v>7.1400000000000005E-2</v>
      </c>
      <c r="N202" s="76">
        <v>28</v>
      </c>
      <c r="O202" s="69">
        <f t="shared" si="168"/>
        <v>1.9992000000000001</v>
      </c>
      <c r="P202" s="190">
        <f t="shared" ref="P202" si="184">E202*F202</f>
        <v>276.05229515400003</v>
      </c>
      <c r="Q202" s="190">
        <f t="shared" ref="Q202" si="185">SUM(O202:O205)</f>
        <v>1.9992000000000001</v>
      </c>
      <c r="R202" s="190">
        <f>Q202*1.05*$R$15</f>
        <v>2.2192319520000003</v>
      </c>
      <c r="S202" s="260">
        <f t="shared" ref="S202" si="186">F202*$S$18</f>
        <v>3.1202737067112847</v>
      </c>
      <c r="T202" s="260">
        <f t="shared" ref="T202" si="187">S202*E202</f>
        <v>355.71120256508647</v>
      </c>
    </row>
    <row r="203" spans="1:20" ht="12.75" customHeight="1">
      <c r="A203" s="165"/>
      <c r="B203" s="166"/>
      <c r="C203" s="166"/>
      <c r="D203" s="366"/>
      <c r="E203" s="165"/>
      <c r="F203" s="187"/>
      <c r="G203" s="422"/>
      <c r="H203" s="190"/>
      <c r="I203" s="344"/>
      <c r="J203" s="190"/>
      <c r="K203" s="68"/>
      <c r="L203" s="68"/>
      <c r="M203" s="68"/>
      <c r="N203" s="76"/>
      <c r="O203" s="69">
        <f t="shared" si="168"/>
        <v>0</v>
      </c>
      <c r="P203" s="190"/>
      <c r="Q203" s="190"/>
      <c r="R203" s="190"/>
      <c r="S203" s="260"/>
      <c r="T203" s="260"/>
    </row>
    <row r="204" spans="1:20" ht="12.75" customHeight="1">
      <c r="A204" s="165"/>
      <c r="B204" s="166"/>
      <c r="C204" s="166"/>
      <c r="D204" s="366"/>
      <c r="E204" s="165"/>
      <c r="F204" s="187"/>
      <c r="G204" s="422"/>
      <c r="H204" s="190"/>
      <c r="I204" s="344"/>
      <c r="J204" s="190"/>
      <c r="K204" s="68"/>
      <c r="L204" s="68"/>
      <c r="M204" s="68"/>
      <c r="N204" s="76"/>
      <c r="O204" s="69">
        <f t="shared" si="168"/>
        <v>0</v>
      </c>
      <c r="P204" s="190"/>
      <c r="Q204" s="190"/>
      <c r="R204" s="190"/>
      <c r="S204" s="260"/>
      <c r="T204" s="260"/>
    </row>
    <row r="205" spans="1:20" ht="30.75" customHeight="1">
      <c r="A205" s="165"/>
      <c r="B205" s="166"/>
      <c r="C205" s="166"/>
      <c r="D205" s="366"/>
      <c r="E205" s="165"/>
      <c r="F205" s="187"/>
      <c r="G205" s="422"/>
      <c r="H205" s="190"/>
      <c r="I205" s="344"/>
      <c r="J205" s="190"/>
      <c r="K205" s="68"/>
      <c r="L205" s="68"/>
      <c r="M205" s="68"/>
      <c r="N205" s="76"/>
      <c r="O205" s="69">
        <f t="shared" si="168"/>
        <v>0</v>
      </c>
      <c r="P205" s="190"/>
      <c r="Q205" s="190"/>
      <c r="R205" s="190"/>
      <c r="S205" s="260"/>
      <c r="T205" s="260"/>
    </row>
    <row r="206" spans="1:20" ht="12.75" customHeight="1">
      <c r="A206" s="319"/>
      <c r="B206" s="336"/>
      <c r="C206" s="346" t="s">
        <v>462</v>
      </c>
      <c r="D206" s="319"/>
      <c r="E206" s="331"/>
      <c r="F206" s="347"/>
      <c r="G206" s="317"/>
      <c r="H206" s="316"/>
      <c r="I206" s="317"/>
      <c r="J206" s="316"/>
      <c r="K206" s="40"/>
      <c r="L206" s="40"/>
      <c r="M206" s="40"/>
      <c r="N206" s="41"/>
      <c r="O206" s="42"/>
      <c r="P206" s="316"/>
      <c r="Q206" s="316"/>
      <c r="R206" s="316"/>
      <c r="S206" s="316"/>
      <c r="T206" s="345">
        <f>SUM(T194:T205)</f>
        <v>561.3324271930137</v>
      </c>
    </row>
    <row r="207" spans="1:20" ht="12.75" customHeight="1">
      <c r="A207" s="319"/>
      <c r="B207" s="336"/>
      <c r="C207" s="346"/>
      <c r="D207" s="319"/>
      <c r="E207" s="331"/>
      <c r="F207" s="348"/>
      <c r="G207" s="317"/>
      <c r="H207" s="316"/>
      <c r="I207" s="317"/>
      <c r="J207" s="316"/>
      <c r="K207" s="40"/>
      <c r="L207" s="40"/>
      <c r="M207" s="40"/>
      <c r="N207" s="41"/>
      <c r="O207" s="42"/>
      <c r="P207" s="316"/>
      <c r="Q207" s="316"/>
      <c r="R207" s="316"/>
      <c r="S207" s="316"/>
      <c r="T207" s="345"/>
    </row>
    <row r="208" spans="1:20" ht="12.75" customHeight="1">
      <c r="A208" s="319"/>
      <c r="B208" s="336"/>
      <c r="C208" s="346"/>
      <c r="D208" s="319"/>
      <c r="E208" s="331"/>
      <c r="F208" s="348"/>
      <c r="G208" s="317"/>
      <c r="H208" s="316"/>
      <c r="I208" s="317"/>
      <c r="J208" s="316"/>
      <c r="K208" s="40"/>
      <c r="L208" s="40"/>
      <c r="M208" s="43"/>
      <c r="N208" s="41"/>
      <c r="O208" s="42"/>
      <c r="P208" s="316"/>
      <c r="Q208" s="316"/>
      <c r="R208" s="316"/>
      <c r="S208" s="316"/>
      <c r="T208" s="345"/>
    </row>
    <row r="209" spans="1:20" ht="12.75" customHeight="1">
      <c r="A209" s="319"/>
      <c r="B209" s="336"/>
      <c r="C209" s="346"/>
      <c r="D209" s="319"/>
      <c r="E209" s="331"/>
      <c r="F209" s="349"/>
      <c r="G209" s="317"/>
      <c r="H209" s="316"/>
      <c r="I209" s="317"/>
      <c r="J209" s="316"/>
      <c r="K209" s="40"/>
      <c r="L209" s="40"/>
      <c r="M209" s="40"/>
      <c r="N209" s="41"/>
      <c r="O209" s="42"/>
      <c r="P209" s="316"/>
      <c r="Q209" s="316"/>
      <c r="R209" s="316"/>
      <c r="S209" s="316"/>
      <c r="T209" s="345"/>
    </row>
    <row r="210" spans="1:20" ht="12.75" customHeight="1">
      <c r="A210" s="319"/>
      <c r="B210" s="336"/>
      <c r="C210" s="346" t="s">
        <v>463</v>
      </c>
      <c r="D210" s="319"/>
      <c r="E210" s="331"/>
      <c r="F210" s="347"/>
      <c r="G210" s="317"/>
      <c r="H210" s="316"/>
      <c r="I210" s="317"/>
      <c r="J210" s="316"/>
      <c r="K210" s="40"/>
      <c r="L210" s="40"/>
      <c r="M210" s="40"/>
      <c r="N210" s="41"/>
      <c r="O210" s="42"/>
      <c r="P210" s="316"/>
      <c r="Q210" s="316"/>
      <c r="R210" s="316"/>
      <c r="S210" s="316"/>
      <c r="T210" s="264">
        <f>(T206*100%)/$T$757</f>
        <v>1.2943859325425753E-2</v>
      </c>
    </row>
    <row r="211" spans="1:20" ht="12.75" customHeight="1">
      <c r="A211" s="319"/>
      <c r="B211" s="336"/>
      <c r="C211" s="346"/>
      <c r="D211" s="319"/>
      <c r="E211" s="331"/>
      <c r="F211" s="348"/>
      <c r="G211" s="317"/>
      <c r="H211" s="316"/>
      <c r="I211" s="317"/>
      <c r="J211" s="316"/>
      <c r="K211" s="40"/>
      <c r="L211" s="40"/>
      <c r="M211" s="40"/>
      <c r="N211" s="41"/>
      <c r="O211" s="42"/>
      <c r="P211" s="316"/>
      <c r="Q211" s="316"/>
      <c r="R211" s="316"/>
      <c r="S211" s="316"/>
      <c r="T211" s="264"/>
    </row>
    <row r="212" spans="1:20" ht="12.75" customHeight="1">
      <c r="A212" s="319"/>
      <c r="B212" s="336"/>
      <c r="C212" s="346"/>
      <c r="D212" s="319"/>
      <c r="E212" s="331"/>
      <c r="F212" s="348"/>
      <c r="G212" s="317"/>
      <c r="H212" s="316"/>
      <c r="I212" s="317"/>
      <c r="J212" s="316"/>
      <c r="K212" s="40"/>
      <c r="L212" s="40"/>
      <c r="M212" s="43"/>
      <c r="N212" s="41"/>
      <c r="O212" s="42"/>
      <c r="P212" s="316"/>
      <c r="Q212" s="316"/>
      <c r="R212" s="316"/>
      <c r="S212" s="316"/>
      <c r="T212" s="264"/>
    </row>
    <row r="213" spans="1:20" ht="12.75" customHeight="1">
      <c r="A213" s="319"/>
      <c r="B213" s="336"/>
      <c r="C213" s="346"/>
      <c r="D213" s="319"/>
      <c r="E213" s="331"/>
      <c r="F213" s="349"/>
      <c r="G213" s="317"/>
      <c r="H213" s="316"/>
      <c r="I213" s="317"/>
      <c r="J213" s="316"/>
      <c r="K213" s="40"/>
      <c r="L213" s="40"/>
      <c r="M213" s="40"/>
      <c r="N213" s="41"/>
      <c r="O213" s="42"/>
      <c r="P213" s="316"/>
      <c r="Q213" s="316"/>
      <c r="R213" s="316"/>
      <c r="S213" s="316"/>
      <c r="T213" s="264"/>
    </row>
    <row r="214" spans="1:20" ht="12.75" customHeight="1">
      <c r="A214" s="165"/>
      <c r="B214" s="170"/>
      <c r="C214" s="462" t="s">
        <v>1549</v>
      </c>
      <c r="D214" s="222"/>
      <c r="E214" s="192"/>
      <c r="F214" s="187">
        <f t="shared" si="165"/>
        <v>0</v>
      </c>
      <c r="G214" s="168"/>
      <c r="H214" s="190">
        <f t="shared" si="166"/>
        <v>0</v>
      </c>
      <c r="I214" s="168"/>
      <c r="J214" s="190">
        <f t="shared" si="167"/>
        <v>0</v>
      </c>
      <c r="K214" s="68"/>
      <c r="L214" s="68"/>
      <c r="M214" s="68"/>
      <c r="N214" s="76"/>
      <c r="O214" s="69">
        <f t="shared" si="168"/>
        <v>0</v>
      </c>
      <c r="P214" s="190">
        <f t="shared" ref="P214" si="188">E214*F214</f>
        <v>0</v>
      </c>
      <c r="Q214" s="190">
        <f t="shared" ref="Q214" si="189">SUM(O214:O217)</f>
        <v>0</v>
      </c>
      <c r="R214" s="190">
        <f t="shared" ref="R214" si="190">Q214*1.02*1.05*$R$15</f>
        <v>0</v>
      </c>
      <c r="S214" s="260">
        <f t="shared" ref="S214" si="191">F214*$S$18</f>
        <v>0</v>
      </c>
      <c r="T214" s="260">
        <f t="shared" ref="T214" si="192">S214*E214</f>
        <v>0</v>
      </c>
    </row>
    <row r="215" spans="1:20" ht="12.75" customHeight="1">
      <c r="A215" s="165"/>
      <c r="B215" s="171"/>
      <c r="C215" s="463"/>
      <c r="D215" s="223"/>
      <c r="E215" s="192"/>
      <c r="F215" s="187"/>
      <c r="G215" s="168"/>
      <c r="H215" s="190"/>
      <c r="I215" s="168"/>
      <c r="J215" s="190"/>
      <c r="K215" s="68"/>
      <c r="L215" s="68"/>
      <c r="M215" s="68"/>
      <c r="N215" s="76"/>
      <c r="O215" s="69">
        <f t="shared" si="168"/>
        <v>0</v>
      </c>
      <c r="P215" s="190"/>
      <c r="Q215" s="190"/>
      <c r="R215" s="190"/>
      <c r="S215" s="260"/>
      <c r="T215" s="260"/>
    </row>
    <row r="216" spans="1:20" ht="12.75" customHeight="1">
      <c r="A216" s="165"/>
      <c r="B216" s="171"/>
      <c r="C216" s="463"/>
      <c r="D216" s="223"/>
      <c r="E216" s="192"/>
      <c r="F216" s="187"/>
      <c r="G216" s="168"/>
      <c r="H216" s="190"/>
      <c r="I216" s="168"/>
      <c r="J216" s="190"/>
      <c r="K216" s="68"/>
      <c r="L216" s="68"/>
      <c r="M216" s="70"/>
      <c r="N216" s="72"/>
      <c r="O216" s="69">
        <f t="shared" si="168"/>
        <v>0</v>
      </c>
      <c r="P216" s="190"/>
      <c r="Q216" s="190"/>
      <c r="R216" s="190"/>
      <c r="S216" s="260"/>
      <c r="T216" s="260"/>
    </row>
    <row r="217" spans="1:20" ht="48" customHeight="1">
      <c r="A217" s="165"/>
      <c r="B217" s="172"/>
      <c r="C217" s="464"/>
      <c r="D217" s="224"/>
      <c r="E217" s="192"/>
      <c r="F217" s="187"/>
      <c r="G217" s="168"/>
      <c r="H217" s="190"/>
      <c r="I217" s="168"/>
      <c r="J217" s="190"/>
      <c r="K217" s="68"/>
      <c r="L217" s="68"/>
      <c r="M217" s="68"/>
      <c r="N217" s="76"/>
      <c r="O217" s="69">
        <f t="shared" si="168"/>
        <v>0</v>
      </c>
      <c r="P217" s="190"/>
      <c r="Q217" s="190"/>
      <c r="R217" s="190"/>
      <c r="S217" s="260"/>
      <c r="T217" s="260"/>
    </row>
    <row r="218" spans="1:20" ht="12.75" customHeight="1">
      <c r="A218" s="165">
        <v>1</v>
      </c>
      <c r="B218" s="170" t="s">
        <v>49</v>
      </c>
      <c r="C218" s="170" t="s">
        <v>1550</v>
      </c>
      <c r="D218" s="167" t="s">
        <v>455</v>
      </c>
      <c r="E218" s="285">
        <v>7.2</v>
      </c>
      <c r="F218" s="187">
        <f t="shared" si="165"/>
        <v>8.3507636403039989</v>
      </c>
      <c r="G218" s="168">
        <v>0.11</v>
      </c>
      <c r="H218" s="190">
        <f t="shared" si="166"/>
        <v>0.27036129999999997</v>
      </c>
      <c r="I218" s="344">
        <v>0.76</v>
      </c>
      <c r="J218" s="190">
        <f t="shared" si="167"/>
        <v>2.3614416</v>
      </c>
      <c r="K218" s="68" t="s">
        <v>52</v>
      </c>
      <c r="L218" s="68" t="s">
        <v>47</v>
      </c>
      <c r="M218" s="68">
        <v>1.26</v>
      </c>
      <c r="N218" s="76">
        <v>4</v>
      </c>
      <c r="O218" s="69">
        <f t="shared" si="168"/>
        <v>5.04</v>
      </c>
      <c r="P218" s="190">
        <f t="shared" ref="P218" si="193">E218*F218</f>
        <v>60.125498210188795</v>
      </c>
      <c r="Q218" s="190">
        <f t="shared" ref="Q218" si="194">SUM(O218:O221)</f>
        <v>5.0509199999999996</v>
      </c>
      <c r="R218" s="190">
        <f t="shared" ref="R218" si="195">Q218*1.02*1.05*$R$15</f>
        <v>5.7189607403039995</v>
      </c>
      <c r="S218" s="260">
        <f t="shared" ref="S218" si="196">F218*$S$18</f>
        <v>10.76049802510143</v>
      </c>
      <c r="T218" s="260">
        <f t="shared" ref="T218" si="197">S218*E218</f>
        <v>77.475585780730299</v>
      </c>
    </row>
    <row r="219" spans="1:20" ht="12.75" customHeight="1">
      <c r="A219" s="165"/>
      <c r="B219" s="171"/>
      <c r="C219" s="171"/>
      <c r="D219" s="168"/>
      <c r="E219" s="285"/>
      <c r="F219" s="187"/>
      <c r="G219" s="168"/>
      <c r="H219" s="190"/>
      <c r="I219" s="344"/>
      <c r="J219" s="190"/>
      <c r="K219" s="68"/>
      <c r="L219" s="68"/>
      <c r="M219" s="68"/>
      <c r="N219" s="76"/>
      <c r="O219" s="69">
        <f t="shared" si="168"/>
        <v>0</v>
      </c>
      <c r="P219" s="190"/>
      <c r="Q219" s="190"/>
      <c r="R219" s="190"/>
      <c r="S219" s="260"/>
      <c r="T219" s="260"/>
    </row>
    <row r="220" spans="1:20" ht="12.75" customHeight="1">
      <c r="A220" s="165"/>
      <c r="B220" s="171"/>
      <c r="C220" s="171"/>
      <c r="D220" s="168"/>
      <c r="E220" s="285"/>
      <c r="F220" s="187"/>
      <c r="G220" s="168"/>
      <c r="H220" s="190"/>
      <c r="I220" s="344"/>
      <c r="J220" s="190"/>
      <c r="K220" s="68" t="s">
        <v>59</v>
      </c>
      <c r="L220" s="68" t="s">
        <v>47</v>
      </c>
      <c r="M220" s="68">
        <v>7.0000000000000007E-2</v>
      </c>
      <c r="N220" s="76">
        <v>0.156</v>
      </c>
      <c r="O220" s="69">
        <f t="shared" si="168"/>
        <v>1.0920000000000001E-2</v>
      </c>
      <c r="P220" s="190"/>
      <c r="Q220" s="190"/>
      <c r="R220" s="190"/>
      <c r="S220" s="260"/>
      <c r="T220" s="260"/>
    </row>
    <row r="221" spans="1:20" ht="12.75" customHeight="1">
      <c r="A221" s="165"/>
      <c r="B221" s="172"/>
      <c r="C221" s="172"/>
      <c r="D221" s="168"/>
      <c r="E221" s="285"/>
      <c r="F221" s="187"/>
      <c r="G221" s="168"/>
      <c r="H221" s="190"/>
      <c r="I221" s="344"/>
      <c r="J221" s="190"/>
      <c r="K221" s="68"/>
      <c r="L221" s="68"/>
      <c r="M221" s="68"/>
      <c r="N221" s="76"/>
      <c r="O221" s="69">
        <f t="shared" si="168"/>
        <v>0</v>
      </c>
      <c r="P221" s="190"/>
      <c r="Q221" s="190"/>
      <c r="R221" s="190"/>
      <c r="S221" s="260"/>
      <c r="T221" s="260"/>
    </row>
    <row r="222" spans="1:20" ht="12.75" customHeight="1">
      <c r="A222" s="165">
        <v>2</v>
      </c>
      <c r="B222" s="170" t="s">
        <v>50</v>
      </c>
      <c r="C222" s="170" t="s">
        <v>1551</v>
      </c>
      <c r="D222" s="167" t="s">
        <v>455</v>
      </c>
      <c r="E222" s="293">
        <v>5.76</v>
      </c>
      <c r="F222" s="187">
        <f t="shared" si="165"/>
        <v>16.424750271398</v>
      </c>
      <c r="G222" s="219">
        <v>7.0000000000000007E-2</v>
      </c>
      <c r="H222" s="190">
        <f t="shared" si="166"/>
        <v>0.17204810000000001</v>
      </c>
      <c r="I222" s="219">
        <v>0.21</v>
      </c>
      <c r="J222" s="190">
        <f t="shared" si="167"/>
        <v>0.65250359999999985</v>
      </c>
      <c r="K222" s="68" t="s">
        <v>53</v>
      </c>
      <c r="L222" s="68" t="s">
        <v>47</v>
      </c>
      <c r="M222" s="68">
        <v>1.3640000000000001</v>
      </c>
      <c r="N222" s="72">
        <v>2</v>
      </c>
      <c r="O222" s="69">
        <f t="shared" si="168"/>
        <v>2.7280000000000002</v>
      </c>
      <c r="P222" s="190">
        <f t="shared" ref="P222" si="198">E222*F222</f>
        <v>94.606561563252484</v>
      </c>
      <c r="Q222" s="190">
        <f t="shared" ref="Q222" si="199">SUM(O222:O225)</f>
        <v>13.777915</v>
      </c>
      <c r="R222" s="190">
        <f t="shared" ref="R222" si="200">Q222*1.02*1.05*$R$15</f>
        <v>15.600198571398</v>
      </c>
      <c r="S222" s="260">
        <f t="shared" ref="S222" si="201">F222*$S$18</f>
        <v>21.164351006793485</v>
      </c>
      <c r="T222" s="260">
        <f t="shared" ref="T222" si="202">S222*E222</f>
        <v>121.90666179913046</v>
      </c>
    </row>
    <row r="223" spans="1:20" ht="12.75" customHeight="1">
      <c r="A223" s="165"/>
      <c r="B223" s="171"/>
      <c r="C223" s="171"/>
      <c r="D223" s="168"/>
      <c r="E223" s="294"/>
      <c r="F223" s="187"/>
      <c r="G223" s="220"/>
      <c r="H223" s="190"/>
      <c r="I223" s="220"/>
      <c r="J223" s="190"/>
      <c r="K223" s="68"/>
      <c r="L223" s="68"/>
      <c r="M223" s="68"/>
      <c r="N223" s="76"/>
      <c r="O223" s="69">
        <f t="shared" si="168"/>
        <v>0</v>
      </c>
      <c r="P223" s="190"/>
      <c r="Q223" s="190"/>
      <c r="R223" s="190"/>
      <c r="S223" s="260"/>
      <c r="T223" s="260"/>
    </row>
    <row r="224" spans="1:20" ht="12.75" customHeight="1">
      <c r="A224" s="165"/>
      <c r="B224" s="171"/>
      <c r="C224" s="171"/>
      <c r="D224" s="168"/>
      <c r="E224" s="294"/>
      <c r="F224" s="187"/>
      <c r="G224" s="220"/>
      <c r="H224" s="190"/>
      <c r="I224" s="220"/>
      <c r="J224" s="190"/>
      <c r="K224" s="68" t="s">
        <v>54</v>
      </c>
      <c r="L224" s="68" t="s">
        <v>36</v>
      </c>
      <c r="M224" s="73">
        <v>0.255</v>
      </c>
      <c r="N224" s="76">
        <v>43.332999999999998</v>
      </c>
      <c r="O224" s="69">
        <f t="shared" si="168"/>
        <v>11.049915</v>
      </c>
      <c r="P224" s="190"/>
      <c r="Q224" s="190"/>
      <c r="R224" s="190"/>
      <c r="S224" s="260"/>
      <c r="T224" s="260"/>
    </row>
    <row r="225" spans="1:20" ht="12.75" customHeight="1">
      <c r="A225" s="165"/>
      <c r="B225" s="172"/>
      <c r="C225" s="172"/>
      <c r="D225" s="168"/>
      <c r="E225" s="295"/>
      <c r="F225" s="187"/>
      <c r="G225" s="221"/>
      <c r="H225" s="190"/>
      <c r="I225" s="221"/>
      <c r="J225" s="190"/>
      <c r="K225" s="68"/>
      <c r="L225" s="68"/>
      <c r="M225" s="68"/>
      <c r="N225" s="76"/>
      <c r="O225" s="69">
        <f t="shared" si="168"/>
        <v>0</v>
      </c>
      <c r="P225" s="190"/>
      <c r="Q225" s="190"/>
      <c r="R225" s="190"/>
      <c r="S225" s="260"/>
      <c r="T225" s="260"/>
    </row>
    <row r="226" spans="1:20" ht="12.75" customHeight="1">
      <c r="A226" s="165">
        <v>3</v>
      </c>
      <c r="B226" s="170" t="s">
        <v>51</v>
      </c>
      <c r="C226" s="170" t="s">
        <v>1552</v>
      </c>
      <c r="D226" s="215" t="s">
        <v>466</v>
      </c>
      <c r="E226" s="192">
        <v>144</v>
      </c>
      <c r="F226" s="187">
        <f t="shared" si="165"/>
        <v>4.1499602812000003</v>
      </c>
      <c r="G226" s="168">
        <v>0.21199999999999999</v>
      </c>
      <c r="H226" s="190">
        <f t="shared" si="166"/>
        <v>0.52105995999999988</v>
      </c>
      <c r="I226" s="168">
        <v>0.129</v>
      </c>
      <c r="J226" s="190">
        <f t="shared" si="167"/>
        <v>0.40082364000000004</v>
      </c>
      <c r="K226" s="68" t="s">
        <v>55</v>
      </c>
      <c r="L226" s="68" t="s">
        <v>30</v>
      </c>
      <c r="M226" s="68">
        <v>1</v>
      </c>
      <c r="N226" s="76">
        <v>2.85</v>
      </c>
      <c r="O226" s="69">
        <f t="shared" si="168"/>
        <v>2.85</v>
      </c>
      <c r="P226" s="190">
        <f t="shared" ref="P226" si="203">E226*F226</f>
        <v>597.59428049280007</v>
      </c>
      <c r="Q226" s="190">
        <f t="shared" ref="Q226" si="204">SUM(O226:O229)</f>
        <v>2.851</v>
      </c>
      <c r="R226" s="190">
        <f t="shared" ref="R226" si="205">Q226*1.02*1.05*$R$15</f>
        <v>3.2280766812000001</v>
      </c>
      <c r="S226" s="260">
        <f t="shared" ref="S226" si="206">F226*$S$18</f>
        <v>5.3474917185509456</v>
      </c>
      <c r="T226" s="260">
        <f t="shared" ref="T226" si="207">S226*E226</f>
        <v>770.03880747133621</v>
      </c>
    </row>
    <row r="227" spans="1:20" ht="12.75" customHeight="1">
      <c r="A227" s="165"/>
      <c r="B227" s="171"/>
      <c r="C227" s="171"/>
      <c r="D227" s="225"/>
      <c r="E227" s="192"/>
      <c r="F227" s="187"/>
      <c r="G227" s="168"/>
      <c r="H227" s="190"/>
      <c r="I227" s="168"/>
      <c r="J227" s="190"/>
      <c r="K227" s="68"/>
      <c r="L227" s="68"/>
      <c r="M227" s="68"/>
      <c r="N227" s="76"/>
      <c r="O227" s="69">
        <f t="shared" si="168"/>
        <v>0</v>
      </c>
      <c r="P227" s="190"/>
      <c r="Q227" s="190"/>
      <c r="R227" s="190"/>
      <c r="S227" s="260"/>
      <c r="T227" s="260"/>
    </row>
    <row r="228" spans="1:20" ht="12.75" customHeight="1">
      <c r="A228" s="165"/>
      <c r="B228" s="171"/>
      <c r="C228" s="171"/>
      <c r="D228" s="225"/>
      <c r="E228" s="192"/>
      <c r="F228" s="187"/>
      <c r="G228" s="168"/>
      <c r="H228" s="190"/>
      <c r="I228" s="168"/>
      <c r="J228" s="190"/>
      <c r="K228" s="68" t="s">
        <v>53</v>
      </c>
      <c r="L228" s="68" t="s">
        <v>47</v>
      </c>
      <c r="M228" s="70">
        <v>5.0000000000000001E-4</v>
      </c>
      <c r="N228" s="72">
        <v>2</v>
      </c>
      <c r="O228" s="69">
        <f t="shared" si="168"/>
        <v>1E-3</v>
      </c>
      <c r="P228" s="190"/>
      <c r="Q228" s="190"/>
      <c r="R228" s="190"/>
      <c r="S228" s="260"/>
      <c r="T228" s="260"/>
    </row>
    <row r="229" spans="1:20" ht="41.25" customHeight="1">
      <c r="A229" s="165"/>
      <c r="B229" s="172"/>
      <c r="C229" s="172"/>
      <c r="D229" s="226"/>
      <c r="E229" s="192"/>
      <c r="F229" s="187"/>
      <c r="G229" s="168"/>
      <c r="H229" s="190"/>
      <c r="I229" s="168"/>
      <c r="J229" s="190"/>
      <c r="K229" s="68"/>
      <c r="L229" s="68"/>
      <c r="M229" s="68"/>
      <c r="N229" s="76"/>
      <c r="O229" s="69">
        <f t="shared" si="168"/>
        <v>0</v>
      </c>
      <c r="P229" s="190"/>
      <c r="Q229" s="190"/>
      <c r="R229" s="190"/>
      <c r="S229" s="260"/>
      <c r="T229" s="260"/>
    </row>
    <row r="230" spans="1:20" ht="12.75" customHeight="1">
      <c r="A230" s="319"/>
      <c r="B230" s="336"/>
      <c r="C230" s="346" t="s">
        <v>462</v>
      </c>
      <c r="D230" s="319"/>
      <c r="E230" s="331"/>
      <c r="F230" s="347"/>
      <c r="G230" s="317"/>
      <c r="H230" s="316"/>
      <c r="I230" s="317"/>
      <c r="J230" s="316"/>
      <c r="K230" s="40"/>
      <c r="L230" s="40"/>
      <c r="M230" s="40"/>
      <c r="N230" s="41"/>
      <c r="O230" s="42"/>
      <c r="P230" s="316"/>
      <c r="Q230" s="316"/>
      <c r="R230" s="316"/>
      <c r="S230" s="316"/>
      <c r="T230" s="345">
        <f>SUM(T218:T229)</f>
        <v>969.42105505119696</v>
      </c>
    </row>
    <row r="231" spans="1:20" ht="12.75" customHeight="1">
      <c r="A231" s="319"/>
      <c r="B231" s="336"/>
      <c r="C231" s="346"/>
      <c r="D231" s="319"/>
      <c r="E231" s="331"/>
      <c r="F231" s="348"/>
      <c r="G231" s="317"/>
      <c r="H231" s="316"/>
      <c r="I231" s="317"/>
      <c r="J231" s="316"/>
      <c r="K231" s="40"/>
      <c r="L231" s="40"/>
      <c r="M231" s="40"/>
      <c r="N231" s="41"/>
      <c r="O231" s="42"/>
      <c r="P231" s="316"/>
      <c r="Q231" s="316"/>
      <c r="R231" s="316"/>
      <c r="S231" s="316"/>
      <c r="T231" s="345"/>
    </row>
    <row r="232" spans="1:20" ht="12.75" customHeight="1">
      <c r="A232" s="319"/>
      <c r="B232" s="336"/>
      <c r="C232" s="346"/>
      <c r="D232" s="319"/>
      <c r="E232" s="331"/>
      <c r="F232" s="348"/>
      <c r="G232" s="317"/>
      <c r="H232" s="316"/>
      <c r="I232" s="317"/>
      <c r="J232" s="316"/>
      <c r="K232" s="40"/>
      <c r="L232" s="40"/>
      <c r="M232" s="43"/>
      <c r="N232" s="41"/>
      <c r="O232" s="42"/>
      <c r="P232" s="316"/>
      <c r="Q232" s="316"/>
      <c r="R232" s="316"/>
      <c r="S232" s="316"/>
      <c r="T232" s="345"/>
    </row>
    <row r="233" spans="1:20" ht="12.75" customHeight="1">
      <c r="A233" s="319"/>
      <c r="B233" s="336"/>
      <c r="C233" s="346"/>
      <c r="D233" s="319"/>
      <c r="E233" s="331"/>
      <c r="F233" s="349"/>
      <c r="G233" s="317"/>
      <c r="H233" s="316"/>
      <c r="I233" s="317"/>
      <c r="J233" s="316"/>
      <c r="K233" s="40"/>
      <c r="L233" s="40"/>
      <c r="M233" s="40"/>
      <c r="N233" s="41"/>
      <c r="O233" s="42"/>
      <c r="P233" s="316"/>
      <c r="Q233" s="316"/>
      <c r="R233" s="316"/>
      <c r="S233" s="316"/>
      <c r="T233" s="345"/>
    </row>
    <row r="234" spans="1:20" ht="12.75" customHeight="1">
      <c r="A234" s="319"/>
      <c r="B234" s="336"/>
      <c r="C234" s="346" t="s">
        <v>463</v>
      </c>
      <c r="D234" s="319"/>
      <c r="E234" s="331"/>
      <c r="F234" s="347"/>
      <c r="G234" s="317"/>
      <c r="H234" s="316"/>
      <c r="I234" s="317"/>
      <c r="J234" s="316"/>
      <c r="K234" s="40"/>
      <c r="L234" s="40"/>
      <c r="M234" s="40"/>
      <c r="N234" s="41"/>
      <c r="O234" s="42"/>
      <c r="P234" s="316"/>
      <c r="Q234" s="316"/>
      <c r="R234" s="316"/>
      <c r="S234" s="316"/>
      <c r="T234" s="264">
        <f>(T230*100%)/$T$757</f>
        <v>2.2354043977890255E-2</v>
      </c>
    </row>
    <row r="235" spans="1:20" ht="12.75" customHeight="1">
      <c r="A235" s="319"/>
      <c r="B235" s="336"/>
      <c r="C235" s="346"/>
      <c r="D235" s="319"/>
      <c r="E235" s="331"/>
      <c r="F235" s="348"/>
      <c r="G235" s="317"/>
      <c r="H235" s="316"/>
      <c r="I235" s="317"/>
      <c r="J235" s="316"/>
      <c r="K235" s="40"/>
      <c r="L235" s="40"/>
      <c r="M235" s="40"/>
      <c r="N235" s="41"/>
      <c r="O235" s="42"/>
      <c r="P235" s="316"/>
      <c r="Q235" s="316"/>
      <c r="R235" s="316"/>
      <c r="S235" s="316"/>
      <c r="T235" s="264"/>
    </row>
    <row r="236" spans="1:20" ht="12.75" customHeight="1">
      <c r="A236" s="319"/>
      <c r="B236" s="336"/>
      <c r="C236" s="346"/>
      <c r="D236" s="319"/>
      <c r="E236" s="331"/>
      <c r="F236" s="348"/>
      <c r="G236" s="317"/>
      <c r="H236" s="316"/>
      <c r="I236" s="317"/>
      <c r="J236" s="316"/>
      <c r="K236" s="40"/>
      <c r="L236" s="40"/>
      <c r="M236" s="43"/>
      <c r="N236" s="41"/>
      <c r="O236" s="42"/>
      <c r="P236" s="316"/>
      <c r="Q236" s="316"/>
      <c r="R236" s="316"/>
      <c r="S236" s="316"/>
      <c r="T236" s="264"/>
    </row>
    <row r="237" spans="1:20" ht="12.75" customHeight="1">
      <c r="A237" s="319"/>
      <c r="B237" s="336"/>
      <c r="C237" s="346"/>
      <c r="D237" s="319"/>
      <c r="E237" s="331"/>
      <c r="F237" s="349"/>
      <c r="G237" s="317"/>
      <c r="H237" s="316"/>
      <c r="I237" s="317"/>
      <c r="J237" s="316"/>
      <c r="K237" s="40"/>
      <c r="L237" s="40"/>
      <c r="M237" s="40"/>
      <c r="N237" s="41"/>
      <c r="O237" s="42"/>
      <c r="P237" s="316"/>
      <c r="Q237" s="316"/>
      <c r="R237" s="316"/>
      <c r="S237" s="316"/>
      <c r="T237" s="264"/>
    </row>
    <row r="238" spans="1:20" ht="12.75" customHeight="1">
      <c r="A238" s="165"/>
      <c r="B238" s="166"/>
      <c r="C238" s="461" t="s">
        <v>1404</v>
      </c>
      <c r="D238" s="417"/>
      <c r="E238" s="390"/>
      <c r="F238" s="187">
        <f t="shared" si="165"/>
        <v>0</v>
      </c>
      <c r="G238" s="168"/>
      <c r="H238" s="190">
        <f t="shared" si="166"/>
        <v>0</v>
      </c>
      <c r="I238" s="168"/>
      <c r="J238" s="190">
        <f t="shared" si="167"/>
        <v>0</v>
      </c>
      <c r="K238" s="68"/>
      <c r="L238" s="68"/>
      <c r="M238" s="68"/>
      <c r="N238" s="76"/>
      <c r="O238" s="69">
        <f t="shared" si="168"/>
        <v>0</v>
      </c>
      <c r="P238" s="190">
        <f t="shared" ref="P238" si="208">E238*F238</f>
        <v>0</v>
      </c>
      <c r="Q238" s="190">
        <f t="shared" ref="Q238" si="209">SUM(O238:O241)</f>
        <v>0</v>
      </c>
      <c r="R238" s="190">
        <f t="shared" ref="R238" si="210">Q238*1.02*1.05*$R$15</f>
        <v>0</v>
      </c>
      <c r="S238" s="260">
        <f t="shared" ref="S238" si="211">F238*$S$18</f>
        <v>0</v>
      </c>
      <c r="T238" s="260">
        <f t="shared" ref="T238" si="212">S238*E238</f>
        <v>0</v>
      </c>
    </row>
    <row r="239" spans="1:20" ht="12.75" customHeight="1">
      <c r="A239" s="165"/>
      <c r="B239" s="166"/>
      <c r="C239" s="461"/>
      <c r="D239" s="390"/>
      <c r="E239" s="390"/>
      <c r="F239" s="187"/>
      <c r="G239" s="168"/>
      <c r="H239" s="190"/>
      <c r="I239" s="168"/>
      <c r="J239" s="190"/>
      <c r="K239" s="68"/>
      <c r="L239" s="68"/>
      <c r="M239" s="68"/>
      <c r="N239" s="76"/>
      <c r="O239" s="69">
        <f t="shared" si="168"/>
        <v>0</v>
      </c>
      <c r="P239" s="190"/>
      <c r="Q239" s="190"/>
      <c r="R239" s="190"/>
      <c r="S239" s="260"/>
      <c r="T239" s="260"/>
    </row>
    <row r="240" spans="1:20" ht="12.75" customHeight="1">
      <c r="A240" s="165"/>
      <c r="B240" s="166"/>
      <c r="C240" s="461"/>
      <c r="D240" s="390"/>
      <c r="E240" s="390"/>
      <c r="F240" s="187"/>
      <c r="G240" s="168"/>
      <c r="H240" s="190"/>
      <c r="I240" s="168"/>
      <c r="J240" s="190"/>
      <c r="K240" s="68"/>
      <c r="L240" s="68"/>
      <c r="M240" s="70"/>
      <c r="N240" s="76"/>
      <c r="O240" s="69">
        <f t="shared" si="168"/>
        <v>0</v>
      </c>
      <c r="P240" s="190"/>
      <c r="Q240" s="190"/>
      <c r="R240" s="190"/>
      <c r="S240" s="260"/>
      <c r="T240" s="260"/>
    </row>
    <row r="241" spans="1:20" ht="12.75" customHeight="1">
      <c r="A241" s="165"/>
      <c r="B241" s="166"/>
      <c r="C241" s="461"/>
      <c r="D241" s="390"/>
      <c r="E241" s="390"/>
      <c r="F241" s="187"/>
      <c r="G241" s="168"/>
      <c r="H241" s="190"/>
      <c r="I241" s="168"/>
      <c r="J241" s="190"/>
      <c r="K241" s="68"/>
      <c r="L241" s="68"/>
      <c r="M241" s="68"/>
      <c r="N241" s="76"/>
      <c r="O241" s="69">
        <f t="shared" si="168"/>
        <v>0</v>
      </c>
      <c r="P241" s="190"/>
      <c r="Q241" s="190"/>
      <c r="R241" s="190"/>
      <c r="S241" s="260"/>
      <c r="T241" s="260"/>
    </row>
    <row r="242" spans="1:20" ht="12.75" customHeight="1">
      <c r="A242" s="165">
        <v>1</v>
      </c>
      <c r="B242" s="166" t="s">
        <v>1360</v>
      </c>
      <c r="C242" s="166" t="s">
        <v>1405</v>
      </c>
      <c r="D242" s="443" t="s">
        <v>459</v>
      </c>
      <c r="E242" s="354">
        <v>3</v>
      </c>
      <c r="F242" s="187">
        <f t="shared" si="165"/>
        <v>5.2106969999999997</v>
      </c>
      <c r="G242" s="168">
        <v>0.78</v>
      </c>
      <c r="H242" s="190">
        <f t="shared" si="166"/>
        <v>1.9171074000000001</v>
      </c>
      <c r="I242" s="168">
        <v>1.06</v>
      </c>
      <c r="J242" s="190">
        <f t="shared" si="167"/>
        <v>3.2935895999999998</v>
      </c>
      <c r="K242" s="68"/>
      <c r="L242" s="68"/>
      <c r="M242" s="68"/>
      <c r="N242" s="76"/>
      <c r="O242" s="69">
        <f t="shared" si="168"/>
        <v>0</v>
      </c>
      <c r="P242" s="190">
        <f t="shared" ref="P242" si="213">E242*F242</f>
        <v>15.632090999999999</v>
      </c>
      <c r="Q242" s="190">
        <f t="shared" ref="Q242" si="214">SUM(O242:O245)</f>
        <v>0</v>
      </c>
      <c r="R242" s="190">
        <f t="shared" ref="R242" si="215">Q242*1.02*1.05*$R$15</f>
        <v>0</v>
      </c>
      <c r="S242" s="260">
        <f t="shared" ref="S242" si="216">F242*$S$18</f>
        <v>6.7143194554433352</v>
      </c>
      <c r="T242" s="260">
        <f t="shared" ref="T242" si="217">S242*E242</f>
        <v>20.142958366330006</v>
      </c>
    </row>
    <row r="243" spans="1:20" ht="12.75" customHeight="1">
      <c r="A243" s="165"/>
      <c r="B243" s="166"/>
      <c r="C243" s="166"/>
      <c r="D243" s="444"/>
      <c r="E243" s="354"/>
      <c r="F243" s="187"/>
      <c r="G243" s="168"/>
      <c r="H243" s="190"/>
      <c r="I243" s="168"/>
      <c r="J243" s="190"/>
      <c r="K243" s="68"/>
      <c r="L243" s="68"/>
      <c r="M243" s="68"/>
      <c r="N243" s="76"/>
      <c r="O243" s="69">
        <f t="shared" si="168"/>
        <v>0</v>
      </c>
      <c r="P243" s="190"/>
      <c r="Q243" s="190"/>
      <c r="R243" s="190"/>
      <c r="S243" s="260"/>
      <c r="T243" s="260"/>
    </row>
    <row r="244" spans="1:20" ht="12.75" customHeight="1">
      <c r="A244" s="165"/>
      <c r="B244" s="166"/>
      <c r="C244" s="166"/>
      <c r="D244" s="444"/>
      <c r="E244" s="354"/>
      <c r="F244" s="187"/>
      <c r="G244" s="168"/>
      <c r="H244" s="190"/>
      <c r="I244" s="168"/>
      <c r="J244" s="190"/>
      <c r="K244" s="68"/>
      <c r="L244" s="68"/>
      <c r="M244" s="70"/>
      <c r="N244" s="76"/>
      <c r="O244" s="69">
        <f t="shared" si="168"/>
        <v>0</v>
      </c>
      <c r="P244" s="190"/>
      <c r="Q244" s="190"/>
      <c r="R244" s="190"/>
      <c r="S244" s="260"/>
      <c r="T244" s="260"/>
    </row>
    <row r="245" spans="1:20" ht="12.75" customHeight="1">
      <c r="A245" s="165"/>
      <c r="B245" s="166"/>
      <c r="C245" s="166"/>
      <c r="D245" s="445"/>
      <c r="E245" s="354"/>
      <c r="F245" s="187"/>
      <c r="G245" s="168"/>
      <c r="H245" s="190"/>
      <c r="I245" s="168"/>
      <c r="J245" s="190"/>
      <c r="K245" s="68"/>
      <c r="L245" s="68"/>
      <c r="M245" s="68"/>
      <c r="N245" s="76"/>
      <c r="O245" s="69">
        <f t="shared" si="168"/>
        <v>0</v>
      </c>
      <c r="P245" s="190"/>
      <c r="Q245" s="190"/>
      <c r="R245" s="190"/>
      <c r="S245" s="260"/>
      <c r="T245" s="260"/>
    </row>
    <row r="246" spans="1:20" ht="12.75" customHeight="1">
      <c r="A246" s="165">
        <v>2</v>
      </c>
      <c r="B246" s="166" t="s">
        <v>1362</v>
      </c>
      <c r="C246" s="166" t="s">
        <v>1553</v>
      </c>
      <c r="D246" s="167" t="s">
        <v>455</v>
      </c>
      <c r="E246" s="192">
        <v>0.45</v>
      </c>
      <c r="F246" s="187">
        <f t="shared" si="165"/>
        <v>71.518303325184007</v>
      </c>
      <c r="G246" s="168">
        <v>4.9800000000000004</v>
      </c>
      <c r="H246" s="190">
        <f t="shared" si="166"/>
        <v>12.239993400000001</v>
      </c>
      <c r="I246" s="168">
        <v>0.76</v>
      </c>
      <c r="J246" s="190">
        <f t="shared" si="167"/>
        <v>2.3614416</v>
      </c>
      <c r="K246" s="68" t="s">
        <v>46</v>
      </c>
      <c r="L246" s="68" t="s">
        <v>47</v>
      </c>
      <c r="M246" s="68">
        <v>1.02</v>
      </c>
      <c r="N246" s="76">
        <v>29.216999999999999</v>
      </c>
      <c r="O246" s="69">
        <f t="shared" si="168"/>
        <v>29.80134</v>
      </c>
      <c r="P246" s="190">
        <f t="shared" ref="P246" si="218">E246*F246</f>
        <v>32.183236496332803</v>
      </c>
      <c r="Q246" s="190">
        <f t="shared" ref="Q246" si="219">SUM(O246:O249)</f>
        <v>50.268320000000003</v>
      </c>
      <c r="R246" s="190">
        <f t="shared" ref="R246" si="220">Q246*1.02*1.05*$R$15</f>
        <v>56.916868325183998</v>
      </c>
      <c r="S246" s="260">
        <f t="shared" ref="S246" si="221">F246*$S$18</f>
        <v>92.155950621688575</v>
      </c>
      <c r="T246" s="260">
        <f t="shared" ref="T246" si="222">S246*E246</f>
        <v>41.470177779759858</v>
      </c>
    </row>
    <row r="247" spans="1:20" ht="12.75" customHeight="1">
      <c r="A247" s="165"/>
      <c r="B247" s="166"/>
      <c r="C247" s="166"/>
      <c r="D247" s="168"/>
      <c r="E247" s="192"/>
      <c r="F247" s="187"/>
      <c r="G247" s="168"/>
      <c r="H247" s="190"/>
      <c r="I247" s="168"/>
      <c r="J247" s="190"/>
      <c r="K247" s="68" t="s">
        <v>678</v>
      </c>
      <c r="L247" s="68" t="s">
        <v>353</v>
      </c>
      <c r="M247" s="68">
        <v>2.64</v>
      </c>
      <c r="N247" s="76">
        <v>3.8889999999999998</v>
      </c>
      <c r="O247" s="69">
        <f t="shared" si="168"/>
        <v>10.266959999999999</v>
      </c>
      <c r="P247" s="190"/>
      <c r="Q247" s="190"/>
      <c r="R247" s="190"/>
      <c r="S247" s="260"/>
      <c r="T247" s="260"/>
    </row>
    <row r="248" spans="1:20" ht="12.75" customHeight="1">
      <c r="A248" s="165"/>
      <c r="B248" s="166"/>
      <c r="C248" s="166"/>
      <c r="D248" s="168"/>
      <c r="E248" s="192"/>
      <c r="F248" s="187"/>
      <c r="G248" s="168"/>
      <c r="H248" s="190"/>
      <c r="I248" s="168"/>
      <c r="J248" s="190"/>
      <c r="K248" s="68" t="s">
        <v>867</v>
      </c>
      <c r="L248" s="68" t="s">
        <v>47</v>
      </c>
      <c r="M248" s="138">
        <v>0.06</v>
      </c>
      <c r="N248" s="76">
        <v>116.667</v>
      </c>
      <c r="O248" s="69">
        <f t="shared" si="168"/>
        <v>7.0000200000000001</v>
      </c>
      <c r="P248" s="190"/>
      <c r="Q248" s="190"/>
      <c r="R248" s="190"/>
      <c r="S248" s="260"/>
      <c r="T248" s="260"/>
    </row>
    <row r="249" spans="1:20" ht="12.75" customHeight="1">
      <c r="A249" s="165"/>
      <c r="B249" s="166"/>
      <c r="C249" s="166"/>
      <c r="D249" s="168"/>
      <c r="E249" s="192"/>
      <c r="F249" s="187"/>
      <c r="G249" s="168"/>
      <c r="H249" s="190"/>
      <c r="I249" s="168"/>
      <c r="J249" s="190"/>
      <c r="K249" s="68" t="s">
        <v>137</v>
      </c>
      <c r="L249" s="68" t="s">
        <v>39</v>
      </c>
      <c r="M249" s="68">
        <v>3.2</v>
      </c>
      <c r="N249" s="76">
        <v>1</v>
      </c>
      <c r="O249" s="69">
        <f t="shared" si="168"/>
        <v>3.2</v>
      </c>
      <c r="P249" s="190"/>
      <c r="Q249" s="190"/>
      <c r="R249" s="190"/>
      <c r="S249" s="260"/>
      <c r="T249" s="260"/>
    </row>
    <row r="250" spans="1:20" ht="12.75" customHeight="1">
      <c r="A250" s="165">
        <v>3</v>
      </c>
      <c r="B250" s="166" t="s">
        <v>1364</v>
      </c>
      <c r="C250" s="166" t="s">
        <v>1407</v>
      </c>
      <c r="D250" s="167" t="s">
        <v>455</v>
      </c>
      <c r="E250" s="354">
        <v>3</v>
      </c>
      <c r="F250" s="187">
        <f t="shared" si="165"/>
        <v>12.383206252343598</v>
      </c>
      <c r="G250" s="168">
        <v>0.97</v>
      </c>
      <c r="H250" s="190">
        <f t="shared" si="166"/>
        <v>2.3840951000000001</v>
      </c>
      <c r="I250" s="168">
        <v>1.33</v>
      </c>
      <c r="J250" s="190">
        <f t="shared" si="167"/>
        <v>4.1325227999999994</v>
      </c>
      <c r="K250" s="68" t="s">
        <v>46</v>
      </c>
      <c r="L250" s="68" t="s">
        <v>47</v>
      </c>
      <c r="M250" s="68">
        <v>0.159</v>
      </c>
      <c r="N250" s="76">
        <v>29.216999999999999</v>
      </c>
      <c r="O250" s="69">
        <f t="shared" si="168"/>
        <v>4.6455029999999997</v>
      </c>
      <c r="P250" s="190">
        <f t="shared" ref="P250" si="223">E250*F250</f>
        <v>37.149618757030794</v>
      </c>
      <c r="Q250" s="190">
        <f t="shared" ref="Q250" si="224">SUM(O250:O253)</f>
        <v>5.1813029999999998</v>
      </c>
      <c r="R250" s="190">
        <f t="shared" ref="R250" si="225">Q250*1.02*1.05*$R$15</f>
        <v>5.8665883523435989</v>
      </c>
      <c r="S250" s="260">
        <f t="shared" ref="S250" si="226">F250*$S$18</f>
        <v>15.956560640712398</v>
      </c>
      <c r="T250" s="260">
        <f t="shared" ref="T250" si="227">S250*E250</f>
        <v>47.869681922137197</v>
      </c>
    </row>
    <row r="251" spans="1:20" ht="12.75" customHeight="1">
      <c r="A251" s="165"/>
      <c r="B251" s="166"/>
      <c r="C251" s="166"/>
      <c r="D251" s="168"/>
      <c r="E251" s="354"/>
      <c r="F251" s="187"/>
      <c r="G251" s="168"/>
      <c r="H251" s="190"/>
      <c r="I251" s="168"/>
      <c r="J251" s="190"/>
      <c r="K251" s="68" t="s">
        <v>1366</v>
      </c>
      <c r="L251" s="68" t="s">
        <v>39</v>
      </c>
      <c r="M251" s="71">
        <v>1.3</v>
      </c>
      <c r="N251" s="76">
        <v>0.35</v>
      </c>
      <c r="O251" s="69">
        <f t="shared" si="168"/>
        <v>0.45499999999999996</v>
      </c>
      <c r="P251" s="190"/>
      <c r="Q251" s="190"/>
      <c r="R251" s="190"/>
      <c r="S251" s="260"/>
      <c r="T251" s="260"/>
    </row>
    <row r="252" spans="1:20" ht="12.75" customHeight="1">
      <c r="A252" s="165"/>
      <c r="B252" s="166"/>
      <c r="C252" s="166"/>
      <c r="D252" s="168"/>
      <c r="E252" s="354"/>
      <c r="F252" s="187"/>
      <c r="G252" s="168"/>
      <c r="H252" s="190"/>
      <c r="I252" s="168"/>
      <c r="J252" s="190"/>
      <c r="K252" s="68" t="s">
        <v>1212</v>
      </c>
      <c r="L252" s="68" t="s">
        <v>39</v>
      </c>
      <c r="M252" s="68">
        <v>0.1</v>
      </c>
      <c r="N252" s="76">
        <v>0.80800000000000005</v>
      </c>
      <c r="O252" s="69">
        <f t="shared" si="168"/>
        <v>8.0800000000000011E-2</v>
      </c>
      <c r="P252" s="190"/>
      <c r="Q252" s="190"/>
      <c r="R252" s="190"/>
      <c r="S252" s="260"/>
      <c r="T252" s="260"/>
    </row>
    <row r="253" spans="1:20" ht="12.75" customHeight="1">
      <c r="A253" s="165"/>
      <c r="B253" s="166"/>
      <c r="C253" s="166"/>
      <c r="D253" s="168"/>
      <c r="E253" s="354"/>
      <c r="F253" s="187"/>
      <c r="G253" s="168"/>
      <c r="H253" s="190"/>
      <c r="I253" s="168"/>
      <c r="J253" s="190"/>
      <c r="K253" s="68"/>
      <c r="L253" s="68"/>
      <c r="M253" s="68"/>
      <c r="N253" s="76"/>
      <c r="O253" s="69">
        <f t="shared" si="168"/>
        <v>0</v>
      </c>
      <c r="P253" s="190"/>
      <c r="Q253" s="190"/>
      <c r="R253" s="190"/>
      <c r="S253" s="260"/>
      <c r="T253" s="260"/>
    </row>
    <row r="254" spans="1:20" ht="12.75" customHeight="1">
      <c r="A254" s="319"/>
      <c r="B254" s="336"/>
      <c r="C254" s="346" t="s">
        <v>462</v>
      </c>
      <c r="D254" s="319"/>
      <c r="E254" s="331"/>
      <c r="F254" s="347"/>
      <c r="G254" s="317"/>
      <c r="H254" s="316"/>
      <c r="I254" s="317"/>
      <c r="J254" s="316"/>
      <c r="K254" s="40"/>
      <c r="L254" s="40"/>
      <c r="M254" s="40"/>
      <c r="N254" s="41"/>
      <c r="O254" s="42"/>
      <c r="P254" s="316"/>
      <c r="Q254" s="316"/>
      <c r="R254" s="316"/>
      <c r="S254" s="316"/>
      <c r="T254" s="345">
        <f>SUM(T242:T253)</f>
        <v>109.48281806822706</v>
      </c>
    </row>
    <row r="255" spans="1:20" ht="12.75" customHeight="1">
      <c r="A255" s="319"/>
      <c r="B255" s="336"/>
      <c r="C255" s="346"/>
      <c r="D255" s="319"/>
      <c r="E255" s="331"/>
      <c r="F255" s="348"/>
      <c r="G255" s="317"/>
      <c r="H255" s="316"/>
      <c r="I255" s="317"/>
      <c r="J255" s="316"/>
      <c r="K255" s="40"/>
      <c r="L255" s="40"/>
      <c r="M255" s="40"/>
      <c r="N255" s="41"/>
      <c r="O255" s="42"/>
      <c r="P255" s="316"/>
      <c r="Q255" s="316"/>
      <c r="R255" s="316"/>
      <c r="S255" s="316"/>
      <c r="T255" s="345"/>
    </row>
    <row r="256" spans="1:20" ht="12.75" customHeight="1">
      <c r="A256" s="319"/>
      <c r="B256" s="336"/>
      <c r="C256" s="346"/>
      <c r="D256" s="319"/>
      <c r="E256" s="331"/>
      <c r="F256" s="348"/>
      <c r="G256" s="317"/>
      <c r="H256" s="316"/>
      <c r="I256" s="317"/>
      <c r="J256" s="316"/>
      <c r="K256" s="40"/>
      <c r="L256" s="40"/>
      <c r="M256" s="43"/>
      <c r="N256" s="41"/>
      <c r="O256" s="42"/>
      <c r="P256" s="316"/>
      <c r="Q256" s="316"/>
      <c r="R256" s="316"/>
      <c r="S256" s="316"/>
      <c r="T256" s="345"/>
    </row>
    <row r="257" spans="1:20" ht="12.75" customHeight="1">
      <c r="A257" s="319"/>
      <c r="B257" s="336"/>
      <c r="C257" s="346"/>
      <c r="D257" s="319"/>
      <c r="E257" s="331"/>
      <c r="F257" s="349"/>
      <c r="G257" s="317"/>
      <c r="H257" s="316"/>
      <c r="I257" s="317"/>
      <c r="J257" s="316"/>
      <c r="K257" s="40"/>
      <c r="L257" s="40"/>
      <c r="M257" s="40"/>
      <c r="N257" s="41"/>
      <c r="O257" s="42"/>
      <c r="P257" s="316"/>
      <c r="Q257" s="316"/>
      <c r="R257" s="316"/>
      <c r="S257" s="316"/>
      <c r="T257" s="345"/>
    </row>
    <row r="258" spans="1:20" ht="12.75" customHeight="1">
      <c r="A258" s="319"/>
      <c r="B258" s="336"/>
      <c r="C258" s="346" t="s">
        <v>463</v>
      </c>
      <c r="D258" s="319"/>
      <c r="E258" s="331"/>
      <c r="F258" s="347"/>
      <c r="G258" s="317"/>
      <c r="H258" s="316"/>
      <c r="I258" s="317"/>
      <c r="J258" s="316"/>
      <c r="K258" s="40"/>
      <c r="L258" s="40"/>
      <c r="M258" s="40"/>
      <c r="N258" s="41"/>
      <c r="O258" s="42"/>
      <c r="P258" s="316"/>
      <c r="Q258" s="316"/>
      <c r="R258" s="316"/>
      <c r="S258" s="316"/>
      <c r="T258" s="264">
        <f>(T254*100%)/$T$757</f>
        <v>2.524582808644748E-3</v>
      </c>
    </row>
    <row r="259" spans="1:20" ht="12.75" customHeight="1">
      <c r="A259" s="319"/>
      <c r="B259" s="336"/>
      <c r="C259" s="346"/>
      <c r="D259" s="319"/>
      <c r="E259" s="331"/>
      <c r="F259" s="348"/>
      <c r="G259" s="317"/>
      <c r="H259" s="316"/>
      <c r="I259" s="317"/>
      <c r="J259" s="316"/>
      <c r="K259" s="40"/>
      <c r="L259" s="40"/>
      <c r="M259" s="40"/>
      <c r="N259" s="41"/>
      <c r="O259" s="42"/>
      <c r="P259" s="316"/>
      <c r="Q259" s="316"/>
      <c r="R259" s="316"/>
      <c r="S259" s="316"/>
      <c r="T259" s="264"/>
    </row>
    <row r="260" spans="1:20" ht="12.75" customHeight="1">
      <c r="A260" s="319"/>
      <c r="B260" s="336"/>
      <c r="C260" s="346"/>
      <c r="D260" s="319"/>
      <c r="E260" s="331"/>
      <c r="F260" s="348"/>
      <c r="G260" s="317"/>
      <c r="H260" s="316"/>
      <c r="I260" s="317"/>
      <c r="J260" s="316"/>
      <c r="K260" s="40"/>
      <c r="L260" s="40"/>
      <c r="M260" s="43"/>
      <c r="N260" s="41"/>
      <c r="O260" s="42"/>
      <c r="P260" s="316"/>
      <c r="Q260" s="316"/>
      <c r="R260" s="316"/>
      <c r="S260" s="316"/>
      <c r="T260" s="264"/>
    </row>
    <row r="261" spans="1:20" ht="12.75" customHeight="1">
      <c r="A261" s="319"/>
      <c r="B261" s="336"/>
      <c r="C261" s="346"/>
      <c r="D261" s="319"/>
      <c r="E261" s="331"/>
      <c r="F261" s="349"/>
      <c r="G261" s="317"/>
      <c r="H261" s="316"/>
      <c r="I261" s="317"/>
      <c r="J261" s="316"/>
      <c r="K261" s="40"/>
      <c r="L261" s="40"/>
      <c r="M261" s="40"/>
      <c r="N261" s="41"/>
      <c r="O261" s="42"/>
      <c r="P261" s="316"/>
      <c r="Q261" s="316"/>
      <c r="R261" s="316"/>
      <c r="S261" s="316"/>
      <c r="T261" s="264"/>
    </row>
    <row r="262" spans="1:20" ht="12.75" customHeight="1">
      <c r="A262" s="165"/>
      <c r="B262" s="170"/>
      <c r="C262" s="186" t="s">
        <v>909</v>
      </c>
      <c r="D262" s="337"/>
      <c r="E262" s="192"/>
      <c r="F262" s="187">
        <f t="shared" si="165"/>
        <v>0</v>
      </c>
      <c r="G262" s="191"/>
      <c r="H262" s="190">
        <f t="shared" si="166"/>
        <v>0</v>
      </c>
      <c r="I262" s="344"/>
      <c r="J262" s="190">
        <f t="shared" si="167"/>
        <v>0</v>
      </c>
      <c r="K262" s="68"/>
      <c r="L262" s="68"/>
      <c r="M262" s="68"/>
      <c r="N262" s="76"/>
      <c r="O262" s="69">
        <f t="shared" si="168"/>
        <v>0</v>
      </c>
      <c r="P262" s="190">
        <f t="shared" ref="P262" si="228">E262*F262</f>
        <v>0</v>
      </c>
      <c r="Q262" s="190">
        <f t="shared" ref="Q262" si="229">SUM(O262:O265)</f>
        <v>0</v>
      </c>
      <c r="R262" s="190">
        <f t="shared" ref="R262" si="230">Q262*1.02*1.05*$R$15</f>
        <v>0</v>
      </c>
      <c r="S262" s="260">
        <f t="shared" ref="S262" si="231">F262*$S$18</f>
        <v>0</v>
      </c>
      <c r="T262" s="260">
        <f t="shared" ref="T262" si="232">S262*E262</f>
        <v>0</v>
      </c>
    </row>
    <row r="263" spans="1:20" ht="12.75" customHeight="1">
      <c r="A263" s="165"/>
      <c r="B263" s="171"/>
      <c r="C263" s="186"/>
      <c r="D263" s="338"/>
      <c r="E263" s="192"/>
      <c r="F263" s="187"/>
      <c r="G263" s="191"/>
      <c r="H263" s="190"/>
      <c r="I263" s="344"/>
      <c r="J263" s="190"/>
      <c r="K263" s="68"/>
      <c r="L263" s="68"/>
      <c r="M263" s="68"/>
      <c r="N263" s="76"/>
      <c r="O263" s="69">
        <f t="shared" si="168"/>
        <v>0</v>
      </c>
      <c r="P263" s="190"/>
      <c r="Q263" s="190"/>
      <c r="R263" s="190"/>
      <c r="S263" s="260"/>
      <c r="T263" s="260"/>
    </row>
    <row r="264" spans="1:20" ht="12.75" customHeight="1">
      <c r="A264" s="165"/>
      <c r="B264" s="171"/>
      <c r="C264" s="186"/>
      <c r="D264" s="338"/>
      <c r="E264" s="192"/>
      <c r="F264" s="187"/>
      <c r="G264" s="191"/>
      <c r="H264" s="190"/>
      <c r="I264" s="344"/>
      <c r="J264" s="190"/>
      <c r="K264" s="68"/>
      <c r="L264" s="68"/>
      <c r="M264" s="70"/>
      <c r="N264" s="76"/>
      <c r="O264" s="69">
        <f t="shared" si="168"/>
        <v>0</v>
      </c>
      <c r="P264" s="190"/>
      <c r="Q264" s="190"/>
      <c r="R264" s="190"/>
      <c r="S264" s="260"/>
      <c r="T264" s="260"/>
    </row>
    <row r="265" spans="1:20" ht="12.75" customHeight="1">
      <c r="A265" s="165"/>
      <c r="B265" s="172"/>
      <c r="C265" s="186"/>
      <c r="D265" s="339"/>
      <c r="E265" s="192"/>
      <c r="F265" s="187"/>
      <c r="G265" s="191"/>
      <c r="H265" s="190"/>
      <c r="I265" s="344"/>
      <c r="J265" s="190"/>
      <c r="K265" s="68"/>
      <c r="L265" s="68"/>
      <c r="M265" s="68"/>
      <c r="N265" s="76"/>
      <c r="O265" s="69">
        <f t="shared" si="168"/>
        <v>0</v>
      </c>
      <c r="P265" s="190"/>
      <c r="Q265" s="190"/>
      <c r="R265" s="190"/>
      <c r="S265" s="260"/>
      <c r="T265" s="260"/>
    </row>
    <row r="266" spans="1:20" ht="12.75" customHeight="1">
      <c r="A266" s="165">
        <v>1</v>
      </c>
      <c r="B266" s="170" t="s">
        <v>614</v>
      </c>
      <c r="C266" s="170" t="s">
        <v>1554</v>
      </c>
      <c r="D266" s="443" t="s">
        <v>459</v>
      </c>
      <c r="E266" s="290">
        <v>12</v>
      </c>
      <c r="F266" s="187">
        <f t="shared" si="165"/>
        <v>39.629142000000002</v>
      </c>
      <c r="G266" s="219"/>
      <c r="H266" s="190">
        <f t="shared" si="166"/>
        <v>0</v>
      </c>
      <c r="I266" s="219"/>
      <c r="J266" s="190">
        <f t="shared" si="167"/>
        <v>0</v>
      </c>
      <c r="K266" s="68" t="s">
        <v>56</v>
      </c>
      <c r="L266" s="68" t="s">
        <v>281</v>
      </c>
      <c r="M266" s="68">
        <v>1</v>
      </c>
      <c r="N266" s="76">
        <v>35</v>
      </c>
      <c r="O266" s="69">
        <f t="shared" si="168"/>
        <v>35</v>
      </c>
      <c r="P266" s="190">
        <f t="shared" ref="P266" si="233">E266*F266</f>
        <v>475.54970400000002</v>
      </c>
      <c r="Q266" s="190">
        <f t="shared" ref="Q266" si="234">SUM(O266:O269)</f>
        <v>35</v>
      </c>
      <c r="R266" s="190">
        <f t="shared" ref="R266" si="235">Q266*1.02*1.05*$R$15</f>
        <v>39.629142000000002</v>
      </c>
      <c r="S266" s="260">
        <f t="shared" ref="S266" si="236">F266*$S$18</f>
        <v>51.06470768366048</v>
      </c>
      <c r="T266" s="260">
        <f t="shared" ref="T266" si="237">S266*E266</f>
        <v>612.77649220392573</v>
      </c>
    </row>
    <row r="267" spans="1:20" ht="12.75" customHeight="1">
      <c r="A267" s="165"/>
      <c r="B267" s="171"/>
      <c r="C267" s="171"/>
      <c r="D267" s="444"/>
      <c r="E267" s="291"/>
      <c r="F267" s="187"/>
      <c r="G267" s="220"/>
      <c r="H267" s="190"/>
      <c r="I267" s="220"/>
      <c r="J267" s="190"/>
      <c r="K267" s="68"/>
      <c r="L267" s="68"/>
      <c r="M267" s="68"/>
      <c r="N267" s="76"/>
      <c r="O267" s="69">
        <f t="shared" si="168"/>
        <v>0</v>
      </c>
      <c r="P267" s="190"/>
      <c r="Q267" s="190"/>
      <c r="R267" s="190"/>
      <c r="S267" s="260"/>
      <c r="T267" s="260"/>
    </row>
    <row r="268" spans="1:20" ht="12.75" customHeight="1">
      <c r="A268" s="165"/>
      <c r="B268" s="171"/>
      <c r="C268" s="171"/>
      <c r="D268" s="444"/>
      <c r="E268" s="291"/>
      <c r="F268" s="187"/>
      <c r="G268" s="220"/>
      <c r="H268" s="190"/>
      <c r="I268" s="220"/>
      <c r="J268" s="190"/>
      <c r="K268" s="68"/>
      <c r="L268" s="68"/>
      <c r="M268" s="70"/>
      <c r="N268" s="76"/>
      <c r="O268" s="69">
        <f t="shared" si="168"/>
        <v>0</v>
      </c>
      <c r="P268" s="190"/>
      <c r="Q268" s="190"/>
      <c r="R268" s="190"/>
      <c r="S268" s="260"/>
      <c r="T268" s="260"/>
    </row>
    <row r="269" spans="1:20" ht="12.75" customHeight="1">
      <c r="A269" s="165"/>
      <c r="B269" s="172"/>
      <c r="C269" s="172"/>
      <c r="D269" s="445"/>
      <c r="E269" s="292"/>
      <c r="F269" s="187"/>
      <c r="G269" s="221"/>
      <c r="H269" s="190"/>
      <c r="I269" s="221"/>
      <c r="J269" s="190"/>
      <c r="K269" s="68"/>
      <c r="L269" s="68"/>
      <c r="M269" s="68"/>
      <c r="N269" s="76"/>
      <c r="O269" s="69">
        <f t="shared" si="168"/>
        <v>0</v>
      </c>
      <c r="P269" s="190"/>
      <c r="Q269" s="190"/>
      <c r="R269" s="190"/>
      <c r="S269" s="260"/>
      <c r="T269" s="260"/>
    </row>
    <row r="270" spans="1:20" ht="12.75" customHeight="1">
      <c r="A270" s="165">
        <v>2</v>
      </c>
      <c r="B270" s="170" t="s">
        <v>614</v>
      </c>
      <c r="C270" s="170" t="s">
        <v>1555</v>
      </c>
      <c r="D270" s="443" t="s">
        <v>459</v>
      </c>
      <c r="E270" s="290">
        <v>9</v>
      </c>
      <c r="F270" s="187">
        <f t="shared" si="165"/>
        <v>18.116179200000001</v>
      </c>
      <c r="G270" s="219"/>
      <c r="H270" s="190">
        <f t="shared" si="166"/>
        <v>0</v>
      </c>
      <c r="I270" s="219"/>
      <c r="J270" s="190">
        <f t="shared" si="167"/>
        <v>0</v>
      </c>
      <c r="K270" s="68" t="s">
        <v>56</v>
      </c>
      <c r="L270" s="68" t="s">
        <v>281</v>
      </c>
      <c r="M270" s="68">
        <v>1</v>
      </c>
      <c r="N270" s="76">
        <v>16</v>
      </c>
      <c r="O270" s="69">
        <f t="shared" si="168"/>
        <v>16</v>
      </c>
      <c r="P270" s="190">
        <f t="shared" ref="P270" si="238">E270*F270</f>
        <v>163.04561280000001</v>
      </c>
      <c r="Q270" s="190">
        <f t="shared" ref="Q270" si="239">SUM(O270:O273)</f>
        <v>16</v>
      </c>
      <c r="R270" s="190">
        <f t="shared" ref="R270" si="240">Q270*1.02*1.05*$R$15</f>
        <v>18.116179200000001</v>
      </c>
      <c r="S270" s="260">
        <f t="shared" ref="S270" si="241">F270*$S$18</f>
        <v>23.343866369673364</v>
      </c>
      <c r="T270" s="260">
        <f t="shared" ref="T270" si="242">S270*E270</f>
        <v>210.09479732706029</v>
      </c>
    </row>
    <row r="271" spans="1:20" ht="12.75" customHeight="1">
      <c r="A271" s="165"/>
      <c r="B271" s="171"/>
      <c r="C271" s="171"/>
      <c r="D271" s="444"/>
      <c r="E271" s="291"/>
      <c r="F271" s="187"/>
      <c r="G271" s="220"/>
      <c r="H271" s="190"/>
      <c r="I271" s="220"/>
      <c r="J271" s="190"/>
      <c r="K271" s="68"/>
      <c r="L271" s="68"/>
      <c r="M271" s="68"/>
      <c r="N271" s="76"/>
      <c r="O271" s="69">
        <f t="shared" si="168"/>
        <v>0</v>
      </c>
      <c r="P271" s="190"/>
      <c r="Q271" s="190"/>
      <c r="R271" s="190"/>
      <c r="S271" s="260"/>
      <c r="T271" s="260"/>
    </row>
    <row r="272" spans="1:20" ht="12.75" customHeight="1">
      <c r="A272" s="165"/>
      <c r="B272" s="171"/>
      <c r="C272" s="171"/>
      <c r="D272" s="444"/>
      <c r="E272" s="291"/>
      <c r="F272" s="187"/>
      <c r="G272" s="220"/>
      <c r="H272" s="190"/>
      <c r="I272" s="220"/>
      <c r="J272" s="190"/>
      <c r="K272" s="68"/>
      <c r="L272" s="68"/>
      <c r="M272" s="70"/>
      <c r="N272" s="76"/>
      <c r="O272" s="69">
        <f t="shared" si="168"/>
        <v>0</v>
      </c>
      <c r="P272" s="190"/>
      <c r="Q272" s="190"/>
      <c r="R272" s="190"/>
      <c r="S272" s="260"/>
      <c r="T272" s="260"/>
    </row>
    <row r="273" spans="1:20" ht="21.75" customHeight="1">
      <c r="A273" s="165"/>
      <c r="B273" s="172"/>
      <c r="C273" s="172"/>
      <c r="D273" s="445"/>
      <c r="E273" s="292"/>
      <c r="F273" s="187"/>
      <c r="G273" s="221"/>
      <c r="H273" s="190"/>
      <c r="I273" s="221"/>
      <c r="J273" s="190"/>
      <c r="K273" s="68"/>
      <c r="L273" s="68"/>
      <c r="M273" s="68"/>
      <c r="N273" s="76"/>
      <c r="O273" s="69">
        <f t="shared" si="168"/>
        <v>0</v>
      </c>
      <c r="P273" s="190"/>
      <c r="Q273" s="190"/>
      <c r="R273" s="190"/>
      <c r="S273" s="260"/>
      <c r="T273" s="260"/>
    </row>
    <row r="274" spans="1:20" ht="12.75" customHeight="1">
      <c r="A274" s="165">
        <v>3</v>
      </c>
      <c r="B274" s="170" t="s">
        <v>1516</v>
      </c>
      <c r="C274" s="170" t="s">
        <v>1556</v>
      </c>
      <c r="D274" s="449" t="s">
        <v>468</v>
      </c>
      <c r="E274" s="227">
        <v>220</v>
      </c>
      <c r="F274" s="187">
        <f t="shared" si="165"/>
        <v>6.8261256320000001</v>
      </c>
      <c r="G274" s="219">
        <v>0.61</v>
      </c>
      <c r="H274" s="190">
        <f t="shared" si="166"/>
        <v>1.4992763</v>
      </c>
      <c r="I274" s="219">
        <v>0.32600000000000001</v>
      </c>
      <c r="J274" s="190">
        <f t="shared" si="167"/>
        <v>1.0129341599999999</v>
      </c>
      <c r="K274" s="68" t="s">
        <v>56</v>
      </c>
      <c r="L274" s="68" t="s">
        <v>43</v>
      </c>
      <c r="M274" s="68">
        <v>1</v>
      </c>
      <c r="N274" s="76">
        <v>3.81</v>
      </c>
      <c r="O274" s="69">
        <f t="shared" si="168"/>
        <v>3.81</v>
      </c>
      <c r="P274" s="190">
        <f t="shared" ref="P274" si="243">E274*F274</f>
        <v>1501.74763904</v>
      </c>
      <c r="Q274" s="190">
        <f t="shared" ref="Q274" si="244">SUM(O274:O277)</f>
        <v>3.81</v>
      </c>
      <c r="R274" s="190">
        <f t="shared" ref="R274" si="245">Q274*1.02*1.05*$R$15</f>
        <v>4.3139151719999997</v>
      </c>
      <c r="S274" s="260">
        <f t="shared" ref="S274" si="246">F274*$S$18</f>
        <v>8.7959035300340886</v>
      </c>
      <c r="T274" s="260">
        <f t="shared" ref="T274" si="247">S274*E274</f>
        <v>1935.0987766074995</v>
      </c>
    </row>
    <row r="275" spans="1:20" ht="12.75" customHeight="1">
      <c r="A275" s="165"/>
      <c r="B275" s="171"/>
      <c r="C275" s="171"/>
      <c r="D275" s="450"/>
      <c r="E275" s="228"/>
      <c r="F275" s="187"/>
      <c r="G275" s="220"/>
      <c r="H275" s="190"/>
      <c r="I275" s="220"/>
      <c r="J275" s="190"/>
      <c r="K275" s="68"/>
      <c r="L275" s="68"/>
      <c r="M275" s="68"/>
      <c r="N275" s="76"/>
      <c r="O275" s="69">
        <f t="shared" si="168"/>
        <v>0</v>
      </c>
      <c r="P275" s="190"/>
      <c r="Q275" s="190"/>
      <c r="R275" s="190"/>
      <c r="S275" s="260"/>
      <c r="T275" s="260"/>
    </row>
    <row r="276" spans="1:20" ht="12.75" customHeight="1">
      <c r="A276" s="165"/>
      <c r="B276" s="171"/>
      <c r="C276" s="171"/>
      <c r="D276" s="450"/>
      <c r="E276" s="228"/>
      <c r="F276" s="187"/>
      <c r="G276" s="220"/>
      <c r="H276" s="190"/>
      <c r="I276" s="220"/>
      <c r="J276" s="190"/>
      <c r="K276" s="68"/>
      <c r="L276" s="68"/>
      <c r="M276" s="70"/>
      <c r="N276" s="76"/>
      <c r="O276" s="69">
        <f t="shared" si="168"/>
        <v>0</v>
      </c>
      <c r="P276" s="190"/>
      <c r="Q276" s="190"/>
      <c r="R276" s="190"/>
      <c r="S276" s="260"/>
      <c r="T276" s="260"/>
    </row>
    <row r="277" spans="1:20" ht="12.75" customHeight="1">
      <c r="A277" s="165"/>
      <c r="B277" s="172"/>
      <c r="C277" s="172"/>
      <c r="D277" s="450"/>
      <c r="E277" s="229"/>
      <c r="F277" s="187"/>
      <c r="G277" s="221"/>
      <c r="H277" s="190"/>
      <c r="I277" s="221"/>
      <c r="J277" s="190"/>
      <c r="K277" s="68"/>
      <c r="L277" s="68"/>
      <c r="M277" s="68"/>
      <c r="N277" s="76"/>
      <c r="O277" s="69">
        <f t="shared" si="168"/>
        <v>0</v>
      </c>
      <c r="P277" s="190"/>
      <c r="Q277" s="190"/>
      <c r="R277" s="190"/>
      <c r="S277" s="260"/>
      <c r="T277" s="260"/>
    </row>
    <row r="278" spans="1:20" ht="12.75" customHeight="1">
      <c r="A278" s="165">
        <v>4</v>
      </c>
      <c r="B278" s="170" t="s">
        <v>614</v>
      </c>
      <c r="C278" s="170" t="s">
        <v>1569</v>
      </c>
      <c r="D278" s="215" t="s">
        <v>1291</v>
      </c>
      <c r="E278" s="192">
        <v>1</v>
      </c>
      <c r="F278" s="187">
        <f t="shared" ref="F278:F346" si="248">H278+J278+R278</f>
        <v>2853.2982239999997</v>
      </c>
      <c r="G278" s="191"/>
      <c r="H278" s="190">
        <f t="shared" ref="H278:H346" si="249">G278*$P$8/1000</f>
        <v>0</v>
      </c>
      <c r="I278" s="344"/>
      <c r="J278" s="190">
        <f t="shared" ref="J278:J346" si="250">I278*$P$9/1000</f>
        <v>0</v>
      </c>
      <c r="K278" s="68" t="s">
        <v>1143</v>
      </c>
      <c r="L278" s="68" t="s">
        <v>281</v>
      </c>
      <c r="M278" s="68">
        <v>1</v>
      </c>
      <c r="N278" s="76">
        <v>2520</v>
      </c>
      <c r="O278" s="69">
        <f t="shared" ref="O278:O353" si="251">M278*N278</f>
        <v>2520</v>
      </c>
      <c r="P278" s="190">
        <f t="shared" ref="P278" si="252">E278*F278</f>
        <v>2853.2982239999997</v>
      </c>
      <c r="Q278" s="190">
        <f t="shared" ref="Q278" si="253">SUM(O278:O281)</f>
        <v>2520</v>
      </c>
      <c r="R278" s="190">
        <f t="shared" ref="R278" si="254">Q278*1.02*1.05*$R$15</f>
        <v>2853.2982239999997</v>
      </c>
      <c r="S278" s="260">
        <f t="shared" ref="S278" si="255">F278*$S$18</f>
        <v>3676.6589532235539</v>
      </c>
      <c r="T278" s="260">
        <f t="shared" ref="T278" si="256">S278*E278</f>
        <v>3676.6589532235539</v>
      </c>
    </row>
    <row r="279" spans="1:20" ht="12.75" customHeight="1">
      <c r="A279" s="165"/>
      <c r="B279" s="171"/>
      <c r="C279" s="171"/>
      <c r="D279" s="225"/>
      <c r="E279" s="192"/>
      <c r="F279" s="187"/>
      <c r="G279" s="191"/>
      <c r="H279" s="190"/>
      <c r="I279" s="344"/>
      <c r="J279" s="190"/>
      <c r="K279" s="68"/>
      <c r="L279" s="68"/>
      <c r="M279" s="68"/>
      <c r="N279" s="76"/>
      <c r="O279" s="69">
        <f t="shared" si="251"/>
        <v>0</v>
      </c>
      <c r="P279" s="190"/>
      <c r="Q279" s="190"/>
      <c r="R279" s="190"/>
      <c r="S279" s="260"/>
      <c r="T279" s="260"/>
    </row>
    <row r="280" spans="1:20" ht="12.75" customHeight="1">
      <c r="A280" s="165"/>
      <c r="B280" s="171"/>
      <c r="C280" s="171"/>
      <c r="D280" s="225"/>
      <c r="E280" s="192"/>
      <c r="F280" s="187"/>
      <c r="G280" s="191"/>
      <c r="H280" s="190"/>
      <c r="I280" s="344"/>
      <c r="J280" s="190"/>
      <c r="K280" s="68"/>
      <c r="L280" s="68"/>
      <c r="M280" s="70"/>
      <c r="N280" s="76"/>
      <c r="O280" s="69">
        <f t="shared" si="251"/>
        <v>0</v>
      </c>
      <c r="P280" s="190"/>
      <c r="Q280" s="190"/>
      <c r="R280" s="190"/>
      <c r="S280" s="260"/>
      <c r="T280" s="260"/>
    </row>
    <row r="281" spans="1:20" ht="71.25" customHeight="1">
      <c r="A281" s="165"/>
      <c r="B281" s="172"/>
      <c r="C281" s="172"/>
      <c r="D281" s="226"/>
      <c r="E281" s="192"/>
      <c r="F281" s="187"/>
      <c r="G281" s="191"/>
      <c r="H281" s="190"/>
      <c r="I281" s="344"/>
      <c r="J281" s="190"/>
      <c r="K281" s="68"/>
      <c r="L281" s="68"/>
      <c r="M281" s="68"/>
      <c r="N281" s="76"/>
      <c r="O281" s="69">
        <f t="shared" si="251"/>
        <v>0</v>
      </c>
      <c r="P281" s="190"/>
      <c r="Q281" s="190"/>
      <c r="R281" s="190"/>
      <c r="S281" s="260"/>
      <c r="T281" s="260"/>
    </row>
    <row r="282" spans="1:20" ht="14.25" customHeight="1">
      <c r="A282" s="165">
        <v>5</v>
      </c>
      <c r="B282" s="170" t="s">
        <v>614</v>
      </c>
      <c r="C282" s="170" t="s">
        <v>1570</v>
      </c>
      <c r="D282" s="215" t="s">
        <v>1291</v>
      </c>
      <c r="E282" s="192">
        <v>1</v>
      </c>
      <c r="F282" s="187">
        <f t="shared" ref="F282" si="257">H282+J282+R282</f>
        <v>526.50145799999996</v>
      </c>
      <c r="G282" s="191"/>
      <c r="H282" s="190">
        <f t="shared" ref="H282" si="258">G282*$P$8/1000</f>
        <v>0</v>
      </c>
      <c r="I282" s="344"/>
      <c r="J282" s="190">
        <f t="shared" ref="J282" si="259">I282*$P$9/1000</f>
        <v>0</v>
      </c>
      <c r="K282" s="68" t="s">
        <v>1143</v>
      </c>
      <c r="L282" s="68" t="s">
        <v>281</v>
      </c>
      <c r="M282" s="68">
        <v>1</v>
      </c>
      <c r="N282" s="76">
        <v>465</v>
      </c>
      <c r="O282" s="69">
        <f t="shared" si="251"/>
        <v>465</v>
      </c>
      <c r="P282" s="190">
        <f t="shared" ref="P282" si="260">E282*F282</f>
        <v>526.50145799999996</v>
      </c>
      <c r="Q282" s="190">
        <f t="shared" ref="Q282" si="261">SUM(O282:O285)</f>
        <v>465</v>
      </c>
      <c r="R282" s="190">
        <f t="shared" ref="R282" si="262">Q282*1.02*1.05*$R$15</f>
        <v>526.50145799999996</v>
      </c>
      <c r="S282" s="260">
        <f t="shared" ref="S282" si="263">F282*$S$18</f>
        <v>678.43111636863205</v>
      </c>
      <c r="T282" s="260">
        <f t="shared" ref="T282" si="264">S282*E282</f>
        <v>678.43111636863205</v>
      </c>
    </row>
    <row r="283" spans="1:20" ht="14.25" customHeight="1">
      <c r="A283" s="165"/>
      <c r="B283" s="171"/>
      <c r="C283" s="171"/>
      <c r="D283" s="225"/>
      <c r="E283" s="192"/>
      <c r="F283" s="187"/>
      <c r="G283" s="191"/>
      <c r="H283" s="190"/>
      <c r="I283" s="344"/>
      <c r="J283" s="190"/>
      <c r="K283" s="68"/>
      <c r="L283" s="68"/>
      <c r="M283" s="68"/>
      <c r="N283" s="76"/>
      <c r="O283" s="69">
        <f t="shared" si="251"/>
        <v>0</v>
      </c>
      <c r="P283" s="190"/>
      <c r="Q283" s="190"/>
      <c r="R283" s="190"/>
      <c r="S283" s="260"/>
      <c r="T283" s="260"/>
    </row>
    <row r="284" spans="1:20" ht="14.25" customHeight="1">
      <c r="A284" s="165"/>
      <c r="B284" s="171"/>
      <c r="C284" s="171"/>
      <c r="D284" s="225"/>
      <c r="E284" s="192"/>
      <c r="F284" s="187"/>
      <c r="G284" s="191"/>
      <c r="H284" s="190"/>
      <c r="I284" s="344"/>
      <c r="J284" s="190"/>
      <c r="K284" s="68"/>
      <c r="L284" s="68"/>
      <c r="M284" s="70"/>
      <c r="N284" s="76"/>
      <c r="O284" s="69">
        <f t="shared" si="251"/>
        <v>0</v>
      </c>
      <c r="P284" s="190"/>
      <c r="Q284" s="190"/>
      <c r="R284" s="190"/>
      <c r="S284" s="260"/>
      <c r="T284" s="260"/>
    </row>
    <row r="285" spans="1:20" ht="77.25" customHeight="1">
      <c r="A285" s="165"/>
      <c r="B285" s="172"/>
      <c r="C285" s="172"/>
      <c r="D285" s="226"/>
      <c r="E285" s="192"/>
      <c r="F285" s="187"/>
      <c r="G285" s="191"/>
      <c r="H285" s="190"/>
      <c r="I285" s="344"/>
      <c r="J285" s="190"/>
      <c r="K285" s="68"/>
      <c r="L285" s="68"/>
      <c r="M285" s="68"/>
      <c r="N285" s="76"/>
      <c r="O285" s="69">
        <f t="shared" si="251"/>
        <v>0</v>
      </c>
      <c r="P285" s="190"/>
      <c r="Q285" s="190"/>
      <c r="R285" s="190"/>
      <c r="S285" s="260"/>
      <c r="T285" s="260"/>
    </row>
    <row r="286" spans="1:20" ht="12.75" customHeight="1">
      <c r="A286" s="165">
        <v>6</v>
      </c>
      <c r="B286" s="170" t="s">
        <v>614</v>
      </c>
      <c r="C286" s="170" t="s">
        <v>1571</v>
      </c>
      <c r="D286" s="215" t="s">
        <v>1291</v>
      </c>
      <c r="E286" s="192">
        <v>4</v>
      </c>
      <c r="F286" s="187">
        <f t="shared" ref="F286" si="265">H286+J286+R286</f>
        <v>362.32358399999993</v>
      </c>
      <c r="G286" s="191"/>
      <c r="H286" s="190">
        <f t="shared" ref="H286" si="266">G286*$P$8/1000</f>
        <v>0</v>
      </c>
      <c r="I286" s="344"/>
      <c r="J286" s="190">
        <f t="shared" ref="J286" si="267">I286*$P$9/1000</f>
        <v>0</v>
      </c>
      <c r="K286" s="68" t="s">
        <v>1143</v>
      </c>
      <c r="L286" s="68" t="s">
        <v>281</v>
      </c>
      <c r="M286" s="68">
        <v>1</v>
      </c>
      <c r="N286" s="76">
        <v>320</v>
      </c>
      <c r="O286" s="69">
        <f t="shared" si="251"/>
        <v>320</v>
      </c>
      <c r="P286" s="190">
        <f t="shared" ref="P286" si="268">E286*F286</f>
        <v>1449.2943359999997</v>
      </c>
      <c r="Q286" s="190">
        <f t="shared" ref="Q286" si="269">SUM(O286:O289)</f>
        <v>320</v>
      </c>
      <c r="R286" s="190">
        <f t="shared" ref="R286" si="270">Q286*1.02*1.05*$R$15</f>
        <v>362.32358399999993</v>
      </c>
      <c r="S286" s="260">
        <f t="shared" ref="S286" si="271">F286*$S$18</f>
        <v>466.87732739346711</v>
      </c>
      <c r="T286" s="260">
        <f t="shared" ref="T286" si="272">S286*E286</f>
        <v>1867.5093095738684</v>
      </c>
    </row>
    <row r="287" spans="1:20" ht="12.75" customHeight="1">
      <c r="A287" s="165"/>
      <c r="B287" s="171"/>
      <c r="C287" s="171"/>
      <c r="D287" s="225"/>
      <c r="E287" s="192"/>
      <c r="F287" s="187"/>
      <c r="G287" s="191"/>
      <c r="H287" s="190"/>
      <c r="I287" s="344"/>
      <c r="J287" s="190"/>
      <c r="K287" s="68"/>
      <c r="L287" s="68"/>
      <c r="M287" s="68"/>
      <c r="N287" s="76"/>
      <c r="O287" s="69">
        <f t="shared" si="251"/>
        <v>0</v>
      </c>
      <c r="P287" s="190"/>
      <c r="Q287" s="190"/>
      <c r="R287" s="190"/>
      <c r="S287" s="260"/>
      <c r="T287" s="260"/>
    </row>
    <row r="288" spans="1:20" ht="12.75" customHeight="1">
      <c r="A288" s="165"/>
      <c r="B288" s="171"/>
      <c r="C288" s="171"/>
      <c r="D288" s="225"/>
      <c r="E288" s="192"/>
      <c r="F288" s="187"/>
      <c r="G288" s="191"/>
      <c r="H288" s="190"/>
      <c r="I288" s="344"/>
      <c r="J288" s="190"/>
      <c r="K288" s="68"/>
      <c r="L288" s="68"/>
      <c r="M288" s="70"/>
      <c r="N288" s="76"/>
      <c r="O288" s="69">
        <f t="shared" si="251"/>
        <v>0</v>
      </c>
      <c r="P288" s="190"/>
      <c r="Q288" s="190"/>
      <c r="R288" s="190"/>
      <c r="S288" s="260"/>
      <c r="T288" s="260"/>
    </row>
    <row r="289" spans="1:20" ht="59.25" customHeight="1">
      <c r="A289" s="165"/>
      <c r="B289" s="172"/>
      <c r="C289" s="172"/>
      <c r="D289" s="226"/>
      <c r="E289" s="192"/>
      <c r="F289" s="187"/>
      <c r="G289" s="191"/>
      <c r="H289" s="190"/>
      <c r="I289" s="344"/>
      <c r="J289" s="190"/>
      <c r="K289" s="68"/>
      <c r="L289" s="68"/>
      <c r="M289" s="68"/>
      <c r="N289" s="76"/>
      <c r="O289" s="69">
        <f t="shared" si="251"/>
        <v>0</v>
      </c>
      <c r="P289" s="190"/>
      <c r="Q289" s="190"/>
      <c r="R289" s="190"/>
      <c r="S289" s="260"/>
      <c r="T289" s="260"/>
    </row>
    <row r="290" spans="1:20" ht="12.75" customHeight="1">
      <c r="A290" s="165">
        <v>7</v>
      </c>
      <c r="B290" s="166" t="s">
        <v>662</v>
      </c>
      <c r="C290" s="166" t="s">
        <v>1557</v>
      </c>
      <c r="D290" s="167" t="s">
        <v>455</v>
      </c>
      <c r="E290" s="385">
        <v>1.03</v>
      </c>
      <c r="F290" s="187">
        <f t="shared" si="248"/>
        <v>7.4640742199999988</v>
      </c>
      <c r="G290" s="386">
        <v>0.45</v>
      </c>
      <c r="H290" s="190">
        <f t="shared" si="249"/>
        <v>1.1060235</v>
      </c>
      <c r="I290" s="386">
        <v>0.37</v>
      </c>
      <c r="J290" s="190">
        <f t="shared" si="250"/>
        <v>1.1496491999999998</v>
      </c>
      <c r="K290" s="68" t="s">
        <v>52</v>
      </c>
      <c r="L290" s="68" t="s">
        <v>47</v>
      </c>
      <c r="M290" s="68">
        <v>1.1499999999999999</v>
      </c>
      <c r="N290" s="76">
        <v>4</v>
      </c>
      <c r="O290" s="69">
        <f t="shared" si="251"/>
        <v>4.5999999999999996</v>
      </c>
      <c r="P290" s="190">
        <f t="shared" ref="P290" si="273">E290*F290</f>
        <v>7.6879964465999988</v>
      </c>
      <c r="Q290" s="190">
        <f t="shared" ref="Q290" si="274">SUM(O290:O293)</f>
        <v>4.5999999999999996</v>
      </c>
      <c r="R290" s="190">
        <f t="shared" ref="R290" si="275">Q290*1.02*1.05*$R$15</f>
        <v>5.2084015199999989</v>
      </c>
      <c r="S290" s="260">
        <f t="shared" ref="S290" si="276">F290*$S$18</f>
        <v>9.6179414677573902</v>
      </c>
      <c r="T290" s="260">
        <f t="shared" ref="T290" si="277">S290*E290</f>
        <v>9.9064797117901122</v>
      </c>
    </row>
    <row r="291" spans="1:20" ht="12.75" customHeight="1">
      <c r="A291" s="165"/>
      <c r="B291" s="166"/>
      <c r="C291" s="166"/>
      <c r="D291" s="168"/>
      <c r="E291" s="385"/>
      <c r="F291" s="187"/>
      <c r="G291" s="386"/>
      <c r="H291" s="190"/>
      <c r="I291" s="386"/>
      <c r="J291" s="190"/>
      <c r="K291" s="114"/>
      <c r="L291" s="114"/>
      <c r="M291" s="114"/>
      <c r="N291" s="76"/>
      <c r="O291" s="69">
        <f t="shared" si="251"/>
        <v>0</v>
      </c>
      <c r="P291" s="190"/>
      <c r="Q291" s="190"/>
      <c r="R291" s="190"/>
      <c r="S291" s="260"/>
      <c r="T291" s="260"/>
    </row>
    <row r="292" spans="1:20" ht="12.75" customHeight="1">
      <c r="A292" s="165"/>
      <c r="B292" s="166"/>
      <c r="C292" s="166"/>
      <c r="D292" s="168"/>
      <c r="E292" s="385"/>
      <c r="F292" s="187"/>
      <c r="G292" s="386"/>
      <c r="H292" s="190"/>
      <c r="I292" s="386"/>
      <c r="J292" s="190"/>
      <c r="K292" s="114"/>
      <c r="L292" s="114"/>
      <c r="M292" s="114"/>
      <c r="N292" s="76"/>
      <c r="O292" s="69">
        <f t="shared" si="251"/>
        <v>0</v>
      </c>
      <c r="P292" s="190"/>
      <c r="Q292" s="190"/>
      <c r="R292" s="190"/>
      <c r="S292" s="260"/>
      <c r="T292" s="260"/>
    </row>
    <row r="293" spans="1:20" ht="12.75" customHeight="1">
      <c r="A293" s="165"/>
      <c r="B293" s="166"/>
      <c r="C293" s="166"/>
      <c r="D293" s="168"/>
      <c r="E293" s="385"/>
      <c r="F293" s="187"/>
      <c r="G293" s="386"/>
      <c r="H293" s="190"/>
      <c r="I293" s="386"/>
      <c r="J293" s="190"/>
      <c r="K293" s="114"/>
      <c r="L293" s="114"/>
      <c r="M293" s="114"/>
      <c r="N293" s="76"/>
      <c r="O293" s="69">
        <f t="shared" si="251"/>
        <v>0</v>
      </c>
      <c r="P293" s="190"/>
      <c r="Q293" s="190"/>
      <c r="R293" s="190"/>
      <c r="S293" s="260"/>
      <c r="T293" s="260"/>
    </row>
    <row r="294" spans="1:20" ht="12.75" customHeight="1">
      <c r="A294" s="165">
        <v>8</v>
      </c>
      <c r="B294" s="166" t="s">
        <v>664</v>
      </c>
      <c r="C294" s="166" t="s">
        <v>1558</v>
      </c>
      <c r="D294" s="167" t="s">
        <v>455</v>
      </c>
      <c r="E294" s="165">
        <v>1.03</v>
      </c>
      <c r="F294" s="187">
        <f t="shared" si="248"/>
        <v>31.751873006</v>
      </c>
      <c r="G294" s="168">
        <v>0.7</v>
      </c>
      <c r="H294" s="190">
        <f t="shared" si="249"/>
        <v>1.7204809999999997</v>
      </c>
      <c r="I294" s="168">
        <v>0.28000000000000003</v>
      </c>
      <c r="J294" s="190">
        <f t="shared" si="250"/>
        <v>0.87000480000000002</v>
      </c>
      <c r="K294" s="68" t="s">
        <v>666</v>
      </c>
      <c r="L294" s="68" t="s">
        <v>47</v>
      </c>
      <c r="M294" s="68">
        <v>1.02</v>
      </c>
      <c r="N294" s="76">
        <v>25.25</v>
      </c>
      <c r="O294" s="69">
        <f t="shared" si="251"/>
        <v>25.754999999999999</v>
      </c>
      <c r="P294" s="190">
        <f t="shared" ref="P294" si="278">E294*F294</f>
        <v>32.704429196180001</v>
      </c>
      <c r="Q294" s="190">
        <f t="shared" ref="Q294" si="279">SUM(O294:O297)</f>
        <v>25.754999999999999</v>
      </c>
      <c r="R294" s="190">
        <f t="shared" ref="R294" si="280">Q294*1.02*1.05*$R$15</f>
        <v>29.161387206000001</v>
      </c>
      <c r="S294" s="260">
        <f t="shared" ref="S294" si="281">F294*$S$18</f>
        <v>40.914338076259639</v>
      </c>
      <c r="T294" s="260">
        <f t="shared" ref="T294" si="282">S294*E294</f>
        <v>42.141768218547426</v>
      </c>
    </row>
    <row r="295" spans="1:20" ht="12.75" customHeight="1">
      <c r="A295" s="165"/>
      <c r="B295" s="166"/>
      <c r="C295" s="166"/>
      <c r="D295" s="168"/>
      <c r="E295" s="165"/>
      <c r="F295" s="187"/>
      <c r="G295" s="168"/>
      <c r="H295" s="190"/>
      <c r="I295" s="168"/>
      <c r="J295" s="190"/>
      <c r="K295" s="68"/>
      <c r="L295" s="68"/>
      <c r="M295" s="68"/>
      <c r="N295" s="76"/>
      <c r="O295" s="69">
        <f t="shared" si="251"/>
        <v>0</v>
      </c>
      <c r="P295" s="190"/>
      <c r="Q295" s="190"/>
      <c r="R295" s="190"/>
      <c r="S295" s="260"/>
      <c r="T295" s="260"/>
    </row>
    <row r="296" spans="1:20" ht="12.75" customHeight="1">
      <c r="A296" s="165"/>
      <c r="B296" s="166"/>
      <c r="C296" s="166"/>
      <c r="D296" s="168"/>
      <c r="E296" s="165"/>
      <c r="F296" s="187"/>
      <c r="G296" s="168"/>
      <c r="H296" s="190"/>
      <c r="I296" s="168"/>
      <c r="J296" s="190"/>
      <c r="K296" s="68"/>
      <c r="L296" s="68"/>
      <c r="M296" s="70"/>
      <c r="N296" s="76"/>
      <c r="O296" s="69">
        <f t="shared" si="251"/>
        <v>0</v>
      </c>
      <c r="P296" s="190"/>
      <c r="Q296" s="190"/>
      <c r="R296" s="190"/>
      <c r="S296" s="260"/>
      <c r="T296" s="260"/>
    </row>
    <row r="297" spans="1:20" ht="46.5" customHeight="1">
      <c r="A297" s="165"/>
      <c r="B297" s="166"/>
      <c r="C297" s="166"/>
      <c r="D297" s="168"/>
      <c r="E297" s="165"/>
      <c r="F297" s="187"/>
      <c r="G297" s="168"/>
      <c r="H297" s="190"/>
      <c r="I297" s="168"/>
      <c r="J297" s="190"/>
      <c r="K297" s="68"/>
      <c r="L297" s="68"/>
      <c r="M297" s="68"/>
      <c r="N297" s="76"/>
      <c r="O297" s="69">
        <f t="shared" si="251"/>
        <v>0</v>
      </c>
      <c r="P297" s="190"/>
      <c r="Q297" s="190"/>
      <c r="R297" s="190"/>
      <c r="S297" s="260"/>
      <c r="T297" s="260"/>
    </row>
    <row r="298" spans="1:20" ht="12.75" customHeight="1">
      <c r="A298" s="165">
        <v>9</v>
      </c>
      <c r="B298" s="166" t="s">
        <v>1439</v>
      </c>
      <c r="C298" s="166" t="s">
        <v>1559</v>
      </c>
      <c r="D298" s="167" t="s">
        <v>455</v>
      </c>
      <c r="E298" s="165">
        <v>2.06</v>
      </c>
      <c r="F298" s="187">
        <f t="shared" si="248"/>
        <v>38.865529457575036</v>
      </c>
      <c r="G298" s="168">
        <v>1</v>
      </c>
      <c r="H298" s="190">
        <f t="shared" si="249"/>
        <v>2.45783</v>
      </c>
      <c r="I298" s="168">
        <v>0.77</v>
      </c>
      <c r="J298" s="190">
        <f t="shared" si="250"/>
        <v>2.3925131999999998</v>
      </c>
      <c r="K298" s="68" t="s">
        <v>46</v>
      </c>
      <c r="L298" s="68" t="s">
        <v>47</v>
      </c>
      <c r="M298" s="68">
        <v>1.0149999999999999</v>
      </c>
      <c r="N298" s="76">
        <v>29.216999999999999</v>
      </c>
      <c r="O298" s="69">
        <f t="shared" si="251"/>
        <v>29.655254999999997</v>
      </c>
      <c r="P298" s="190">
        <f t="shared" ref="P298" si="283">E298*F298</f>
        <v>80.062990682604578</v>
      </c>
      <c r="Q298" s="190">
        <f t="shared" ref="Q298" si="284">SUM(O298:O301)</f>
        <v>30.041819199999999</v>
      </c>
      <c r="R298" s="190">
        <f t="shared" ref="R298" si="285">Q298*1.02*1.05*$R$15</f>
        <v>34.015186257575039</v>
      </c>
      <c r="S298" s="260">
        <f t="shared" ref="S298" si="286">F298*$S$18</f>
        <v>50.080743628559119</v>
      </c>
      <c r="T298" s="260">
        <f t="shared" ref="T298" si="287">S298*E298</f>
        <v>103.16633187483178</v>
      </c>
    </row>
    <row r="299" spans="1:20" ht="12.75" customHeight="1">
      <c r="A299" s="165"/>
      <c r="B299" s="166"/>
      <c r="C299" s="166"/>
      <c r="D299" s="168"/>
      <c r="E299" s="165"/>
      <c r="F299" s="187"/>
      <c r="G299" s="168"/>
      <c r="H299" s="190"/>
      <c r="I299" s="168"/>
      <c r="J299" s="190"/>
      <c r="K299" s="68" t="s">
        <v>678</v>
      </c>
      <c r="L299" s="68" t="s">
        <v>30</v>
      </c>
      <c r="M299" s="68">
        <v>7.5399999999999995E-2</v>
      </c>
      <c r="N299" s="76">
        <v>3.8889999999999998</v>
      </c>
      <c r="O299" s="69">
        <f t="shared" si="251"/>
        <v>0.29323059999999995</v>
      </c>
      <c r="P299" s="190"/>
      <c r="Q299" s="190"/>
      <c r="R299" s="190"/>
      <c r="S299" s="260"/>
      <c r="T299" s="260"/>
    </row>
    <row r="300" spans="1:20" ht="12.75" customHeight="1">
      <c r="A300" s="165"/>
      <c r="B300" s="166"/>
      <c r="C300" s="166"/>
      <c r="D300" s="168"/>
      <c r="E300" s="165"/>
      <c r="F300" s="187"/>
      <c r="G300" s="168"/>
      <c r="H300" s="190"/>
      <c r="I300" s="168"/>
      <c r="J300" s="190"/>
      <c r="K300" s="68" t="s">
        <v>867</v>
      </c>
      <c r="L300" s="68" t="s">
        <v>47</v>
      </c>
      <c r="M300" s="70">
        <v>8.0000000000000004E-4</v>
      </c>
      <c r="N300" s="76">
        <v>116.667</v>
      </c>
      <c r="O300" s="69">
        <f t="shared" si="251"/>
        <v>9.3333600000000003E-2</v>
      </c>
      <c r="P300" s="190"/>
      <c r="Q300" s="190"/>
      <c r="R300" s="190"/>
      <c r="S300" s="260"/>
      <c r="T300" s="260"/>
    </row>
    <row r="301" spans="1:20" ht="28.5" customHeight="1">
      <c r="A301" s="165"/>
      <c r="B301" s="166"/>
      <c r="C301" s="166"/>
      <c r="D301" s="168"/>
      <c r="E301" s="165"/>
      <c r="F301" s="187"/>
      <c r="G301" s="168"/>
      <c r="H301" s="190"/>
      <c r="I301" s="168"/>
      <c r="J301" s="190"/>
      <c r="K301" s="68"/>
      <c r="L301" s="68"/>
      <c r="M301" s="68"/>
      <c r="N301" s="76"/>
      <c r="O301" s="69">
        <f t="shared" si="251"/>
        <v>0</v>
      </c>
      <c r="P301" s="190"/>
      <c r="Q301" s="190"/>
      <c r="R301" s="190"/>
      <c r="S301" s="260"/>
      <c r="T301" s="260"/>
    </row>
    <row r="302" spans="1:20" ht="12.75" customHeight="1">
      <c r="A302" s="165">
        <v>10</v>
      </c>
      <c r="B302" s="166" t="s">
        <v>38</v>
      </c>
      <c r="C302" s="234" t="s">
        <v>1464</v>
      </c>
      <c r="D302" s="255" t="s">
        <v>461</v>
      </c>
      <c r="E302" s="285">
        <v>0.14399999999999999</v>
      </c>
      <c r="F302" s="187">
        <f t="shared" si="248"/>
        <v>324.58192142039996</v>
      </c>
      <c r="G302" s="219"/>
      <c r="H302" s="190">
        <f t="shared" si="249"/>
        <v>0</v>
      </c>
      <c r="I302" s="219"/>
      <c r="J302" s="190">
        <f t="shared" si="250"/>
        <v>0</v>
      </c>
      <c r="K302" s="68" t="s">
        <v>862</v>
      </c>
      <c r="L302" s="68" t="s">
        <v>36</v>
      </c>
      <c r="M302" s="68">
        <v>1</v>
      </c>
      <c r="N302" s="76">
        <v>286.66699999999997</v>
      </c>
      <c r="O302" s="69">
        <f t="shared" si="251"/>
        <v>286.66699999999997</v>
      </c>
      <c r="P302" s="190">
        <f t="shared" ref="P302" si="288">E302*F302</f>
        <v>46.739796684537595</v>
      </c>
      <c r="Q302" s="190">
        <f t="shared" ref="Q302" si="289">SUM(O302:O305)</f>
        <v>286.66699999999997</v>
      </c>
      <c r="R302" s="190">
        <f t="shared" ref="R302" si="290">Q302*1.02*1.05*$R$15</f>
        <v>324.58192142039996</v>
      </c>
      <c r="S302" s="260">
        <f t="shared" ref="S302" si="291">F302*$S$18</f>
        <v>418.24475878719704</v>
      </c>
      <c r="T302" s="260">
        <f t="shared" ref="T302" si="292">S302*E302</f>
        <v>60.227245265356366</v>
      </c>
    </row>
    <row r="303" spans="1:20" ht="12.75" customHeight="1">
      <c r="A303" s="165"/>
      <c r="B303" s="166"/>
      <c r="C303" s="234"/>
      <c r="D303" s="447"/>
      <c r="E303" s="285"/>
      <c r="F303" s="187"/>
      <c r="G303" s="220"/>
      <c r="H303" s="190"/>
      <c r="I303" s="220"/>
      <c r="J303" s="190"/>
      <c r="K303" s="68"/>
      <c r="L303" s="68"/>
      <c r="M303" s="68"/>
      <c r="N303" s="76"/>
      <c r="O303" s="69">
        <f t="shared" si="251"/>
        <v>0</v>
      </c>
      <c r="P303" s="190"/>
      <c r="Q303" s="190"/>
      <c r="R303" s="190"/>
      <c r="S303" s="260"/>
      <c r="T303" s="260"/>
    </row>
    <row r="304" spans="1:20" ht="12.75" customHeight="1">
      <c r="A304" s="165"/>
      <c r="B304" s="166"/>
      <c r="C304" s="234"/>
      <c r="D304" s="447"/>
      <c r="E304" s="285"/>
      <c r="F304" s="187"/>
      <c r="G304" s="220"/>
      <c r="H304" s="190"/>
      <c r="I304" s="220"/>
      <c r="J304" s="190"/>
      <c r="K304" s="68"/>
      <c r="L304" s="68"/>
      <c r="M304" s="68"/>
      <c r="N304" s="76"/>
      <c r="O304" s="69">
        <f t="shared" si="251"/>
        <v>0</v>
      </c>
      <c r="P304" s="190"/>
      <c r="Q304" s="190"/>
      <c r="R304" s="190"/>
      <c r="S304" s="260"/>
      <c r="T304" s="260"/>
    </row>
    <row r="305" spans="1:20" ht="12.75" customHeight="1">
      <c r="A305" s="165"/>
      <c r="B305" s="166"/>
      <c r="C305" s="234"/>
      <c r="D305" s="448"/>
      <c r="E305" s="285"/>
      <c r="F305" s="187"/>
      <c r="G305" s="221"/>
      <c r="H305" s="190"/>
      <c r="I305" s="221"/>
      <c r="J305" s="190"/>
      <c r="K305" s="68"/>
      <c r="L305" s="68"/>
      <c r="M305" s="68"/>
      <c r="N305" s="76"/>
      <c r="O305" s="69">
        <f t="shared" si="251"/>
        <v>0</v>
      </c>
      <c r="P305" s="190"/>
      <c r="Q305" s="190"/>
      <c r="R305" s="190"/>
      <c r="S305" s="260"/>
      <c r="T305" s="260"/>
    </row>
    <row r="306" spans="1:20" ht="12.75" customHeight="1">
      <c r="A306" s="165">
        <v>11</v>
      </c>
      <c r="B306" s="166" t="s">
        <v>38</v>
      </c>
      <c r="C306" s="234" t="s">
        <v>1527</v>
      </c>
      <c r="D306" s="255" t="s">
        <v>461</v>
      </c>
      <c r="E306" s="285">
        <v>6.2E-2</v>
      </c>
      <c r="F306" s="187">
        <f t="shared" si="248"/>
        <v>330.24322742039999</v>
      </c>
      <c r="G306" s="219"/>
      <c r="H306" s="190">
        <f t="shared" si="249"/>
        <v>0</v>
      </c>
      <c r="I306" s="219"/>
      <c r="J306" s="190">
        <f t="shared" si="250"/>
        <v>0</v>
      </c>
      <c r="K306" s="68" t="s">
        <v>862</v>
      </c>
      <c r="L306" s="68" t="s">
        <v>36</v>
      </c>
      <c r="M306" s="68">
        <v>1</v>
      </c>
      <c r="N306" s="76">
        <v>291.66699999999997</v>
      </c>
      <c r="O306" s="69">
        <f t="shared" si="251"/>
        <v>291.66699999999997</v>
      </c>
      <c r="P306" s="190">
        <f t="shared" ref="P306" si="293">E306*F306</f>
        <v>20.475080100064798</v>
      </c>
      <c r="Q306" s="190">
        <f t="shared" ref="Q306" si="294">SUM(O306:O309)</f>
        <v>291.66699999999997</v>
      </c>
      <c r="R306" s="190">
        <f t="shared" ref="R306" si="295">Q306*1.02*1.05*$R$15</f>
        <v>330.24322742039999</v>
      </c>
      <c r="S306" s="260">
        <f t="shared" ref="S306" si="296">F306*$S$18</f>
        <v>425.53971702772003</v>
      </c>
      <c r="T306" s="260">
        <f t="shared" ref="T306" si="297">S306*E306</f>
        <v>26.383462455718643</v>
      </c>
    </row>
    <row r="307" spans="1:20" ht="12.75" customHeight="1">
      <c r="A307" s="165"/>
      <c r="B307" s="166"/>
      <c r="C307" s="234"/>
      <c r="D307" s="447"/>
      <c r="E307" s="285"/>
      <c r="F307" s="187"/>
      <c r="G307" s="220"/>
      <c r="H307" s="190"/>
      <c r="I307" s="220"/>
      <c r="J307" s="190"/>
      <c r="K307" s="68"/>
      <c r="L307" s="68"/>
      <c r="M307" s="68"/>
      <c r="N307" s="68"/>
      <c r="O307" s="69">
        <f t="shared" si="251"/>
        <v>0</v>
      </c>
      <c r="P307" s="190"/>
      <c r="Q307" s="190"/>
      <c r="R307" s="190"/>
      <c r="S307" s="260"/>
      <c r="T307" s="260"/>
    </row>
    <row r="308" spans="1:20" ht="12.75" customHeight="1">
      <c r="A308" s="165"/>
      <c r="B308" s="166"/>
      <c r="C308" s="234"/>
      <c r="D308" s="447"/>
      <c r="E308" s="285"/>
      <c r="F308" s="187"/>
      <c r="G308" s="220"/>
      <c r="H308" s="190"/>
      <c r="I308" s="220"/>
      <c r="J308" s="190"/>
      <c r="K308" s="68"/>
      <c r="L308" s="68"/>
      <c r="M308" s="70"/>
      <c r="N308" s="76"/>
      <c r="O308" s="69">
        <f t="shared" si="251"/>
        <v>0</v>
      </c>
      <c r="P308" s="190"/>
      <c r="Q308" s="190"/>
      <c r="R308" s="190"/>
      <c r="S308" s="260"/>
      <c r="T308" s="260"/>
    </row>
    <row r="309" spans="1:20" ht="12.75" customHeight="1">
      <c r="A309" s="165"/>
      <c r="B309" s="166"/>
      <c r="C309" s="234"/>
      <c r="D309" s="448"/>
      <c r="E309" s="285"/>
      <c r="F309" s="187"/>
      <c r="G309" s="221"/>
      <c r="H309" s="190"/>
      <c r="I309" s="221"/>
      <c r="J309" s="190"/>
      <c r="K309" s="68"/>
      <c r="L309" s="68"/>
      <c r="M309" s="68"/>
      <c r="N309" s="76"/>
      <c r="O309" s="69">
        <f t="shared" si="251"/>
        <v>0</v>
      </c>
      <c r="P309" s="190"/>
      <c r="Q309" s="190"/>
      <c r="R309" s="190"/>
      <c r="S309" s="260"/>
      <c r="T309" s="260"/>
    </row>
    <row r="310" spans="1:20" ht="12.75" customHeight="1">
      <c r="A310" s="165">
        <v>12</v>
      </c>
      <c r="B310" s="166" t="s">
        <v>667</v>
      </c>
      <c r="C310" s="170" t="s">
        <v>1560</v>
      </c>
      <c r="D310" s="215" t="s">
        <v>466</v>
      </c>
      <c r="E310" s="290">
        <v>10.3</v>
      </c>
      <c r="F310" s="187">
        <f t="shared" si="248"/>
        <v>11.940661995999999</v>
      </c>
      <c r="G310" s="168">
        <v>2.15</v>
      </c>
      <c r="H310" s="190">
        <f t="shared" si="249"/>
        <v>5.2843344999999999</v>
      </c>
      <c r="I310" s="168">
        <v>3.5999999999999997E-2</v>
      </c>
      <c r="J310" s="190">
        <f t="shared" si="250"/>
        <v>0.11185775999999999</v>
      </c>
      <c r="K310" s="68" t="s">
        <v>668</v>
      </c>
      <c r="L310" s="68" t="s">
        <v>30</v>
      </c>
      <c r="M310" s="68">
        <v>1</v>
      </c>
      <c r="N310" s="73">
        <v>5</v>
      </c>
      <c r="O310" s="69">
        <f t="shared" si="251"/>
        <v>5</v>
      </c>
      <c r="P310" s="190">
        <f t="shared" ref="P310" si="298">E310*F310</f>
        <v>122.98881855880001</v>
      </c>
      <c r="Q310" s="190">
        <f t="shared" ref="Q310" si="299">SUM(O310:O313)</f>
        <v>5.78</v>
      </c>
      <c r="R310" s="190">
        <f t="shared" ref="R310" si="300">Q310*1.02*1.05*$R$15</f>
        <v>6.5444697359999999</v>
      </c>
      <c r="S310" s="260">
        <f t="shared" ref="S310" si="301">F310*$S$18</f>
        <v>15.386313798444938</v>
      </c>
      <c r="T310" s="260">
        <f t="shared" ref="T310" si="302">S310*E310</f>
        <v>158.47903212398288</v>
      </c>
    </row>
    <row r="311" spans="1:20" ht="12.75" customHeight="1">
      <c r="A311" s="165"/>
      <c r="B311" s="166"/>
      <c r="C311" s="171"/>
      <c r="D311" s="225"/>
      <c r="E311" s="291"/>
      <c r="F311" s="187"/>
      <c r="G311" s="168"/>
      <c r="H311" s="190"/>
      <c r="I311" s="168"/>
      <c r="J311" s="190"/>
      <c r="K311" s="68"/>
      <c r="L311" s="68"/>
      <c r="M311" s="68"/>
      <c r="N311" s="76"/>
      <c r="O311" s="69">
        <f t="shared" si="251"/>
        <v>0</v>
      </c>
      <c r="P311" s="190"/>
      <c r="Q311" s="190"/>
      <c r="R311" s="190"/>
      <c r="S311" s="260"/>
      <c r="T311" s="260"/>
    </row>
    <row r="312" spans="1:20" ht="12.75" customHeight="1">
      <c r="A312" s="165"/>
      <c r="B312" s="166"/>
      <c r="C312" s="171"/>
      <c r="D312" s="225"/>
      <c r="E312" s="291"/>
      <c r="F312" s="187"/>
      <c r="G312" s="168"/>
      <c r="H312" s="190"/>
      <c r="I312" s="168"/>
      <c r="J312" s="190"/>
      <c r="K312" s="68" t="s">
        <v>48</v>
      </c>
      <c r="L312" s="68" t="s">
        <v>42</v>
      </c>
      <c r="M312" s="73">
        <v>0.03</v>
      </c>
      <c r="N312" s="71">
        <v>26</v>
      </c>
      <c r="O312" s="69">
        <f t="shared" si="251"/>
        <v>0.78</v>
      </c>
      <c r="P312" s="190"/>
      <c r="Q312" s="190"/>
      <c r="R312" s="190"/>
      <c r="S312" s="260"/>
      <c r="T312" s="260"/>
    </row>
    <row r="313" spans="1:20" ht="53.25" customHeight="1">
      <c r="A313" s="165"/>
      <c r="B313" s="166"/>
      <c r="C313" s="172"/>
      <c r="D313" s="226"/>
      <c r="E313" s="292"/>
      <c r="F313" s="187"/>
      <c r="G313" s="168"/>
      <c r="H313" s="190"/>
      <c r="I313" s="168"/>
      <c r="J313" s="190"/>
      <c r="K313" s="68"/>
      <c r="L313" s="68"/>
      <c r="M313" s="68"/>
      <c r="N313" s="76"/>
      <c r="O313" s="69">
        <f t="shared" si="251"/>
        <v>0</v>
      </c>
      <c r="P313" s="190"/>
      <c r="Q313" s="190"/>
      <c r="R313" s="190"/>
      <c r="S313" s="260"/>
      <c r="T313" s="260"/>
    </row>
    <row r="314" spans="1:20" ht="12.75" customHeight="1">
      <c r="A314" s="165">
        <v>13</v>
      </c>
      <c r="B314" s="166" t="s">
        <v>1242</v>
      </c>
      <c r="C314" s="170" t="s">
        <v>1561</v>
      </c>
      <c r="D314" s="215" t="s">
        <v>466</v>
      </c>
      <c r="E314" s="293">
        <v>2.7</v>
      </c>
      <c r="F314" s="187">
        <f t="shared" si="248"/>
        <v>23.541411363199998</v>
      </c>
      <c r="G314" s="168">
        <v>6.7</v>
      </c>
      <c r="H314" s="190">
        <f t="shared" si="249"/>
        <v>16.467461</v>
      </c>
      <c r="I314" s="168">
        <v>0.15</v>
      </c>
      <c r="J314" s="190">
        <f t="shared" si="250"/>
        <v>0.46607399999999993</v>
      </c>
      <c r="K314" s="115" t="s">
        <v>668</v>
      </c>
      <c r="L314" s="115" t="s">
        <v>30</v>
      </c>
      <c r="M314" s="68">
        <v>0.98</v>
      </c>
      <c r="N314" s="73">
        <v>5</v>
      </c>
      <c r="O314" s="69">
        <f t="shared" si="251"/>
        <v>4.9000000000000004</v>
      </c>
      <c r="P314" s="190">
        <f t="shared" ref="P314" si="303">E314*F314</f>
        <v>63.561810680640001</v>
      </c>
      <c r="Q314" s="190">
        <f t="shared" ref="Q314" si="304">SUM(O314:O317)</f>
        <v>5.8360000000000003</v>
      </c>
      <c r="R314" s="190">
        <f t="shared" ref="R314" si="305">Q314*1.02*1.05*$R$15</f>
        <v>6.6078763632000008</v>
      </c>
      <c r="S314" s="260">
        <f t="shared" ref="S314" si="306">F314*$S$18</f>
        <v>30.334628231986731</v>
      </c>
      <c r="T314" s="260">
        <f t="shared" ref="T314" si="307">S314*E314</f>
        <v>81.903496226364183</v>
      </c>
    </row>
    <row r="315" spans="1:20" ht="12.75" customHeight="1">
      <c r="A315" s="165"/>
      <c r="B315" s="166"/>
      <c r="C315" s="171"/>
      <c r="D315" s="225"/>
      <c r="E315" s="294"/>
      <c r="F315" s="187"/>
      <c r="G315" s="168"/>
      <c r="H315" s="190"/>
      <c r="I315" s="168"/>
      <c r="J315" s="190"/>
      <c r="K315" s="115"/>
      <c r="L315" s="115"/>
      <c r="M315" s="68"/>
      <c r="N315" s="129"/>
      <c r="O315" s="69">
        <f t="shared" si="251"/>
        <v>0</v>
      </c>
      <c r="P315" s="190"/>
      <c r="Q315" s="190"/>
      <c r="R315" s="190"/>
      <c r="S315" s="260"/>
      <c r="T315" s="260"/>
    </row>
    <row r="316" spans="1:20" ht="12.75" customHeight="1">
      <c r="A316" s="165"/>
      <c r="B316" s="166"/>
      <c r="C316" s="171"/>
      <c r="D316" s="225"/>
      <c r="E316" s="294"/>
      <c r="F316" s="187"/>
      <c r="G316" s="168"/>
      <c r="H316" s="190"/>
      <c r="I316" s="168"/>
      <c r="J316" s="190"/>
      <c r="K316" s="115" t="s">
        <v>48</v>
      </c>
      <c r="L316" s="115" t="s">
        <v>42</v>
      </c>
      <c r="M316" s="73">
        <v>3.5999999999999997E-2</v>
      </c>
      <c r="N316" s="117">
        <v>26</v>
      </c>
      <c r="O316" s="69">
        <f t="shared" si="251"/>
        <v>0.93599999999999994</v>
      </c>
      <c r="P316" s="190"/>
      <c r="Q316" s="190"/>
      <c r="R316" s="190"/>
      <c r="S316" s="260"/>
      <c r="T316" s="260"/>
    </row>
    <row r="317" spans="1:20" ht="34.5" customHeight="1">
      <c r="A317" s="165"/>
      <c r="B317" s="166"/>
      <c r="C317" s="172"/>
      <c r="D317" s="226"/>
      <c r="E317" s="295"/>
      <c r="F317" s="187"/>
      <c r="G317" s="168"/>
      <c r="H317" s="190"/>
      <c r="I317" s="168"/>
      <c r="J317" s="190"/>
      <c r="K317" s="68"/>
      <c r="L317" s="68"/>
      <c r="M317" s="68"/>
      <c r="N317" s="76"/>
      <c r="O317" s="69">
        <f t="shared" si="251"/>
        <v>0</v>
      </c>
      <c r="P317" s="190"/>
      <c r="Q317" s="190"/>
      <c r="R317" s="190"/>
      <c r="S317" s="260"/>
      <c r="T317" s="260"/>
    </row>
    <row r="318" spans="1:20" ht="12.75" customHeight="1">
      <c r="A318" s="165">
        <v>14</v>
      </c>
      <c r="B318" s="166" t="s">
        <v>1245</v>
      </c>
      <c r="C318" s="170" t="s">
        <v>1485</v>
      </c>
      <c r="D318" s="449" t="s">
        <v>468</v>
      </c>
      <c r="E318" s="227">
        <v>11.3</v>
      </c>
      <c r="F318" s="187">
        <f t="shared" si="248"/>
        <v>5.6842253839999994</v>
      </c>
      <c r="G318" s="168">
        <v>0.64</v>
      </c>
      <c r="H318" s="190">
        <f t="shared" si="249"/>
        <v>1.5730111999999998</v>
      </c>
      <c r="I318" s="168">
        <v>4.0000000000000001E-3</v>
      </c>
      <c r="J318" s="190">
        <f t="shared" si="250"/>
        <v>1.2428639999999999E-2</v>
      </c>
      <c r="K318" s="68" t="s">
        <v>674</v>
      </c>
      <c r="L318" s="68" t="s">
        <v>43</v>
      </c>
      <c r="M318" s="68">
        <v>1</v>
      </c>
      <c r="N318" s="76">
        <v>3.62</v>
      </c>
      <c r="O318" s="69">
        <f t="shared" si="251"/>
        <v>3.62</v>
      </c>
      <c r="P318" s="190">
        <f t="shared" ref="P318" si="308">E318*F318</f>
        <v>64.231746839199999</v>
      </c>
      <c r="Q318" s="190">
        <f t="shared" ref="Q318" si="309">SUM(O318:O321)</f>
        <v>3.62</v>
      </c>
      <c r="R318" s="190">
        <f t="shared" ref="R318" si="310">Q318*1.02*1.05*$R$15</f>
        <v>4.0987855440000001</v>
      </c>
      <c r="S318" s="260">
        <f t="shared" ref="S318" si="311">F318*$S$18</f>
        <v>7.3244913463431205</v>
      </c>
      <c r="T318" s="260">
        <f t="shared" ref="T318" si="312">S318*E318</f>
        <v>82.766752213677265</v>
      </c>
    </row>
    <row r="319" spans="1:20" ht="12.75" customHeight="1">
      <c r="A319" s="165"/>
      <c r="B319" s="166"/>
      <c r="C319" s="171"/>
      <c r="D319" s="450"/>
      <c r="E319" s="228"/>
      <c r="F319" s="187"/>
      <c r="G319" s="168"/>
      <c r="H319" s="190"/>
      <c r="I319" s="168"/>
      <c r="J319" s="190"/>
      <c r="K319" s="68"/>
      <c r="L319" s="68"/>
      <c r="M319" s="68"/>
      <c r="N319" s="76"/>
      <c r="O319" s="69">
        <f t="shared" si="251"/>
        <v>0</v>
      </c>
      <c r="P319" s="190"/>
      <c r="Q319" s="190"/>
      <c r="R319" s="190"/>
      <c r="S319" s="260"/>
      <c r="T319" s="260"/>
    </row>
    <row r="320" spans="1:20" ht="12.75" customHeight="1">
      <c r="A320" s="165"/>
      <c r="B320" s="166"/>
      <c r="C320" s="171"/>
      <c r="D320" s="450"/>
      <c r="E320" s="228"/>
      <c r="F320" s="187"/>
      <c r="G320" s="168"/>
      <c r="H320" s="190"/>
      <c r="I320" s="168"/>
      <c r="J320" s="190"/>
      <c r="K320" s="68"/>
      <c r="L320" s="68"/>
      <c r="M320" s="70"/>
      <c r="N320" s="76"/>
      <c r="O320" s="69">
        <f t="shared" si="251"/>
        <v>0</v>
      </c>
      <c r="P320" s="190"/>
      <c r="Q320" s="190"/>
      <c r="R320" s="190"/>
      <c r="S320" s="260"/>
      <c r="T320" s="260"/>
    </row>
    <row r="321" spans="1:20" ht="31.5" customHeight="1">
      <c r="A321" s="165"/>
      <c r="B321" s="166"/>
      <c r="C321" s="172"/>
      <c r="D321" s="450"/>
      <c r="E321" s="229"/>
      <c r="F321" s="187"/>
      <c r="G321" s="168"/>
      <c r="H321" s="190"/>
      <c r="I321" s="168"/>
      <c r="J321" s="190"/>
      <c r="K321" s="68"/>
      <c r="L321" s="68"/>
      <c r="M321" s="68"/>
      <c r="N321" s="76"/>
      <c r="O321" s="69">
        <f t="shared" si="251"/>
        <v>0</v>
      </c>
      <c r="P321" s="190"/>
      <c r="Q321" s="190"/>
      <c r="R321" s="190"/>
      <c r="S321" s="260"/>
      <c r="T321" s="260"/>
    </row>
    <row r="322" spans="1:20" ht="12.75" customHeight="1">
      <c r="A322" s="165">
        <v>15</v>
      </c>
      <c r="B322" s="166" t="s">
        <v>892</v>
      </c>
      <c r="C322" s="237" t="s">
        <v>1396</v>
      </c>
      <c r="D322" s="215" t="s">
        <v>466</v>
      </c>
      <c r="E322" s="187">
        <v>58</v>
      </c>
      <c r="F322" s="187">
        <f t="shared" si="248"/>
        <v>2.0813734971999995</v>
      </c>
      <c r="G322" s="392">
        <v>0.35599999999999998</v>
      </c>
      <c r="H322" s="190">
        <f t="shared" si="249"/>
        <v>0.87498747999999993</v>
      </c>
      <c r="I322" s="393">
        <v>4.9000000000000002E-2</v>
      </c>
      <c r="J322" s="190">
        <f t="shared" si="250"/>
        <v>0.15225084</v>
      </c>
      <c r="K322" s="140" t="s">
        <v>48</v>
      </c>
      <c r="L322" s="140" t="s">
        <v>414</v>
      </c>
      <c r="M322" s="140">
        <v>2.5999999999999999E-2</v>
      </c>
      <c r="N322" s="76">
        <v>26</v>
      </c>
      <c r="O322" s="69">
        <f t="shared" si="251"/>
        <v>0.67599999999999993</v>
      </c>
      <c r="P322" s="190">
        <f t="shared" ref="P322" si="313">E322*F322</f>
        <v>120.71966283759997</v>
      </c>
      <c r="Q322" s="190">
        <f t="shared" ref="Q322" si="314">SUM(O322:O325)</f>
        <v>0.93099999999999994</v>
      </c>
      <c r="R322" s="190">
        <f t="shared" ref="R322" si="315">Q322*1.02*1.05*$R$15</f>
        <v>1.0541351771999998</v>
      </c>
      <c r="S322" s="260">
        <f t="shared" ref="S322" si="316">F322*$S$18</f>
        <v>2.6819841119708343</v>
      </c>
      <c r="T322" s="260">
        <f t="shared" ref="T322" si="317">S322*E322</f>
        <v>155.55507849430839</v>
      </c>
    </row>
    <row r="323" spans="1:20" ht="12.75" customHeight="1">
      <c r="A323" s="165"/>
      <c r="B323" s="166"/>
      <c r="C323" s="237"/>
      <c r="D323" s="225"/>
      <c r="E323" s="187"/>
      <c r="F323" s="187"/>
      <c r="G323" s="392"/>
      <c r="H323" s="190"/>
      <c r="I323" s="394"/>
      <c r="J323" s="190"/>
      <c r="K323" s="68"/>
      <c r="L323" s="76"/>
      <c r="M323" s="68"/>
      <c r="N323" s="76"/>
      <c r="O323" s="69">
        <f t="shared" si="251"/>
        <v>0</v>
      </c>
      <c r="P323" s="190"/>
      <c r="Q323" s="190"/>
      <c r="R323" s="190"/>
      <c r="S323" s="260"/>
      <c r="T323" s="260"/>
    </row>
    <row r="324" spans="1:20" ht="12.75" customHeight="1">
      <c r="A324" s="165"/>
      <c r="B324" s="166"/>
      <c r="C324" s="237"/>
      <c r="D324" s="225"/>
      <c r="E324" s="187"/>
      <c r="F324" s="187"/>
      <c r="G324" s="392"/>
      <c r="H324" s="190"/>
      <c r="I324" s="394"/>
      <c r="J324" s="190"/>
      <c r="K324" s="68" t="s">
        <v>635</v>
      </c>
      <c r="L324" s="68" t="s">
        <v>30</v>
      </c>
      <c r="M324" s="138">
        <v>1.02</v>
      </c>
      <c r="N324" s="76">
        <v>0.25</v>
      </c>
      <c r="O324" s="69">
        <f t="shared" si="251"/>
        <v>0.255</v>
      </c>
      <c r="P324" s="190"/>
      <c r="Q324" s="190"/>
      <c r="R324" s="190"/>
      <c r="S324" s="260"/>
      <c r="T324" s="260"/>
    </row>
    <row r="325" spans="1:20" ht="33" customHeight="1">
      <c r="A325" s="165"/>
      <c r="B325" s="166"/>
      <c r="C325" s="237"/>
      <c r="D325" s="226"/>
      <c r="E325" s="187"/>
      <c r="F325" s="187"/>
      <c r="G325" s="392"/>
      <c r="H325" s="190"/>
      <c r="I325" s="395"/>
      <c r="J325" s="190"/>
      <c r="K325" s="68"/>
      <c r="L325" s="68"/>
      <c r="M325" s="68"/>
      <c r="N325" s="76"/>
      <c r="O325" s="69">
        <f t="shared" si="251"/>
        <v>0</v>
      </c>
      <c r="P325" s="190"/>
      <c r="Q325" s="190"/>
      <c r="R325" s="190"/>
      <c r="S325" s="260"/>
      <c r="T325" s="260"/>
    </row>
    <row r="326" spans="1:20" ht="12.75" customHeight="1">
      <c r="A326" s="165">
        <v>16</v>
      </c>
      <c r="B326" s="166" t="s">
        <v>1150</v>
      </c>
      <c r="C326" s="166" t="s">
        <v>1474</v>
      </c>
      <c r="D326" s="235" t="s">
        <v>466</v>
      </c>
      <c r="E326" s="437">
        <v>58</v>
      </c>
      <c r="F326" s="187">
        <f t="shared" si="248"/>
        <v>1.9786778669039999</v>
      </c>
      <c r="G326" s="168">
        <v>0.17399999999999999</v>
      </c>
      <c r="H326" s="190">
        <f t="shared" si="249"/>
        <v>0.42766241999999993</v>
      </c>
      <c r="I326" s="168">
        <v>1.4E-2</v>
      </c>
      <c r="J326" s="190">
        <f t="shared" si="250"/>
        <v>4.3500239999999996E-2</v>
      </c>
      <c r="K326" s="68" t="s">
        <v>1151</v>
      </c>
      <c r="L326" s="68" t="s">
        <v>39</v>
      </c>
      <c r="M326" s="138">
        <v>1.18</v>
      </c>
      <c r="N326" s="76">
        <v>0.83</v>
      </c>
      <c r="O326" s="69">
        <f t="shared" si="251"/>
        <v>0.97939999999999994</v>
      </c>
      <c r="P326" s="190">
        <f t="shared" ref="P326" si="318">E326*F326</f>
        <v>114.76331628043199</v>
      </c>
      <c r="Q326" s="190">
        <f t="shared" ref="Q326" si="319">SUM(O326:O329)</f>
        <v>1.33142</v>
      </c>
      <c r="R326" s="190">
        <f t="shared" ref="R326" si="320">Q326*1.02*1.05*$R$15</f>
        <v>1.5075152069040001</v>
      </c>
      <c r="S326" s="260">
        <f t="shared" ref="S326" si="321">F326*$S$18</f>
        <v>2.5496541629284231</v>
      </c>
      <c r="T326" s="260">
        <f t="shared" ref="T326" si="322">S326*E326</f>
        <v>147.87994144984853</v>
      </c>
    </row>
    <row r="327" spans="1:20" ht="12.75" customHeight="1">
      <c r="A327" s="165"/>
      <c r="B327" s="166"/>
      <c r="C327" s="166"/>
      <c r="D327" s="457"/>
      <c r="E327" s="437"/>
      <c r="F327" s="187"/>
      <c r="G327" s="168"/>
      <c r="H327" s="190"/>
      <c r="I327" s="168"/>
      <c r="J327" s="190"/>
      <c r="K327" s="68" t="s">
        <v>1152</v>
      </c>
      <c r="L327" s="68" t="s">
        <v>39</v>
      </c>
      <c r="M327" s="68">
        <v>0.3</v>
      </c>
      <c r="N327" s="76">
        <v>0.36099999999999999</v>
      </c>
      <c r="O327" s="69">
        <f t="shared" si="251"/>
        <v>0.10829999999999999</v>
      </c>
      <c r="P327" s="190"/>
      <c r="Q327" s="190"/>
      <c r="R327" s="190"/>
      <c r="S327" s="260"/>
      <c r="T327" s="260"/>
    </row>
    <row r="328" spans="1:20" ht="12.75" customHeight="1">
      <c r="A328" s="165"/>
      <c r="B328" s="166"/>
      <c r="C328" s="166"/>
      <c r="D328" s="457"/>
      <c r="E328" s="437"/>
      <c r="F328" s="187"/>
      <c r="G328" s="168"/>
      <c r="H328" s="190"/>
      <c r="I328" s="168"/>
      <c r="J328" s="190"/>
      <c r="K328" s="68" t="s">
        <v>347</v>
      </c>
      <c r="L328" s="68" t="s">
        <v>39</v>
      </c>
      <c r="M328" s="68">
        <v>0.24</v>
      </c>
      <c r="N328" s="76">
        <v>0.113</v>
      </c>
      <c r="O328" s="69">
        <f t="shared" si="251"/>
        <v>2.7119999999999998E-2</v>
      </c>
      <c r="P328" s="190"/>
      <c r="Q328" s="190"/>
      <c r="R328" s="190"/>
      <c r="S328" s="260"/>
      <c r="T328" s="260"/>
    </row>
    <row r="329" spans="1:20" ht="24" customHeight="1">
      <c r="A329" s="165"/>
      <c r="B329" s="166"/>
      <c r="C329" s="166"/>
      <c r="D329" s="458"/>
      <c r="E329" s="437"/>
      <c r="F329" s="187"/>
      <c r="G329" s="168"/>
      <c r="H329" s="190"/>
      <c r="I329" s="168"/>
      <c r="J329" s="190"/>
      <c r="K329" s="68" t="s">
        <v>1153</v>
      </c>
      <c r="L329" s="68" t="s">
        <v>39</v>
      </c>
      <c r="M329" s="68">
        <v>0.2</v>
      </c>
      <c r="N329" s="76">
        <v>1.083</v>
      </c>
      <c r="O329" s="69">
        <f t="shared" si="251"/>
        <v>0.21660000000000001</v>
      </c>
      <c r="P329" s="190"/>
      <c r="Q329" s="190"/>
      <c r="R329" s="190"/>
      <c r="S329" s="260"/>
      <c r="T329" s="260"/>
    </row>
    <row r="330" spans="1:20" ht="12.75" customHeight="1">
      <c r="A330" s="165">
        <v>17</v>
      </c>
      <c r="B330" s="170" t="s">
        <v>111</v>
      </c>
      <c r="C330" s="170" t="s">
        <v>1295</v>
      </c>
      <c r="D330" s="215" t="s">
        <v>466</v>
      </c>
      <c r="E330" s="290">
        <v>690</v>
      </c>
      <c r="F330" s="187">
        <f t="shared" si="248"/>
        <v>1.8380308379599999</v>
      </c>
      <c r="G330" s="219">
        <v>0.32500000000000001</v>
      </c>
      <c r="H330" s="190">
        <f t="shared" si="249"/>
        <v>0.79879475</v>
      </c>
      <c r="I330" s="414">
        <v>0.29499999999999998</v>
      </c>
      <c r="J330" s="190">
        <f t="shared" si="250"/>
        <v>0.91661219999999988</v>
      </c>
      <c r="K330" s="68" t="s">
        <v>117</v>
      </c>
      <c r="L330" s="68" t="s">
        <v>47</v>
      </c>
      <c r="M330" s="68">
        <v>0.1</v>
      </c>
      <c r="N330" s="76">
        <v>1.083</v>
      </c>
      <c r="O330" s="69">
        <f t="shared" si="251"/>
        <v>0.10830000000000001</v>
      </c>
      <c r="P330" s="190">
        <f t="shared" ref="P330" si="323">E330*F330</f>
        <v>1268.2412781923999</v>
      </c>
      <c r="Q330" s="190">
        <f t="shared" ref="Q330" si="324">SUM(O330:O333)</f>
        <v>0.10830000000000001</v>
      </c>
      <c r="R330" s="190">
        <f t="shared" ref="R330" si="325">Q330*1.02*1.05*$R$15</f>
        <v>0.12262388796000001</v>
      </c>
      <c r="S330" s="260">
        <f t="shared" ref="S330" si="326">F330*$S$18</f>
        <v>2.3684213868163209</v>
      </c>
      <c r="T330" s="260">
        <f t="shared" ref="T330" si="327">S330*E330</f>
        <v>1634.2107569032614</v>
      </c>
    </row>
    <row r="331" spans="1:20" ht="12.75" customHeight="1">
      <c r="A331" s="165"/>
      <c r="B331" s="171"/>
      <c r="C331" s="171"/>
      <c r="D331" s="225"/>
      <c r="E331" s="291"/>
      <c r="F331" s="187"/>
      <c r="G331" s="220"/>
      <c r="H331" s="190"/>
      <c r="I331" s="415"/>
      <c r="J331" s="190"/>
      <c r="K331" s="68"/>
      <c r="L331" s="68"/>
      <c r="M331" s="68"/>
      <c r="N331" s="76"/>
      <c r="O331" s="69">
        <f t="shared" si="251"/>
        <v>0</v>
      </c>
      <c r="P331" s="190"/>
      <c r="Q331" s="190"/>
      <c r="R331" s="190"/>
      <c r="S331" s="260"/>
      <c r="T331" s="260"/>
    </row>
    <row r="332" spans="1:20" ht="12.75" customHeight="1">
      <c r="A332" s="165"/>
      <c r="B332" s="171"/>
      <c r="C332" s="171"/>
      <c r="D332" s="225"/>
      <c r="E332" s="291"/>
      <c r="F332" s="187"/>
      <c r="G332" s="220"/>
      <c r="H332" s="190"/>
      <c r="I332" s="415"/>
      <c r="J332" s="190"/>
      <c r="K332" s="68"/>
      <c r="L332" s="68"/>
      <c r="M332" s="138"/>
      <c r="N332" s="71"/>
      <c r="O332" s="69">
        <f t="shared" si="251"/>
        <v>0</v>
      </c>
      <c r="P332" s="190"/>
      <c r="Q332" s="190"/>
      <c r="R332" s="190"/>
      <c r="S332" s="260"/>
      <c r="T332" s="260"/>
    </row>
    <row r="333" spans="1:20" ht="12.75" customHeight="1">
      <c r="A333" s="165"/>
      <c r="B333" s="172"/>
      <c r="C333" s="172"/>
      <c r="D333" s="226"/>
      <c r="E333" s="292"/>
      <c r="F333" s="187"/>
      <c r="G333" s="221"/>
      <c r="H333" s="190"/>
      <c r="I333" s="416"/>
      <c r="J333" s="190"/>
      <c r="K333" s="68"/>
      <c r="L333" s="68"/>
      <c r="M333" s="68"/>
      <c r="N333" s="76"/>
      <c r="O333" s="69">
        <f t="shared" si="251"/>
        <v>0</v>
      </c>
      <c r="P333" s="190"/>
      <c r="Q333" s="190"/>
      <c r="R333" s="190"/>
      <c r="S333" s="260"/>
      <c r="T333" s="260"/>
    </row>
    <row r="334" spans="1:20" ht="12.75" customHeight="1">
      <c r="A334" s="165">
        <v>18</v>
      </c>
      <c r="B334" s="170" t="s">
        <v>115</v>
      </c>
      <c r="C334" s="166" t="s">
        <v>1297</v>
      </c>
      <c r="D334" s="215" t="s">
        <v>466</v>
      </c>
      <c r="E334" s="290">
        <v>680</v>
      </c>
      <c r="F334" s="187">
        <f t="shared" si="248"/>
        <v>6.5140791999999989E-2</v>
      </c>
      <c r="G334" s="219">
        <v>2.4199999999999999E-2</v>
      </c>
      <c r="H334" s="190">
        <f t="shared" si="249"/>
        <v>5.9479485999999991E-2</v>
      </c>
      <c r="I334" s="398"/>
      <c r="J334" s="190">
        <f t="shared" si="250"/>
        <v>0</v>
      </c>
      <c r="K334" s="68" t="s">
        <v>118</v>
      </c>
      <c r="L334" s="68" t="s">
        <v>39</v>
      </c>
      <c r="M334" s="68">
        <v>2.5000000000000001E-2</v>
      </c>
      <c r="N334" s="76">
        <v>0.2</v>
      </c>
      <c r="O334" s="69">
        <f t="shared" si="251"/>
        <v>5.000000000000001E-3</v>
      </c>
      <c r="P334" s="190">
        <f t="shared" ref="P334" si="328">E334*F334</f>
        <v>44.29573855999999</v>
      </c>
      <c r="Q334" s="190">
        <f t="shared" ref="Q334" si="329">SUM(O334:O337)</f>
        <v>5.000000000000001E-3</v>
      </c>
      <c r="R334" s="190">
        <f t="shared" ref="R334" si="330">Q334*1.02*1.05*$R$15</f>
        <v>5.6613060000000005E-3</v>
      </c>
      <c r="S334" s="260">
        <f t="shared" ref="S334" si="331">F334*$S$18</f>
        <v>8.3938115585801193E-2</v>
      </c>
      <c r="T334" s="260">
        <f t="shared" ref="T334" si="332">S334*E334</f>
        <v>57.077918598344809</v>
      </c>
    </row>
    <row r="335" spans="1:20" ht="12.75" customHeight="1">
      <c r="A335" s="165"/>
      <c r="B335" s="171"/>
      <c r="C335" s="166"/>
      <c r="D335" s="225"/>
      <c r="E335" s="291"/>
      <c r="F335" s="187"/>
      <c r="G335" s="220"/>
      <c r="H335" s="190"/>
      <c r="I335" s="399"/>
      <c r="J335" s="190"/>
      <c r="K335" s="68"/>
      <c r="L335" s="68"/>
      <c r="M335" s="68"/>
      <c r="N335" s="76"/>
      <c r="O335" s="69">
        <f t="shared" si="251"/>
        <v>0</v>
      </c>
      <c r="P335" s="190"/>
      <c r="Q335" s="190"/>
      <c r="R335" s="190"/>
      <c r="S335" s="260"/>
      <c r="T335" s="260"/>
    </row>
    <row r="336" spans="1:20" ht="12.75" customHeight="1">
      <c r="A336" s="165"/>
      <c r="B336" s="171"/>
      <c r="C336" s="166"/>
      <c r="D336" s="225"/>
      <c r="E336" s="291"/>
      <c r="F336" s="187"/>
      <c r="G336" s="220"/>
      <c r="H336" s="190"/>
      <c r="I336" s="399"/>
      <c r="J336" s="190"/>
      <c r="K336" s="68"/>
      <c r="L336" s="68"/>
      <c r="M336" s="68"/>
      <c r="N336" s="76"/>
      <c r="O336" s="69">
        <f t="shared" si="251"/>
        <v>0</v>
      </c>
      <c r="P336" s="190"/>
      <c r="Q336" s="190"/>
      <c r="R336" s="190"/>
      <c r="S336" s="260"/>
      <c r="T336" s="260"/>
    </row>
    <row r="337" spans="1:20" ht="12.75" customHeight="1">
      <c r="A337" s="165"/>
      <c r="B337" s="172"/>
      <c r="C337" s="166"/>
      <c r="D337" s="226"/>
      <c r="E337" s="292"/>
      <c r="F337" s="187"/>
      <c r="G337" s="221"/>
      <c r="H337" s="190"/>
      <c r="I337" s="400"/>
      <c r="J337" s="190"/>
      <c r="K337" s="68"/>
      <c r="L337" s="68"/>
      <c r="M337" s="68"/>
      <c r="N337" s="76"/>
      <c r="O337" s="69">
        <f t="shared" si="251"/>
        <v>0</v>
      </c>
      <c r="P337" s="190"/>
      <c r="Q337" s="190"/>
      <c r="R337" s="190"/>
      <c r="S337" s="260"/>
      <c r="T337" s="260"/>
    </row>
    <row r="338" spans="1:20" ht="12.75" customHeight="1">
      <c r="A338" s="319"/>
      <c r="B338" s="336"/>
      <c r="C338" s="346" t="s">
        <v>462</v>
      </c>
      <c r="D338" s="319"/>
      <c r="E338" s="331"/>
      <c r="F338" s="347"/>
      <c r="G338" s="317"/>
      <c r="H338" s="316"/>
      <c r="I338" s="317"/>
      <c r="J338" s="316"/>
      <c r="K338" s="40"/>
      <c r="L338" s="40"/>
      <c r="M338" s="40"/>
      <c r="N338" s="41"/>
      <c r="O338" s="42"/>
      <c r="P338" s="316"/>
      <c r="Q338" s="316"/>
      <c r="R338" s="316"/>
      <c r="S338" s="316"/>
      <c r="T338" s="345">
        <f>SUM(T266:T337)</f>
        <v>11540.267708840573</v>
      </c>
    </row>
    <row r="339" spans="1:20" ht="12.75" customHeight="1">
      <c r="A339" s="319"/>
      <c r="B339" s="336"/>
      <c r="C339" s="346"/>
      <c r="D339" s="319"/>
      <c r="E339" s="331"/>
      <c r="F339" s="348"/>
      <c r="G339" s="317"/>
      <c r="H339" s="316"/>
      <c r="I339" s="317"/>
      <c r="J339" s="316"/>
      <c r="K339" s="40"/>
      <c r="L339" s="40"/>
      <c r="M339" s="40"/>
      <c r="N339" s="41"/>
      <c r="O339" s="42"/>
      <c r="P339" s="316"/>
      <c r="Q339" s="316"/>
      <c r="R339" s="316"/>
      <c r="S339" s="316"/>
      <c r="T339" s="345"/>
    </row>
    <row r="340" spans="1:20" ht="12.75" customHeight="1">
      <c r="A340" s="319"/>
      <c r="B340" s="336"/>
      <c r="C340" s="346"/>
      <c r="D340" s="319"/>
      <c r="E340" s="331"/>
      <c r="F340" s="348"/>
      <c r="G340" s="317"/>
      <c r="H340" s="316"/>
      <c r="I340" s="317"/>
      <c r="J340" s="316"/>
      <c r="K340" s="40"/>
      <c r="L340" s="40"/>
      <c r="M340" s="43"/>
      <c r="N340" s="41"/>
      <c r="O340" s="42"/>
      <c r="P340" s="316"/>
      <c r="Q340" s="316"/>
      <c r="R340" s="316"/>
      <c r="S340" s="316"/>
      <c r="T340" s="345"/>
    </row>
    <row r="341" spans="1:20" ht="12.75" customHeight="1">
      <c r="A341" s="319"/>
      <c r="B341" s="336"/>
      <c r="C341" s="346"/>
      <c r="D341" s="319"/>
      <c r="E341" s="331"/>
      <c r="F341" s="349"/>
      <c r="G341" s="317"/>
      <c r="H341" s="316"/>
      <c r="I341" s="317"/>
      <c r="J341" s="316"/>
      <c r="K341" s="40"/>
      <c r="L341" s="40"/>
      <c r="M341" s="40"/>
      <c r="N341" s="41"/>
      <c r="O341" s="42"/>
      <c r="P341" s="316"/>
      <c r="Q341" s="316"/>
      <c r="R341" s="316"/>
      <c r="S341" s="316"/>
      <c r="T341" s="345"/>
    </row>
    <row r="342" spans="1:20" ht="12.75" customHeight="1">
      <c r="A342" s="319"/>
      <c r="B342" s="336"/>
      <c r="C342" s="346" t="s">
        <v>463</v>
      </c>
      <c r="D342" s="319"/>
      <c r="E342" s="331"/>
      <c r="F342" s="347"/>
      <c r="G342" s="317"/>
      <c r="H342" s="316"/>
      <c r="I342" s="317"/>
      <c r="J342" s="316"/>
      <c r="K342" s="40"/>
      <c r="L342" s="40"/>
      <c r="M342" s="40"/>
      <c r="N342" s="41"/>
      <c r="O342" s="42"/>
      <c r="P342" s="316"/>
      <c r="Q342" s="316"/>
      <c r="R342" s="316"/>
      <c r="S342" s="316"/>
      <c r="T342" s="264">
        <f>(T338*100%)/$T$757</f>
        <v>0.2661089838475037</v>
      </c>
    </row>
    <row r="343" spans="1:20" ht="12.75" customHeight="1">
      <c r="A343" s="319"/>
      <c r="B343" s="336"/>
      <c r="C343" s="346"/>
      <c r="D343" s="319"/>
      <c r="E343" s="331"/>
      <c r="F343" s="348"/>
      <c r="G343" s="317"/>
      <c r="H343" s="316"/>
      <c r="I343" s="317"/>
      <c r="J343" s="316"/>
      <c r="K343" s="40"/>
      <c r="L343" s="40"/>
      <c r="M343" s="40"/>
      <c r="N343" s="41"/>
      <c r="O343" s="42"/>
      <c r="P343" s="316"/>
      <c r="Q343" s="316"/>
      <c r="R343" s="316"/>
      <c r="S343" s="316"/>
      <c r="T343" s="264"/>
    </row>
    <row r="344" spans="1:20" ht="12.75" customHeight="1">
      <c r="A344" s="319"/>
      <c r="B344" s="336"/>
      <c r="C344" s="346"/>
      <c r="D344" s="319"/>
      <c r="E344" s="331"/>
      <c r="F344" s="348"/>
      <c r="G344" s="317"/>
      <c r="H344" s="316"/>
      <c r="I344" s="317"/>
      <c r="J344" s="316"/>
      <c r="K344" s="40"/>
      <c r="L344" s="40"/>
      <c r="M344" s="43"/>
      <c r="N344" s="41"/>
      <c r="O344" s="42"/>
      <c r="P344" s="316"/>
      <c r="Q344" s="316"/>
      <c r="R344" s="316"/>
      <c r="S344" s="316"/>
      <c r="T344" s="264"/>
    </row>
    <row r="345" spans="1:20" ht="12.75" customHeight="1">
      <c r="A345" s="319"/>
      <c r="B345" s="336"/>
      <c r="C345" s="346"/>
      <c r="D345" s="319"/>
      <c r="E345" s="331"/>
      <c r="F345" s="349"/>
      <c r="G345" s="317"/>
      <c r="H345" s="316"/>
      <c r="I345" s="317"/>
      <c r="J345" s="316"/>
      <c r="K345" s="40"/>
      <c r="L345" s="40"/>
      <c r="M345" s="40"/>
      <c r="N345" s="41"/>
      <c r="O345" s="42"/>
      <c r="P345" s="316"/>
      <c r="Q345" s="316"/>
      <c r="R345" s="316"/>
      <c r="S345" s="316"/>
      <c r="T345" s="264"/>
    </row>
    <row r="346" spans="1:20" ht="12.75" customHeight="1">
      <c r="A346" s="165"/>
      <c r="B346" s="166"/>
      <c r="C346" s="186" t="s">
        <v>1304</v>
      </c>
      <c r="D346" s="165"/>
      <c r="E346" s="285"/>
      <c r="F346" s="187">
        <f t="shared" si="248"/>
        <v>0</v>
      </c>
      <c r="G346" s="168"/>
      <c r="H346" s="190">
        <f t="shared" si="249"/>
        <v>0</v>
      </c>
      <c r="I346" s="219"/>
      <c r="J346" s="190">
        <f t="shared" si="250"/>
        <v>0</v>
      </c>
      <c r="K346" s="68"/>
      <c r="L346" s="68"/>
      <c r="M346" s="68"/>
      <c r="N346" s="76"/>
      <c r="O346" s="69">
        <f t="shared" si="251"/>
        <v>0</v>
      </c>
      <c r="P346" s="190">
        <f t="shared" ref="P346" si="333">E346*F346</f>
        <v>0</v>
      </c>
      <c r="Q346" s="190">
        <f t="shared" ref="Q346" si="334">SUM(O346:O349)</f>
        <v>0</v>
      </c>
      <c r="R346" s="190">
        <f t="shared" ref="R346" si="335">Q346*1.02*1.05*$R$15</f>
        <v>0</v>
      </c>
      <c r="S346" s="260">
        <f t="shared" ref="S346" si="336">F346*$S$18</f>
        <v>0</v>
      </c>
      <c r="T346" s="260">
        <f t="shared" ref="T346" si="337">S346*E346</f>
        <v>0</v>
      </c>
    </row>
    <row r="347" spans="1:20" ht="12.75" customHeight="1">
      <c r="A347" s="165"/>
      <c r="B347" s="166"/>
      <c r="C347" s="186"/>
      <c r="D347" s="165"/>
      <c r="E347" s="285"/>
      <c r="F347" s="187"/>
      <c r="G347" s="168"/>
      <c r="H347" s="190"/>
      <c r="I347" s="220"/>
      <c r="J347" s="190"/>
      <c r="K347" s="68"/>
      <c r="L347" s="68"/>
      <c r="M347" s="68"/>
      <c r="N347" s="76"/>
      <c r="O347" s="69">
        <f t="shared" si="251"/>
        <v>0</v>
      </c>
      <c r="P347" s="190"/>
      <c r="Q347" s="190"/>
      <c r="R347" s="190"/>
      <c r="S347" s="260"/>
      <c r="T347" s="260"/>
    </row>
    <row r="348" spans="1:20" ht="12.75" customHeight="1">
      <c r="A348" s="165"/>
      <c r="B348" s="166"/>
      <c r="C348" s="186"/>
      <c r="D348" s="165"/>
      <c r="E348" s="285"/>
      <c r="F348" s="187"/>
      <c r="G348" s="168"/>
      <c r="H348" s="190"/>
      <c r="I348" s="220"/>
      <c r="J348" s="190"/>
      <c r="K348" s="68"/>
      <c r="L348" s="68"/>
      <c r="M348" s="68"/>
      <c r="N348" s="76"/>
      <c r="O348" s="69">
        <f t="shared" si="251"/>
        <v>0</v>
      </c>
      <c r="P348" s="190"/>
      <c r="Q348" s="190"/>
      <c r="R348" s="190"/>
      <c r="S348" s="260"/>
      <c r="T348" s="260"/>
    </row>
    <row r="349" spans="1:20" ht="12.75" customHeight="1">
      <c r="A349" s="165"/>
      <c r="B349" s="166"/>
      <c r="C349" s="186"/>
      <c r="D349" s="165"/>
      <c r="E349" s="285"/>
      <c r="F349" s="187"/>
      <c r="G349" s="168"/>
      <c r="H349" s="190"/>
      <c r="I349" s="221"/>
      <c r="J349" s="190"/>
      <c r="K349" s="68"/>
      <c r="L349" s="68"/>
      <c r="M349" s="68"/>
      <c r="N349" s="76"/>
      <c r="O349" s="69">
        <f t="shared" si="251"/>
        <v>0</v>
      </c>
      <c r="P349" s="190"/>
      <c r="Q349" s="190"/>
      <c r="R349" s="190"/>
      <c r="S349" s="260"/>
      <c r="T349" s="260"/>
    </row>
    <row r="350" spans="1:20" ht="12.75" customHeight="1">
      <c r="A350" s="214">
        <v>1</v>
      </c>
      <c r="B350" s="251" t="s">
        <v>610</v>
      </c>
      <c r="C350" s="251" t="s">
        <v>1305</v>
      </c>
      <c r="D350" s="167" t="s">
        <v>455</v>
      </c>
      <c r="E350" s="437">
        <v>0.69</v>
      </c>
      <c r="F350" s="187">
        <f t="shared" ref="F350:F410" si="338">H350+J350+R350</f>
        <v>43.284473849466394</v>
      </c>
      <c r="G350" s="185">
        <v>1.55</v>
      </c>
      <c r="H350" s="190">
        <f t="shared" ref="H350:H410" si="339">G350*$P$8/1000</f>
        <v>3.8096364999999999</v>
      </c>
      <c r="I350" s="185">
        <v>0.76</v>
      </c>
      <c r="J350" s="190">
        <f t="shared" ref="J350:J410" si="340">I350*$P$9/1000</f>
        <v>2.3614416</v>
      </c>
      <c r="K350" s="115" t="s">
        <v>46</v>
      </c>
      <c r="L350" s="115" t="s">
        <v>47</v>
      </c>
      <c r="M350" s="115">
        <v>1.0149999999999999</v>
      </c>
      <c r="N350" s="76">
        <v>29.216999999999999</v>
      </c>
      <c r="O350" s="69">
        <f t="shared" si="251"/>
        <v>29.655254999999997</v>
      </c>
      <c r="P350" s="190">
        <f t="shared" ref="P350" si="341">E350*F350</f>
        <v>29.866286956131809</v>
      </c>
      <c r="Q350" s="190">
        <f t="shared" ref="Q350" si="342">SUM(O350:O353)</f>
        <v>32.778121999999996</v>
      </c>
      <c r="R350" s="190">
        <f t="shared" ref="R350" si="343">Q350*1.02*1.05*$R$15</f>
        <v>37.113395749466392</v>
      </c>
      <c r="S350" s="260">
        <f t="shared" ref="S350" si="344">F350*$S$18</f>
        <v>55.774838737715989</v>
      </c>
      <c r="T350" s="260">
        <f t="shared" ref="T350" si="345">S350*E350</f>
        <v>38.484638729024027</v>
      </c>
    </row>
    <row r="351" spans="1:20" ht="12.75" customHeight="1">
      <c r="A351" s="214"/>
      <c r="B351" s="251"/>
      <c r="C351" s="251"/>
      <c r="D351" s="168"/>
      <c r="E351" s="437"/>
      <c r="F351" s="187"/>
      <c r="G351" s="185"/>
      <c r="H351" s="190"/>
      <c r="I351" s="185"/>
      <c r="J351" s="190"/>
      <c r="K351" s="115" t="s">
        <v>678</v>
      </c>
      <c r="L351" s="115" t="s">
        <v>30</v>
      </c>
      <c r="M351" s="115">
        <v>0.80300000000000005</v>
      </c>
      <c r="N351" s="129">
        <v>3.8889999999999998</v>
      </c>
      <c r="O351" s="69">
        <f t="shared" si="251"/>
        <v>3.1228669999999998</v>
      </c>
      <c r="P351" s="190"/>
      <c r="Q351" s="190"/>
      <c r="R351" s="190"/>
      <c r="S351" s="260"/>
      <c r="T351" s="260"/>
    </row>
    <row r="352" spans="1:20" ht="12.75" customHeight="1">
      <c r="A352" s="214"/>
      <c r="B352" s="251"/>
      <c r="C352" s="251"/>
      <c r="D352" s="168"/>
      <c r="E352" s="437"/>
      <c r="F352" s="187"/>
      <c r="G352" s="185"/>
      <c r="H352" s="190"/>
      <c r="I352" s="185"/>
      <c r="J352" s="190"/>
      <c r="K352" s="115"/>
      <c r="L352" s="115"/>
      <c r="M352" s="116"/>
      <c r="N352" s="129"/>
      <c r="O352" s="69">
        <f t="shared" si="251"/>
        <v>0</v>
      </c>
      <c r="P352" s="190"/>
      <c r="Q352" s="190"/>
      <c r="R352" s="190"/>
      <c r="S352" s="260"/>
      <c r="T352" s="260"/>
    </row>
    <row r="353" spans="1:20" ht="12.75" customHeight="1">
      <c r="A353" s="214"/>
      <c r="B353" s="251"/>
      <c r="C353" s="251"/>
      <c r="D353" s="168"/>
      <c r="E353" s="437"/>
      <c r="F353" s="187"/>
      <c r="G353" s="185"/>
      <c r="H353" s="190"/>
      <c r="I353" s="185"/>
      <c r="J353" s="190"/>
      <c r="K353" s="115"/>
      <c r="L353" s="115"/>
      <c r="M353" s="115"/>
      <c r="N353" s="129"/>
      <c r="O353" s="69">
        <f t="shared" si="251"/>
        <v>0</v>
      </c>
      <c r="P353" s="190"/>
      <c r="Q353" s="190"/>
      <c r="R353" s="190"/>
      <c r="S353" s="260"/>
      <c r="T353" s="260"/>
    </row>
    <row r="354" spans="1:20" ht="12.75" customHeight="1">
      <c r="A354" s="214">
        <v>2</v>
      </c>
      <c r="B354" s="166" t="s">
        <v>667</v>
      </c>
      <c r="C354" s="170" t="s">
        <v>1458</v>
      </c>
      <c r="D354" s="337" t="s">
        <v>30</v>
      </c>
      <c r="E354" s="227">
        <v>1.44</v>
      </c>
      <c r="F354" s="187">
        <f t="shared" si="338"/>
        <v>11.940661995999999</v>
      </c>
      <c r="G354" s="168">
        <v>2.15</v>
      </c>
      <c r="H354" s="190">
        <f t="shared" si="339"/>
        <v>5.2843344999999999</v>
      </c>
      <c r="I354" s="168">
        <v>3.5999999999999997E-2</v>
      </c>
      <c r="J354" s="190">
        <f t="shared" si="340"/>
        <v>0.11185775999999999</v>
      </c>
      <c r="K354" s="68" t="s">
        <v>668</v>
      </c>
      <c r="L354" s="68" t="s">
        <v>30</v>
      </c>
      <c r="M354" s="68">
        <v>1</v>
      </c>
      <c r="N354" s="138">
        <v>5</v>
      </c>
      <c r="O354" s="69">
        <f t="shared" ref="O354:O417" si="346">M354*N354</f>
        <v>5</v>
      </c>
      <c r="P354" s="190">
        <f t="shared" ref="P354" si="347">E354*F354</f>
        <v>17.194553274239997</v>
      </c>
      <c r="Q354" s="190">
        <f t="shared" ref="Q354" si="348">SUM(O354:O357)</f>
        <v>5.78</v>
      </c>
      <c r="R354" s="190">
        <f t="shared" ref="R354" si="349">Q354*1.02*1.05*$R$15</f>
        <v>6.5444697359999999</v>
      </c>
      <c r="S354" s="260">
        <f t="shared" ref="S354" si="350">F354*$S$18</f>
        <v>15.386313798444938</v>
      </c>
      <c r="T354" s="260">
        <f t="shared" ref="T354" si="351">S354*E354</f>
        <v>22.156291869760711</v>
      </c>
    </row>
    <row r="355" spans="1:20" ht="12.75" customHeight="1">
      <c r="A355" s="214"/>
      <c r="B355" s="166"/>
      <c r="C355" s="171"/>
      <c r="D355" s="338"/>
      <c r="E355" s="228"/>
      <c r="F355" s="187"/>
      <c r="G355" s="168"/>
      <c r="H355" s="190"/>
      <c r="I355" s="168"/>
      <c r="J355" s="190"/>
      <c r="K355" s="68"/>
      <c r="L355" s="68"/>
      <c r="M355" s="68"/>
      <c r="N355" s="76"/>
      <c r="O355" s="69">
        <f t="shared" si="346"/>
        <v>0</v>
      </c>
      <c r="P355" s="190"/>
      <c r="Q355" s="190"/>
      <c r="R355" s="190"/>
      <c r="S355" s="260"/>
      <c r="T355" s="260"/>
    </row>
    <row r="356" spans="1:20" ht="12.75" customHeight="1">
      <c r="A356" s="214"/>
      <c r="B356" s="166"/>
      <c r="C356" s="171"/>
      <c r="D356" s="338"/>
      <c r="E356" s="228"/>
      <c r="F356" s="187"/>
      <c r="G356" s="168"/>
      <c r="H356" s="190"/>
      <c r="I356" s="168"/>
      <c r="J356" s="190"/>
      <c r="K356" s="68" t="s">
        <v>48</v>
      </c>
      <c r="L356" s="68" t="s">
        <v>42</v>
      </c>
      <c r="M356" s="73">
        <v>0.03</v>
      </c>
      <c r="N356" s="71">
        <v>26</v>
      </c>
      <c r="O356" s="69">
        <f t="shared" si="346"/>
        <v>0.78</v>
      </c>
      <c r="P356" s="190"/>
      <c r="Q356" s="190"/>
      <c r="R356" s="190"/>
      <c r="S356" s="260"/>
      <c r="T356" s="260"/>
    </row>
    <row r="357" spans="1:20" ht="23.25" customHeight="1">
      <c r="A357" s="214"/>
      <c r="B357" s="166"/>
      <c r="C357" s="172"/>
      <c r="D357" s="339"/>
      <c r="E357" s="229"/>
      <c r="F357" s="187"/>
      <c r="G357" s="168"/>
      <c r="H357" s="190"/>
      <c r="I357" s="168"/>
      <c r="J357" s="190"/>
      <c r="K357" s="68"/>
      <c r="L357" s="68"/>
      <c r="M357" s="68"/>
      <c r="N357" s="76"/>
      <c r="O357" s="69">
        <f t="shared" si="346"/>
        <v>0</v>
      </c>
      <c r="P357" s="190"/>
      <c r="Q357" s="190"/>
      <c r="R357" s="190"/>
      <c r="S357" s="260"/>
      <c r="T357" s="260"/>
    </row>
    <row r="358" spans="1:20" ht="12.75" customHeight="1">
      <c r="A358" s="214">
        <v>3</v>
      </c>
      <c r="B358" s="251" t="s">
        <v>1191</v>
      </c>
      <c r="C358" s="251" t="s">
        <v>1306</v>
      </c>
      <c r="D358" s="443" t="s">
        <v>459</v>
      </c>
      <c r="E358" s="364">
        <v>1</v>
      </c>
      <c r="F358" s="187">
        <f t="shared" si="338"/>
        <v>116.68146349999999</v>
      </c>
      <c r="G358" s="185">
        <v>1.33</v>
      </c>
      <c r="H358" s="190">
        <f t="shared" si="339"/>
        <v>3.2689138999999998</v>
      </c>
      <c r="I358" s="185">
        <v>0.06</v>
      </c>
      <c r="J358" s="190">
        <f t="shared" si="340"/>
        <v>0.1864296</v>
      </c>
      <c r="K358" s="115" t="s">
        <v>1193</v>
      </c>
      <c r="L358" s="115" t="s">
        <v>1194</v>
      </c>
      <c r="M358" s="115">
        <v>1</v>
      </c>
      <c r="N358" s="129">
        <v>100</v>
      </c>
      <c r="O358" s="69">
        <f t="shared" si="346"/>
        <v>100</v>
      </c>
      <c r="P358" s="190">
        <f t="shared" ref="P358" si="352">E358*F358</f>
        <v>116.68146349999999</v>
      </c>
      <c r="Q358" s="190">
        <f t="shared" ref="Q358" si="353">SUM(O358:O361)</f>
        <v>100</v>
      </c>
      <c r="R358" s="190">
        <f t="shared" ref="R358" si="354">Q358*1.02*1.05*$R$15</f>
        <v>113.22611999999999</v>
      </c>
      <c r="S358" s="260">
        <f t="shared" ref="S358" si="355">F358*$S$18</f>
        <v>150.35159796619365</v>
      </c>
      <c r="T358" s="260">
        <f t="shared" ref="T358" si="356">S358*E358</f>
        <v>150.35159796619365</v>
      </c>
    </row>
    <row r="359" spans="1:20" ht="12.75" customHeight="1">
      <c r="A359" s="214"/>
      <c r="B359" s="251"/>
      <c r="C359" s="251"/>
      <c r="D359" s="444"/>
      <c r="E359" s="364"/>
      <c r="F359" s="187"/>
      <c r="G359" s="185"/>
      <c r="H359" s="190"/>
      <c r="I359" s="185"/>
      <c r="J359" s="190"/>
      <c r="K359" s="115"/>
      <c r="L359" s="115"/>
      <c r="M359" s="115"/>
      <c r="N359" s="129"/>
      <c r="O359" s="69">
        <f t="shared" si="346"/>
        <v>0</v>
      </c>
      <c r="P359" s="190"/>
      <c r="Q359" s="190"/>
      <c r="R359" s="190"/>
      <c r="S359" s="260"/>
      <c r="T359" s="260"/>
    </row>
    <row r="360" spans="1:20" ht="12.75" customHeight="1">
      <c r="A360" s="214"/>
      <c r="B360" s="251"/>
      <c r="C360" s="251"/>
      <c r="D360" s="444"/>
      <c r="E360" s="364"/>
      <c r="F360" s="187"/>
      <c r="G360" s="185"/>
      <c r="H360" s="190"/>
      <c r="I360" s="185"/>
      <c r="J360" s="190"/>
      <c r="K360" s="115"/>
      <c r="L360" s="115"/>
      <c r="M360" s="139"/>
      <c r="N360" s="129"/>
      <c r="O360" s="69">
        <f t="shared" si="346"/>
        <v>0</v>
      </c>
      <c r="P360" s="190"/>
      <c r="Q360" s="190"/>
      <c r="R360" s="190"/>
      <c r="S360" s="260"/>
      <c r="T360" s="260"/>
    </row>
    <row r="361" spans="1:20" ht="12.75" customHeight="1">
      <c r="A361" s="214"/>
      <c r="B361" s="251"/>
      <c r="C361" s="251"/>
      <c r="D361" s="445"/>
      <c r="E361" s="364"/>
      <c r="F361" s="187"/>
      <c r="G361" s="185"/>
      <c r="H361" s="190"/>
      <c r="I361" s="185"/>
      <c r="J361" s="190"/>
      <c r="K361" s="115"/>
      <c r="L361" s="115"/>
      <c r="M361" s="115"/>
      <c r="N361" s="129"/>
      <c r="O361" s="69">
        <f t="shared" si="346"/>
        <v>0</v>
      </c>
      <c r="P361" s="190"/>
      <c r="Q361" s="190"/>
      <c r="R361" s="190"/>
      <c r="S361" s="260"/>
      <c r="T361" s="260"/>
    </row>
    <row r="362" spans="1:20" ht="12.75" customHeight="1">
      <c r="A362" s="214">
        <v>4</v>
      </c>
      <c r="B362" s="251" t="s">
        <v>38</v>
      </c>
      <c r="C362" s="234" t="s">
        <v>1308</v>
      </c>
      <c r="D362" s="255" t="s">
        <v>461</v>
      </c>
      <c r="E362" s="236">
        <v>1.3600000000000001E-3</v>
      </c>
      <c r="F362" s="187">
        <f t="shared" si="338"/>
        <v>324.58192142039996</v>
      </c>
      <c r="G362" s="185"/>
      <c r="H362" s="190">
        <f t="shared" si="339"/>
        <v>0</v>
      </c>
      <c r="I362" s="460"/>
      <c r="J362" s="190">
        <f t="shared" si="340"/>
        <v>0</v>
      </c>
      <c r="K362" s="115" t="s">
        <v>862</v>
      </c>
      <c r="L362" s="115" t="s">
        <v>36</v>
      </c>
      <c r="M362" s="115">
        <v>1</v>
      </c>
      <c r="N362" s="76">
        <v>286.66699999999997</v>
      </c>
      <c r="O362" s="69">
        <f t="shared" si="346"/>
        <v>286.66699999999997</v>
      </c>
      <c r="P362" s="190">
        <f t="shared" ref="P362" si="357">E362*F362</f>
        <v>0.441431413131744</v>
      </c>
      <c r="Q362" s="190">
        <f t="shared" ref="Q362" si="358">SUM(O362:O365)</f>
        <v>286.66699999999997</v>
      </c>
      <c r="R362" s="190">
        <f t="shared" ref="R362" si="359">Q362*1.02*1.05*$R$15</f>
        <v>324.58192142039996</v>
      </c>
      <c r="S362" s="260">
        <f t="shared" ref="S362" si="360">F362*$S$18</f>
        <v>418.24475878719704</v>
      </c>
      <c r="T362" s="260">
        <f t="shared" ref="T362" si="361">S362*E362</f>
        <v>0.56881287195058805</v>
      </c>
    </row>
    <row r="363" spans="1:20" ht="12.75" customHeight="1">
      <c r="A363" s="214"/>
      <c r="B363" s="251"/>
      <c r="C363" s="234"/>
      <c r="D363" s="447"/>
      <c r="E363" s="236"/>
      <c r="F363" s="187"/>
      <c r="G363" s="185"/>
      <c r="H363" s="190"/>
      <c r="I363" s="460"/>
      <c r="J363" s="190"/>
      <c r="K363" s="115"/>
      <c r="L363" s="115"/>
      <c r="M363" s="115"/>
      <c r="N363" s="129"/>
      <c r="O363" s="69">
        <f t="shared" si="346"/>
        <v>0</v>
      </c>
      <c r="P363" s="190"/>
      <c r="Q363" s="190"/>
      <c r="R363" s="190"/>
      <c r="S363" s="260"/>
      <c r="T363" s="260"/>
    </row>
    <row r="364" spans="1:20" ht="12.75" customHeight="1">
      <c r="A364" s="214"/>
      <c r="B364" s="251"/>
      <c r="C364" s="234"/>
      <c r="D364" s="447"/>
      <c r="E364" s="236"/>
      <c r="F364" s="187"/>
      <c r="G364" s="185"/>
      <c r="H364" s="190"/>
      <c r="I364" s="460"/>
      <c r="J364" s="190"/>
      <c r="K364" s="115"/>
      <c r="L364" s="115"/>
      <c r="M364" s="116"/>
      <c r="N364" s="129"/>
      <c r="O364" s="69">
        <f t="shared" si="346"/>
        <v>0</v>
      </c>
      <c r="P364" s="190"/>
      <c r="Q364" s="190"/>
      <c r="R364" s="190"/>
      <c r="S364" s="260"/>
      <c r="T364" s="260"/>
    </row>
    <row r="365" spans="1:20" ht="12.75" customHeight="1">
      <c r="A365" s="214"/>
      <c r="B365" s="251"/>
      <c r="C365" s="234"/>
      <c r="D365" s="448"/>
      <c r="E365" s="236"/>
      <c r="F365" s="187"/>
      <c r="G365" s="185"/>
      <c r="H365" s="190"/>
      <c r="I365" s="460"/>
      <c r="J365" s="190"/>
      <c r="K365" s="115"/>
      <c r="L365" s="115"/>
      <c r="M365" s="115"/>
      <c r="N365" s="129"/>
      <c r="O365" s="69">
        <f t="shared" si="346"/>
        <v>0</v>
      </c>
      <c r="P365" s="190"/>
      <c r="Q365" s="190"/>
      <c r="R365" s="190"/>
      <c r="S365" s="260"/>
      <c r="T365" s="260"/>
    </row>
    <row r="366" spans="1:20" ht="12.75" customHeight="1">
      <c r="A366" s="214">
        <v>5</v>
      </c>
      <c r="B366" s="251" t="s">
        <v>38</v>
      </c>
      <c r="C366" s="251" t="s">
        <v>1309</v>
      </c>
      <c r="D366" s="353" t="s">
        <v>466</v>
      </c>
      <c r="E366" s="437">
        <v>0.04</v>
      </c>
      <c r="F366" s="187">
        <f t="shared" si="338"/>
        <v>6.5342793851999996</v>
      </c>
      <c r="G366" s="185"/>
      <c r="H366" s="190">
        <f t="shared" si="339"/>
        <v>0</v>
      </c>
      <c r="I366" s="185"/>
      <c r="J366" s="190">
        <f t="shared" si="340"/>
        <v>0</v>
      </c>
      <c r="K366" s="115" t="s">
        <v>1196</v>
      </c>
      <c r="L366" s="115" t="s">
        <v>30</v>
      </c>
      <c r="M366" s="115">
        <v>1</v>
      </c>
      <c r="N366" s="129">
        <v>5.7709999999999999</v>
      </c>
      <c r="O366" s="69">
        <f t="shared" si="346"/>
        <v>5.7709999999999999</v>
      </c>
      <c r="P366" s="190">
        <f t="shared" ref="P366" si="362">E366*F366</f>
        <v>0.26137117540799998</v>
      </c>
      <c r="Q366" s="190">
        <f t="shared" ref="Q366" si="363">SUM(O366:O369)</f>
        <v>5.7709999999999999</v>
      </c>
      <c r="R366" s="190">
        <f t="shared" ref="R366" si="364">Q366*1.02*1.05*$R$15</f>
        <v>6.5342793851999996</v>
      </c>
      <c r="S366" s="260">
        <f t="shared" ref="S366" si="365">F366*$S$18</f>
        <v>8.41984080121156</v>
      </c>
      <c r="T366" s="260">
        <f t="shared" ref="T366" si="366">S366*E366</f>
        <v>0.33679363204846241</v>
      </c>
    </row>
    <row r="367" spans="1:20" ht="12.75" customHeight="1">
      <c r="A367" s="214"/>
      <c r="B367" s="251"/>
      <c r="C367" s="251"/>
      <c r="D367" s="366"/>
      <c r="E367" s="437"/>
      <c r="F367" s="187"/>
      <c r="G367" s="185"/>
      <c r="H367" s="190"/>
      <c r="I367" s="185"/>
      <c r="J367" s="190"/>
      <c r="K367" s="115"/>
      <c r="L367" s="115"/>
      <c r="M367" s="115"/>
      <c r="N367" s="129"/>
      <c r="O367" s="69">
        <f t="shared" si="346"/>
        <v>0</v>
      </c>
      <c r="P367" s="190"/>
      <c r="Q367" s="190"/>
      <c r="R367" s="190"/>
      <c r="S367" s="260"/>
      <c r="T367" s="260"/>
    </row>
    <row r="368" spans="1:20" ht="12.75" customHeight="1">
      <c r="A368" s="214"/>
      <c r="B368" s="251"/>
      <c r="C368" s="251"/>
      <c r="D368" s="366"/>
      <c r="E368" s="437"/>
      <c r="F368" s="187"/>
      <c r="G368" s="185"/>
      <c r="H368" s="190"/>
      <c r="I368" s="185"/>
      <c r="J368" s="190"/>
      <c r="K368" s="115"/>
      <c r="L368" s="115"/>
      <c r="M368" s="139"/>
      <c r="N368" s="129"/>
      <c r="O368" s="69">
        <f t="shared" si="346"/>
        <v>0</v>
      </c>
      <c r="P368" s="190"/>
      <c r="Q368" s="190"/>
      <c r="R368" s="190"/>
      <c r="S368" s="260"/>
      <c r="T368" s="260"/>
    </row>
    <row r="369" spans="1:20" ht="12.75" customHeight="1">
      <c r="A369" s="214"/>
      <c r="B369" s="251"/>
      <c r="C369" s="251"/>
      <c r="D369" s="366"/>
      <c r="E369" s="437"/>
      <c r="F369" s="187"/>
      <c r="G369" s="185"/>
      <c r="H369" s="190"/>
      <c r="I369" s="185"/>
      <c r="J369" s="190"/>
      <c r="K369" s="115"/>
      <c r="L369" s="115"/>
      <c r="M369" s="115"/>
      <c r="N369" s="129"/>
      <c r="O369" s="69">
        <f t="shared" si="346"/>
        <v>0</v>
      </c>
      <c r="P369" s="190"/>
      <c r="Q369" s="190"/>
      <c r="R369" s="190"/>
      <c r="S369" s="260"/>
      <c r="T369" s="260"/>
    </row>
    <row r="370" spans="1:20" ht="12.75" customHeight="1">
      <c r="A370" s="214">
        <v>6</v>
      </c>
      <c r="B370" s="251" t="s">
        <v>38</v>
      </c>
      <c r="C370" s="251" t="s">
        <v>1310</v>
      </c>
      <c r="D370" s="443" t="s">
        <v>459</v>
      </c>
      <c r="E370" s="364">
        <v>1</v>
      </c>
      <c r="F370" s="187">
        <f t="shared" si="338"/>
        <v>2.2645224000000002</v>
      </c>
      <c r="G370" s="185"/>
      <c r="H370" s="190">
        <f t="shared" si="339"/>
        <v>0</v>
      </c>
      <c r="I370" s="460"/>
      <c r="J370" s="190">
        <f t="shared" si="340"/>
        <v>0</v>
      </c>
      <c r="K370" s="115" t="s">
        <v>1198</v>
      </c>
      <c r="L370" s="115" t="s">
        <v>35</v>
      </c>
      <c r="M370" s="115">
        <v>1</v>
      </c>
      <c r="N370" s="129">
        <v>2</v>
      </c>
      <c r="O370" s="69">
        <f t="shared" si="346"/>
        <v>2</v>
      </c>
      <c r="P370" s="190">
        <f t="shared" ref="P370" si="367">E370*F370</f>
        <v>2.2645224000000002</v>
      </c>
      <c r="Q370" s="190">
        <f t="shared" ref="Q370" si="368">SUM(O370:O373)</f>
        <v>2</v>
      </c>
      <c r="R370" s="190">
        <f t="shared" ref="R370" si="369">Q370*1.02*1.05*$R$15</f>
        <v>2.2645224000000002</v>
      </c>
      <c r="S370" s="260">
        <f t="shared" ref="S370" si="370">F370*$S$18</f>
        <v>2.9179832962091705</v>
      </c>
      <c r="T370" s="260">
        <f t="shared" ref="T370" si="371">S370*E370</f>
        <v>2.9179832962091705</v>
      </c>
    </row>
    <row r="371" spans="1:20" ht="12.75" customHeight="1">
      <c r="A371" s="214"/>
      <c r="B371" s="251"/>
      <c r="C371" s="251"/>
      <c r="D371" s="444"/>
      <c r="E371" s="364"/>
      <c r="F371" s="187"/>
      <c r="G371" s="185"/>
      <c r="H371" s="190"/>
      <c r="I371" s="460"/>
      <c r="J371" s="190"/>
      <c r="K371" s="115"/>
      <c r="L371" s="115"/>
      <c r="M371" s="115"/>
      <c r="N371" s="129"/>
      <c r="O371" s="69">
        <f t="shared" si="346"/>
        <v>0</v>
      </c>
      <c r="P371" s="190"/>
      <c r="Q371" s="190"/>
      <c r="R371" s="190"/>
      <c r="S371" s="260"/>
      <c r="T371" s="260"/>
    </row>
    <row r="372" spans="1:20" ht="12.75" customHeight="1">
      <c r="A372" s="214"/>
      <c r="B372" s="251"/>
      <c r="C372" s="251"/>
      <c r="D372" s="444"/>
      <c r="E372" s="364"/>
      <c r="F372" s="187"/>
      <c r="G372" s="185"/>
      <c r="H372" s="190"/>
      <c r="I372" s="460"/>
      <c r="J372" s="190"/>
      <c r="K372" s="115"/>
      <c r="L372" s="115"/>
      <c r="M372" s="115"/>
      <c r="N372" s="129"/>
      <c r="O372" s="69">
        <f t="shared" si="346"/>
        <v>0</v>
      </c>
      <c r="P372" s="190"/>
      <c r="Q372" s="190"/>
      <c r="R372" s="190"/>
      <c r="S372" s="260"/>
      <c r="T372" s="260"/>
    </row>
    <row r="373" spans="1:20" ht="12.75" customHeight="1">
      <c r="A373" s="214"/>
      <c r="B373" s="251"/>
      <c r="C373" s="251"/>
      <c r="D373" s="445"/>
      <c r="E373" s="364"/>
      <c r="F373" s="187"/>
      <c r="G373" s="185"/>
      <c r="H373" s="190"/>
      <c r="I373" s="460"/>
      <c r="J373" s="190"/>
      <c r="K373" s="115"/>
      <c r="L373" s="115"/>
      <c r="M373" s="115"/>
      <c r="N373" s="129"/>
      <c r="O373" s="69">
        <f t="shared" si="346"/>
        <v>0</v>
      </c>
      <c r="P373" s="190"/>
      <c r="Q373" s="190"/>
      <c r="R373" s="190"/>
      <c r="S373" s="260"/>
      <c r="T373" s="260"/>
    </row>
    <row r="374" spans="1:20" ht="12.75" customHeight="1">
      <c r="A374" s="214">
        <v>7</v>
      </c>
      <c r="B374" s="251" t="s">
        <v>38</v>
      </c>
      <c r="C374" s="251" t="s">
        <v>1311</v>
      </c>
      <c r="D374" s="443" t="s">
        <v>459</v>
      </c>
      <c r="E374" s="364">
        <v>1</v>
      </c>
      <c r="F374" s="187">
        <f t="shared" si="338"/>
        <v>1.1322612000000001</v>
      </c>
      <c r="G374" s="185"/>
      <c r="H374" s="190">
        <f t="shared" si="339"/>
        <v>0</v>
      </c>
      <c r="I374" s="185"/>
      <c r="J374" s="190">
        <f t="shared" si="340"/>
        <v>0</v>
      </c>
      <c r="K374" s="115" t="s">
        <v>1200</v>
      </c>
      <c r="L374" s="115" t="s">
        <v>35</v>
      </c>
      <c r="M374" s="115">
        <v>1</v>
      </c>
      <c r="N374" s="129">
        <v>1</v>
      </c>
      <c r="O374" s="69">
        <f t="shared" si="346"/>
        <v>1</v>
      </c>
      <c r="P374" s="190">
        <f t="shared" ref="P374" si="372">E374*F374</f>
        <v>1.1322612000000001</v>
      </c>
      <c r="Q374" s="190">
        <f t="shared" ref="Q374" si="373">SUM(O374:O377)</f>
        <v>1</v>
      </c>
      <c r="R374" s="190">
        <f t="shared" ref="R374" si="374">Q374*1.02*1.05*$R$15</f>
        <v>1.1322612000000001</v>
      </c>
      <c r="S374" s="260">
        <f t="shared" ref="S374" si="375">F374*$S$18</f>
        <v>1.4589916481045853</v>
      </c>
      <c r="T374" s="260">
        <f t="shared" ref="T374" si="376">S374*E374</f>
        <v>1.4589916481045853</v>
      </c>
    </row>
    <row r="375" spans="1:20" ht="12.75" customHeight="1">
      <c r="A375" s="214"/>
      <c r="B375" s="251"/>
      <c r="C375" s="251"/>
      <c r="D375" s="444"/>
      <c r="E375" s="364"/>
      <c r="F375" s="187"/>
      <c r="G375" s="185"/>
      <c r="H375" s="190"/>
      <c r="I375" s="185"/>
      <c r="J375" s="190"/>
      <c r="K375" s="115"/>
      <c r="L375" s="115"/>
      <c r="M375" s="115"/>
      <c r="N375" s="129"/>
      <c r="O375" s="69">
        <f t="shared" si="346"/>
        <v>0</v>
      </c>
      <c r="P375" s="190"/>
      <c r="Q375" s="190"/>
      <c r="R375" s="190"/>
      <c r="S375" s="260"/>
      <c r="T375" s="260"/>
    </row>
    <row r="376" spans="1:20" ht="12.75" customHeight="1">
      <c r="A376" s="214"/>
      <c r="B376" s="251"/>
      <c r="C376" s="251"/>
      <c r="D376" s="444"/>
      <c r="E376" s="364"/>
      <c r="F376" s="187"/>
      <c r="G376" s="185"/>
      <c r="H376" s="190"/>
      <c r="I376" s="185"/>
      <c r="J376" s="190"/>
      <c r="K376" s="115"/>
      <c r="L376" s="115"/>
      <c r="M376" s="115"/>
      <c r="N376" s="129"/>
      <c r="O376" s="69">
        <f t="shared" si="346"/>
        <v>0</v>
      </c>
      <c r="P376" s="190"/>
      <c r="Q376" s="190"/>
      <c r="R376" s="190"/>
      <c r="S376" s="260"/>
      <c r="T376" s="260"/>
    </row>
    <row r="377" spans="1:20" ht="12.75" customHeight="1">
      <c r="A377" s="214"/>
      <c r="B377" s="251"/>
      <c r="C377" s="251"/>
      <c r="D377" s="445"/>
      <c r="E377" s="364"/>
      <c r="F377" s="187"/>
      <c r="G377" s="185"/>
      <c r="H377" s="190"/>
      <c r="I377" s="185"/>
      <c r="J377" s="190"/>
      <c r="K377" s="115"/>
      <c r="L377" s="115"/>
      <c r="M377" s="115"/>
      <c r="N377" s="129"/>
      <c r="O377" s="69">
        <f t="shared" si="346"/>
        <v>0</v>
      </c>
      <c r="P377" s="190"/>
      <c r="Q377" s="190"/>
      <c r="R377" s="190"/>
      <c r="S377" s="260"/>
      <c r="T377" s="260"/>
    </row>
    <row r="378" spans="1:20" ht="12.75" customHeight="1">
      <c r="A378" s="214">
        <v>8</v>
      </c>
      <c r="B378" s="251" t="s">
        <v>156</v>
      </c>
      <c r="C378" s="251" t="s">
        <v>1312</v>
      </c>
      <c r="D378" s="167" t="s">
        <v>455</v>
      </c>
      <c r="E378" s="437">
        <v>8.93</v>
      </c>
      <c r="F378" s="187">
        <f t="shared" si="338"/>
        <v>4.6784433399999994</v>
      </c>
      <c r="G378" s="185">
        <v>0.89</v>
      </c>
      <c r="H378" s="190">
        <f t="shared" si="339"/>
        <v>2.1874686999999997</v>
      </c>
      <c r="I378" s="185"/>
      <c r="J378" s="190">
        <f t="shared" si="340"/>
        <v>0</v>
      </c>
      <c r="K378" s="115" t="s">
        <v>53</v>
      </c>
      <c r="L378" s="115" t="s">
        <v>47</v>
      </c>
      <c r="M378" s="117">
        <v>1.1000000000000001</v>
      </c>
      <c r="N378" s="129">
        <v>2</v>
      </c>
      <c r="O378" s="69">
        <f t="shared" si="346"/>
        <v>2.2000000000000002</v>
      </c>
      <c r="P378" s="190">
        <f t="shared" ref="P378" si="377">E378*F378</f>
        <v>41.778499026199995</v>
      </c>
      <c r="Q378" s="190">
        <f t="shared" ref="Q378" si="378">SUM(O378:O381)</f>
        <v>2.2000000000000002</v>
      </c>
      <c r="R378" s="190">
        <f t="shared" ref="R378" si="379">Q378*1.02*1.05*$R$15</f>
        <v>2.4909746400000001</v>
      </c>
      <c r="S378" s="260">
        <f t="shared" ref="S378" si="380">F378*$S$18</f>
        <v>6.028476255470486</v>
      </c>
      <c r="T378" s="260">
        <f t="shared" ref="T378" si="381">S378*E378</f>
        <v>53.834292961351437</v>
      </c>
    </row>
    <row r="379" spans="1:20" ht="12.75" customHeight="1">
      <c r="A379" s="214"/>
      <c r="B379" s="251"/>
      <c r="C379" s="251"/>
      <c r="D379" s="168"/>
      <c r="E379" s="437"/>
      <c r="F379" s="187"/>
      <c r="G379" s="185"/>
      <c r="H379" s="190"/>
      <c r="I379" s="185"/>
      <c r="J379" s="190"/>
      <c r="K379" s="115"/>
      <c r="L379" s="115"/>
      <c r="M379" s="115"/>
      <c r="N379" s="129"/>
      <c r="O379" s="69">
        <f t="shared" si="346"/>
        <v>0</v>
      </c>
      <c r="P379" s="190"/>
      <c r="Q379" s="190"/>
      <c r="R379" s="190"/>
      <c r="S379" s="260"/>
      <c r="T379" s="260"/>
    </row>
    <row r="380" spans="1:20" ht="12.75" customHeight="1">
      <c r="A380" s="214"/>
      <c r="B380" s="251"/>
      <c r="C380" s="251"/>
      <c r="D380" s="168"/>
      <c r="E380" s="437"/>
      <c r="F380" s="187"/>
      <c r="G380" s="185"/>
      <c r="H380" s="190"/>
      <c r="I380" s="185"/>
      <c r="J380" s="190"/>
      <c r="K380" s="115"/>
      <c r="L380" s="115"/>
      <c r="M380" s="115"/>
      <c r="N380" s="129"/>
      <c r="O380" s="69">
        <f t="shared" si="346"/>
        <v>0</v>
      </c>
      <c r="P380" s="190"/>
      <c r="Q380" s="190"/>
      <c r="R380" s="190"/>
      <c r="S380" s="260"/>
      <c r="T380" s="260"/>
    </row>
    <row r="381" spans="1:20" ht="12.75" customHeight="1">
      <c r="A381" s="214"/>
      <c r="B381" s="251"/>
      <c r="C381" s="251"/>
      <c r="D381" s="168"/>
      <c r="E381" s="437"/>
      <c r="F381" s="187"/>
      <c r="G381" s="185"/>
      <c r="H381" s="190"/>
      <c r="I381" s="185"/>
      <c r="J381" s="190"/>
      <c r="K381" s="115"/>
      <c r="L381" s="115"/>
      <c r="M381" s="115"/>
      <c r="N381" s="129"/>
      <c r="O381" s="69">
        <f t="shared" si="346"/>
        <v>0</v>
      </c>
      <c r="P381" s="190"/>
      <c r="Q381" s="190"/>
      <c r="R381" s="190"/>
      <c r="S381" s="260"/>
      <c r="T381" s="260"/>
    </row>
    <row r="382" spans="1:20" ht="12.75" customHeight="1">
      <c r="A382" s="214">
        <v>9</v>
      </c>
      <c r="B382" s="251" t="s">
        <v>1202</v>
      </c>
      <c r="C382" s="251" t="s">
        <v>1313</v>
      </c>
      <c r="D382" s="167" t="s">
        <v>455</v>
      </c>
      <c r="E382" s="437">
        <v>0.14000000000000001</v>
      </c>
      <c r="F382" s="187">
        <f t="shared" si="338"/>
        <v>59.859591312605993</v>
      </c>
      <c r="G382" s="185">
        <v>4.17</v>
      </c>
      <c r="H382" s="190">
        <f t="shared" si="339"/>
        <v>10.249151099999999</v>
      </c>
      <c r="I382" s="185">
        <v>5.16</v>
      </c>
      <c r="J382" s="190">
        <f t="shared" si="340"/>
        <v>16.032945599999998</v>
      </c>
      <c r="K382" s="115" t="s">
        <v>46</v>
      </c>
      <c r="L382" s="115" t="s">
        <v>47</v>
      </c>
      <c r="M382" s="115">
        <v>1.0149999999999999</v>
      </c>
      <c r="N382" s="76">
        <v>29.216999999999999</v>
      </c>
      <c r="O382" s="69">
        <f t="shared" si="346"/>
        <v>29.655254999999997</v>
      </c>
      <c r="P382" s="190">
        <f t="shared" ref="P382" si="382">E382*F382</f>
        <v>8.3803427837648403</v>
      </c>
      <c r="Q382" s="190">
        <f t="shared" ref="Q382" si="383">SUM(O382:O385)</f>
        <v>29.655254999999997</v>
      </c>
      <c r="R382" s="190">
        <f t="shared" ref="R382" si="384">Q382*1.02*1.05*$R$15</f>
        <v>33.577494612605996</v>
      </c>
      <c r="S382" s="260">
        <f t="shared" ref="S382" si="385">F382*$S$18</f>
        <v>77.132947577860946</v>
      </c>
      <c r="T382" s="260">
        <f t="shared" ref="T382" si="386">S382*E382</f>
        <v>10.798612660900533</v>
      </c>
    </row>
    <row r="383" spans="1:20" ht="12.75" customHeight="1">
      <c r="A383" s="214"/>
      <c r="B383" s="251"/>
      <c r="C383" s="251"/>
      <c r="D383" s="168"/>
      <c r="E383" s="437"/>
      <c r="F383" s="187"/>
      <c r="G383" s="185"/>
      <c r="H383" s="190"/>
      <c r="I383" s="185"/>
      <c r="J383" s="190"/>
      <c r="K383" s="115"/>
      <c r="L383" s="115"/>
      <c r="M383" s="115"/>
      <c r="N383" s="129"/>
      <c r="O383" s="69">
        <f t="shared" si="346"/>
        <v>0</v>
      </c>
      <c r="P383" s="190"/>
      <c r="Q383" s="190"/>
      <c r="R383" s="190"/>
      <c r="S383" s="260"/>
      <c r="T383" s="260"/>
    </row>
    <row r="384" spans="1:20" ht="12.75" customHeight="1">
      <c r="A384" s="214"/>
      <c r="B384" s="251"/>
      <c r="C384" s="251"/>
      <c r="D384" s="168"/>
      <c r="E384" s="437"/>
      <c r="F384" s="187"/>
      <c r="G384" s="185"/>
      <c r="H384" s="190"/>
      <c r="I384" s="185"/>
      <c r="J384" s="190"/>
      <c r="K384" s="115"/>
      <c r="L384" s="115"/>
      <c r="M384" s="115"/>
      <c r="N384" s="129"/>
      <c r="O384" s="69">
        <f t="shared" si="346"/>
        <v>0</v>
      </c>
      <c r="P384" s="190"/>
      <c r="Q384" s="190"/>
      <c r="R384" s="190"/>
      <c r="S384" s="260"/>
      <c r="T384" s="260"/>
    </row>
    <row r="385" spans="1:20" ht="12.75" customHeight="1">
      <c r="A385" s="214"/>
      <c r="B385" s="251"/>
      <c r="C385" s="251"/>
      <c r="D385" s="168"/>
      <c r="E385" s="437"/>
      <c r="F385" s="187"/>
      <c r="G385" s="185"/>
      <c r="H385" s="190"/>
      <c r="I385" s="185"/>
      <c r="J385" s="190"/>
      <c r="K385" s="115"/>
      <c r="L385" s="115"/>
      <c r="M385" s="115"/>
      <c r="N385" s="129"/>
      <c r="O385" s="69">
        <f t="shared" si="346"/>
        <v>0</v>
      </c>
      <c r="P385" s="190"/>
      <c r="Q385" s="190"/>
      <c r="R385" s="190"/>
      <c r="S385" s="260"/>
      <c r="T385" s="260"/>
    </row>
    <row r="386" spans="1:20" ht="12.75" customHeight="1">
      <c r="A386" s="214">
        <v>10</v>
      </c>
      <c r="B386" s="251" t="s">
        <v>1204</v>
      </c>
      <c r="C386" s="251" t="s">
        <v>1314</v>
      </c>
      <c r="D386" s="167" t="s">
        <v>455</v>
      </c>
      <c r="E386" s="437">
        <v>0.12</v>
      </c>
      <c r="F386" s="187">
        <f t="shared" si="338"/>
        <v>33.000123829499998</v>
      </c>
      <c r="G386" s="185">
        <v>1.62</v>
      </c>
      <c r="H386" s="190">
        <f t="shared" si="339"/>
        <v>3.9816845999999999</v>
      </c>
      <c r="I386" s="460"/>
      <c r="J386" s="190">
        <f t="shared" si="340"/>
        <v>0</v>
      </c>
      <c r="K386" s="115" t="s">
        <v>666</v>
      </c>
      <c r="L386" s="115" t="s">
        <v>47</v>
      </c>
      <c r="M386" s="115">
        <v>1.0149999999999999</v>
      </c>
      <c r="N386" s="129">
        <v>25.25</v>
      </c>
      <c r="O386" s="69">
        <f t="shared" si="346"/>
        <v>25.628749999999997</v>
      </c>
      <c r="P386" s="190">
        <f t="shared" ref="P386" si="387">E386*F386</f>
        <v>3.9600148595399998</v>
      </c>
      <c r="Q386" s="190">
        <f t="shared" ref="Q386" si="388">SUM(O386:O389)</f>
        <v>25.628749999999997</v>
      </c>
      <c r="R386" s="190">
        <f t="shared" ref="R386" si="389">Q386*1.02*1.05*$R$15</f>
        <v>29.018439229499997</v>
      </c>
      <c r="S386" s="260">
        <f t="shared" ref="S386" si="390">F386*$S$18</f>
        <v>42.522789841829422</v>
      </c>
      <c r="T386" s="260">
        <f t="shared" ref="T386" si="391">S386*E386</f>
        <v>5.1027347810195307</v>
      </c>
    </row>
    <row r="387" spans="1:20" ht="12.75" customHeight="1">
      <c r="A387" s="214"/>
      <c r="B387" s="251"/>
      <c r="C387" s="251"/>
      <c r="D387" s="168"/>
      <c r="E387" s="437"/>
      <c r="F387" s="187"/>
      <c r="G387" s="185"/>
      <c r="H387" s="190"/>
      <c r="I387" s="460"/>
      <c r="J387" s="190"/>
      <c r="K387" s="115"/>
      <c r="L387" s="115"/>
      <c r="M387" s="115"/>
      <c r="N387" s="129"/>
      <c r="O387" s="69">
        <f t="shared" si="346"/>
        <v>0</v>
      </c>
      <c r="P387" s="190"/>
      <c r="Q387" s="190"/>
      <c r="R387" s="190"/>
      <c r="S387" s="260"/>
      <c r="T387" s="260"/>
    </row>
    <row r="388" spans="1:20" ht="12.75" customHeight="1">
      <c r="A388" s="214"/>
      <c r="B388" s="251"/>
      <c r="C388" s="251"/>
      <c r="D388" s="168"/>
      <c r="E388" s="437"/>
      <c r="F388" s="187"/>
      <c r="G388" s="185"/>
      <c r="H388" s="190"/>
      <c r="I388" s="460"/>
      <c r="J388" s="190"/>
      <c r="K388" s="115"/>
      <c r="L388" s="115"/>
      <c r="M388" s="116"/>
      <c r="N388" s="129"/>
      <c r="O388" s="69">
        <f t="shared" si="346"/>
        <v>0</v>
      </c>
      <c r="P388" s="190"/>
      <c r="Q388" s="190"/>
      <c r="R388" s="190"/>
      <c r="S388" s="260"/>
      <c r="T388" s="260"/>
    </row>
    <row r="389" spans="1:20" ht="12.75" customHeight="1">
      <c r="A389" s="214"/>
      <c r="B389" s="251"/>
      <c r="C389" s="251"/>
      <c r="D389" s="168"/>
      <c r="E389" s="437"/>
      <c r="F389" s="187"/>
      <c r="G389" s="185"/>
      <c r="H389" s="190"/>
      <c r="I389" s="460"/>
      <c r="J389" s="190"/>
      <c r="K389" s="115"/>
      <c r="L389" s="115"/>
      <c r="M389" s="115"/>
      <c r="N389" s="129"/>
      <c r="O389" s="69">
        <f t="shared" si="346"/>
        <v>0</v>
      </c>
      <c r="P389" s="190"/>
      <c r="Q389" s="190"/>
      <c r="R389" s="190"/>
      <c r="S389" s="260"/>
      <c r="T389" s="260"/>
    </row>
    <row r="390" spans="1:20" ht="12.75" customHeight="1">
      <c r="A390" s="214">
        <v>11</v>
      </c>
      <c r="B390" s="251" t="s">
        <v>1206</v>
      </c>
      <c r="C390" s="251" t="s">
        <v>1315</v>
      </c>
      <c r="D390" s="167" t="s">
        <v>455</v>
      </c>
      <c r="E390" s="437">
        <v>1.3</v>
      </c>
      <c r="F390" s="187">
        <f t="shared" si="338"/>
        <v>8.7015565719999977</v>
      </c>
      <c r="G390" s="185">
        <v>1.67</v>
      </c>
      <c r="H390" s="190">
        <f t="shared" si="339"/>
        <v>4.1045760999999992</v>
      </c>
      <c r="I390" s="460"/>
      <c r="J390" s="190">
        <f t="shared" si="340"/>
        <v>0</v>
      </c>
      <c r="K390" s="115" t="s">
        <v>52</v>
      </c>
      <c r="L390" s="115" t="s">
        <v>47</v>
      </c>
      <c r="M390" s="115">
        <v>1.0149999999999999</v>
      </c>
      <c r="N390" s="129">
        <v>4</v>
      </c>
      <c r="O390" s="69">
        <f t="shared" si="346"/>
        <v>4.0599999999999996</v>
      </c>
      <c r="P390" s="190">
        <f t="shared" ref="P390" si="392">E390*F390</f>
        <v>11.312023543599997</v>
      </c>
      <c r="Q390" s="190">
        <f t="shared" ref="Q390" si="393">SUM(O390:O393)</f>
        <v>4.0599999999999996</v>
      </c>
      <c r="R390" s="190">
        <f t="shared" ref="R390" si="394">Q390*1.02*1.05*$R$15</f>
        <v>4.5969804719999994</v>
      </c>
      <c r="S390" s="260">
        <f t="shared" ref="S390" si="395">F390*$S$18</f>
        <v>11.212517362652328</v>
      </c>
      <c r="T390" s="260">
        <f t="shared" ref="T390" si="396">S390*E390</f>
        <v>14.576272571448026</v>
      </c>
    </row>
    <row r="391" spans="1:20" ht="12.75" customHeight="1">
      <c r="A391" s="214"/>
      <c r="B391" s="251"/>
      <c r="C391" s="251"/>
      <c r="D391" s="168"/>
      <c r="E391" s="437"/>
      <c r="F391" s="187"/>
      <c r="G391" s="185"/>
      <c r="H391" s="190"/>
      <c r="I391" s="460"/>
      <c r="J391" s="190"/>
      <c r="K391" s="115"/>
      <c r="L391" s="115"/>
      <c r="M391" s="115"/>
      <c r="N391" s="129"/>
      <c r="O391" s="69">
        <f t="shared" si="346"/>
        <v>0</v>
      </c>
      <c r="P391" s="190"/>
      <c r="Q391" s="190"/>
      <c r="R391" s="190"/>
      <c r="S391" s="260"/>
      <c r="T391" s="260"/>
    </row>
    <row r="392" spans="1:20" ht="12.75" customHeight="1">
      <c r="A392" s="214"/>
      <c r="B392" s="251"/>
      <c r="C392" s="251"/>
      <c r="D392" s="168"/>
      <c r="E392" s="437"/>
      <c r="F392" s="187"/>
      <c r="G392" s="185"/>
      <c r="H392" s="190"/>
      <c r="I392" s="460"/>
      <c r="J392" s="190"/>
      <c r="K392" s="115"/>
      <c r="L392" s="115"/>
      <c r="M392" s="116"/>
      <c r="N392" s="129"/>
      <c r="O392" s="69">
        <f t="shared" si="346"/>
        <v>0</v>
      </c>
      <c r="P392" s="190"/>
      <c r="Q392" s="190"/>
      <c r="R392" s="190"/>
      <c r="S392" s="260"/>
      <c r="T392" s="260"/>
    </row>
    <row r="393" spans="1:20" ht="12.75" customHeight="1">
      <c r="A393" s="214"/>
      <c r="B393" s="251"/>
      <c r="C393" s="251"/>
      <c r="D393" s="168"/>
      <c r="E393" s="437"/>
      <c r="F393" s="187"/>
      <c r="G393" s="185"/>
      <c r="H393" s="190"/>
      <c r="I393" s="460"/>
      <c r="J393" s="190"/>
      <c r="K393" s="115"/>
      <c r="L393" s="115"/>
      <c r="M393" s="115"/>
      <c r="N393" s="129"/>
      <c r="O393" s="69">
        <f t="shared" si="346"/>
        <v>0</v>
      </c>
      <c r="P393" s="190"/>
      <c r="Q393" s="190"/>
      <c r="R393" s="190"/>
      <c r="S393" s="260"/>
      <c r="T393" s="260"/>
    </row>
    <row r="394" spans="1:20" ht="12.75" customHeight="1">
      <c r="A394" s="214">
        <v>12</v>
      </c>
      <c r="B394" s="251" t="s">
        <v>1208</v>
      </c>
      <c r="C394" s="251" t="s">
        <v>1316</v>
      </c>
      <c r="D394" s="255" t="s">
        <v>461</v>
      </c>
      <c r="E394" s="446">
        <v>1.4999999999999999E-2</v>
      </c>
      <c r="F394" s="187">
        <f t="shared" si="338"/>
        <v>487.240190145952</v>
      </c>
      <c r="G394" s="185">
        <v>35.9</v>
      </c>
      <c r="H394" s="190">
        <f t="shared" si="339"/>
        <v>88.236097000000001</v>
      </c>
      <c r="I394" s="185">
        <v>0.2</v>
      </c>
      <c r="J394" s="190">
        <f t="shared" si="340"/>
        <v>0.62143199999999998</v>
      </c>
      <c r="K394" s="115" t="s">
        <v>1210</v>
      </c>
      <c r="L394" s="115" t="s">
        <v>36</v>
      </c>
      <c r="M394" s="117">
        <v>1</v>
      </c>
      <c r="N394" s="129">
        <v>350</v>
      </c>
      <c r="O394" s="69">
        <f t="shared" si="346"/>
        <v>350</v>
      </c>
      <c r="P394" s="190">
        <f t="shared" ref="P394" si="397">E394*F394</f>
        <v>7.3086028521892796</v>
      </c>
      <c r="Q394" s="190">
        <f t="shared" ref="Q394" si="398">SUM(O394:O397)</f>
        <v>351.84696000000002</v>
      </c>
      <c r="R394" s="190">
        <f t="shared" ref="R394" si="399">Q394*1.02*1.05*$R$15</f>
        <v>398.382661145952</v>
      </c>
      <c r="S394" s="260">
        <f t="shared" ref="S394" si="400">F394*$S$18</f>
        <v>627.84043826975073</v>
      </c>
      <c r="T394" s="260">
        <f t="shared" ref="T394" si="401">S394*E394</f>
        <v>9.4176065740462604</v>
      </c>
    </row>
    <row r="395" spans="1:20" ht="12.75" customHeight="1">
      <c r="A395" s="214"/>
      <c r="B395" s="251"/>
      <c r="C395" s="251"/>
      <c r="D395" s="447"/>
      <c r="E395" s="446"/>
      <c r="F395" s="187"/>
      <c r="G395" s="185"/>
      <c r="H395" s="190"/>
      <c r="I395" s="185"/>
      <c r="J395" s="190"/>
      <c r="K395" s="115" t="s">
        <v>1211</v>
      </c>
      <c r="L395" s="115" t="s">
        <v>39</v>
      </c>
      <c r="M395" s="115">
        <v>5</v>
      </c>
      <c r="N395" s="129">
        <v>0.35</v>
      </c>
      <c r="O395" s="69">
        <f t="shared" si="346"/>
        <v>1.75</v>
      </c>
      <c r="P395" s="190"/>
      <c r="Q395" s="190"/>
      <c r="R395" s="190"/>
      <c r="S395" s="260"/>
      <c r="T395" s="260"/>
    </row>
    <row r="396" spans="1:20" ht="12.75" customHeight="1">
      <c r="A396" s="214"/>
      <c r="B396" s="251"/>
      <c r="C396" s="251"/>
      <c r="D396" s="447"/>
      <c r="E396" s="446"/>
      <c r="F396" s="187"/>
      <c r="G396" s="185"/>
      <c r="H396" s="190"/>
      <c r="I396" s="185"/>
      <c r="J396" s="190"/>
      <c r="K396" s="115" t="s">
        <v>1212</v>
      </c>
      <c r="L396" s="115" t="s">
        <v>39</v>
      </c>
      <c r="M396" s="139">
        <v>0.12</v>
      </c>
      <c r="N396" s="129">
        <v>0.80800000000000005</v>
      </c>
      <c r="O396" s="69">
        <f t="shared" si="346"/>
        <v>9.6960000000000005E-2</v>
      </c>
      <c r="P396" s="190"/>
      <c r="Q396" s="190"/>
      <c r="R396" s="190"/>
      <c r="S396" s="260"/>
      <c r="T396" s="260"/>
    </row>
    <row r="397" spans="1:20" ht="12.75" customHeight="1">
      <c r="A397" s="214"/>
      <c r="B397" s="251"/>
      <c r="C397" s="251"/>
      <c r="D397" s="448"/>
      <c r="E397" s="446"/>
      <c r="F397" s="187"/>
      <c r="G397" s="185"/>
      <c r="H397" s="190"/>
      <c r="I397" s="185"/>
      <c r="J397" s="190"/>
      <c r="K397" s="115"/>
      <c r="L397" s="115"/>
      <c r="M397" s="115"/>
      <c r="N397" s="129"/>
      <c r="O397" s="69">
        <f t="shared" si="346"/>
        <v>0</v>
      </c>
      <c r="P397" s="190"/>
      <c r="Q397" s="190"/>
      <c r="R397" s="190"/>
      <c r="S397" s="260"/>
      <c r="T397" s="260"/>
    </row>
    <row r="398" spans="1:20" ht="12.75" customHeight="1">
      <c r="A398" s="214">
        <v>13</v>
      </c>
      <c r="B398" s="251" t="s">
        <v>38</v>
      </c>
      <c r="C398" s="251" t="s">
        <v>1317</v>
      </c>
      <c r="D398" s="188" t="s">
        <v>468</v>
      </c>
      <c r="E398" s="391">
        <v>3</v>
      </c>
      <c r="F398" s="187">
        <f t="shared" si="338"/>
        <v>0.28306530000000002</v>
      </c>
      <c r="G398" s="185"/>
      <c r="H398" s="190">
        <f t="shared" si="339"/>
        <v>0</v>
      </c>
      <c r="I398" s="185"/>
      <c r="J398" s="190">
        <f t="shared" si="340"/>
        <v>0</v>
      </c>
      <c r="K398" s="115" t="s">
        <v>1214</v>
      </c>
      <c r="L398" s="115" t="s">
        <v>43</v>
      </c>
      <c r="M398" s="115">
        <v>1</v>
      </c>
      <c r="N398" s="129">
        <v>0.25</v>
      </c>
      <c r="O398" s="69">
        <f t="shared" si="346"/>
        <v>0.25</v>
      </c>
      <c r="P398" s="190">
        <f t="shared" ref="P398" si="402">E398*F398</f>
        <v>0.8491959</v>
      </c>
      <c r="Q398" s="190">
        <f t="shared" ref="Q398" si="403">SUM(O398:O401)</f>
        <v>0.25</v>
      </c>
      <c r="R398" s="190">
        <f t="shared" ref="R398" si="404">Q398*1.02*1.05*$R$15</f>
        <v>0.28306530000000002</v>
      </c>
      <c r="S398" s="260">
        <f t="shared" ref="S398" si="405">F398*$S$18</f>
        <v>0.36474791202614631</v>
      </c>
      <c r="T398" s="260">
        <f t="shared" ref="T398" si="406">S398*E398</f>
        <v>1.0942437360784389</v>
      </c>
    </row>
    <row r="399" spans="1:20" ht="12.75" customHeight="1">
      <c r="A399" s="214"/>
      <c r="B399" s="251"/>
      <c r="C399" s="251"/>
      <c r="D399" s="189"/>
      <c r="E399" s="391"/>
      <c r="F399" s="187"/>
      <c r="G399" s="185"/>
      <c r="H399" s="190"/>
      <c r="I399" s="185"/>
      <c r="J399" s="190"/>
      <c r="K399" s="115"/>
      <c r="L399" s="115"/>
      <c r="M399" s="115"/>
      <c r="N399" s="129"/>
      <c r="O399" s="69">
        <f t="shared" si="346"/>
        <v>0</v>
      </c>
      <c r="P399" s="190"/>
      <c r="Q399" s="190"/>
      <c r="R399" s="190"/>
      <c r="S399" s="260"/>
      <c r="T399" s="260"/>
    </row>
    <row r="400" spans="1:20" ht="12.75" customHeight="1">
      <c r="A400" s="214"/>
      <c r="B400" s="251"/>
      <c r="C400" s="251"/>
      <c r="D400" s="189"/>
      <c r="E400" s="391"/>
      <c r="F400" s="187"/>
      <c r="G400" s="185"/>
      <c r="H400" s="190"/>
      <c r="I400" s="185"/>
      <c r="J400" s="190"/>
      <c r="K400" s="115"/>
      <c r="L400" s="115"/>
      <c r="M400" s="115"/>
      <c r="N400" s="129"/>
      <c r="O400" s="69">
        <f t="shared" si="346"/>
        <v>0</v>
      </c>
      <c r="P400" s="190"/>
      <c r="Q400" s="190"/>
      <c r="R400" s="190"/>
      <c r="S400" s="260"/>
      <c r="T400" s="260"/>
    </row>
    <row r="401" spans="1:20" ht="12.75" customHeight="1">
      <c r="A401" s="214"/>
      <c r="B401" s="251"/>
      <c r="C401" s="251"/>
      <c r="D401" s="189"/>
      <c r="E401" s="391"/>
      <c r="F401" s="187"/>
      <c r="G401" s="185"/>
      <c r="H401" s="190"/>
      <c r="I401" s="185"/>
      <c r="J401" s="190"/>
      <c r="K401" s="115"/>
      <c r="L401" s="115"/>
      <c r="M401" s="115"/>
      <c r="N401" s="129"/>
      <c r="O401" s="69">
        <f t="shared" si="346"/>
        <v>0</v>
      </c>
      <c r="P401" s="190"/>
      <c r="Q401" s="190"/>
      <c r="R401" s="190"/>
      <c r="S401" s="260"/>
      <c r="T401" s="260"/>
    </row>
    <row r="402" spans="1:20" ht="12.75" customHeight="1">
      <c r="A402" s="214">
        <v>14</v>
      </c>
      <c r="B402" s="251" t="s">
        <v>38</v>
      </c>
      <c r="C402" s="251" t="s">
        <v>1318</v>
      </c>
      <c r="D402" s="443" t="s">
        <v>459</v>
      </c>
      <c r="E402" s="364">
        <v>2</v>
      </c>
      <c r="F402" s="187">
        <f t="shared" si="338"/>
        <v>0.28306530000000002</v>
      </c>
      <c r="G402" s="185"/>
      <c r="H402" s="190">
        <f t="shared" si="339"/>
        <v>0</v>
      </c>
      <c r="I402" s="185"/>
      <c r="J402" s="190">
        <f t="shared" si="340"/>
        <v>0</v>
      </c>
      <c r="K402" s="115" t="s">
        <v>1216</v>
      </c>
      <c r="L402" s="115" t="s">
        <v>35</v>
      </c>
      <c r="M402" s="115">
        <v>1</v>
      </c>
      <c r="N402" s="129">
        <v>0.25</v>
      </c>
      <c r="O402" s="69">
        <f t="shared" si="346"/>
        <v>0.25</v>
      </c>
      <c r="P402" s="190">
        <f t="shared" ref="P402" si="407">E402*F402</f>
        <v>0.56613060000000004</v>
      </c>
      <c r="Q402" s="190">
        <f t="shared" ref="Q402" si="408">SUM(O402:O405)</f>
        <v>0.25</v>
      </c>
      <c r="R402" s="190">
        <f t="shared" ref="R402" si="409">Q402*1.02*1.05*$R$15</f>
        <v>0.28306530000000002</v>
      </c>
      <c r="S402" s="260">
        <f t="shared" ref="S402" si="410">F402*$S$18</f>
        <v>0.36474791202614631</v>
      </c>
      <c r="T402" s="260">
        <f t="shared" ref="T402" si="411">S402*E402</f>
        <v>0.72949582405229263</v>
      </c>
    </row>
    <row r="403" spans="1:20" ht="12.75" customHeight="1">
      <c r="A403" s="214"/>
      <c r="B403" s="251"/>
      <c r="C403" s="251"/>
      <c r="D403" s="444"/>
      <c r="E403" s="364"/>
      <c r="F403" s="187"/>
      <c r="G403" s="185"/>
      <c r="H403" s="190"/>
      <c r="I403" s="185"/>
      <c r="J403" s="190"/>
      <c r="K403" s="115"/>
      <c r="L403" s="115"/>
      <c r="M403" s="115"/>
      <c r="N403" s="129"/>
      <c r="O403" s="69">
        <f t="shared" si="346"/>
        <v>0</v>
      </c>
      <c r="P403" s="190"/>
      <c r="Q403" s="190"/>
      <c r="R403" s="190"/>
      <c r="S403" s="260"/>
      <c r="T403" s="260"/>
    </row>
    <row r="404" spans="1:20" ht="12.75" customHeight="1">
      <c r="A404" s="214"/>
      <c r="B404" s="251"/>
      <c r="C404" s="251"/>
      <c r="D404" s="444"/>
      <c r="E404" s="364"/>
      <c r="F404" s="187"/>
      <c r="G404" s="185"/>
      <c r="H404" s="190"/>
      <c r="I404" s="185"/>
      <c r="J404" s="190"/>
      <c r="K404" s="115"/>
      <c r="L404" s="115"/>
      <c r="M404" s="115"/>
      <c r="N404" s="129"/>
      <c r="O404" s="69">
        <f t="shared" si="346"/>
        <v>0</v>
      </c>
      <c r="P404" s="190"/>
      <c r="Q404" s="190"/>
      <c r="R404" s="190"/>
      <c r="S404" s="260"/>
      <c r="T404" s="260"/>
    </row>
    <row r="405" spans="1:20" ht="12.75" customHeight="1">
      <c r="A405" s="214"/>
      <c r="B405" s="251"/>
      <c r="C405" s="251"/>
      <c r="D405" s="445"/>
      <c r="E405" s="364"/>
      <c r="F405" s="187"/>
      <c r="G405" s="185"/>
      <c r="H405" s="190"/>
      <c r="I405" s="185"/>
      <c r="J405" s="190"/>
      <c r="K405" s="115"/>
      <c r="L405" s="115"/>
      <c r="M405" s="115"/>
      <c r="N405" s="129"/>
      <c r="O405" s="69">
        <f t="shared" si="346"/>
        <v>0</v>
      </c>
      <c r="P405" s="190"/>
      <c r="Q405" s="190"/>
      <c r="R405" s="190"/>
      <c r="S405" s="260"/>
      <c r="T405" s="260"/>
    </row>
    <row r="406" spans="1:20" ht="12.75" customHeight="1">
      <c r="A406" s="214">
        <v>15</v>
      </c>
      <c r="B406" s="251" t="s">
        <v>38</v>
      </c>
      <c r="C406" s="251" t="s">
        <v>1319</v>
      </c>
      <c r="D406" s="443" t="s">
        <v>459</v>
      </c>
      <c r="E406" s="364">
        <v>1</v>
      </c>
      <c r="F406" s="187">
        <f t="shared" si="338"/>
        <v>0.90580896000000011</v>
      </c>
      <c r="G406" s="185"/>
      <c r="H406" s="190">
        <f t="shared" si="339"/>
        <v>0</v>
      </c>
      <c r="I406" s="460"/>
      <c r="J406" s="190">
        <f t="shared" si="340"/>
        <v>0</v>
      </c>
      <c r="K406" s="115" t="s">
        <v>403</v>
      </c>
      <c r="L406" s="115" t="s">
        <v>35</v>
      </c>
      <c r="M406" s="115">
        <v>1</v>
      </c>
      <c r="N406" s="129">
        <v>0.8</v>
      </c>
      <c r="O406" s="69">
        <f t="shared" si="346"/>
        <v>0.8</v>
      </c>
      <c r="P406" s="190">
        <f t="shared" ref="P406" si="412">E406*F406</f>
        <v>0.90580896000000011</v>
      </c>
      <c r="Q406" s="190">
        <f t="shared" ref="Q406" si="413">SUM(O406:O409)</f>
        <v>0.8</v>
      </c>
      <c r="R406" s="190">
        <f t="shared" ref="R406" si="414">Q406*1.02*1.05*$R$15</f>
        <v>0.90580896000000011</v>
      </c>
      <c r="S406" s="260">
        <f t="shared" ref="S406" si="415">F406*$S$18</f>
        <v>1.1671933184836683</v>
      </c>
      <c r="T406" s="260">
        <f t="shared" ref="T406" si="416">S406*E406</f>
        <v>1.1671933184836683</v>
      </c>
    </row>
    <row r="407" spans="1:20" ht="12.75" customHeight="1">
      <c r="A407" s="214"/>
      <c r="B407" s="251"/>
      <c r="C407" s="251"/>
      <c r="D407" s="444"/>
      <c r="E407" s="364"/>
      <c r="F407" s="187"/>
      <c r="G407" s="185"/>
      <c r="H407" s="190"/>
      <c r="I407" s="460"/>
      <c r="J407" s="190"/>
      <c r="K407" s="115"/>
      <c r="L407" s="115"/>
      <c r="M407" s="115"/>
      <c r="N407" s="129"/>
      <c r="O407" s="69">
        <f t="shared" si="346"/>
        <v>0</v>
      </c>
      <c r="P407" s="190"/>
      <c r="Q407" s="190"/>
      <c r="R407" s="190"/>
      <c r="S407" s="260"/>
      <c r="T407" s="260"/>
    </row>
    <row r="408" spans="1:20" ht="12.75" customHeight="1">
      <c r="A408" s="214"/>
      <c r="B408" s="251"/>
      <c r="C408" s="251"/>
      <c r="D408" s="444"/>
      <c r="E408" s="364"/>
      <c r="F408" s="187"/>
      <c r="G408" s="185"/>
      <c r="H408" s="190"/>
      <c r="I408" s="460"/>
      <c r="J408" s="190"/>
      <c r="K408" s="115"/>
      <c r="L408" s="115"/>
      <c r="M408" s="116"/>
      <c r="N408" s="129"/>
      <c r="O408" s="69">
        <f t="shared" si="346"/>
        <v>0</v>
      </c>
      <c r="P408" s="190"/>
      <c r="Q408" s="190"/>
      <c r="R408" s="190"/>
      <c r="S408" s="260"/>
      <c r="T408" s="260"/>
    </row>
    <row r="409" spans="1:20" ht="12.75" customHeight="1">
      <c r="A409" s="214"/>
      <c r="B409" s="251"/>
      <c r="C409" s="251"/>
      <c r="D409" s="445"/>
      <c r="E409" s="364"/>
      <c r="F409" s="187"/>
      <c r="G409" s="185"/>
      <c r="H409" s="190"/>
      <c r="I409" s="460"/>
      <c r="J409" s="190"/>
      <c r="K409" s="115"/>
      <c r="L409" s="115"/>
      <c r="M409" s="115"/>
      <c r="N409" s="129"/>
      <c r="O409" s="69">
        <f t="shared" si="346"/>
        <v>0</v>
      </c>
      <c r="P409" s="190"/>
      <c r="Q409" s="190"/>
      <c r="R409" s="190"/>
      <c r="S409" s="260"/>
      <c r="T409" s="260"/>
    </row>
    <row r="410" spans="1:20" ht="12.75" customHeight="1">
      <c r="A410" s="214">
        <v>16</v>
      </c>
      <c r="B410" s="251" t="s">
        <v>38</v>
      </c>
      <c r="C410" s="251" t="s">
        <v>1320</v>
      </c>
      <c r="D410" s="188" t="s">
        <v>1321</v>
      </c>
      <c r="E410" s="364">
        <v>1</v>
      </c>
      <c r="F410" s="187">
        <f t="shared" si="338"/>
        <v>5.6613059999999988</v>
      </c>
      <c r="G410" s="185"/>
      <c r="H410" s="190">
        <f t="shared" si="339"/>
        <v>0</v>
      </c>
      <c r="I410" s="185"/>
      <c r="J410" s="190">
        <f t="shared" si="340"/>
        <v>0</v>
      </c>
      <c r="K410" s="115" t="s">
        <v>1220</v>
      </c>
      <c r="L410" s="115"/>
      <c r="M410" s="139"/>
      <c r="N410" s="129"/>
      <c r="O410" s="69">
        <f t="shared" si="346"/>
        <v>0</v>
      </c>
      <c r="P410" s="190">
        <f t="shared" ref="P410" si="417">E410*F410</f>
        <v>5.6613059999999988</v>
      </c>
      <c r="Q410" s="190">
        <f t="shared" ref="Q410" si="418">SUM(O410:O413)</f>
        <v>5</v>
      </c>
      <c r="R410" s="190">
        <f t="shared" ref="R410" si="419">Q410*1.02*1.05*$R$15</f>
        <v>5.6613059999999988</v>
      </c>
      <c r="S410" s="260">
        <f t="shared" ref="S410" si="420">F410*$S$18</f>
        <v>7.2949582405229236</v>
      </c>
      <c r="T410" s="260">
        <f t="shared" ref="T410" si="421">S410*E410</f>
        <v>7.2949582405229236</v>
      </c>
    </row>
    <row r="411" spans="1:20" ht="12.75" customHeight="1">
      <c r="A411" s="214"/>
      <c r="B411" s="251"/>
      <c r="C411" s="251"/>
      <c r="D411" s="189"/>
      <c r="E411" s="364"/>
      <c r="F411" s="187"/>
      <c r="G411" s="185"/>
      <c r="H411" s="190"/>
      <c r="I411" s="185"/>
      <c r="J411" s="190"/>
      <c r="K411" s="115" t="s">
        <v>1221</v>
      </c>
      <c r="L411" s="115" t="s">
        <v>35</v>
      </c>
      <c r="M411" s="115">
        <v>1</v>
      </c>
      <c r="N411" s="129">
        <v>5</v>
      </c>
      <c r="O411" s="69">
        <f t="shared" si="346"/>
        <v>5</v>
      </c>
      <c r="P411" s="190"/>
      <c r="Q411" s="190"/>
      <c r="R411" s="190"/>
      <c r="S411" s="260"/>
      <c r="T411" s="260"/>
    </row>
    <row r="412" spans="1:20" ht="12.75" customHeight="1">
      <c r="A412" s="214"/>
      <c r="B412" s="251"/>
      <c r="C412" s="251"/>
      <c r="D412" s="189"/>
      <c r="E412" s="364"/>
      <c r="F412" s="187"/>
      <c r="G412" s="185"/>
      <c r="H412" s="190"/>
      <c r="I412" s="185"/>
      <c r="J412" s="190"/>
      <c r="K412" s="115"/>
      <c r="L412" s="115"/>
      <c r="M412" s="139"/>
      <c r="N412" s="129"/>
      <c r="O412" s="69">
        <f t="shared" si="346"/>
        <v>0</v>
      </c>
      <c r="P412" s="190"/>
      <c r="Q412" s="190"/>
      <c r="R412" s="190"/>
      <c r="S412" s="260"/>
      <c r="T412" s="260"/>
    </row>
    <row r="413" spans="1:20" ht="40.5" customHeight="1">
      <c r="A413" s="214"/>
      <c r="B413" s="251"/>
      <c r="C413" s="251"/>
      <c r="D413" s="189"/>
      <c r="E413" s="364"/>
      <c r="F413" s="187"/>
      <c r="G413" s="185"/>
      <c r="H413" s="190"/>
      <c r="I413" s="185"/>
      <c r="J413" s="190"/>
      <c r="K413" s="115"/>
      <c r="L413" s="115"/>
      <c r="M413" s="115"/>
      <c r="N413" s="129"/>
      <c r="O413" s="69">
        <f t="shared" si="346"/>
        <v>0</v>
      </c>
      <c r="P413" s="190"/>
      <c r="Q413" s="190"/>
      <c r="R413" s="190"/>
      <c r="S413" s="260"/>
      <c r="T413" s="260"/>
    </row>
    <row r="414" spans="1:20" ht="12.75" customHeight="1">
      <c r="A414" s="214">
        <v>17</v>
      </c>
      <c r="B414" s="251" t="s">
        <v>1019</v>
      </c>
      <c r="C414" s="251" t="s">
        <v>1322</v>
      </c>
      <c r="D414" s="188" t="s">
        <v>468</v>
      </c>
      <c r="E414" s="391">
        <v>1.5</v>
      </c>
      <c r="F414" s="187">
        <f t="shared" ref="F414:F482" si="422">H414+J414+R414</f>
        <v>0.41775231179999994</v>
      </c>
      <c r="G414" s="185">
        <v>0.06</v>
      </c>
      <c r="H414" s="190">
        <f t="shared" ref="H414:H482" si="423">G414*$P$8/1000</f>
        <v>0.14746979999999998</v>
      </c>
      <c r="I414" s="185">
        <v>0.05</v>
      </c>
      <c r="J414" s="190">
        <f t="shared" ref="J414:J482" si="424">I414*$P$9/1000</f>
        <v>0.155358</v>
      </c>
      <c r="K414" s="115" t="s">
        <v>1220</v>
      </c>
      <c r="L414" s="115" t="s">
        <v>43</v>
      </c>
      <c r="M414" s="115">
        <v>1.0149999999999999</v>
      </c>
      <c r="N414" s="129">
        <v>0.1</v>
      </c>
      <c r="O414" s="69">
        <f t="shared" si="346"/>
        <v>0.10149999999999999</v>
      </c>
      <c r="P414" s="190">
        <f t="shared" ref="P414" si="425">E414*F414</f>
        <v>0.62662846769999991</v>
      </c>
      <c r="Q414" s="190">
        <f t="shared" ref="Q414" si="426">SUM(O414:O417)</f>
        <v>0.10149999999999999</v>
      </c>
      <c r="R414" s="190">
        <f t="shared" ref="R414" si="427">Q414*1.02*1.05*$R$15</f>
        <v>0.11492451179999999</v>
      </c>
      <c r="S414" s="260">
        <f t="shared" ref="S414" si="428">F414*$S$18</f>
        <v>0.53830082130570445</v>
      </c>
      <c r="T414" s="260">
        <f t="shared" ref="T414" si="429">S414*E414</f>
        <v>0.80745123195855673</v>
      </c>
    </row>
    <row r="415" spans="1:20" ht="12.75" customHeight="1">
      <c r="A415" s="214"/>
      <c r="B415" s="251"/>
      <c r="C415" s="251"/>
      <c r="D415" s="189"/>
      <c r="E415" s="391"/>
      <c r="F415" s="187"/>
      <c r="G415" s="185"/>
      <c r="H415" s="190"/>
      <c r="I415" s="185"/>
      <c r="J415" s="190"/>
      <c r="K415" s="115"/>
      <c r="L415" s="115"/>
      <c r="M415" s="115"/>
      <c r="N415" s="129"/>
      <c r="O415" s="69">
        <f t="shared" si="346"/>
        <v>0</v>
      </c>
      <c r="P415" s="190"/>
      <c r="Q415" s="190"/>
      <c r="R415" s="190"/>
      <c r="S415" s="260"/>
      <c r="T415" s="260"/>
    </row>
    <row r="416" spans="1:20" ht="12.75" customHeight="1">
      <c r="A416" s="214"/>
      <c r="B416" s="251"/>
      <c r="C416" s="251"/>
      <c r="D416" s="189"/>
      <c r="E416" s="391"/>
      <c r="F416" s="187"/>
      <c r="G416" s="185"/>
      <c r="H416" s="190"/>
      <c r="I416" s="185"/>
      <c r="J416" s="190"/>
      <c r="K416" s="115"/>
      <c r="L416" s="115"/>
      <c r="M416" s="115"/>
      <c r="N416" s="129"/>
      <c r="O416" s="69">
        <f t="shared" si="346"/>
        <v>0</v>
      </c>
      <c r="P416" s="190"/>
      <c r="Q416" s="190"/>
      <c r="R416" s="190"/>
      <c r="S416" s="260"/>
      <c r="T416" s="260"/>
    </row>
    <row r="417" spans="1:20" ht="12.75" customHeight="1">
      <c r="A417" s="214"/>
      <c r="B417" s="251"/>
      <c r="C417" s="251"/>
      <c r="D417" s="189"/>
      <c r="E417" s="391"/>
      <c r="F417" s="187"/>
      <c r="G417" s="185"/>
      <c r="H417" s="190"/>
      <c r="I417" s="185"/>
      <c r="J417" s="190"/>
      <c r="K417" s="115"/>
      <c r="L417" s="115"/>
      <c r="M417" s="115"/>
      <c r="N417" s="129"/>
      <c r="O417" s="69">
        <f t="shared" si="346"/>
        <v>0</v>
      </c>
      <c r="P417" s="190"/>
      <c r="Q417" s="190"/>
      <c r="R417" s="190"/>
      <c r="S417" s="260"/>
      <c r="T417" s="260"/>
    </row>
    <row r="418" spans="1:20" ht="12.75" customHeight="1">
      <c r="A418" s="214">
        <v>18</v>
      </c>
      <c r="B418" s="251" t="s">
        <v>38</v>
      </c>
      <c r="C418" s="251" t="s">
        <v>1323</v>
      </c>
      <c r="D418" s="443" t="s">
        <v>459</v>
      </c>
      <c r="E418" s="364">
        <v>1</v>
      </c>
      <c r="F418" s="187">
        <f t="shared" si="422"/>
        <v>0.90580896000000011</v>
      </c>
      <c r="G418" s="185"/>
      <c r="H418" s="190">
        <f t="shared" si="423"/>
        <v>0</v>
      </c>
      <c r="I418" s="460"/>
      <c r="J418" s="190">
        <f t="shared" si="424"/>
        <v>0</v>
      </c>
      <c r="K418" s="115" t="s">
        <v>1224</v>
      </c>
      <c r="L418" s="115" t="s">
        <v>35</v>
      </c>
      <c r="M418" s="115">
        <v>1</v>
      </c>
      <c r="N418" s="129">
        <v>0.8</v>
      </c>
      <c r="O418" s="69">
        <f t="shared" ref="O418:O489" si="430">M418*N418</f>
        <v>0.8</v>
      </c>
      <c r="P418" s="190">
        <f t="shared" ref="P418" si="431">E418*F418</f>
        <v>0.90580896000000011</v>
      </c>
      <c r="Q418" s="190">
        <f t="shared" ref="Q418" si="432">SUM(O418:O421)</f>
        <v>0.8</v>
      </c>
      <c r="R418" s="190">
        <f t="shared" ref="R418" si="433">Q418*1.02*1.05*$R$15</f>
        <v>0.90580896000000011</v>
      </c>
      <c r="S418" s="260">
        <f t="shared" ref="S418" si="434">F418*$S$18</f>
        <v>1.1671933184836683</v>
      </c>
      <c r="T418" s="260">
        <f t="shared" ref="T418" si="435">S418*E418</f>
        <v>1.1671933184836683</v>
      </c>
    </row>
    <row r="419" spans="1:20" ht="12.75" customHeight="1">
      <c r="A419" s="214"/>
      <c r="B419" s="251"/>
      <c r="C419" s="251"/>
      <c r="D419" s="444"/>
      <c r="E419" s="364"/>
      <c r="F419" s="187"/>
      <c r="G419" s="185"/>
      <c r="H419" s="190"/>
      <c r="I419" s="460"/>
      <c r="J419" s="190"/>
      <c r="K419" s="115"/>
      <c r="L419" s="115"/>
      <c r="M419" s="115"/>
      <c r="N419" s="129"/>
      <c r="O419" s="69">
        <f t="shared" si="430"/>
        <v>0</v>
      </c>
      <c r="P419" s="190"/>
      <c r="Q419" s="190"/>
      <c r="R419" s="190"/>
      <c r="S419" s="260"/>
      <c r="T419" s="260"/>
    </row>
    <row r="420" spans="1:20" ht="12.75" customHeight="1">
      <c r="A420" s="214"/>
      <c r="B420" s="251"/>
      <c r="C420" s="251"/>
      <c r="D420" s="444"/>
      <c r="E420" s="364"/>
      <c r="F420" s="187"/>
      <c r="G420" s="185"/>
      <c r="H420" s="190"/>
      <c r="I420" s="460"/>
      <c r="J420" s="190"/>
      <c r="K420" s="115"/>
      <c r="L420" s="115"/>
      <c r="M420" s="116"/>
      <c r="N420" s="129"/>
      <c r="O420" s="69">
        <f t="shared" si="430"/>
        <v>0</v>
      </c>
      <c r="P420" s="190"/>
      <c r="Q420" s="190"/>
      <c r="R420" s="190"/>
      <c r="S420" s="260"/>
      <c r="T420" s="260"/>
    </row>
    <row r="421" spans="1:20" ht="12.75" customHeight="1">
      <c r="A421" s="214"/>
      <c r="B421" s="251"/>
      <c r="C421" s="251"/>
      <c r="D421" s="445"/>
      <c r="E421" s="364"/>
      <c r="F421" s="187"/>
      <c r="G421" s="185"/>
      <c r="H421" s="190"/>
      <c r="I421" s="460"/>
      <c r="J421" s="190"/>
      <c r="K421" s="115"/>
      <c r="L421" s="115"/>
      <c r="M421" s="115"/>
      <c r="N421" s="129"/>
      <c r="O421" s="69">
        <f t="shared" si="430"/>
        <v>0</v>
      </c>
      <c r="P421" s="190"/>
      <c r="Q421" s="190"/>
      <c r="R421" s="190"/>
      <c r="S421" s="260"/>
      <c r="T421" s="260"/>
    </row>
    <row r="422" spans="1:20" ht="12.75" customHeight="1">
      <c r="A422" s="214">
        <v>19</v>
      </c>
      <c r="B422" s="251" t="s">
        <v>1225</v>
      </c>
      <c r="C422" s="251" t="s">
        <v>1324</v>
      </c>
      <c r="D422" s="353" t="s">
        <v>466</v>
      </c>
      <c r="E422" s="437">
        <v>3</v>
      </c>
      <c r="F422" s="187">
        <f t="shared" si="422"/>
        <v>0.68372707646120001</v>
      </c>
      <c r="G422" s="185">
        <v>0.214</v>
      </c>
      <c r="H422" s="190">
        <f t="shared" si="423"/>
        <v>0.52597561999999998</v>
      </c>
      <c r="I422" s="460">
        <v>2.9999999999999997E-4</v>
      </c>
      <c r="J422" s="190">
        <f t="shared" si="424"/>
        <v>9.3214799999999983E-4</v>
      </c>
      <c r="K422" s="115" t="s">
        <v>40</v>
      </c>
      <c r="L422" s="115" t="s">
        <v>39</v>
      </c>
      <c r="M422" s="115">
        <v>2E-3</v>
      </c>
      <c r="N422" s="129">
        <v>1.2729999999999999</v>
      </c>
      <c r="O422" s="69">
        <f t="shared" si="430"/>
        <v>2.5460000000000001E-3</v>
      </c>
      <c r="P422" s="190">
        <f t="shared" ref="P422" si="436">E422*F422</f>
        <v>2.0511812293835998</v>
      </c>
      <c r="Q422" s="190">
        <f t="shared" ref="Q422" si="437">SUM(O422:O425)</f>
        <v>0.13850100000000001</v>
      </c>
      <c r="R422" s="190">
        <f t="shared" ref="R422" si="438">Q422*1.02*1.05*$R$15</f>
        <v>0.15681930846120001</v>
      </c>
      <c r="S422" s="260">
        <f t="shared" ref="S422" si="439">F422*$S$18</f>
        <v>0.88102647528667055</v>
      </c>
      <c r="T422" s="260">
        <f t="shared" ref="T422" si="440">S422*E422</f>
        <v>2.6430794258600114</v>
      </c>
    </row>
    <row r="423" spans="1:20" ht="12.75" customHeight="1">
      <c r="A423" s="214"/>
      <c r="B423" s="251"/>
      <c r="C423" s="251"/>
      <c r="D423" s="366"/>
      <c r="E423" s="437"/>
      <c r="F423" s="187"/>
      <c r="G423" s="185"/>
      <c r="H423" s="190"/>
      <c r="I423" s="460"/>
      <c r="J423" s="190"/>
      <c r="K423" s="115" t="s">
        <v>97</v>
      </c>
      <c r="L423" s="115" t="s">
        <v>39</v>
      </c>
      <c r="M423" s="115">
        <v>0.24399999999999999</v>
      </c>
      <c r="N423" s="129">
        <v>0.46899999999999997</v>
      </c>
      <c r="O423" s="69">
        <f t="shared" si="430"/>
        <v>0.114436</v>
      </c>
      <c r="P423" s="190"/>
      <c r="Q423" s="190"/>
      <c r="R423" s="190"/>
      <c r="S423" s="260"/>
      <c r="T423" s="260"/>
    </row>
    <row r="424" spans="1:20" ht="12.75" customHeight="1">
      <c r="A424" s="214"/>
      <c r="B424" s="251"/>
      <c r="C424" s="251"/>
      <c r="D424" s="366"/>
      <c r="E424" s="437"/>
      <c r="F424" s="187"/>
      <c r="G424" s="185"/>
      <c r="H424" s="190"/>
      <c r="I424" s="460"/>
      <c r="J424" s="190"/>
      <c r="K424" s="115" t="s">
        <v>41</v>
      </c>
      <c r="L424" s="115" t="s">
        <v>39</v>
      </c>
      <c r="M424" s="115">
        <v>2.7E-2</v>
      </c>
      <c r="N424" s="129">
        <v>0.79700000000000004</v>
      </c>
      <c r="O424" s="69">
        <f t="shared" si="430"/>
        <v>2.1519E-2</v>
      </c>
      <c r="P424" s="190"/>
      <c r="Q424" s="190"/>
      <c r="R424" s="190"/>
      <c r="S424" s="260"/>
      <c r="T424" s="260"/>
    </row>
    <row r="425" spans="1:20" ht="12.75" customHeight="1">
      <c r="A425" s="214"/>
      <c r="B425" s="251"/>
      <c r="C425" s="251"/>
      <c r="D425" s="366"/>
      <c r="E425" s="437"/>
      <c r="F425" s="187"/>
      <c r="G425" s="185"/>
      <c r="H425" s="190"/>
      <c r="I425" s="460"/>
      <c r="J425" s="190"/>
      <c r="K425" s="115"/>
      <c r="L425" s="115"/>
      <c r="M425" s="115"/>
      <c r="N425" s="129"/>
      <c r="O425" s="69">
        <f t="shared" si="430"/>
        <v>0</v>
      </c>
      <c r="P425" s="190"/>
      <c r="Q425" s="190"/>
      <c r="R425" s="190"/>
      <c r="S425" s="260"/>
      <c r="T425" s="260"/>
    </row>
    <row r="426" spans="1:20" ht="12.75" customHeight="1">
      <c r="A426" s="214">
        <v>20</v>
      </c>
      <c r="B426" s="251" t="s">
        <v>1019</v>
      </c>
      <c r="C426" s="251" t="s">
        <v>1325</v>
      </c>
      <c r="D426" s="188" t="s">
        <v>468</v>
      </c>
      <c r="E426" s="391">
        <v>17.5</v>
      </c>
      <c r="F426" s="187">
        <f t="shared" si="422"/>
        <v>0.76940999529599996</v>
      </c>
      <c r="G426" s="185">
        <v>0.06</v>
      </c>
      <c r="H426" s="190">
        <f t="shared" si="423"/>
        <v>0.14746979999999998</v>
      </c>
      <c r="I426" s="185">
        <v>0.05</v>
      </c>
      <c r="J426" s="190">
        <f t="shared" si="424"/>
        <v>0.155358</v>
      </c>
      <c r="K426" s="115" t="s">
        <v>1228</v>
      </c>
      <c r="L426" s="115" t="s">
        <v>43</v>
      </c>
      <c r="M426" s="116">
        <v>1.01</v>
      </c>
      <c r="N426" s="129">
        <v>0.40799999999999997</v>
      </c>
      <c r="O426" s="69">
        <f t="shared" si="430"/>
        <v>0.41208</v>
      </c>
      <c r="P426" s="190">
        <f t="shared" ref="P426" si="441">E426*F426</f>
        <v>13.46467491768</v>
      </c>
      <c r="Q426" s="190">
        <f t="shared" ref="Q426" si="442">SUM(O426:O429)</f>
        <v>0.41208</v>
      </c>
      <c r="R426" s="190">
        <f t="shared" ref="R426" si="443">Q426*1.02*1.05*$R$15</f>
        <v>0.46658219529599998</v>
      </c>
      <c r="S426" s="260">
        <f t="shared" ref="S426" si="444">F426*$S$18</f>
        <v>0.99143444737402642</v>
      </c>
      <c r="T426" s="260">
        <f t="shared" ref="T426" si="445">S426*E426</f>
        <v>17.350102829045461</v>
      </c>
    </row>
    <row r="427" spans="1:20" ht="12.75" customHeight="1">
      <c r="A427" s="214"/>
      <c r="B427" s="251"/>
      <c r="C427" s="251"/>
      <c r="D427" s="189"/>
      <c r="E427" s="391"/>
      <c r="F427" s="187"/>
      <c r="G427" s="185"/>
      <c r="H427" s="190"/>
      <c r="I427" s="185"/>
      <c r="J427" s="190"/>
      <c r="K427" s="115"/>
      <c r="L427" s="115"/>
      <c r="M427" s="115"/>
      <c r="N427" s="129"/>
      <c r="O427" s="69">
        <f t="shared" si="430"/>
        <v>0</v>
      </c>
      <c r="P427" s="190"/>
      <c r="Q427" s="190"/>
      <c r="R427" s="190"/>
      <c r="S427" s="260"/>
      <c r="T427" s="260"/>
    </row>
    <row r="428" spans="1:20" ht="12.75" customHeight="1">
      <c r="A428" s="214"/>
      <c r="B428" s="251"/>
      <c r="C428" s="251"/>
      <c r="D428" s="189"/>
      <c r="E428" s="391"/>
      <c r="F428" s="187"/>
      <c r="G428" s="185"/>
      <c r="H428" s="190"/>
      <c r="I428" s="185"/>
      <c r="J428" s="190"/>
      <c r="K428" s="115"/>
      <c r="L428" s="115"/>
      <c r="M428" s="139"/>
      <c r="N428" s="129"/>
      <c r="O428" s="69">
        <f t="shared" si="430"/>
        <v>0</v>
      </c>
      <c r="P428" s="190"/>
      <c r="Q428" s="190"/>
      <c r="R428" s="190"/>
      <c r="S428" s="260"/>
      <c r="T428" s="260"/>
    </row>
    <row r="429" spans="1:20" ht="12.75" customHeight="1">
      <c r="A429" s="214"/>
      <c r="B429" s="251"/>
      <c r="C429" s="251"/>
      <c r="D429" s="189"/>
      <c r="E429" s="391"/>
      <c r="F429" s="187"/>
      <c r="G429" s="185"/>
      <c r="H429" s="190"/>
      <c r="I429" s="185"/>
      <c r="J429" s="190"/>
      <c r="K429" s="115"/>
      <c r="L429" s="115"/>
      <c r="M429" s="115"/>
      <c r="N429" s="129"/>
      <c r="O429" s="69">
        <f t="shared" si="430"/>
        <v>0</v>
      </c>
      <c r="P429" s="190"/>
      <c r="Q429" s="190"/>
      <c r="R429" s="190"/>
      <c r="S429" s="260"/>
      <c r="T429" s="260"/>
    </row>
    <row r="430" spans="1:20" ht="12.75" customHeight="1">
      <c r="A430" s="214">
        <v>21</v>
      </c>
      <c r="B430" s="251" t="s">
        <v>1019</v>
      </c>
      <c r="C430" s="251" t="s">
        <v>1326</v>
      </c>
      <c r="D430" s="188" t="s">
        <v>468</v>
      </c>
      <c r="E430" s="391">
        <v>60</v>
      </c>
      <c r="F430" s="187">
        <f t="shared" si="422"/>
        <v>0.41261184595199996</v>
      </c>
      <c r="G430" s="185">
        <v>0.06</v>
      </c>
      <c r="H430" s="190">
        <f t="shared" si="423"/>
        <v>0.14746979999999998</v>
      </c>
      <c r="I430" s="185">
        <v>0.05</v>
      </c>
      <c r="J430" s="190">
        <f t="shared" si="424"/>
        <v>0.155358</v>
      </c>
      <c r="K430" s="115" t="s">
        <v>1230</v>
      </c>
      <c r="L430" s="115" t="s">
        <v>43</v>
      </c>
      <c r="M430" s="116">
        <v>1.01</v>
      </c>
      <c r="N430" s="129">
        <v>9.6000000000000002E-2</v>
      </c>
      <c r="O430" s="69">
        <f t="shared" si="430"/>
        <v>9.6960000000000005E-2</v>
      </c>
      <c r="P430" s="190">
        <f t="shared" ref="P430" si="446">E430*F430</f>
        <v>24.756710757119997</v>
      </c>
      <c r="Q430" s="190">
        <f t="shared" ref="Q430" si="447">SUM(O430:O433)</f>
        <v>9.6960000000000005E-2</v>
      </c>
      <c r="R430" s="190">
        <f t="shared" ref="R430" si="448">Q430*1.02*1.05*$R$15</f>
        <v>0.109784045952</v>
      </c>
      <c r="S430" s="260">
        <f t="shared" ref="S430" si="449">F430*$S$18</f>
        <v>0.53167699922330958</v>
      </c>
      <c r="T430" s="260">
        <f t="shared" ref="T430" si="450">S430*E430</f>
        <v>31.900619953398575</v>
      </c>
    </row>
    <row r="431" spans="1:20" ht="12.75" customHeight="1">
      <c r="A431" s="214"/>
      <c r="B431" s="251"/>
      <c r="C431" s="251"/>
      <c r="D431" s="189"/>
      <c r="E431" s="391"/>
      <c r="F431" s="187"/>
      <c r="G431" s="185"/>
      <c r="H431" s="190"/>
      <c r="I431" s="185"/>
      <c r="J431" s="190"/>
      <c r="K431" s="115"/>
      <c r="L431" s="115"/>
      <c r="M431" s="115"/>
      <c r="N431" s="129"/>
      <c r="O431" s="69">
        <f t="shared" si="430"/>
        <v>0</v>
      </c>
      <c r="P431" s="190"/>
      <c r="Q431" s="190"/>
      <c r="R431" s="190"/>
      <c r="S431" s="260"/>
      <c r="T431" s="260"/>
    </row>
    <row r="432" spans="1:20" ht="12.75" customHeight="1">
      <c r="A432" s="214"/>
      <c r="B432" s="251"/>
      <c r="C432" s="251"/>
      <c r="D432" s="189"/>
      <c r="E432" s="391"/>
      <c r="F432" s="187"/>
      <c r="G432" s="185"/>
      <c r="H432" s="190"/>
      <c r="I432" s="185"/>
      <c r="J432" s="190"/>
      <c r="K432" s="115"/>
      <c r="L432" s="115"/>
      <c r="M432" s="115"/>
      <c r="N432" s="129"/>
      <c r="O432" s="69">
        <f t="shared" si="430"/>
        <v>0</v>
      </c>
      <c r="P432" s="190"/>
      <c r="Q432" s="190"/>
      <c r="R432" s="190"/>
      <c r="S432" s="260"/>
      <c r="T432" s="260"/>
    </row>
    <row r="433" spans="1:20" ht="12.75" customHeight="1">
      <c r="A433" s="214"/>
      <c r="B433" s="251"/>
      <c r="C433" s="251"/>
      <c r="D433" s="189"/>
      <c r="E433" s="391"/>
      <c r="F433" s="187"/>
      <c r="G433" s="185"/>
      <c r="H433" s="190"/>
      <c r="I433" s="185"/>
      <c r="J433" s="190"/>
      <c r="K433" s="115"/>
      <c r="L433" s="115"/>
      <c r="M433" s="115"/>
      <c r="N433" s="129"/>
      <c r="O433" s="69">
        <f t="shared" si="430"/>
        <v>0</v>
      </c>
      <c r="P433" s="190"/>
      <c r="Q433" s="190"/>
      <c r="R433" s="190"/>
      <c r="S433" s="260"/>
      <c r="T433" s="260"/>
    </row>
    <row r="434" spans="1:20" ht="12.75" customHeight="1">
      <c r="A434" s="214">
        <v>22</v>
      </c>
      <c r="B434" s="251" t="s">
        <v>1019</v>
      </c>
      <c r="C434" s="251" t="s">
        <v>1327</v>
      </c>
      <c r="D434" s="188" t="s">
        <v>468</v>
      </c>
      <c r="E434" s="391">
        <v>24</v>
      </c>
      <c r="F434" s="187">
        <f t="shared" si="422"/>
        <v>0.69736421513999991</v>
      </c>
      <c r="G434" s="185">
        <v>0.06</v>
      </c>
      <c r="H434" s="190">
        <f t="shared" si="423"/>
        <v>0.14746979999999998</v>
      </c>
      <c r="I434" s="185">
        <v>0.05</v>
      </c>
      <c r="J434" s="190">
        <f t="shared" si="424"/>
        <v>0.155358</v>
      </c>
      <c r="K434" s="115" t="s">
        <v>1232</v>
      </c>
      <c r="L434" s="115" t="s">
        <v>43</v>
      </c>
      <c r="M434" s="116">
        <v>1.01</v>
      </c>
      <c r="N434" s="129">
        <v>0.34499999999999997</v>
      </c>
      <c r="O434" s="69">
        <f t="shared" si="430"/>
        <v>0.34844999999999998</v>
      </c>
      <c r="P434" s="190">
        <f t="shared" ref="P434" si="451">E434*F434</f>
        <v>16.736741163359998</v>
      </c>
      <c r="Q434" s="190">
        <f t="shared" ref="Q434" si="452">SUM(O434:O437)</f>
        <v>0.34844999999999998</v>
      </c>
      <c r="R434" s="190">
        <f t="shared" ref="R434" si="453">Q434*1.02*1.05*$R$15</f>
        <v>0.39453641513999999</v>
      </c>
      <c r="S434" s="260">
        <f t="shared" ref="S434" si="454">F434*$S$18</f>
        <v>0.89859880880513165</v>
      </c>
      <c r="T434" s="260">
        <f t="shared" ref="T434" si="455">S434*E434</f>
        <v>21.566371411323161</v>
      </c>
    </row>
    <row r="435" spans="1:20" ht="12.75" customHeight="1">
      <c r="A435" s="214"/>
      <c r="B435" s="251"/>
      <c r="C435" s="251"/>
      <c r="D435" s="189"/>
      <c r="E435" s="391"/>
      <c r="F435" s="187"/>
      <c r="G435" s="185"/>
      <c r="H435" s="190"/>
      <c r="I435" s="185"/>
      <c r="J435" s="190"/>
      <c r="K435" s="115"/>
      <c r="L435" s="115"/>
      <c r="M435" s="115"/>
      <c r="N435" s="129"/>
      <c r="O435" s="69">
        <f t="shared" si="430"/>
        <v>0</v>
      </c>
      <c r="P435" s="190"/>
      <c r="Q435" s="190"/>
      <c r="R435" s="190"/>
      <c r="S435" s="260"/>
      <c r="T435" s="260"/>
    </row>
    <row r="436" spans="1:20" ht="12.75" customHeight="1">
      <c r="A436" s="214"/>
      <c r="B436" s="251"/>
      <c r="C436" s="251"/>
      <c r="D436" s="189"/>
      <c r="E436" s="391"/>
      <c r="F436" s="187"/>
      <c r="G436" s="185"/>
      <c r="H436" s="190"/>
      <c r="I436" s="185"/>
      <c r="J436" s="190"/>
      <c r="K436" s="115"/>
      <c r="L436" s="115"/>
      <c r="M436" s="116"/>
      <c r="N436" s="129"/>
      <c r="O436" s="69">
        <f t="shared" si="430"/>
        <v>0</v>
      </c>
      <c r="P436" s="190"/>
      <c r="Q436" s="190"/>
      <c r="R436" s="190"/>
      <c r="S436" s="260"/>
      <c r="T436" s="260"/>
    </row>
    <row r="437" spans="1:20" ht="12.75" customHeight="1">
      <c r="A437" s="214"/>
      <c r="B437" s="251"/>
      <c r="C437" s="251"/>
      <c r="D437" s="189"/>
      <c r="E437" s="391"/>
      <c r="F437" s="187"/>
      <c r="G437" s="185"/>
      <c r="H437" s="190"/>
      <c r="I437" s="185"/>
      <c r="J437" s="190"/>
      <c r="K437" s="115"/>
      <c r="L437" s="115"/>
      <c r="M437" s="115"/>
      <c r="N437" s="129"/>
      <c r="O437" s="69">
        <f t="shared" si="430"/>
        <v>0</v>
      </c>
      <c r="P437" s="190"/>
      <c r="Q437" s="190"/>
      <c r="R437" s="190"/>
      <c r="S437" s="260"/>
      <c r="T437" s="260"/>
    </row>
    <row r="438" spans="1:20" ht="12.75" customHeight="1">
      <c r="A438" s="214">
        <v>23</v>
      </c>
      <c r="B438" s="251" t="s">
        <v>418</v>
      </c>
      <c r="C438" s="251" t="s">
        <v>1328</v>
      </c>
      <c r="D438" s="443" t="s">
        <v>459</v>
      </c>
      <c r="E438" s="364">
        <v>1</v>
      </c>
      <c r="F438" s="187">
        <f t="shared" si="422"/>
        <v>4.0289841751999997</v>
      </c>
      <c r="G438" s="185">
        <v>0.97</v>
      </c>
      <c r="H438" s="190">
        <f t="shared" si="423"/>
        <v>2.3840951000000001</v>
      </c>
      <c r="I438" s="460">
        <v>0.13</v>
      </c>
      <c r="J438" s="190">
        <f t="shared" si="424"/>
        <v>0.40393079999999998</v>
      </c>
      <c r="K438" s="115" t="s">
        <v>403</v>
      </c>
      <c r="L438" s="115" t="s">
        <v>35</v>
      </c>
      <c r="M438" s="115">
        <v>1</v>
      </c>
      <c r="N438" s="129">
        <v>1.0960000000000001</v>
      </c>
      <c r="O438" s="69">
        <f t="shared" si="430"/>
        <v>1.0960000000000001</v>
      </c>
      <c r="P438" s="190">
        <f t="shared" ref="P438" si="456">E438*F438</f>
        <v>4.0289841751999997</v>
      </c>
      <c r="Q438" s="190">
        <f t="shared" ref="Q438" si="457">SUM(O438:O441)</f>
        <v>1.0960000000000001</v>
      </c>
      <c r="R438" s="190">
        <f t="shared" ref="R438" si="458">Q438*1.02*1.05*$R$15</f>
        <v>1.2409582751999999</v>
      </c>
      <c r="S438" s="260">
        <f t="shared" ref="S438" si="459">F438*$S$18</f>
        <v>5.1916061964874718</v>
      </c>
      <c r="T438" s="260">
        <f t="shared" ref="T438" si="460">S438*E438</f>
        <v>5.1916061964874718</v>
      </c>
    </row>
    <row r="439" spans="1:20" ht="12.75" customHeight="1">
      <c r="A439" s="214"/>
      <c r="B439" s="251"/>
      <c r="C439" s="251"/>
      <c r="D439" s="444"/>
      <c r="E439" s="364"/>
      <c r="F439" s="187"/>
      <c r="G439" s="185"/>
      <c r="H439" s="190"/>
      <c r="I439" s="460"/>
      <c r="J439" s="190"/>
      <c r="K439" s="115"/>
      <c r="L439" s="115"/>
      <c r="M439" s="115"/>
      <c r="N439" s="129"/>
      <c r="O439" s="69">
        <f t="shared" si="430"/>
        <v>0</v>
      </c>
      <c r="P439" s="190"/>
      <c r="Q439" s="190"/>
      <c r="R439" s="190"/>
      <c r="S439" s="260"/>
      <c r="T439" s="260"/>
    </row>
    <row r="440" spans="1:20" ht="12.75" customHeight="1">
      <c r="A440" s="214"/>
      <c r="B440" s="251"/>
      <c r="C440" s="251"/>
      <c r="D440" s="444"/>
      <c r="E440" s="364"/>
      <c r="F440" s="187"/>
      <c r="G440" s="185"/>
      <c r="H440" s="190"/>
      <c r="I440" s="460"/>
      <c r="J440" s="190"/>
      <c r="K440" s="115"/>
      <c r="L440" s="115"/>
      <c r="M440" s="116"/>
      <c r="N440" s="129"/>
      <c r="O440" s="69">
        <f t="shared" si="430"/>
        <v>0</v>
      </c>
      <c r="P440" s="190"/>
      <c r="Q440" s="190"/>
      <c r="R440" s="190"/>
      <c r="S440" s="260"/>
      <c r="T440" s="260"/>
    </row>
    <row r="441" spans="1:20" ht="12.75" customHeight="1">
      <c r="A441" s="214"/>
      <c r="B441" s="251"/>
      <c r="C441" s="251"/>
      <c r="D441" s="445"/>
      <c r="E441" s="364"/>
      <c r="F441" s="187"/>
      <c r="G441" s="185"/>
      <c r="H441" s="190"/>
      <c r="I441" s="460"/>
      <c r="J441" s="190"/>
      <c r="K441" s="115"/>
      <c r="L441" s="115"/>
      <c r="M441" s="115"/>
      <c r="N441" s="129"/>
      <c r="O441" s="69">
        <f t="shared" si="430"/>
        <v>0</v>
      </c>
      <c r="P441" s="190"/>
      <c r="Q441" s="190"/>
      <c r="R441" s="190"/>
      <c r="S441" s="260"/>
      <c r="T441" s="260"/>
    </row>
    <row r="442" spans="1:20" ht="12.75" customHeight="1">
      <c r="A442" s="214">
        <v>24</v>
      </c>
      <c r="B442" s="251" t="s">
        <v>1234</v>
      </c>
      <c r="C442" s="251" t="s">
        <v>1329</v>
      </c>
      <c r="D442" s="188" t="s">
        <v>1135</v>
      </c>
      <c r="E442" s="459">
        <v>0.10150000000000001</v>
      </c>
      <c r="F442" s="187">
        <f t="shared" si="422"/>
        <v>78.736612437920002</v>
      </c>
      <c r="G442" s="185">
        <v>29.8</v>
      </c>
      <c r="H442" s="190">
        <f t="shared" si="423"/>
        <v>73.243334000000004</v>
      </c>
      <c r="I442" s="185"/>
      <c r="J442" s="190">
        <f t="shared" si="424"/>
        <v>0</v>
      </c>
      <c r="K442" s="115" t="s">
        <v>59</v>
      </c>
      <c r="L442" s="115" t="s">
        <v>47</v>
      </c>
      <c r="M442" s="117">
        <v>31.1</v>
      </c>
      <c r="N442" s="129">
        <v>0.156</v>
      </c>
      <c r="O442" s="69">
        <f t="shared" si="430"/>
        <v>4.8516000000000004</v>
      </c>
      <c r="P442" s="190">
        <f t="shared" ref="P442" si="461">E442*F442</f>
        <v>7.9917661624488803</v>
      </c>
      <c r="Q442" s="190">
        <f t="shared" ref="Q442" si="462">SUM(O442:O445)</f>
        <v>4.8516000000000004</v>
      </c>
      <c r="R442" s="190">
        <f t="shared" ref="R442" si="463">Q442*1.02*1.05*$R$15</f>
        <v>5.4932784379200008</v>
      </c>
      <c r="S442" s="260">
        <f t="shared" ref="S442" si="464">F442*$S$18</f>
        <v>101.45720788363398</v>
      </c>
      <c r="T442" s="260">
        <f t="shared" ref="T442" si="465">S442*E442</f>
        <v>10.297906600188851</v>
      </c>
    </row>
    <row r="443" spans="1:20" ht="12.75" customHeight="1">
      <c r="A443" s="214"/>
      <c r="B443" s="251"/>
      <c r="C443" s="251"/>
      <c r="D443" s="189"/>
      <c r="E443" s="459"/>
      <c r="F443" s="187"/>
      <c r="G443" s="185"/>
      <c r="H443" s="190"/>
      <c r="I443" s="185"/>
      <c r="J443" s="190"/>
      <c r="K443" s="68"/>
      <c r="L443" s="68"/>
      <c r="M443" s="68"/>
      <c r="N443" s="76"/>
      <c r="O443" s="69">
        <f t="shared" si="430"/>
        <v>0</v>
      </c>
      <c r="P443" s="190"/>
      <c r="Q443" s="190"/>
      <c r="R443" s="190"/>
      <c r="S443" s="260"/>
      <c r="T443" s="260"/>
    </row>
    <row r="444" spans="1:20" ht="12.75" customHeight="1">
      <c r="A444" s="214"/>
      <c r="B444" s="251"/>
      <c r="C444" s="251"/>
      <c r="D444" s="189"/>
      <c r="E444" s="459"/>
      <c r="F444" s="187"/>
      <c r="G444" s="185"/>
      <c r="H444" s="190"/>
      <c r="I444" s="185"/>
      <c r="J444" s="190"/>
      <c r="K444" s="68"/>
      <c r="L444" s="68"/>
      <c r="M444" s="70"/>
      <c r="N444" s="76"/>
      <c r="O444" s="69">
        <f t="shared" si="430"/>
        <v>0</v>
      </c>
      <c r="P444" s="190"/>
      <c r="Q444" s="190"/>
      <c r="R444" s="190"/>
      <c r="S444" s="260"/>
      <c r="T444" s="260"/>
    </row>
    <row r="445" spans="1:20" ht="12.75" customHeight="1">
      <c r="A445" s="214"/>
      <c r="B445" s="251"/>
      <c r="C445" s="251"/>
      <c r="D445" s="189"/>
      <c r="E445" s="459"/>
      <c r="F445" s="187"/>
      <c r="G445" s="185"/>
      <c r="H445" s="190"/>
      <c r="I445" s="185"/>
      <c r="J445" s="190"/>
      <c r="K445" s="68"/>
      <c r="L445" s="68"/>
      <c r="M445" s="68"/>
      <c r="N445" s="76"/>
      <c r="O445" s="69">
        <f t="shared" si="430"/>
        <v>0</v>
      </c>
      <c r="P445" s="190"/>
      <c r="Q445" s="190"/>
      <c r="R445" s="190"/>
      <c r="S445" s="260"/>
      <c r="T445" s="260"/>
    </row>
    <row r="446" spans="1:20" ht="12.75" customHeight="1">
      <c r="A446" s="319"/>
      <c r="B446" s="336"/>
      <c r="C446" s="346" t="s">
        <v>462</v>
      </c>
      <c r="D446" s="319"/>
      <c r="E446" s="331"/>
      <c r="F446" s="347"/>
      <c r="G446" s="317"/>
      <c r="H446" s="316"/>
      <c r="I446" s="317"/>
      <c r="J446" s="316"/>
      <c r="K446" s="40"/>
      <c r="L446" s="40"/>
      <c r="M446" s="40"/>
      <c r="N446" s="41"/>
      <c r="O446" s="42"/>
      <c r="P446" s="316"/>
      <c r="Q446" s="316"/>
      <c r="R446" s="316"/>
      <c r="S446" s="316"/>
      <c r="T446" s="345">
        <f>SUM(T350:T445)</f>
        <v>411.21485164794018</v>
      </c>
    </row>
    <row r="447" spans="1:20" ht="12.75" customHeight="1">
      <c r="A447" s="319"/>
      <c r="B447" s="336"/>
      <c r="C447" s="346"/>
      <c r="D447" s="319"/>
      <c r="E447" s="331"/>
      <c r="F447" s="348"/>
      <c r="G447" s="317"/>
      <c r="H447" s="316"/>
      <c r="I447" s="317"/>
      <c r="J447" s="316"/>
      <c r="K447" s="40"/>
      <c r="L447" s="40"/>
      <c r="M447" s="40"/>
      <c r="N447" s="41"/>
      <c r="O447" s="42"/>
      <c r="P447" s="316"/>
      <c r="Q447" s="316"/>
      <c r="R447" s="316"/>
      <c r="S447" s="316"/>
      <c r="T447" s="345"/>
    </row>
    <row r="448" spans="1:20" ht="12.75" customHeight="1">
      <c r="A448" s="319"/>
      <c r="B448" s="336"/>
      <c r="C448" s="346"/>
      <c r="D448" s="319"/>
      <c r="E448" s="331"/>
      <c r="F448" s="348"/>
      <c r="G448" s="317"/>
      <c r="H448" s="316"/>
      <c r="I448" s="317"/>
      <c r="J448" s="316"/>
      <c r="K448" s="40"/>
      <c r="L448" s="40"/>
      <c r="M448" s="43"/>
      <c r="N448" s="41"/>
      <c r="O448" s="42"/>
      <c r="P448" s="316"/>
      <c r="Q448" s="316"/>
      <c r="R448" s="316"/>
      <c r="S448" s="316"/>
      <c r="T448" s="345"/>
    </row>
    <row r="449" spans="1:20" ht="12.75" customHeight="1">
      <c r="A449" s="319"/>
      <c r="B449" s="336"/>
      <c r="C449" s="346"/>
      <c r="D449" s="319"/>
      <c r="E449" s="331"/>
      <c r="F449" s="349"/>
      <c r="G449" s="317"/>
      <c r="H449" s="316"/>
      <c r="I449" s="317"/>
      <c r="J449" s="316"/>
      <c r="K449" s="40"/>
      <c r="L449" s="40"/>
      <c r="M449" s="40"/>
      <c r="N449" s="41"/>
      <c r="O449" s="42"/>
      <c r="P449" s="316"/>
      <c r="Q449" s="316"/>
      <c r="R449" s="316"/>
      <c r="S449" s="316"/>
      <c r="T449" s="345"/>
    </row>
    <row r="450" spans="1:20" ht="12.75" customHeight="1">
      <c r="A450" s="319"/>
      <c r="B450" s="336"/>
      <c r="C450" s="346" t="s">
        <v>463</v>
      </c>
      <c r="D450" s="319"/>
      <c r="E450" s="331"/>
      <c r="F450" s="347"/>
      <c r="G450" s="317"/>
      <c r="H450" s="316"/>
      <c r="I450" s="317"/>
      <c r="J450" s="316"/>
      <c r="K450" s="40"/>
      <c r="L450" s="40"/>
      <c r="M450" s="40"/>
      <c r="N450" s="41"/>
      <c r="O450" s="42"/>
      <c r="P450" s="316"/>
      <c r="Q450" s="316"/>
      <c r="R450" s="316"/>
      <c r="S450" s="316"/>
      <c r="T450" s="264">
        <f>(T446*100%)/$T$757</f>
        <v>9.482272775284635E-3</v>
      </c>
    </row>
    <row r="451" spans="1:20" ht="12.75" customHeight="1">
      <c r="A451" s="319"/>
      <c r="B451" s="336"/>
      <c r="C451" s="346"/>
      <c r="D451" s="319"/>
      <c r="E451" s="331"/>
      <c r="F451" s="348"/>
      <c r="G451" s="317"/>
      <c r="H451" s="316"/>
      <c r="I451" s="317"/>
      <c r="J451" s="316"/>
      <c r="K451" s="40"/>
      <c r="L451" s="40"/>
      <c r="M451" s="40"/>
      <c r="N451" s="41"/>
      <c r="O451" s="42"/>
      <c r="P451" s="316"/>
      <c r="Q451" s="316"/>
      <c r="R451" s="316"/>
      <c r="S451" s="316"/>
      <c r="T451" s="264"/>
    </row>
    <row r="452" spans="1:20" ht="12.75" customHeight="1">
      <c r="A452" s="319"/>
      <c r="B452" s="336"/>
      <c r="C452" s="346"/>
      <c r="D452" s="319"/>
      <c r="E452" s="331"/>
      <c r="F452" s="348"/>
      <c r="G452" s="317"/>
      <c r="H452" s="316"/>
      <c r="I452" s="317"/>
      <c r="J452" s="316"/>
      <c r="K452" s="40"/>
      <c r="L452" s="40"/>
      <c r="M452" s="43"/>
      <c r="N452" s="41"/>
      <c r="O452" s="42"/>
      <c r="P452" s="316"/>
      <c r="Q452" s="316"/>
      <c r="R452" s="316"/>
      <c r="S452" s="316"/>
      <c r="T452" s="264"/>
    </row>
    <row r="453" spans="1:20" ht="12.75" customHeight="1">
      <c r="A453" s="319"/>
      <c r="B453" s="336"/>
      <c r="C453" s="346"/>
      <c r="D453" s="319"/>
      <c r="E453" s="331"/>
      <c r="F453" s="349"/>
      <c r="G453" s="317"/>
      <c r="H453" s="316"/>
      <c r="I453" s="317"/>
      <c r="J453" s="316"/>
      <c r="K453" s="40"/>
      <c r="L453" s="40"/>
      <c r="M453" s="40"/>
      <c r="N453" s="41"/>
      <c r="O453" s="42"/>
      <c r="P453" s="316"/>
      <c r="Q453" s="316"/>
      <c r="R453" s="316"/>
      <c r="S453" s="316"/>
      <c r="T453" s="264"/>
    </row>
    <row r="454" spans="1:20" ht="12.75" customHeight="1">
      <c r="A454" s="165"/>
      <c r="B454" s="166"/>
      <c r="C454" s="186" t="s">
        <v>1562</v>
      </c>
      <c r="D454" s="381"/>
      <c r="E454" s="192"/>
      <c r="F454" s="187">
        <f t="shared" si="422"/>
        <v>0</v>
      </c>
      <c r="G454" s="168"/>
      <c r="H454" s="190">
        <f t="shared" si="423"/>
        <v>0</v>
      </c>
      <c r="I454" s="344"/>
      <c r="J454" s="190">
        <f t="shared" si="424"/>
        <v>0</v>
      </c>
      <c r="K454" s="68"/>
      <c r="L454" s="68"/>
      <c r="M454" s="68"/>
      <c r="N454" s="76"/>
      <c r="O454" s="69">
        <f t="shared" si="430"/>
        <v>0</v>
      </c>
      <c r="P454" s="190">
        <f t="shared" ref="P454" si="466">E454*F454</f>
        <v>0</v>
      </c>
      <c r="Q454" s="190">
        <f t="shared" ref="Q454" si="467">SUM(O454:O457)</f>
        <v>0</v>
      </c>
      <c r="R454" s="190">
        <f t="shared" ref="R454" si="468">Q454*1.02*1.05*$R$15</f>
        <v>0</v>
      </c>
      <c r="S454" s="260">
        <f t="shared" ref="S454" si="469">F454*$S$18</f>
        <v>0</v>
      </c>
      <c r="T454" s="260">
        <f t="shared" ref="T454" si="470">S454*E454</f>
        <v>0</v>
      </c>
    </row>
    <row r="455" spans="1:20" ht="12.75" customHeight="1">
      <c r="A455" s="165"/>
      <c r="B455" s="166"/>
      <c r="C455" s="186"/>
      <c r="D455" s="382"/>
      <c r="E455" s="192"/>
      <c r="F455" s="187"/>
      <c r="G455" s="168"/>
      <c r="H455" s="190"/>
      <c r="I455" s="344"/>
      <c r="J455" s="190"/>
      <c r="K455" s="68"/>
      <c r="L455" s="68"/>
      <c r="M455" s="68"/>
      <c r="N455" s="76"/>
      <c r="O455" s="69">
        <f t="shared" si="430"/>
        <v>0</v>
      </c>
      <c r="P455" s="190"/>
      <c r="Q455" s="190"/>
      <c r="R455" s="190"/>
      <c r="S455" s="260"/>
      <c r="T455" s="260"/>
    </row>
    <row r="456" spans="1:20" ht="12.75" customHeight="1">
      <c r="A456" s="165"/>
      <c r="B456" s="166"/>
      <c r="C456" s="186"/>
      <c r="D456" s="382"/>
      <c r="E456" s="192"/>
      <c r="F456" s="187"/>
      <c r="G456" s="168"/>
      <c r="H456" s="190"/>
      <c r="I456" s="344"/>
      <c r="J456" s="190"/>
      <c r="K456" s="68"/>
      <c r="L456" s="68"/>
      <c r="M456" s="68"/>
      <c r="N456" s="76"/>
      <c r="O456" s="69">
        <f t="shared" si="430"/>
        <v>0</v>
      </c>
      <c r="P456" s="190"/>
      <c r="Q456" s="190"/>
      <c r="R456" s="190"/>
      <c r="S456" s="260"/>
      <c r="T456" s="260"/>
    </row>
    <row r="457" spans="1:20" ht="12.75" customHeight="1">
      <c r="A457" s="165"/>
      <c r="B457" s="166"/>
      <c r="C457" s="186"/>
      <c r="D457" s="383"/>
      <c r="E457" s="192"/>
      <c r="F457" s="187"/>
      <c r="G457" s="168"/>
      <c r="H457" s="190"/>
      <c r="I457" s="344"/>
      <c r="J457" s="190"/>
      <c r="K457" s="68"/>
      <c r="L457" s="68"/>
      <c r="M457" s="68"/>
      <c r="N457" s="76"/>
      <c r="O457" s="69">
        <f t="shared" si="430"/>
        <v>0</v>
      </c>
      <c r="P457" s="190"/>
      <c r="Q457" s="190"/>
      <c r="R457" s="190"/>
      <c r="S457" s="260"/>
      <c r="T457" s="260"/>
    </row>
    <row r="458" spans="1:20" ht="12.75" customHeight="1">
      <c r="A458" s="165">
        <v>1</v>
      </c>
      <c r="B458" s="234" t="s">
        <v>1422</v>
      </c>
      <c r="C458" s="166" t="s">
        <v>1563</v>
      </c>
      <c r="D458" s="353" t="s">
        <v>455</v>
      </c>
      <c r="E458" s="354">
        <v>95.4</v>
      </c>
      <c r="F458" s="187">
        <f t="shared" si="422"/>
        <v>0.52692839589999996</v>
      </c>
      <c r="G458" s="380">
        <v>6.77E-3</v>
      </c>
      <c r="H458" s="190">
        <f t="shared" si="423"/>
        <v>1.6639509099999998E-2</v>
      </c>
      <c r="I458" s="344">
        <v>0.16422999999999999</v>
      </c>
      <c r="J458" s="190">
        <f t="shared" si="424"/>
        <v>0.51028888679999995</v>
      </c>
      <c r="K458" s="68"/>
      <c r="L458" s="68"/>
      <c r="M458" s="68"/>
      <c r="N458" s="76"/>
      <c r="O458" s="69">
        <f t="shared" si="430"/>
        <v>0</v>
      </c>
      <c r="P458" s="190">
        <f t="shared" ref="P458" si="471">E458*F458</f>
        <v>50.268968968860001</v>
      </c>
      <c r="Q458" s="190">
        <f t="shared" ref="Q458" si="472">SUM(O458:O461)</f>
        <v>0</v>
      </c>
      <c r="R458" s="190">
        <f t="shared" ref="R458" si="473">Q458*1.02*1.05*$R$15</f>
        <v>0</v>
      </c>
      <c r="S458" s="260">
        <f t="shared" ref="S458" si="474">F458*$S$18</f>
        <v>0.67898125341329918</v>
      </c>
      <c r="T458" s="260">
        <f t="shared" ref="T458" si="475">S458*E458</f>
        <v>64.774811575628746</v>
      </c>
    </row>
    <row r="459" spans="1:20" ht="12.75" customHeight="1">
      <c r="A459" s="165"/>
      <c r="B459" s="234"/>
      <c r="C459" s="166"/>
      <c r="D459" s="366"/>
      <c r="E459" s="354"/>
      <c r="F459" s="187"/>
      <c r="G459" s="380"/>
      <c r="H459" s="190"/>
      <c r="I459" s="344"/>
      <c r="J459" s="190"/>
      <c r="K459" s="68"/>
      <c r="L459" s="68"/>
      <c r="M459" s="68"/>
      <c r="N459" s="76"/>
      <c r="O459" s="69">
        <f t="shared" si="430"/>
        <v>0</v>
      </c>
      <c r="P459" s="190"/>
      <c r="Q459" s="190"/>
      <c r="R459" s="190"/>
      <c r="S459" s="260"/>
      <c r="T459" s="260"/>
    </row>
    <row r="460" spans="1:20" ht="12.75" customHeight="1">
      <c r="A460" s="165"/>
      <c r="B460" s="234"/>
      <c r="C460" s="166"/>
      <c r="D460" s="366"/>
      <c r="E460" s="354"/>
      <c r="F460" s="187"/>
      <c r="G460" s="380"/>
      <c r="H460" s="190"/>
      <c r="I460" s="344"/>
      <c r="J460" s="190"/>
      <c r="K460" s="68"/>
      <c r="L460" s="68"/>
      <c r="M460" s="70"/>
      <c r="N460" s="76"/>
      <c r="O460" s="69">
        <f t="shared" si="430"/>
        <v>0</v>
      </c>
      <c r="P460" s="190"/>
      <c r="Q460" s="190"/>
      <c r="R460" s="190"/>
      <c r="S460" s="260"/>
      <c r="T460" s="260"/>
    </row>
    <row r="461" spans="1:20" ht="12.75" customHeight="1">
      <c r="A461" s="165"/>
      <c r="B461" s="234"/>
      <c r="C461" s="166"/>
      <c r="D461" s="366"/>
      <c r="E461" s="354"/>
      <c r="F461" s="187"/>
      <c r="G461" s="380"/>
      <c r="H461" s="190"/>
      <c r="I461" s="344"/>
      <c r="J461" s="190"/>
      <c r="K461" s="68"/>
      <c r="L461" s="68"/>
      <c r="M461" s="68"/>
      <c r="N461" s="76"/>
      <c r="O461" s="69">
        <f t="shared" si="430"/>
        <v>0</v>
      </c>
      <c r="P461" s="190"/>
      <c r="Q461" s="190"/>
      <c r="R461" s="190"/>
      <c r="S461" s="260"/>
      <c r="T461" s="260"/>
    </row>
    <row r="462" spans="1:20" ht="12.75" customHeight="1">
      <c r="A462" s="165">
        <v>2</v>
      </c>
      <c r="B462" s="166" t="s">
        <v>95</v>
      </c>
      <c r="C462" s="166" t="s">
        <v>1564</v>
      </c>
      <c r="D462" s="353" t="s">
        <v>455</v>
      </c>
      <c r="E462" s="192">
        <v>10.6</v>
      </c>
      <c r="F462" s="187">
        <f t="shared" si="422"/>
        <v>2.7036130000000003</v>
      </c>
      <c r="G462" s="168">
        <v>1.1000000000000001</v>
      </c>
      <c r="H462" s="190">
        <f t="shared" si="423"/>
        <v>2.7036130000000003</v>
      </c>
      <c r="I462" s="168"/>
      <c r="J462" s="190">
        <f t="shared" si="424"/>
        <v>0</v>
      </c>
      <c r="K462" s="68"/>
      <c r="L462" s="68"/>
      <c r="M462" s="68"/>
      <c r="N462" s="76"/>
      <c r="O462" s="69">
        <f t="shared" si="430"/>
        <v>0</v>
      </c>
      <c r="P462" s="190">
        <f t="shared" ref="P462" si="476">E462*F462</f>
        <v>28.658297800000003</v>
      </c>
      <c r="Q462" s="190">
        <f t="shared" ref="Q462" si="477">SUM(O462:O465)</f>
        <v>0</v>
      </c>
      <c r="R462" s="190">
        <f t="shared" ref="R462" si="478">Q462*1.02*1.05*$R$15</f>
        <v>0</v>
      </c>
      <c r="S462" s="260">
        <f t="shared" ref="S462" si="479">F462*$S$18</f>
        <v>3.483779879330831</v>
      </c>
      <c r="T462" s="260">
        <f t="shared" ref="T462" si="480">S462*E462</f>
        <v>36.928066720906806</v>
      </c>
    </row>
    <row r="463" spans="1:20" ht="12.75" customHeight="1">
      <c r="A463" s="165"/>
      <c r="B463" s="166"/>
      <c r="C463" s="166"/>
      <c r="D463" s="366"/>
      <c r="E463" s="192"/>
      <c r="F463" s="187"/>
      <c r="G463" s="168"/>
      <c r="H463" s="190"/>
      <c r="I463" s="168"/>
      <c r="J463" s="190"/>
      <c r="K463" s="68"/>
      <c r="L463" s="68"/>
      <c r="M463" s="68"/>
      <c r="N463" s="76"/>
      <c r="O463" s="69">
        <f t="shared" si="430"/>
        <v>0</v>
      </c>
      <c r="P463" s="190"/>
      <c r="Q463" s="190"/>
      <c r="R463" s="190"/>
      <c r="S463" s="260"/>
      <c r="T463" s="260"/>
    </row>
    <row r="464" spans="1:20" ht="12.75" customHeight="1">
      <c r="A464" s="165"/>
      <c r="B464" s="166"/>
      <c r="C464" s="166"/>
      <c r="D464" s="366"/>
      <c r="E464" s="192"/>
      <c r="F464" s="187"/>
      <c r="G464" s="168"/>
      <c r="H464" s="190"/>
      <c r="I464" s="168"/>
      <c r="J464" s="190"/>
      <c r="K464" s="68"/>
      <c r="L464" s="68"/>
      <c r="M464" s="70"/>
      <c r="N464" s="76"/>
      <c r="O464" s="69">
        <f t="shared" si="430"/>
        <v>0</v>
      </c>
      <c r="P464" s="190"/>
      <c r="Q464" s="190"/>
      <c r="R464" s="190"/>
      <c r="S464" s="260"/>
      <c r="T464" s="260"/>
    </row>
    <row r="465" spans="1:20" ht="12.75" customHeight="1">
      <c r="A465" s="165"/>
      <c r="B465" s="166"/>
      <c r="C465" s="166"/>
      <c r="D465" s="366"/>
      <c r="E465" s="192"/>
      <c r="F465" s="187"/>
      <c r="G465" s="168"/>
      <c r="H465" s="190"/>
      <c r="I465" s="168"/>
      <c r="J465" s="190"/>
      <c r="K465" s="68"/>
      <c r="L465" s="68"/>
      <c r="M465" s="68"/>
      <c r="N465" s="76"/>
      <c r="O465" s="69">
        <f t="shared" si="430"/>
        <v>0</v>
      </c>
      <c r="P465" s="190"/>
      <c r="Q465" s="190"/>
      <c r="R465" s="190"/>
      <c r="S465" s="260"/>
      <c r="T465" s="260"/>
    </row>
    <row r="466" spans="1:20" ht="12.75" customHeight="1">
      <c r="A466" s="165">
        <v>3</v>
      </c>
      <c r="B466" s="170" t="s">
        <v>1423</v>
      </c>
      <c r="C466" s="170" t="s">
        <v>1462</v>
      </c>
      <c r="D466" s="353" t="s">
        <v>455</v>
      </c>
      <c r="E466" s="222">
        <v>9.52</v>
      </c>
      <c r="F466" s="187">
        <f t="shared" si="422"/>
        <v>7.4640742199999988</v>
      </c>
      <c r="G466" s="168">
        <v>0.45</v>
      </c>
      <c r="H466" s="190">
        <f t="shared" si="423"/>
        <v>1.1060235</v>
      </c>
      <c r="I466" s="168">
        <v>0.37</v>
      </c>
      <c r="J466" s="190">
        <f t="shared" si="424"/>
        <v>1.1496491999999998</v>
      </c>
      <c r="K466" s="68" t="s">
        <v>52</v>
      </c>
      <c r="L466" s="68" t="s">
        <v>47</v>
      </c>
      <c r="M466" s="68">
        <v>1.1499999999999999</v>
      </c>
      <c r="N466" s="76">
        <v>4</v>
      </c>
      <c r="O466" s="69">
        <f t="shared" si="430"/>
        <v>4.5999999999999996</v>
      </c>
      <c r="P466" s="190">
        <f t="shared" ref="P466" si="481">E466*F466</f>
        <v>71.05798657439999</v>
      </c>
      <c r="Q466" s="190">
        <f t="shared" ref="Q466" si="482">SUM(O466:O469)</f>
        <v>4.5999999999999996</v>
      </c>
      <c r="R466" s="190">
        <f t="shared" ref="R466" si="483">Q466*1.02*1.05*$R$15</f>
        <v>5.2084015199999989</v>
      </c>
      <c r="S466" s="260">
        <f t="shared" ref="S466" si="484">F466*$S$18</f>
        <v>9.6179414677573902</v>
      </c>
      <c r="T466" s="260">
        <f t="shared" ref="T466" si="485">S466*E466</f>
        <v>91.56280277305035</v>
      </c>
    </row>
    <row r="467" spans="1:20" ht="12.75" customHeight="1">
      <c r="A467" s="165"/>
      <c r="B467" s="171"/>
      <c r="C467" s="171"/>
      <c r="D467" s="366"/>
      <c r="E467" s="223"/>
      <c r="F467" s="187"/>
      <c r="G467" s="168"/>
      <c r="H467" s="190"/>
      <c r="I467" s="168"/>
      <c r="J467" s="190"/>
      <c r="K467" s="68"/>
      <c r="L467" s="68"/>
      <c r="M467" s="68"/>
      <c r="N467" s="76"/>
      <c r="O467" s="69">
        <f t="shared" si="430"/>
        <v>0</v>
      </c>
      <c r="P467" s="190"/>
      <c r="Q467" s="190"/>
      <c r="R467" s="190"/>
      <c r="S467" s="260"/>
      <c r="T467" s="260"/>
    </row>
    <row r="468" spans="1:20" ht="12.75" customHeight="1">
      <c r="A468" s="165"/>
      <c r="B468" s="171"/>
      <c r="C468" s="171"/>
      <c r="D468" s="366"/>
      <c r="E468" s="223"/>
      <c r="F468" s="187"/>
      <c r="G468" s="168"/>
      <c r="H468" s="190"/>
      <c r="I468" s="168"/>
      <c r="J468" s="190"/>
      <c r="K468" s="68"/>
      <c r="L468" s="68"/>
      <c r="M468" s="73"/>
      <c r="N468" s="76"/>
      <c r="O468" s="69">
        <f t="shared" si="430"/>
        <v>0</v>
      </c>
      <c r="P468" s="190"/>
      <c r="Q468" s="190"/>
      <c r="R468" s="190"/>
      <c r="S468" s="260"/>
      <c r="T468" s="260"/>
    </row>
    <row r="469" spans="1:20" ht="12.75" customHeight="1">
      <c r="A469" s="165"/>
      <c r="B469" s="172"/>
      <c r="C469" s="172"/>
      <c r="D469" s="366"/>
      <c r="E469" s="224"/>
      <c r="F469" s="187"/>
      <c r="G469" s="168"/>
      <c r="H469" s="190"/>
      <c r="I469" s="168"/>
      <c r="J469" s="190"/>
      <c r="K469" s="68"/>
      <c r="L469" s="68"/>
      <c r="M469" s="68"/>
      <c r="N469" s="76"/>
      <c r="O469" s="69">
        <f t="shared" si="430"/>
        <v>0</v>
      </c>
      <c r="P469" s="190"/>
      <c r="Q469" s="190"/>
      <c r="R469" s="190"/>
      <c r="S469" s="260"/>
      <c r="T469" s="260"/>
    </row>
    <row r="470" spans="1:20" ht="12.75" customHeight="1">
      <c r="A470" s="165">
        <v>4</v>
      </c>
      <c r="B470" s="166" t="s">
        <v>664</v>
      </c>
      <c r="C470" s="166" t="s">
        <v>1565</v>
      </c>
      <c r="D470" s="353" t="s">
        <v>455</v>
      </c>
      <c r="E470" s="165">
        <v>9.52</v>
      </c>
      <c r="F470" s="187">
        <f t="shared" si="422"/>
        <v>31.751873006</v>
      </c>
      <c r="G470" s="168">
        <v>0.7</v>
      </c>
      <c r="H470" s="190">
        <f t="shared" si="423"/>
        <v>1.7204809999999997</v>
      </c>
      <c r="I470" s="168">
        <v>0.28000000000000003</v>
      </c>
      <c r="J470" s="190">
        <f t="shared" si="424"/>
        <v>0.87000480000000002</v>
      </c>
      <c r="K470" s="68" t="s">
        <v>666</v>
      </c>
      <c r="L470" s="68" t="s">
        <v>47</v>
      </c>
      <c r="M470" s="68">
        <v>1.02</v>
      </c>
      <c r="N470" s="76">
        <v>25.25</v>
      </c>
      <c r="O470" s="69">
        <f t="shared" si="430"/>
        <v>25.754999999999999</v>
      </c>
      <c r="P470" s="190">
        <f t="shared" ref="P470" si="486">E470*F470</f>
        <v>302.27783101711998</v>
      </c>
      <c r="Q470" s="190">
        <f t="shared" ref="Q470" si="487">SUM(O470:O473)</f>
        <v>25.754999999999999</v>
      </c>
      <c r="R470" s="190">
        <f t="shared" ref="R470" si="488">Q470*1.02*1.05*$R$15</f>
        <v>29.161387206000001</v>
      </c>
      <c r="S470" s="260">
        <f t="shared" ref="S470" si="489">F470*$S$18</f>
        <v>40.914338076259639</v>
      </c>
      <c r="T470" s="260">
        <f t="shared" ref="T470" si="490">S470*E470</f>
        <v>389.50449848599175</v>
      </c>
    </row>
    <row r="471" spans="1:20" ht="12.75" customHeight="1">
      <c r="A471" s="165"/>
      <c r="B471" s="166"/>
      <c r="C471" s="166"/>
      <c r="D471" s="366"/>
      <c r="E471" s="165"/>
      <c r="F471" s="187"/>
      <c r="G471" s="168"/>
      <c r="H471" s="190"/>
      <c r="I471" s="168"/>
      <c r="J471" s="190"/>
      <c r="K471" s="68"/>
      <c r="L471" s="68"/>
      <c r="M471" s="68"/>
      <c r="N471" s="76"/>
      <c r="O471" s="69">
        <f t="shared" si="430"/>
        <v>0</v>
      </c>
      <c r="P471" s="190"/>
      <c r="Q471" s="190"/>
      <c r="R471" s="190"/>
      <c r="S471" s="260"/>
      <c r="T471" s="260"/>
    </row>
    <row r="472" spans="1:20" ht="12.75" customHeight="1">
      <c r="A472" s="165"/>
      <c r="B472" s="166"/>
      <c r="C472" s="166"/>
      <c r="D472" s="366"/>
      <c r="E472" s="165"/>
      <c r="F472" s="187"/>
      <c r="G472" s="168"/>
      <c r="H472" s="190"/>
      <c r="I472" s="168"/>
      <c r="J472" s="190"/>
      <c r="K472" s="68"/>
      <c r="L472" s="68"/>
      <c r="M472" s="70"/>
      <c r="N472" s="76"/>
      <c r="O472" s="69">
        <f t="shared" si="430"/>
        <v>0</v>
      </c>
      <c r="P472" s="190"/>
      <c r="Q472" s="190"/>
      <c r="R472" s="190"/>
      <c r="S472" s="260"/>
      <c r="T472" s="260"/>
    </row>
    <row r="473" spans="1:20" ht="24" customHeight="1">
      <c r="A473" s="165"/>
      <c r="B473" s="166"/>
      <c r="C473" s="166"/>
      <c r="D473" s="366"/>
      <c r="E473" s="165"/>
      <c r="F473" s="187"/>
      <c r="G473" s="168"/>
      <c r="H473" s="190"/>
      <c r="I473" s="168"/>
      <c r="J473" s="190"/>
      <c r="K473" s="68"/>
      <c r="L473" s="68"/>
      <c r="M473" s="68"/>
      <c r="N473" s="76"/>
      <c r="O473" s="69">
        <f t="shared" si="430"/>
        <v>0</v>
      </c>
      <c r="P473" s="190"/>
      <c r="Q473" s="190"/>
      <c r="R473" s="190"/>
      <c r="S473" s="260"/>
      <c r="T473" s="260"/>
    </row>
    <row r="474" spans="1:20" ht="12.75" customHeight="1">
      <c r="A474" s="165">
        <v>5</v>
      </c>
      <c r="B474" s="166" t="s">
        <v>1424</v>
      </c>
      <c r="C474" s="166" t="s">
        <v>1463</v>
      </c>
      <c r="D474" s="353" t="s">
        <v>455</v>
      </c>
      <c r="E474" s="165">
        <v>34</v>
      </c>
      <c r="F474" s="187">
        <f t="shared" si="422"/>
        <v>67.194711850871997</v>
      </c>
      <c r="G474" s="168">
        <v>6.18</v>
      </c>
      <c r="H474" s="190">
        <f t="shared" si="423"/>
        <v>15.189389399999998</v>
      </c>
      <c r="I474" s="168">
        <v>0.96</v>
      </c>
      <c r="J474" s="190">
        <f t="shared" si="424"/>
        <v>2.9828736</v>
      </c>
      <c r="K474" s="68" t="s">
        <v>1425</v>
      </c>
      <c r="L474" s="68" t="s">
        <v>47</v>
      </c>
      <c r="M474" s="68">
        <v>1.0149999999999999</v>
      </c>
      <c r="N474" s="76">
        <v>30</v>
      </c>
      <c r="O474" s="69">
        <f t="shared" si="430"/>
        <v>30.449999999999996</v>
      </c>
      <c r="P474" s="190">
        <f t="shared" ref="P474" si="491">E474*F474</f>
        <v>2284.6202029296478</v>
      </c>
      <c r="Q474" s="190">
        <f t="shared" ref="Q474" si="492">SUM(O474:O477)</f>
        <v>43.296060000000004</v>
      </c>
      <c r="R474" s="190">
        <f t="shared" ref="R474" si="493">Q474*1.02*1.05*$R$15</f>
        <v>49.022448850872003</v>
      </c>
      <c r="S474" s="260">
        <f t="shared" ref="S474" si="494">F474*$S$18</f>
        <v>86.584723902237783</v>
      </c>
      <c r="T474" s="260">
        <f t="shared" ref="T474" si="495">S474*E474</f>
        <v>2943.8806126760846</v>
      </c>
    </row>
    <row r="475" spans="1:20" ht="12.75" customHeight="1">
      <c r="A475" s="165"/>
      <c r="B475" s="166"/>
      <c r="C475" s="166"/>
      <c r="D475" s="366"/>
      <c r="E475" s="165"/>
      <c r="F475" s="187"/>
      <c r="G475" s="168"/>
      <c r="H475" s="190"/>
      <c r="I475" s="168"/>
      <c r="J475" s="190"/>
      <c r="K475" s="68" t="s">
        <v>1426</v>
      </c>
      <c r="L475" s="68" t="s">
        <v>47</v>
      </c>
      <c r="M475" s="70">
        <v>0.03</v>
      </c>
      <c r="N475" s="76">
        <v>116.667</v>
      </c>
      <c r="O475" s="69">
        <f t="shared" si="430"/>
        <v>3.5000100000000001</v>
      </c>
      <c r="P475" s="190"/>
      <c r="Q475" s="190"/>
      <c r="R475" s="190"/>
      <c r="S475" s="260"/>
      <c r="T475" s="260"/>
    </row>
    <row r="476" spans="1:20" ht="12.75" customHeight="1">
      <c r="A476" s="165"/>
      <c r="B476" s="166"/>
      <c r="C476" s="166"/>
      <c r="D476" s="366"/>
      <c r="E476" s="165"/>
      <c r="F476" s="187"/>
      <c r="G476" s="168"/>
      <c r="H476" s="190"/>
      <c r="I476" s="168"/>
      <c r="J476" s="190"/>
      <c r="K476" s="68" t="s">
        <v>1427</v>
      </c>
      <c r="L476" s="68" t="s">
        <v>30</v>
      </c>
      <c r="M476" s="68">
        <v>2.0499999999999998</v>
      </c>
      <c r="N476" s="68">
        <v>3.8889999999999998</v>
      </c>
      <c r="O476" s="69">
        <f t="shared" si="430"/>
        <v>7.9724499999999985</v>
      </c>
      <c r="P476" s="190"/>
      <c r="Q476" s="190"/>
      <c r="R476" s="190"/>
      <c r="S476" s="260"/>
      <c r="T476" s="260"/>
    </row>
    <row r="477" spans="1:20" ht="32.25" customHeight="1">
      <c r="A477" s="165"/>
      <c r="B477" s="166"/>
      <c r="C477" s="166"/>
      <c r="D477" s="366"/>
      <c r="E477" s="165"/>
      <c r="F477" s="187"/>
      <c r="G477" s="168"/>
      <c r="H477" s="190"/>
      <c r="I477" s="168"/>
      <c r="J477" s="190"/>
      <c r="K477" s="68" t="s">
        <v>628</v>
      </c>
      <c r="L477" s="68" t="s">
        <v>607</v>
      </c>
      <c r="M477" s="68">
        <v>1.7</v>
      </c>
      <c r="N477" s="76">
        <v>0.80800000000000005</v>
      </c>
      <c r="O477" s="69">
        <f t="shared" si="430"/>
        <v>1.3736000000000002</v>
      </c>
      <c r="P477" s="190"/>
      <c r="Q477" s="190"/>
      <c r="R477" s="190"/>
      <c r="S477" s="260"/>
      <c r="T477" s="260"/>
    </row>
    <row r="478" spans="1:20" ht="12.75" customHeight="1">
      <c r="A478" s="165">
        <v>6</v>
      </c>
      <c r="B478" s="166" t="s">
        <v>614</v>
      </c>
      <c r="C478" s="166" t="s">
        <v>1464</v>
      </c>
      <c r="D478" s="255" t="s">
        <v>461</v>
      </c>
      <c r="E478" s="285">
        <v>2.1760000000000002</v>
      </c>
      <c r="F478" s="187">
        <f t="shared" si="422"/>
        <v>324.58078915919998</v>
      </c>
      <c r="G478" s="168"/>
      <c r="H478" s="190">
        <f t="shared" si="423"/>
        <v>0</v>
      </c>
      <c r="I478" s="379"/>
      <c r="J478" s="190">
        <f t="shared" si="424"/>
        <v>0</v>
      </c>
      <c r="K478" s="68" t="s">
        <v>1428</v>
      </c>
      <c r="L478" s="68" t="s">
        <v>621</v>
      </c>
      <c r="M478" s="68">
        <v>1</v>
      </c>
      <c r="N478" s="76">
        <v>286.666</v>
      </c>
      <c r="O478" s="69">
        <f t="shared" si="430"/>
        <v>286.666</v>
      </c>
      <c r="P478" s="190">
        <f t="shared" ref="P478" si="496">E478*F478</f>
        <v>706.28779721041917</v>
      </c>
      <c r="Q478" s="190">
        <f t="shared" ref="Q478" si="497">SUM(O478:O481)</f>
        <v>286.666</v>
      </c>
      <c r="R478" s="190">
        <f t="shared" ref="R478" si="498">Q478*1.02*1.05*$R$15</f>
        <v>324.58078915919998</v>
      </c>
      <c r="S478" s="260">
        <f t="shared" ref="S478" si="499">F478*$S$18</f>
        <v>418.24329979554898</v>
      </c>
      <c r="T478" s="260">
        <f t="shared" ref="T478" si="500">S478*E478</f>
        <v>910.09742035511465</v>
      </c>
    </row>
    <row r="479" spans="1:20" ht="12.75" customHeight="1">
      <c r="A479" s="165"/>
      <c r="B479" s="166"/>
      <c r="C479" s="166"/>
      <c r="D479" s="447"/>
      <c r="E479" s="285"/>
      <c r="F479" s="187"/>
      <c r="G479" s="168"/>
      <c r="H479" s="190"/>
      <c r="I479" s="379"/>
      <c r="J479" s="190"/>
      <c r="K479" s="68"/>
      <c r="L479" s="68"/>
      <c r="M479" s="68"/>
      <c r="N479" s="76"/>
      <c r="O479" s="69">
        <f t="shared" si="430"/>
        <v>0</v>
      </c>
      <c r="P479" s="190"/>
      <c r="Q479" s="190"/>
      <c r="R479" s="190"/>
      <c r="S479" s="260"/>
      <c r="T479" s="260"/>
    </row>
    <row r="480" spans="1:20" ht="12.75" customHeight="1">
      <c r="A480" s="165"/>
      <c r="B480" s="166"/>
      <c r="C480" s="166"/>
      <c r="D480" s="447"/>
      <c r="E480" s="285"/>
      <c r="F480" s="187"/>
      <c r="G480" s="168"/>
      <c r="H480" s="190"/>
      <c r="I480" s="379"/>
      <c r="J480" s="190"/>
      <c r="K480" s="68"/>
      <c r="L480" s="68"/>
      <c r="M480" s="70"/>
      <c r="N480" s="76"/>
      <c r="O480" s="69">
        <f t="shared" si="430"/>
        <v>0</v>
      </c>
      <c r="P480" s="190"/>
      <c r="Q480" s="190"/>
      <c r="R480" s="190"/>
      <c r="S480" s="260"/>
      <c r="T480" s="260"/>
    </row>
    <row r="481" spans="1:20" ht="12.75" customHeight="1">
      <c r="A481" s="165"/>
      <c r="B481" s="166"/>
      <c r="C481" s="166"/>
      <c r="D481" s="448"/>
      <c r="E481" s="285"/>
      <c r="F481" s="187"/>
      <c r="G481" s="168"/>
      <c r="H481" s="190"/>
      <c r="I481" s="379"/>
      <c r="J481" s="190"/>
      <c r="K481" s="68"/>
      <c r="L481" s="68"/>
      <c r="M481" s="68"/>
      <c r="N481" s="76"/>
      <c r="O481" s="69">
        <f t="shared" si="430"/>
        <v>0</v>
      </c>
      <c r="P481" s="190"/>
      <c r="Q481" s="190"/>
      <c r="R481" s="190"/>
      <c r="S481" s="260"/>
      <c r="T481" s="260"/>
    </row>
    <row r="482" spans="1:20" ht="12.75" customHeight="1">
      <c r="A482" s="165">
        <v>7</v>
      </c>
      <c r="B482" s="166" t="s">
        <v>614</v>
      </c>
      <c r="C482" s="166" t="s">
        <v>1465</v>
      </c>
      <c r="D482" s="255" t="s">
        <v>461</v>
      </c>
      <c r="E482" s="285">
        <v>0.68700000000000006</v>
      </c>
      <c r="F482" s="187">
        <f t="shared" si="422"/>
        <v>330.24322742039999</v>
      </c>
      <c r="G482" s="168"/>
      <c r="H482" s="190">
        <f t="shared" si="423"/>
        <v>0</v>
      </c>
      <c r="I482" s="379"/>
      <c r="J482" s="190">
        <f t="shared" si="424"/>
        <v>0</v>
      </c>
      <c r="K482" s="68" t="s">
        <v>1429</v>
      </c>
      <c r="L482" s="68" t="s">
        <v>621</v>
      </c>
      <c r="M482" s="68">
        <v>1</v>
      </c>
      <c r="N482" s="76">
        <v>291.66699999999997</v>
      </c>
      <c r="O482" s="69">
        <f t="shared" si="430"/>
        <v>291.66699999999997</v>
      </c>
      <c r="P482" s="190">
        <f t="shared" ref="P482" si="501">E482*F482</f>
        <v>226.87709723781481</v>
      </c>
      <c r="Q482" s="190">
        <f t="shared" ref="Q482" si="502">SUM(O482:O485)</f>
        <v>291.66699999999997</v>
      </c>
      <c r="R482" s="190">
        <f t="shared" ref="R482" si="503">Q482*1.02*1.05*$R$15</f>
        <v>330.24322742039999</v>
      </c>
      <c r="S482" s="260">
        <f t="shared" ref="S482" si="504">F482*$S$18</f>
        <v>425.53971702772003</v>
      </c>
      <c r="T482" s="260">
        <f t="shared" ref="T482" si="505">S482*E482</f>
        <v>292.34578559804368</v>
      </c>
    </row>
    <row r="483" spans="1:20" ht="12.75" customHeight="1">
      <c r="A483" s="165"/>
      <c r="B483" s="166"/>
      <c r="C483" s="166"/>
      <c r="D483" s="447"/>
      <c r="E483" s="285"/>
      <c r="F483" s="187"/>
      <c r="G483" s="168"/>
      <c r="H483" s="190"/>
      <c r="I483" s="379"/>
      <c r="J483" s="190"/>
      <c r="K483" s="68"/>
      <c r="L483" s="68"/>
      <c r="M483" s="68"/>
      <c r="N483" s="76"/>
      <c r="O483" s="69">
        <f t="shared" si="430"/>
        <v>0</v>
      </c>
      <c r="P483" s="190"/>
      <c r="Q483" s="190"/>
      <c r="R483" s="190"/>
      <c r="S483" s="260"/>
      <c r="T483" s="260"/>
    </row>
    <row r="484" spans="1:20" ht="12.75" customHeight="1">
      <c r="A484" s="165"/>
      <c r="B484" s="166"/>
      <c r="C484" s="166"/>
      <c r="D484" s="447"/>
      <c r="E484" s="285"/>
      <c r="F484" s="187"/>
      <c r="G484" s="168"/>
      <c r="H484" s="190"/>
      <c r="I484" s="379"/>
      <c r="J484" s="190"/>
      <c r="K484" s="68"/>
      <c r="L484" s="68"/>
      <c r="M484" s="70"/>
      <c r="N484" s="76"/>
      <c r="O484" s="69">
        <f t="shared" si="430"/>
        <v>0</v>
      </c>
      <c r="P484" s="190"/>
      <c r="Q484" s="190"/>
      <c r="R484" s="190"/>
      <c r="S484" s="260"/>
      <c r="T484" s="260"/>
    </row>
    <row r="485" spans="1:20" ht="12.75" customHeight="1">
      <c r="A485" s="165"/>
      <c r="B485" s="166"/>
      <c r="C485" s="166"/>
      <c r="D485" s="448"/>
      <c r="E485" s="285"/>
      <c r="F485" s="187"/>
      <c r="G485" s="168"/>
      <c r="H485" s="190"/>
      <c r="I485" s="379"/>
      <c r="J485" s="190"/>
      <c r="K485" s="68"/>
      <c r="L485" s="68"/>
      <c r="M485" s="68"/>
      <c r="N485" s="76"/>
      <c r="O485" s="69">
        <f t="shared" si="430"/>
        <v>0</v>
      </c>
      <c r="P485" s="190"/>
      <c r="Q485" s="190"/>
      <c r="R485" s="190"/>
      <c r="S485" s="260"/>
      <c r="T485" s="260"/>
    </row>
    <row r="486" spans="1:20" ht="12.75" customHeight="1">
      <c r="A486" s="165">
        <v>8</v>
      </c>
      <c r="B486" s="166" t="s">
        <v>1430</v>
      </c>
      <c r="C486" s="166" t="s">
        <v>1466</v>
      </c>
      <c r="D486" s="167" t="s">
        <v>1467</v>
      </c>
      <c r="E486" s="187">
        <v>46.92</v>
      </c>
      <c r="F486" s="187">
        <f t="shared" ref="F486" si="506">H486+J486+R486</f>
        <v>55.331071515046105</v>
      </c>
      <c r="G486" s="168">
        <v>3.17</v>
      </c>
      <c r="H486" s="190">
        <f t="shared" ref="H486" si="507">G486*$P$8/1000</f>
        <v>7.7913210999999993</v>
      </c>
      <c r="I486" s="350">
        <v>1</v>
      </c>
      <c r="J486" s="190">
        <f t="shared" ref="J486" si="508">I486*$P$9/1000</f>
        <v>3.1071599999999999</v>
      </c>
      <c r="K486" s="68" t="s">
        <v>46</v>
      </c>
      <c r="L486" s="68" t="s">
        <v>47</v>
      </c>
      <c r="M486" s="68">
        <v>1.0149999999999999</v>
      </c>
      <c r="N486" s="76">
        <v>29.216999999999999</v>
      </c>
      <c r="O486" s="69">
        <f t="shared" si="430"/>
        <v>29.655254999999997</v>
      </c>
      <c r="P486" s="190">
        <f t="shared" ref="P486" si="509">E486*F486</f>
        <v>2596.1338754859635</v>
      </c>
      <c r="Q486" s="190">
        <f t="shared" ref="Q486" si="510">SUM(O486:O490)</f>
        <v>39.242350099999996</v>
      </c>
      <c r="R486" s="190">
        <f>Q486*1.02*1.05*$R$15</f>
        <v>44.432590415046107</v>
      </c>
      <c r="S486" s="190">
        <f>F486*S18</f>
        <v>71.297657484977648</v>
      </c>
      <c r="T486" s="190">
        <f>S486*E486</f>
        <v>3345.2860891951514</v>
      </c>
    </row>
    <row r="487" spans="1:20" ht="12.75" customHeight="1">
      <c r="A487" s="165"/>
      <c r="B487" s="166"/>
      <c r="C487" s="166"/>
      <c r="D487" s="168"/>
      <c r="E487" s="187"/>
      <c r="F487" s="187"/>
      <c r="G487" s="168"/>
      <c r="H487" s="190"/>
      <c r="I487" s="350"/>
      <c r="J487" s="190"/>
      <c r="K487" s="68" t="s">
        <v>678</v>
      </c>
      <c r="L487" s="68" t="s">
        <v>30</v>
      </c>
      <c r="M487" s="68">
        <v>1.18</v>
      </c>
      <c r="N487" s="76">
        <v>3.8889999999999998</v>
      </c>
      <c r="O487" s="69">
        <f t="shared" si="430"/>
        <v>4.5890199999999997</v>
      </c>
      <c r="P487" s="190"/>
      <c r="Q487" s="190"/>
      <c r="R487" s="190"/>
      <c r="S487" s="190"/>
      <c r="T487" s="190"/>
    </row>
    <row r="488" spans="1:20" ht="12.75" customHeight="1">
      <c r="A488" s="165"/>
      <c r="B488" s="166"/>
      <c r="C488" s="166"/>
      <c r="D488" s="168"/>
      <c r="E488" s="187"/>
      <c r="F488" s="187"/>
      <c r="G488" s="168"/>
      <c r="H488" s="190"/>
      <c r="I488" s="350"/>
      <c r="J488" s="190"/>
      <c r="K488" s="68" t="s">
        <v>867</v>
      </c>
      <c r="L488" s="68" t="s">
        <v>414</v>
      </c>
      <c r="M488" s="68">
        <v>2.53E-2</v>
      </c>
      <c r="N488" s="76">
        <v>116.667</v>
      </c>
      <c r="O488" s="69">
        <f t="shared" si="430"/>
        <v>2.9516751000000001</v>
      </c>
      <c r="P488" s="190"/>
      <c r="Q488" s="190"/>
      <c r="R488" s="190"/>
      <c r="S488" s="190"/>
      <c r="T488" s="190"/>
    </row>
    <row r="489" spans="1:20" ht="12.75" customHeight="1">
      <c r="A489" s="165"/>
      <c r="B489" s="166"/>
      <c r="C489" s="166"/>
      <c r="D489" s="168"/>
      <c r="E489" s="187"/>
      <c r="F489" s="187"/>
      <c r="G489" s="168"/>
      <c r="H489" s="190"/>
      <c r="I489" s="350"/>
      <c r="J489" s="190"/>
      <c r="K489" s="68" t="s">
        <v>137</v>
      </c>
      <c r="L489" s="68" t="s">
        <v>39</v>
      </c>
      <c r="M489" s="68">
        <v>1.4</v>
      </c>
      <c r="N489" s="76">
        <v>1</v>
      </c>
      <c r="O489" s="69">
        <f t="shared" si="430"/>
        <v>1.4</v>
      </c>
      <c r="P489" s="190"/>
      <c r="Q489" s="190"/>
      <c r="R489" s="190"/>
      <c r="S489" s="190"/>
      <c r="T489" s="190"/>
    </row>
    <row r="490" spans="1:20" ht="12.75" customHeight="1">
      <c r="A490" s="165"/>
      <c r="B490" s="166"/>
      <c r="C490" s="166"/>
      <c r="D490" s="168"/>
      <c r="E490" s="187"/>
      <c r="F490" s="187"/>
      <c r="G490" s="168"/>
      <c r="H490" s="190"/>
      <c r="I490" s="350"/>
      <c r="J490" s="190"/>
      <c r="K490" s="68" t="s">
        <v>1212</v>
      </c>
      <c r="L490" s="68" t="s">
        <v>39</v>
      </c>
      <c r="M490" s="68">
        <v>0.8</v>
      </c>
      <c r="N490" s="76">
        <v>0.80800000000000005</v>
      </c>
      <c r="O490" s="69">
        <f t="shared" ref="O490:O561" si="511">M490*N490</f>
        <v>0.64640000000000009</v>
      </c>
      <c r="P490" s="190"/>
      <c r="Q490" s="190"/>
      <c r="R490" s="190"/>
      <c r="S490" s="190"/>
      <c r="T490" s="190"/>
    </row>
    <row r="491" spans="1:20" ht="12.75" customHeight="1">
      <c r="A491" s="165">
        <v>9</v>
      </c>
      <c r="B491" s="166" t="s">
        <v>38</v>
      </c>
      <c r="C491" s="166" t="s">
        <v>1464</v>
      </c>
      <c r="D491" s="255" t="s">
        <v>461</v>
      </c>
      <c r="E491" s="169">
        <v>2.7679999999999998</v>
      </c>
      <c r="F491" s="187">
        <f t="shared" ref="F491" si="512">H491+J491+R491</f>
        <v>324.58078915919998</v>
      </c>
      <c r="G491" s="219"/>
      <c r="H491" s="190">
        <f t="shared" ref="H491" si="513">G491*$P$8/1000</f>
        <v>0</v>
      </c>
      <c r="I491" s="219"/>
      <c r="J491" s="190">
        <f t="shared" ref="J491" si="514">I491*$P$9/1000</f>
        <v>0</v>
      </c>
      <c r="K491" s="68" t="s">
        <v>862</v>
      </c>
      <c r="L491" s="68" t="s">
        <v>36</v>
      </c>
      <c r="M491" s="68">
        <v>1</v>
      </c>
      <c r="N491" s="76">
        <v>286.666</v>
      </c>
      <c r="O491" s="69">
        <f t="shared" si="511"/>
        <v>286.666</v>
      </c>
      <c r="P491" s="190">
        <f t="shared" ref="P491" si="515">E491*F491</f>
        <v>898.43962439266545</v>
      </c>
      <c r="Q491" s="190">
        <f t="shared" ref="Q491" si="516">SUM(O491:O494)</f>
        <v>286.666</v>
      </c>
      <c r="R491" s="190">
        <f t="shared" ref="R491" si="517">Q491*1.02*1.05*$R$15</f>
        <v>324.58078915919998</v>
      </c>
      <c r="S491" s="260">
        <f t="shared" ref="S491" si="518">F491*$S$18</f>
        <v>418.24329979554898</v>
      </c>
      <c r="T491" s="260">
        <f t="shared" ref="T491" si="519">S491*E491</f>
        <v>1157.6974538340794</v>
      </c>
    </row>
    <row r="492" spans="1:20" ht="12.75" customHeight="1">
      <c r="A492" s="165"/>
      <c r="B492" s="166"/>
      <c r="C492" s="166"/>
      <c r="D492" s="447"/>
      <c r="E492" s="169"/>
      <c r="F492" s="187"/>
      <c r="G492" s="220"/>
      <c r="H492" s="190"/>
      <c r="I492" s="220"/>
      <c r="J492" s="190"/>
      <c r="K492" s="68"/>
      <c r="L492" s="68"/>
      <c r="M492" s="68"/>
      <c r="N492" s="76"/>
      <c r="O492" s="69">
        <f t="shared" si="511"/>
        <v>0</v>
      </c>
      <c r="P492" s="190"/>
      <c r="Q492" s="190"/>
      <c r="R492" s="190"/>
      <c r="S492" s="260"/>
      <c r="T492" s="260"/>
    </row>
    <row r="493" spans="1:20" ht="12.75" customHeight="1">
      <c r="A493" s="165"/>
      <c r="B493" s="166"/>
      <c r="C493" s="166"/>
      <c r="D493" s="447"/>
      <c r="E493" s="169"/>
      <c r="F493" s="187"/>
      <c r="G493" s="220"/>
      <c r="H493" s="190"/>
      <c r="I493" s="220"/>
      <c r="J493" s="190"/>
      <c r="K493" s="68"/>
      <c r="L493" s="68"/>
      <c r="M493" s="68"/>
      <c r="N493" s="76"/>
      <c r="O493" s="69">
        <f t="shared" si="511"/>
        <v>0</v>
      </c>
      <c r="P493" s="190"/>
      <c r="Q493" s="190"/>
      <c r="R493" s="190"/>
      <c r="S493" s="260"/>
      <c r="T493" s="260"/>
    </row>
    <row r="494" spans="1:20" ht="12.75" customHeight="1">
      <c r="A494" s="165"/>
      <c r="B494" s="166"/>
      <c r="C494" s="166"/>
      <c r="D494" s="448"/>
      <c r="E494" s="169"/>
      <c r="F494" s="187"/>
      <c r="G494" s="221"/>
      <c r="H494" s="190"/>
      <c r="I494" s="221"/>
      <c r="J494" s="190"/>
      <c r="K494" s="68"/>
      <c r="L494" s="68"/>
      <c r="M494" s="68"/>
      <c r="N494" s="76"/>
      <c r="O494" s="69">
        <f t="shared" si="511"/>
        <v>0</v>
      </c>
      <c r="P494" s="190"/>
      <c r="Q494" s="190"/>
      <c r="R494" s="190"/>
      <c r="S494" s="260"/>
      <c r="T494" s="260"/>
    </row>
    <row r="495" spans="1:20" ht="12.75" customHeight="1">
      <c r="A495" s="165">
        <v>10</v>
      </c>
      <c r="B495" s="166" t="s">
        <v>38</v>
      </c>
      <c r="C495" s="166" t="s">
        <v>1465</v>
      </c>
      <c r="D495" s="255" t="s">
        <v>461</v>
      </c>
      <c r="E495" s="169">
        <v>3.4000000000000002E-2</v>
      </c>
      <c r="F495" s="187">
        <f t="shared" ref="F495:F563" si="520">H495+J495+R495</f>
        <v>330.24209515920001</v>
      </c>
      <c r="G495" s="219"/>
      <c r="H495" s="190">
        <f t="shared" ref="H495:H563" si="521">G495*$P$8/1000</f>
        <v>0</v>
      </c>
      <c r="I495" s="219"/>
      <c r="J495" s="190">
        <f t="shared" ref="J495:J563" si="522">I495*$P$9/1000</f>
        <v>0</v>
      </c>
      <c r="K495" s="68" t="s">
        <v>862</v>
      </c>
      <c r="L495" s="68" t="s">
        <v>36</v>
      </c>
      <c r="M495" s="68">
        <v>1</v>
      </c>
      <c r="N495" s="76">
        <v>291.666</v>
      </c>
      <c r="O495" s="69">
        <f t="shared" si="511"/>
        <v>291.666</v>
      </c>
      <c r="P495" s="190">
        <f t="shared" ref="P495" si="523">E495*F495</f>
        <v>11.228231235412801</v>
      </c>
      <c r="Q495" s="190">
        <f t="shared" ref="Q495" si="524">SUM(O495:O498)</f>
        <v>291.666</v>
      </c>
      <c r="R495" s="190">
        <f t="shared" ref="R495" si="525">Q495*1.02*1.05*$R$15</f>
        <v>330.24209515920001</v>
      </c>
      <c r="S495" s="260">
        <f t="shared" ref="S495" si="526">F495*$S$18</f>
        <v>425.53825803607191</v>
      </c>
      <c r="T495" s="260">
        <f t="shared" ref="T495" si="527">S495*E495</f>
        <v>14.468300773226446</v>
      </c>
    </row>
    <row r="496" spans="1:20" ht="12.75" customHeight="1">
      <c r="A496" s="165"/>
      <c r="B496" s="166"/>
      <c r="C496" s="166"/>
      <c r="D496" s="447"/>
      <c r="E496" s="169"/>
      <c r="F496" s="187"/>
      <c r="G496" s="220"/>
      <c r="H496" s="190"/>
      <c r="I496" s="220"/>
      <c r="J496" s="190"/>
      <c r="K496" s="68"/>
      <c r="L496" s="68"/>
      <c r="M496" s="68"/>
      <c r="N496" s="68"/>
      <c r="O496" s="69">
        <f t="shared" si="511"/>
        <v>0</v>
      </c>
      <c r="P496" s="190"/>
      <c r="Q496" s="190"/>
      <c r="R496" s="190"/>
      <c r="S496" s="260"/>
      <c r="T496" s="260"/>
    </row>
    <row r="497" spans="1:20" ht="12.75" customHeight="1">
      <c r="A497" s="165"/>
      <c r="B497" s="166"/>
      <c r="C497" s="166"/>
      <c r="D497" s="447"/>
      <c r="E497" s="169"/>
      <c r="F497" s="187"/>
      <c r="G497" s="220"/>
      <c r="H497" s="190"/>
      <c r="I497" s="220"/>
      <c r="J497" s="190"/>
      <c r="K497" s="68"/>
      <c r="L497" s="68"/>
      <c r="M497" s="70"/>
      <c r="N497" s="76"/>
      <c r="O497" s="69">
        <f t="shared" si="511"/>
        <v>0</v>
      </c>
      <c r="P497" s="190"/>
      <c r="Q497" s="190"/>
      <c r="R497" s="190"/>
      <c r="S497" s="260"/>
      <c r="T497" s="260"/>
    </row>
    <row r="498" spans="1:20" ht="12.75" customHeight="1">
      <c r="A498" s="165"/>
      <c r="B498" s="166"/>
      <c r="C498" s="166"/>
      <c r="D498" s="448"/>
      <c r="E498" s="169"/>
      <c r="F498" s="187"/>
      <c r="G498" s="221"/>
      <c r="H498" s="190"/>
      <c r="I498" s="221"/>
      <c r="J498" s="190"/>
      <c r="K498" s="68"/>
      <c r="L498" s="68"/>
      <c r="M498" s="68"/>
      <c r="N498" s="76"/>
      <c r="O498" s="69">
        <f t="shared" si="511"/>
        <v>0</v>
      </c>
      <c r="P498" s="190"/>
      <c r="Q498" s="190"/>
      <c r="R498" s="190"/>
      <c r="S498" s="260"/>
      <c r="T498" s="260"/>
    </row>
    <row r="499" spans="1:20" ht="12.75" customHeight="1">
      <c r="A499" s="165">
        <v>11</v>
      </c>
      <c r="B499" s="166" t="s">
        <v>1431</v>
      </c>
      <c r="C499" s="166" t="s">
        <v>1468</v>
      </c>
      <c r="D499" s="235" t="s">
        <v>466</v>
      </c>
      <c r="E499" s="192">
        <v>109</v>
      </c>
      <c r="F499" s="187">
        <f t="shared" si="520"/>
        <v>0.97425968520000006</v>
      </c>
      <c r="G499" s="168">
        <v>0.19500000000000001</v>
      </c>
      <c r="H499" s="190">
        <f t="shared" si="521"/>
        <v>0.47927685000000003</v>
      </c>
      <c r="I499" s="168">
        <v>1.4999999999999999E-2</v>
      </c>
      <c r="J499" s="190">
        <f t="shared" si="522"/>
        <v>4.66074E-2</v>
      </c>
      <c r="K499" s="68" t="s">
        <v>1432</v>
      </c>
      <c r="L499" s="68" t="s">
        <v>39</v>
      </c>
      <c r="M499" s="68">
        <v>2.4</v>
      </c>
      <c r="N499" s="76">
        <v>0.16500000000000001</v>
      </c>
      <c r="O499" s="69">
        <f t="shared" si="511"/>
        <v>0.39600000000000002</v>
      </c>
      <c r="P499" s="190">
        <f t="shared" ref="P499" si="528">E499*F499</f>
        <v>106.19430568680001</v>
      </c>
      <c r="Q499" s="190">
        <f t="shared" ref="Q499" si="529">SUM(O499:O502)</f>
        <v>0.39600000000000002</v>
      </c>
      <c r="R499" s="190">
        <f t="shared" ref="R499" si="530">Q499*1.02*1.05*$R$15</f>
        <v>0.44837543519999995</v>
      </c>
      <c r="S499" s="260">
        <f t="shared" ref="S499" si="531">F499*$S$18</f>
        <v>1.2553964966668489</v>
      </c>
      <c r="T499" s="260">
        <f t="shared" ref="T499" si="532">S499*E499</f>
        <v>136.83821813668652</v>
      </c>
    </row>
    <row r="500" spans="1:20" ht="12.75" customHeight="1">
      <c r="A500" s="165"/>
      <c r="B500" s="166"/>
      <c r="C500" s="166"/>
      <c r="D500" s="457"/>
      <c r="E500" s="192"/>
      <c r="F500" s="187"/>
      <c r="G500" s="168"/>
      <c r="H500" s="190"/>
      <c r="I500" s="168"/>
      <c r="J500" s="190"/>
      <c r="K500" s="68"/>
      <c r="L500" s="68"/>
      <c r="M500" s="68"/>
      <c r="N500" s="68"/>
      <c r="O500" s="69">
        <f t="shared" si="511"/>
        <v>0</v>
      </c>
      <c r="P500" s="190"/>
      <c r="Q500" s="190"/>
      <c r="R500" s="190"/>
      <c r="S500" s="260"/>
      <c r="T500" s="260"/>
    </row>
    <row r="501" spans="1:20" ht="12.75" customHeight="1">
      <c r="A501" s="165"/>
      <c r="B501" s="166"/>
      <c r="C501" s="166"/>
      <c r="D501" s="457"/>
      <c r="E501" s="192"/>
      <c r="F501" s="187"/>
      <c r="G501" s="168"/>
      <c r="H501" s="190"/>
      <c r="I501" s="168"/>
      <c r="J501" s="190"/>
      <c r="K501" s="68"/>
      <c r="L501" s="68"/>
      <c r="M501" s="70"/>
      <c r="N501" s="76"/>
      <c r="O501" s="69">
        <f t="shared" si="511"/>
        <v>0</v>
      </c>
      <c r="P501" s="190"/>
      <c r="Q501" s="190"/>
      <c r="R501" s="190"/>
      <c r="S501" s="260"/>
      <c r="T501" s="260"/>
    </row>
    <row r="502" spans="1:20" ht="12.75" customHeight="1">
      <c r="A502" s="165"/>
      <c r="B502" s="166"/>
      <c r="C502" s="166"/>
      <c r="D502" s="458"/>
      <c r="E502" s="192"/>
      <c r="F502" s="187"/>
      <c r="G502" s="168"/>
      <c r="H502" s="190"/>
      <c r="I502" s="168"/>
      <c r="J502" s="190"/>
      <c r="K502" s="68"/>
      <c r="L502" s="68"/>
      <c r="M502" s="68"/>
      <c r="N502" s="76"/>
      <c r="O502" s="69">
        <f t="shared" si="511"/>
        <v>0</v>
      </c>
      <c r="P502" s="190"/>
      <c r="Q502" s="190"/>
      <c r="R502" s="190"/>
      <c r="S502" s="260"/>
      <c r="T502" s="260"/>
    </row>
    <row r="503" spans="1:20" ht="12.75" customHeight="1">
      <c r="A503" s="165">
        <v>12</v>
      </c>
      <c r="B503" s="166" t="s">
        <v>729</v>
      </c>
      <c r="C503" s="166" t="s">
        <v>1469</v>
      </c>
      <c r="D503" s="353" t="s">
        <v>455</v>
      </c>
      <c r="E503" s="285">
        <v>42.24</v>
      </c>
      <c r="F503" s="187">
        <f t="shared" si="520"/>
        <v>6.3075347999999989E-2</v>
      </c>
      <c r="G503" s="168"/>
      <c r="H503" s="190">
        <f t="shared" si="521"/>
        <v>0</v>
      </c>
      <c r="I503" s="344">
        <v>2.0299999999999999E-2</v>
      </c>
      <c r="J503" s="190">
        <f t="shared" si="522"/>
        <v>6.3075347999999989E-2</v>
      </c>
      <c r="K503" s="68"/>
      <c r="L503" s="68"/>
      <c r="M503" s="68"/>
      <c r="N503" s="76"/>
      <c r="O503" s="69">
        <f t="shared" si="511"/>
        <v>0</v>
      </c>
      <c r="P503" s="190">
        <f t="shared" ref="P503" si="533">E503*F503</f>
        <v>2.6643026995199999</v>
      </c>
      <c r="Q503" s="190">
        <f t="shared" ref="Q503" si="534">SUM(O503:O506)</f>
        <v>0</v>
      </c>
      <c r="R503" s="190">
        <f t="shared" ref="R503" si="535">Q503*1.02*1.05*$R$15</f>
        <v>0</v>
      </c>
      <c r="S503" s="260">
        <f t="shared" ref="S503" si="536">F503*$S$18</f>
        <v>8.1276657659284116E-2</v>
      </c>
      <c r="T503" s="260">
        <f t="shared" ref="T503" si="537">S503*E503</f>
        <v>3.433126019528161</v>
      </c>
    </row>
    <row r="504" spans="1:20" ht="12.75" customHeight="1">
      <c r="A504" s="165"/>
      <c r="B504" s="166"/>
      <c r="C504" s="166"/>
      <c r="D504" s="366"/>
      <c r="E504" s="285"/>
      <c r="F504" s="187"/>
      <c r="G504" s="168"/>
      <c r="H504" s="190"/>
      <c r="I504" s="344"/>
      <c r="J504" s="190"/>
      <c r="K504" s="68"/>
      <c r="L504" s="68"/>
      <c r="M504" s="68"/>
      <c r="N504" s="76"/>
      <c r="O504" s="69">
        <f t="shared" si="511"/>
        <v>0</v>
      </c>
      <c r="P504" s="190"/>
      <c r="Q504" s="190"/>
      <c r="R504" s="190"/>
      <c r="S504" s="260"/>
      <c r="T504" s="260"/>
    </row>
    <row r="505" spans="1:20" ht="12.75" customHeight="1">
      <c r="A505" s="165"/>
      <c r="B505" s="166"/>
      <c r="C505" s="166"/>
      <c r="D505" s="366"/>
      <c r="E505" s="285"/>
      <c r="F505" s="187"/>
      <c r="G505" s="168"/>
      <c r="H505" s="190"/>
      <c r="I505" s="344"/>
      <c r="J505" s="190"/>
      <c r="K505" s="68"/>
      <c r="L505" s="68"/>
      <c r="M505" s="70"/>
      <c r="N505" s="76"/>
      <c r="O505" s="69">
        <f t="shared" si="511"/>
        <v>0</v>
      </c>
      <c r="P505" s="190"/>
      <c r="Q505" s="190"/>
      <c r="R505" s="190"/>
      <c r="S505" s="260"/>
      <c r="T505" s="260"/>
    </row>
    <row r="506" spans="1:20" ht="12.75" customHeight="1">
      <c r="A506" s="165"/>
      <c r="B506" s="166"/>
      <c r="C506" s="166"/>
      <c r="D506" s="366"/>
      <c r="E506" s="285"/>
      <c r="F506" s="187"/>
      <c r="G506" s="168"/>
      <c r="H506" s="190"/>
      <c r="I506" s="344"/>
      <c r="J506" s="190"/>
      <c r="K506" s="68"/>
      <c r="L506" s="68"/>
      <c r="M506" s="68"/>
      <c r="N506" s="76"/>
      <c r="O506" s="69">
        <f t="shared" si="511"/>
        <v>0</v>
      </c>
      <c r="P506" s="190"/>
      <c r="Q506" s="190"/>
      <c r="R506" s="190"/>
      <c r="S506" s="260"/>
      <c r="T506" s="260"/>
    </row>
    <row r="507" spans="1:20" ht="12.75" customHeight="1">
      <c r="A507" s="165">
        <v>13</v>
      </c>
      <c r="B507" s="166" t="s">
        <v>153</v>
      </c>
      <c r="C507" s="166" t="s">
        <v>1470</v>
      </c>
      <c r="D507" s="353" t="s">
        <v>455</v>
      </c>
      <c r="E507" s="187">
        <v>10.56</v>
      </c>
      <c r="F507" s="187">
        <f t="shared" si="520"/>
        <v>0.26082534400000001</v>
      </c>
      <c r="G507" s="168">
        <v>6.2E-2</v>
      </c>
      <c r="H507" s="190">
        <f t="shared" si="521"/>
        <v>0.15238546</v>
      </c>
      <c r="I507" s="344">
        <v>3.49E-2</v>
      </c>
      <c r="J507" s="190">
        <f t="shared" si="522"/>
        <v>0.10843988399999999</v>
      </c>
      <c r="K507" s="68"/>
      <c r="L507" s="68"/>
      <c r="M507" s="68"/>
      <c r="N507" s="76"/>
      <c r="O507" s="69">
        <f t="shared" si="511"/>
        <v>0</v>
      </c>
      <c r="P507" s="190">
        <f t="shared" ref="P507" si="538">E507*F507</f>
        <v>2.7543156326400005</v>
      </c>
      <c r="Q507" s="190">
        <f t="shared" ref="Q507" si="539">SUM(O507:O510)</f>
        <v>0</v>
      </c>
      <c r="R507" s="190">
        <f t="shared" ref="R507" si="540">Q507*1.02*1.05*$R$15</f>
        <v>0</v>
      </c>
      <c r="S507" s="260">
        <f t="shared" ref="S507" si="541">F507*$S$18</f>
        <v>0.33609029304369464</v>
      </c>
      <c r="T507" s="260">
        <f t="shared" ref="T507" si="542">S507*E507</f>
        <v>3.5491134945414156</v>
      </c>
    </row>
    <row r="508" spans="1:20" ht="12.75" customHeight="1">
      <c r="A508" s="165"/>
      <c r="B508" s="166"/>
      <c r="C508" s="166"/>
      <c r="D508" s="366"/>
      <c r="E508" s="187"/>
      <c r="F508" s="187"/>
      <c r="G508" s="168"/>
      <c r="H508" s="190"/>
      <c r="I508" s="344"/>
      <c r="J508" s="190"/>
      <c r="K508" s="68"/>
      <c r="L508" s="68"/>
      <c r="M508" s="68"/>
      <c r="N508" s="76"/>
      <c r="O508" s="69">
        <f t="shared" si="511"/>
        <v>0</v>
      </c>
      <c r="P508" s="190"/>
      <c r="Q508" s="190"/>
      <c r="R508" s="190"/>
      <c r="S508" s="260"/>
      <c r="T508" s="260"/>
    </row>
    <row r="509" spans="1:20" ht="12.75" customHeight="1">
      <c r="A509" s="165"/>
      <c r="B509" s="166"/>
      <c r="C509" s="166"/>
      <c r="D509" s="366"/>
      <c r="E509" s="187"/>
      <c r="F509" s="187"/>
      <c r="G509" s="168"/>
      <c r="H509" s="190"/>
      <c r="I509" s="344"/>
      <c r="J509" s="190"/>
      <c r="K509" s="68"/>
      <c r="L509" s="68"/>
      <c r="M509" s="70"/>
      <c r="N509" s="76"/>
      <c r="O509" s="69">
        <f t="shared" si="511"/>
        <v>0</v>
      </c>
      <c r="P509" s="190"/>
      <c r="Q509" s="190"/>
      <c r="R509" s="190"/>
      <c r="S509" s="260"/>
      <c r="T509" s="260"/>
    </row>
    <row r="510" spans="1:20" ht="12.75" customHeight="1">
      <c r="A510" s="165"/>
      <c r="B510" s="166"/>
      <c r="C510" s="166"/>
      <c r="D510" s="366"/>
      <c r="E510" s="187"/>
      <c r="F510" s="187"/>
      <c r="G510" s="168"/>
      <c r="H510" s="190"/>
      <c r="I510" s="344"/>
      <c r="J510" s="190"/>
      <c r="K510" s="68"/>
      <c r="L510" s="68"/>
      <c r="M510" s="68"/>
      <c r="N510" s="76"/>
      <c r="O510" s="69">
        <f t="shared" si="511"/>
        <v>0</v>
      </c>
      <c r="P510" s="190"/>
      <c r="Q510" s="190"/>
      <c r="R510" s="190"/>
      <c r="S510" s="260"/>
      <c r="T510" s="260"/>
    </row>
    <row r="511" spans="1:20" ht="12.75" customHeight="1">
      <c r="A511" s="165">
        <v>14</v>
      </c>
      <c r="B511" s="166" t="s">
        <v>61</v>
      </c>
      <c r="C511" s="166" t="s">
        <v>1471</v>
      </c>
      <c r="D511" s="353" t="s">
        <v>455</v>
      </c>
      <c r="E511" s="187">
        <v>4.5999999999999996</v>
      </c>
      <c r="F511" s="187">
        <f t="shared" si="520"/>
        <v>1.3813004600000001</v>
      </c>
      <c r="G511" s="168">
        <v>0.56200000000000006</v>
      </c>
      <c r="H511" s="190">
        <f t="shared" si="521"/>
        <v>1.3813004600000001</v>
      </c>
      <c r="I511" s="191"/>
      <c r="J511" s="190">
        <f t="shared" si="522"/>
        <v>0</v>
      </c>
      <c r="K511" s="68"/>
      <c r="L511" s="68"/>
      <c r="M511" s="68"/>
      <c r="N511" s="76"/>
      <c r="O511" s="69">
        <f t="shared" si="511"/>
        <v>0</v>
      </c>
      <c r="P511" s="190">
        <f t="shared" ref="P511" si="543">E511*F511</f>
        <v>6.3539821160000001</v>
      </c>
      <c r="Q511" s="190">
        <f t="shared" ref="Q511" si="544">SUM(O511:O514)</f>
        <v>0</v>
      </c>
      <c r="R511" s="190">
        <f t="shared" ref="R511" si="545">Q511*1.02*1.05*$R$15</f>
        <v>0</v>
      </c>
      <c r="S511" s="260">
        <f t="shared" ref="S511" si="546">F511*$S$18</f>
        <v>1.7798948110762973</v>
      </c>
      <c r="T511" s="260">
        <f t="shared" ref="T511" si="547">S511*E511</f>
        <v>8.1875161309509679</v>
      </c>
    </row>
    <row r="512" spans="1:20" ht="12.75" customHeight="1">
      <c r="A512" s="165"/>
      <c r="B512" s="166"/>
      <c r="C512" s="166"/>
      <c r="D512" s="366"/>
      <c r="E512" s="187"/>
      <c r="F512" s="187"/>
      <c r="G512" s="168"/>
      <c r="H512" s="190"/>
      <c r="I512" s="191"/>
      <c r="J512" s="190"/>
      <c r="K512" s="68"/>
      <c r="L512" s="68"/>
      <c r="M512" s="68"/>
      <c r="N512" s="76"/>
      <c r="O512" s="69">
        <f t="shared" si="511"/>
        <v>0</v>
      </c>
      <c r="P512" s="190"/>
      <c r="Q512" s="190"/>
      <c r="R512" s="190"/>
      <c r="S512" s="260"/>
      <c r="T512" s="260"/>
    </row>
    <row r="513" spans="1:20" ht="12.75" customHeight="1">
      <c r="A513" s="165"/>
      <c r="B513" s="166"/>
      <c r="C513" s="166"/>
      <c r="D513" s="366"/>
      <c r="E513" s="187"/>
      <c r="F513" s="187"/>
      <c r="G513" s="168"/>
      <c r="H513" s="190"/>
      <c r="I513" s="191"/>
      <c r="J513" s="190"/>
      <c r="K513" s="68"/>
      <c r="L513" s="68"/>
      <c r="M513" s="68"/>
      <c r="N513" s="76"/>
      <c r="O513" s="69">
        <f t="shared" si="511"/>
        <v>0</v>
      </c>
      <c r="P513" s="190"/>
      <c r="Q513" s="190"/>
      <c r="R513" s="190"/>
      <c r="S513" s="260"/>
      <c r="T513" s="260"/>
    </row>
    <row r="514" spans="1:20" ht="12.75" customHeight="1">
      <c r="A514" s="165"/>
      <c r="B514" s="166"/>
      <c r="C514" s="166"/>
      <c r="D514" s="366"/>
      <c r="E514" s="187"/>
      <c r="F514" s="187"/>
      <c r="G514" s="168"/>
      <c r="H514" s="190"/>
      <c r="I514" s="191"/>
      <c r="J514" s="190"/>
      <c r="K514" s="68"/>
      <c r="L514" s="68"/>
      <c r="M514" s="68"/>
      <c r="N514" s="76"/>
      <c r="O514" s="69">
        <f t="shared" si="511"/>
        <v>0</v>
      </c>
      <c r="P514" s="190"/>
      <c r="Q514" s="190"/>
      <c r="R514" s="190"/>
      <c r="S514" s="260"/>
      <c r="T514" s="260"/>
    </row>
    <row r="515" spans="1:20" ht="12.75" customHeight="1">
      <c r="A515" s="165">
        <v>15</v>
      </c>
      <c r="B515" s="166" t="s">
        <v>892</v>
      </c>
      <c r="C515" s="237" t="s">
        <v>1473</v>
      </c>
      <c r="D515" s="235" t="s">
        <v>466</v>
      </c>
      <c r="E515" s="192">
        <v>204</v>
      </c>
      <c r="F515" s="187">
        <f t="shared" si="520"/>
        <v>2.0813734971999995</v>
      </c>
      <c r="G515" s="392">
        <v>0.35599999999999998</v>
      </c>
      <c r="H515" s="190">
        <f t="shared" si="521"/>
        <v>0.87498747999999993</v>
      </c>
      <c r="I515" s="393">
        <v>4.9000000000000002E-2</v>
      </c>
      <c r="J515" s="190">
        <f t="shared" si="522"/>
        <v>0.15225084</v>
      </c>
      <c r="K515" s="140" t="s">
        <v>48</v>
      </c>
      <c r="L515" s="140" t="s">
        <v>414</v>
      </c>
      <c r="M515" s="140">
        <v>2.5999999999999999E-2</v>
      </c>
      <c r="N515" s="76">
        <v>26</v>
      </c>
      <c r="O515" s="69">
        <f t="shared" si="511"/>
        <v>0.67599999999999993</v>
      </c>
      <c r="P515" s="190">
        <f t="shared" ref="P515" si="548">E515*F515</f>
        <v>424.60019342879991</v>
      </c>
      <c r="Q515" s="190">
        <f t="shared" ref="Q515" si="549">SUM(O515:O518)</f>
        <v>0.93099999999999994</v>
      </c>
      <c r="R515" s="190">
        <f t="shared" ref="R515" si="550">Q515*1.02*1.05*$R$15</f>
        <v>1.0541351771999998</v>
      </c>
      <c r="S515" s="260">
        <f t="shared" ref="S515" si="551">F515*$S$18</f>
        <v>2.6819841119708343</v>
      </c>
      <c r="T515" s="260">
        <f t="shared" ref="T515" si="552">S515*E515</f>
        <v>547.12475884205014</v>
      </c>
    </row>
    <row r="516" spans="1:20" ht="12.75" customHeight="1">
      <c r="A516" s="165"/>
      <c r="B516" s="166"/>
      <c r="C516" s="237"/>
      <c r="D516" s="457"/>
      <c r="E516" s="192"/>
      <c r="F516" s="187"/>
      <c r="G516" s="392"/>
      <c r="H516" s="190"/>
      <c r="I516" s="394"/>
      <c r="J516" s="190"/>
      <c r="K516" s="68"/>
      <c r="L516" s="76"/>
      <c r="M516" s="68"/>
      <c r="N516" s="76"/>
      <c r="O516" s="69">
        <f t="shared" si="511"/>
        <v>0</v>
      </c>
      <c r="P516" s="190"/>
      <c r="Q516" s="190"/>
      <c r="R516" s="190"/>
      <c r="S516" s="260"/>
      <c r="T516" s="260"/>
    </row>
    <row r="517" spans="1:20" ht="12.75" customHeight="1">
      <c r="A517" s="165"/>
      <c r="B517" s="166"/>
      <c r="C517" s="237"/>
      <c r="D517" s="457"/>
      <c r="E517" s="192"/>
      <c r="F517" s="187"/>
      <c r="G517" s="392"/>
      <c r="H517" s="190"/>
      <c r="I517" s="394"/>
      <c r="J517" s="190"/>
      <c r="K517" s="68" t="s">
        <v>635</v>
      </c>
      <c r="L517" s="68" t="s">
        <v>30</v>
      </c>
      <c r="M517" s="138">
        <v>1.02</v>
      </c>
      <c r="N517" s="76">
        <v>0.25</v>
      </c>
      <c r="O517" s="69">
        <f t="shared" si="511"/>
        <v>0.255</v>
      </c>
      <c r="P517" s="190"/>
      <c r="Q517" s="190"/>
      <c r="R517" s="190"/>
      <c r="S517" s="260"/>
      <c r="T517" s="260"/>
    </row>
    <row r="518" spans="1:20" ht="32.25" customHeight="1">
      <c r="A518" s="165"/>
      <c r="B518" s="166"/>
      <c r="C518" s="237"/>
      <c r="D518" s="458"/>
      <c r="E518" s="192"/>
      <c r="F518" s="187"/>
      <c r="G518" s="392"/>
      <c r="H518" s="190"/>
      <c r="I518" s="395"/>
      <c r="J518" s="190"/>
      <c r="K518" s="68"/>
      <c r="L518" s="68"/>
      <c r="M518" s="68"/>
      <c r="N518" s="76"/>
      <c r="O518" s="69">
        <f t="shared" si="511"/>
        <v>0</v>
      </c>
      <c r="P518" s="190"/>
      <c r="Q518" s="190"/>
      <c r="R518" s="190"/>
      <c r="S518" s="260"/>
      <c r="T518" s="260"/>
    </row>
    <row r="519" spans="1:20" ht="12.75" customHeight="1">
      <c r="A519" s="165">
        <v>16</v>
      </c>
      <c r="B519" s="166" t="s">
        <v>1150</v>
      </c>
      <c r="C519" s="166" t="s">
        <v>1474</v>
      </c>
      <c r="D519" s="235" t="s">
        <v>466</v>
      </c>
      <c r="E519" s="391">
        <v>204</v>
      </c>
      <c r="F519" s="187">
        <f t="shared" si="520"/>
        <v>1.9786778669039999</v>
      </c>
      <c r="G519" s="168">
        <v>0.17399999999999999</v>
      </c>
      <c r="H519" s="190">
        <f t="shared" si="521"/>
        <v>0.42766241999999993</v>
      </c>
      <c r="I519" s="168">
        <v>1.4E-2</v>
      </c>
      <c r="J519" s="190">
        <f t="shared" si="522"/>
        <v>4.3500239999999996E-2</v>
      </c>
      <c r="K519" s="68" t="s">
        <v>1151</v>
      </c>
      <c r="L519" s="68" t="s">
        <v>39</v>
      </c>
      <c r="M519" s="138">
        <v>1.18</v>
      </c>
      <c r="N519" s="76">
        <v>0.83</v>
      </c>
      <c r="O519" s="69">
        <f t="shared" si="511"/>
        <v>0.97939999999999994</v>
      </c>
      <c r="P519" s="190">
        <f t="shared" ref="P519" si="553">E519*F519</f>
        <v>403.65028484841599</v>
      </c>
      <c r="Q519" s="190">
        <f t="shared" ref="Q519" si="554">SUM(O519:O522)</f>
        <v>1.33142</v>
      </c>
      <c r="R519" s="190">
        <f t="shared" ref="R519" si="555">Q519*1.02*1.05*$R$15</f>
        <v>1.5075152069040001</v>
      </c>
      <c r="S519" s="260">
        <f t="shared" ref="S519" si="556">F519*$S$18</f>
        <v>2.5496541629284231</v>
      </c>
      <c r="T519" s="260">
        <f t="shared" ref="T519" si="557">S519*E519</f>
        <v>520.12944923739826</v>
      </c>
    </row>
    <row r="520" spans="1:20" ht="12.75" customHeight="1">
      <c r="A520" s="165"/>
      <c r="B520" s="166"/>
      <c r="C520" s="166"/>
      <c r="D520" s="457"/>
      <c r="E520" s="391"/>
      <c r="F520" s="187"/>
      <c r="G520" s="168"/>
      <c r="H520" s="190"/>
      <c r="I520" s="168"/>
      <c r="J520" s="190"/>
      <c r="K520" s="68" t="s">
        <v>1152</v>
      </c>
      <c r="L520" s="68" t="s">
        <v>39</v>
      </c>
      <c r="M520" s="68">
        <v>0.3</v>
      </c>
      <c r="N520" s="76">
        <v>0.36099999999999999</v>
      </c>
      <c r="O520" s="69">
        <f t="shared" si="511"/>
        <v>0.10829999999999999</v>
      </c>
      <c r="P520" s="190"/>
      <c r="Q520" s="190"/>
      <c r="R520" s="190"/>
      <c r="S520" s="260"/>
      <c r="T520" s="260"/>
    </row>
    <row r="521" spans="1:20" ht="12.75" customHeight="1">
      <c r="A521" s="165"/>
      <c r="B521" s="166"/>
      <c r="C521" s="166"/>
      <c r="D521" s="457"/>
      <c r="E521" s="391"/>
      <c r="F521" s="187"/>
      <c r="G521" s="168"/>
      <c r="H521" s="190"/>
      <c r="I521" s="168"/>
      <c r="J521" s="190"/>
      <c r="K521" s="68" t="s">
        <v>347</v>
      </c>
      <c r="L521" s="68" t="s">
        <v>39</v>
      </c>
      <c r="M521" s="68">
        <v>0.24</v>
      </c>
      <c r="N521" s="76">
        <v>0.113</v>
      </c>
      <c r="O521" s="69">
        <f t="shared" si="511"/>
        <v>2.7119999999999998E-2</v>
      </c>
      <c r="P521" s="190"/>
      <c r="Q521" s="190"/>
      <c r="R521" s="190"/>
      <c r="S521" s="260"/>
      <c r="T521" s="260"/>
    </row>
    <row r="522" spans="1:20" ht="24" customHeight="1">
      <c r="A522" s="165"/>
      <c r="B522" s="166"/>
      <c r="C522" s="166"/>
      <c r="D522" s="458"/>
      <c r="E522" s="391"/>
      <c r="F522" s="187"/>
      <c r="G522" s="168"/>
      <c r="H522" s="190"/>
      <c r="I522" s="168"/>
      <c r="J522" s="190"/>
      <c r="K522" s="68" t="s">
        <v>1153</v>
      </c>
      <c r="L522" s="68" t="s">
        <v>39</v>
      </c>
      <c r="M522" s="68">
        <v>0.2</v>
      </c>
      <c r="N522" s="76">
        <v>1.083</v>
      </c>
      <c r="O522" s="69">
        <f t="shared" si="511"/>
        <v>0.21660000000000001</v>
      </c>
      <c r="P522" s="190"/>
      <c r="Q522" s="190"/>
      <c r="R522" s="190"/>
      <c r="S522" s="260"/>
      <c r="T522" s="260"/>
    </row>
    <row r="523" spans="1:20" ht="12.75" customHeight="1">
      <c r="A523" s="165">
        <v>17</v>
      </c>
      <c r="B523" s="234" t="s">
        <v>1433</v>
      </c>
      <c r="C523" s="166" t="s">
        <v>1533</v>
      </c>
      <c r="D523" s="235" t="s">
        <v>466</v>
      </c>
      <c r="E523" s="192">
        <v>47.6</v>
      </c>
      <c r="F523" s="187">
        <f t="shared" si="520"/>
        <v>33.214682483200001</v>
      </c>
      <c r="G523" s="189">
        <v>10.4</v>
      </c>
      <c r="H523" s="190">
        <f t="shared" si="521"/>
        <v>25.561432</v>
      </c>
      <c r="I523" s="189">
        <v>0.3</v>
      </c>
      <c r="J523" s="190">
        <f t="shared" si="522"/>
        <v>0.93214799999999987</v>
      </c>
      <c r="K523" s="141" t="s">
        <v>1435</v>
      </c>
      <c r="L523" s="141" t="s">
        <v>1434</v>
      </c>
      <c r="M523" s="141">
        <v>1</v>
      </c>
      <c r="N523" s="73">
        <v>5</v>
      </c>
      <c r="O523" s="69">
        <f t="shared" si="511"/>
        <v>5</v>
      </c>
      <c r="P523" s="190">
        <f t="shared" ref="P523" si="558">E523*F523</f>
        <v>1581.0188862003201</v>
      </c>
      <c r="Q523" s="190">
        <f t="shared" ref="Q523" si="559">SUM(O523:O526)</f>
        <v>5.9359999999999999</v>
      </c>
      <c r="R523" s="190">
        <f t="shared" ref="R523" si="560">Q523*1.02*1.05*$R$15</f>
        <v>6.7211024831999993</v>
      </c>
      <c r="S523" s="260">
        <f t="shared" ref="S523" si="561">F523*$S$18</f>
        <v>42.799262517725118</v>
      </c>
      <c r="T523" s="260">
        <f t="shared" ref="T523" si="562">S523*E523</f>
        <v>2037.2448958437158</v>
      </c>
    </row>
    <row r="524" spans="1:20" ht="12.75" customHeight="1">
      <c r="A524" s="165"/>
      <c r="B524" s="234"/>
      <c r="C524" s="166"/>
      <c r="D524" s="457"/>
      <c r="E524" s="192"/>
      <c r="F524" s="187"/>
      <c r="G524" s="189"/>
      <c r="H524" s="190"/>
      <c r="I524" s="189"/>
      <c r="J524" s="190"/>
      <c r="K524" s="141"/>
      <c r="L524" s="141"/>
      <c r="M524" s="141"/>
      <c r="N524" s="76"/>
      <c r="O524" s="69">
        <f t="shared" si="511"/>
        <v>0</v>
      </c>
      <c r="P524" s="190"/>
      <c r="Q524" s="190"/>
      <c r="R524" s="190"/>
      <c r="S524" s="260"/>
      <c r="T524" s="260"/>
    </row>
    <row r="525" spans="1:20" ht="12.75" customHeight="1">
      <c r="A525" s="165"/>
      <c r="B525" s="234"/>
      <c r="C525" s="166"/>
      <c r="D525" s="457"/>
      <c r="E525" s="192"/>
      <c r="F525" s="187"/>
      <c r="G525" s="189"/>
      <c r="H525" s="190"/>
      <c r="I525" s="189"/>
      <c r="J525" s="190"/>
      <c r="K525" s="141" t="s">
        <v>48</v>
      </c>
      <c r="L525" s="141" t="s">
        <v>1436</v>
      </c>
      <c r="M525" s="146">
        <v>3.5999999999999997E-2</v>
      </c>
      <c r="N525" s="71">
        <v>26</v>
      </c>
      <c r="O525" s="69">
        <f t="shared" si="511"/>
        <v>0.93599999999999994</v>
      </c>
      <c r="P525" s="190"/>
      <c r="Q525" s="190"/>
      <c r="R525" s="190"/>
      <c r="S525" s="260"/>
      <c r="T525" s="260"/>
    </row>
    <row r="526" spans="1:20" ht="12.75" customHeight="1">
      <c r="A526" s="165"/>
      <c r="B526" s="234"/>
      <c r="C526" s="166"/>
      <c r="D526" s="458"/>
      <c r="E526" s="192"/>
      <c r="F526" s="187"/>
      <c r="G526" s="189"/>
      <c r="H526" s="190"/>
      <c r="I526" s="189"/>
      <c r="J526" s="190"/>
      <c r="K526" s="68"/>
      <c r="L526" s="68"/>
      <c r="M526" s="68"/>
      <c r="N526" s="76"/>
      <c r="O526" s="69">
        <f t="shared" si="511"/>
        <v>0</v>
      </c>
      <c r="P526" s="190"/>
      <c r="Q526" s="190"/>
      <c r="R526" s="190"/>
      <c r="S526" s="260"/>
      <c r="T526" s="260"/>
    </row>
    <row r="527" spans="1:20" ht="12.75" customHeight="1">
      <c r="A527" s="165">
        <v>18</v>
      </c>
      <c r="B527" s="251" t="s">
        <v>1046</v>
      </c>
      <c r="C527" s="251" t="s">
        <v>1477</v>
      </c>
      <c r="D527" s="235" t="s">
        <v>1478</v>
      </c>
      <c r="E527" s="192">
        <v>6.8</v>
      </c>
      <c r="F527" s="187">
        <f t="shared" si="520"/>
        <v>0.85613149529599997</v>
      </c>
      <c r="G527" s="168">
        <v>7.0000000000000007E-2</v>
      </c>
      <c r="H527" s="190">
        <f t="shared" si="521"/>
        <v>0.17204810000000001</v>
      </c>
      <c r="I527" s="168">
        <v>7.0000000000000007E-2</v>
      </c>
      <c r="J527" s="190">
        <f t="shared" si="522"/>
        <v>0.21750120000000001</v>
      </c>
      <c r="K527" s="115" t="s">
        <v>79</v>
      </c>
      <c r="L527" s="115" t="s">
        <v>43</v>
      </c>
      <c r="M527" s="68">
        <v>1.01</v>
      </c>
      <c r="N527" s="76">
        <v>0.40799999999999997</v>
      </c>
      <c r="O527" s="69">
        <f t="shared" si="511"/>
        <v>0.41208</v>
      </c>
      <c r="P527" s="190">
        <f t="shared" ref="P527" si="563">E527*F527</f>
        <v>5.8216941680128</v>
      </c>
      <c r="Q527" s="190">
        <f t="shared" ref="Q527" si="564">SUM(O527:O530)</f>
        <v>0.41208</v>
      </c>
      <c r="R527" s="190">
        <f t="shared" ref="R527" si="565">Q527*1.02*1.05*$R$15</f>
        <v>0.46658219529599998</v>
      </c>
      <c r="S527" s="260">
        <f t="shared" ref="S527" si="566">F527*$S$18</f>
        <v>1.1031806983372334</v>
      </c>
      <c r="T527" s="260">
        <f t="shared" ref="T527" si="567">S527*E527</f>
        <v>7.5016287486931867</v>
      </c>
    </row>
    <row r="528" spans="1:20" ht="12.75" customHeight="1">
      <c r="A528" s="165"/>
      <c r="B528" s="251"/>
      <c r="C528" s="251"/>
      <c r="D528" s="220"/>
      <c r="E528" s="192"/>
      <c r="F528" s="187"/>
      <c r="G528" s="168"/>
      <c r="H528" s="190"/>
      <c r="I528" s="168"/>
      <c r="J528" s="190"/>
      <c r="K528" s="68"/>
      <c r="L528" s="68"/>
      <c r="M528" s="68"/>
      <c r="N528" s="76"/>
      <c r="O528" s="69">
        <f t="shared" si="511"/>
        <v>0</v>
      </c>
      <c r="P528" s="190"/>
      <c r="Q528" s="190"/>
      <c r="R528" s="190"/>
      <c r="S528" s="260"/>
      <c r="T528" s="260"/>
    </row>
    <row r="529" spans="1:20" ht="12.75" customHeight="1">
      <c r="A529" s="165"/>
      <c r="B529" s="251"/>
      <c r="C529" s="251"/>
      <c r="D529" s="220"/>
      <c r="E529" s="192"/>
      <c r="F529" s="187"/>
      <c r="G529" s="168"/>
      <c r="H529" s="190"/>
      <c r="I529" s="168"/>
      <c r="J529" s="190"/>
      <c r="K529" s="68"/>
      <c r="L529" s="68"/>
      <c r="M529" s="70"/>
      <c r="N529" s="76"/>
      <c r="O529" s="69">
        <f t="shared" si="511"/>
        <v>0</v>
      </c>
      <c r="P529" s="190"/>
      <c r="Q529" s="190"/>
      <c r="R529" s="190"/>
      <c r="S529" s="260"/>
      <c r="T529" s="260"/>
    </row>
    <row r="530" spans="1:20" ht="36.75" customHeight="1">
      <c r="A530" s="165"/>
      <c r="B530" s="251"/>
      <c r="C530" s="251"/>
      <c r="D530" s="221"/>
      <c r="E530" s="192"/>
      <c r="F530" s="187"/>
      <c r="G530" s="168"/>
      <c r="H530" s="190"/>
      <c r="I530" s="168"/>
      <c r="J530" s="190"/>
      <c r="K530" s="68"/>
      <c r="L530" s="68"/>
      <c r="M530" s="68"/>
      <c r="N530" s="76"/>
      <c r="O530" s="69">
        <f t="shared" si="511"/>
        <v>0</v>
      </c>
      <c r="P530" s="190"/>
      <c r="Q530" s="190"/>
      <c r="R530" s="190"/>
      <c r="S530" s="260"/>
      <c r="T530" s="260"/>
    </row>
    <row r="531" spans="1:20" ht="12.75" customHeight="1">
      <c r="A531" s="319"/>
      <c r="B531" s="336"/>
      <c r="C531" s="346" t="s">
        <v>462</v>
      </c>
      <c r="D531" s="319"/>
      <c r="E531" s="331"/>
      <c r="F531" s="347"/>
      <c r="G531" s="317"/>
      <c r="H531" s="316"/>
      <c r="I531" s="317"/>
      <c r="J531" s="316"/>
      <c r="K531" s="40"/>
      <c r="L531" s="40"/>
      <c r="M531" s="40"/>
      <c r="N531" s="41"/>
      <c r="O531" s="42"/>
      <c r="P531" s="316"/>
      <c r="Q531" s="316"/>
      <c r="R531" s="316"/>
      <c r="S531" s="316"/>
      <c r="T531" s="345">
        <f>SUM(T458:T530)</f>
        <v>12510.554548440841</v>
      </c>
    </row>
    <row r="532" spans="1:20" ht="12.75" customHeight="1">
      <c r="A532" s="319"/>
      <c r="B532" s="336"/>
      <c r="C532" s="346"/>
      <c r="D532" s="319"/>
      <c r="E532" s="331"/>
      <c r="F532" s="348"/>
      <c r="G532" s="317"/>
      <c r="H532" s="316"/>
      <c r="I532" s="317"/>
      <c r="J532" s="316"/>
      <c r="K532" s="40"/>
      <c r="L532" s="40"/>
      <c r="M532" s="40"/>
      <c r="N532" s="41"/>
      <c r="O532" s="42"/>
      <c r="P532" s="316"/>
      <c r="Q532" s="316"/>
      <c r="R532" s="316"/>
      <c r="S532" s="316"/>
      <c r="T532" s="345"/>
    </row>
    <row r="533" spans="1:20" ht="12.75" customHeight="1">
      <c r="A533" s="319"/>
      <c r="B533" s="336"/>
      <c r="C533" s="346"/>
      <c r="D533" s="319"/>
      <c r="E533" s="331"/>
      <c r="F533" s="348"/>
      <c r="G533" s="317"/>
      <c r="H533" s="316"/>
      <c r="I533" s="317"/>
      <c r="J533" s="316"/>
      <c r="K533" s="40"/>
      <c r="L533" s="40"/>
      <c r="M533" s="43"/>
      <c r="N533" s="41"/>
      <c r="O533" s="42"/>
      <c r="P533" s="316"/>
      <c r="Q533" s="316"/>
      <c r="R533" s="316"/>
      <c r="S533" s="316"/>
      <c r="T533" s="345"/>
    </row>
    <row r="534" spans="1:20" ht="12.75" customHeight="1">
      <c r="A534" s="319"/>
      <c r="B534" s="336"/>
      <c r="C534" s="346"/>
      <c r="D534" s="319"/>
      <c r="E534" s="331"/>
      <c r="F534" s="349"/>
      <c r="G534" s="317"/>
      <c r="H534" s="316"/>
      <c r="I534" s="317"/>
      <c r="J534" s="316"/>
      <c r="K534" s="40"/>
      <c r="L534" s="40"/>
      <c r="M534" s="40"/>
      <c r="N534" s="41"/>
      <c r="O534" s="42"/>
      <c r="P534" s="316"/>
      <c r="Q534" s="316"/>
      <c r="R534" s="316"/>
      <c r="S534" s="316"/>
      <c r="T534" s="345"/>
    </row>
    <row r="535" spans="1:20" ht="12.75" customHeight="1">
      <c r="A535" s="319"/>
      <c r="B535" s="336"/>
      <c r="C535" s="346" t="s">
        <v>463</v>
      </c>
      <c r="D535" s="319"/>
      <c r="E535" s="331"/>
      <c r="F535" s="347"/>
      <c r="G535" s="317"/>
      <c r="H535" s="316"/>
      <c r="I535" s="317"/>
      <c r="J535" s="316"/>
      <c r="K535" s="40"/>
      <c r="L535" s="40"/>
      <c r="M535" s="40"/>
      <c r="N535" s="41"/>
      <c r="O535" s="42"/>
      <c r="P535" s="316"/>
      <c r="Q535" s="316"/>
      <c r="R535" s="316"/>
      <c r="S535" s="316"/>
      <c r="T535" s="264">
        <f>(T531*100%)/$T$757</f>
        <v>0.28848299209766193</v>
      </c>
    </row>
    <row r="536" spans="1:20" ht="12.75" customHeight="1">
      <c r="A536" s="319"/>
      <c r="B536" s="336"/>
      <c r="C536" s="346"/>
      <c r="D536" s="319"/>
      <c r="E536" s="331"/>
      <c r="F536" s="348"/>
      <c r="G536" s="317"/>
      <c r="H536" s="316"/>
      <c r="I536" s="317"/>
      <c r="J536" s="316"/>
      <c r="K536" s="40"/>
      <c r="L536" s="40"/>
      <c r="M536" s="40"/>
      <c r="N536" s="41"/>
      <c r="O536" s="42"/>
      <c r="P536" s="316"/>
      <c r="Q536" s="316"/>
      <c r="R536" s="316"/>
      <c r="S536" s="316"/>
      <c r="T536" s="264"/>
    </row>
    <row r="537" spans="1:20" ht="12.75" customHeight="1">
      <c r="A537" s="319"/>
      <c r="B537" s="336"/>
      <c r="C537" s="346"/>
      <c r="D537" s="319"/>
      <c r="E537" s="331"/>
      <c r="F537" s="348"/>
      <c r="G537" s="317"/>
      <c r="H537" s="316"/>
      <c r="I537" s="317"/>
      <c r="J537" s="316"/>
      <c r="K537" s="40"/>
      <c r="L537" s="40"/>
      <c r="M537" s="43"/>
      <c r="N537" s="41"/>
      <c r="O537" s="42"/>
      <c r="P537" s="316"/>
      <c r="Q537" s="316"/>
      <c r="R537" s="316"/>
      <c r="S537" s="316"/>
      <c r="T537" s="264"/>
    </row>
    <row r="538" spans="1:20" ht="12.75" customHeight="1">
      <c r="A538" s="319"/>
      <c r="B538" s="336"/>
      <c r="C538" s="346"/>
      <c r="D538" s="319"/>
      <c r="E538" s="331"/>
      <c r="F538" s="349"/>
      <c r="G538" s="317"/>
      <c r="H538" s="316"/>
      <c r="I538" s="317"/>
      <c r="J538" s="316"/>
      <c r="K538" s="40"/>
      <c r="L538" s="40"/>
      <c r="M538" s="40"/>
      <c r="N538" s="41"/>
      <c r="O538" s="42"/>
      <c r="P538" s="316"/>
      <c r="Q538" s="316"/>
      <c r="R538" s="316"/>
      <c r="S538" s="316"/>
      <c r="T538" s="264"/>
    </row>
    <row r="539" spans="1:20" ht="12.75" customHeight="1">
      <c r="A539" s="165"/>
      <c r="B539" s="166"/>
      <c r="C539" s="186" t="s">
        <v>1566</v>
      </c>
      <c r="D539" s="381"/>
      <c r="E539" s="192"/>
      <c r="F539" s="187">
        <f t="shared" si="520"/>
        <v>0</v>
      </c>
      <c r="G539" s="168"/>
      <c r="H539" s="190">
        <f t="shared" si="521"/>
        <v>0</v>
      </c>
      <c r="I539" s="344"/>
      <c r="J539" s="190">
        <f t="shared" si="522"/>
        <v>0</v>
      </c>
      <c r="K539" s="68"/>
      <c r="L539" s="68"/>
      <c r="M539" s="68"/>
      <c r="N539" s="76"/>
      <c r="O539" s="69">
        <f t="shared" si="511"/>
        <v>0</v>
      </c>
      <c r="P539" s="190">
        <f t="shared" ref="P539" si="568">E539*F539</f>
        <v>0</v>
      </c>
      <c r="Q539" s="190">
        <f t="shared" ref="Q539" si="569">SUM(O539:O542)</f>
        <v>0</v>
      </c>
      <c r="R539" s="190">
        <f t="shared" ref="R539" si="570">Q539*1.02*1.05*$R$15</f>
        <v>0</v>
      </c>
      <c r="S539" s="260">
        <f t="shared" ref="S539" si="571">F539*$S$18</f>
        <v>0</v>
      </c>
      <c r="T539" s="260">
        <f t="shared" ref="T539" si="572">S539*E539</f>
        <v>0</v>
      </c>
    </row>
    <row r="540" spans="1:20" ht="12.75" customHeight="1">
      <c r="A540" s="165"/>
      <c r="B540" s="166"/>
      <c r="C540" s="186"/>
      <c r="D540" s="382"/>
      <c r="E540" s="192"/>
      <c r="F540" s="187"/>
      <c r="G540" s="168"/>
      <c r="H540" s="190"/>
      <c r="I540" s="344"/>
      <c r="J540" s="190"/>
      <c r="K540" s="68"/>
      <c r="L540" s="68"/>
      <c r="M540" s="68"/>
      <c r="N540" s="76"/>
      <c r="O540" s="69">
        <f t="shared" si="511"/>
        <v>0</v>
      </c>
      <c r="P540" s="190"/>
      <c r="Q540" s="190"/>
      <c r="R540" s="190"/>
      <c r="S540" s="260"/>
      <c r="T540" s="260"/>
    </row>
    <row r="541" spans="1:20" ht="12.75" customHeight="1">
      <c r="A541" s="165"/>
      <c r="B541" s="166"/>
      <c r="C541" s="186"/>
      <c r="D541" s="382"/>
      <c r="E541" s="192"/>
      <c r="F541" s="187"/>
      <c r="G541" s="168"/>
      <c r="H541" s="190"/>
      <c r="I541" s="344"/>
      <c r="J541" s="190"/>
      <c r="K541" s="68"/>
      <c r="L541" s="68"/>
      <c r="M541" s="68"/>
      <c r="N541" s="76"/>
      <c r="O541" s="69">
        <f t="shared" si="511"/>
        <v>0</v>
      </c>
      <c r="P541" s="190"/>
      <c r="Q541" s="190"/>
      <c r="R541" s="190"/>
      <c r="S541" s="260"/>
      <c r="T541" s="260"/>
    </row>
    <row r="542" spans="1:20" ht="12.75" customHeight="1">
      <c r="A542" s="165"/>
      <c r="B542" s="166"/>
      <c r="C542" s="186"/>
      <c r="D542" s="383"/>
      <c r="E542" s="192"/>
      <c r="F542" s="187"/>
      <c r="G542" s="168"/>
      <c r="H542" s="190"/>
      <c r="I542" s="344"/>
      <c r="J542" s="190"/>
      <c r="K542" s="68"/>
      <c r="L542" s="68"/>
      <c r="M542" s="68"/>
      <c r="N542" s="76"/>
      <c r="O542" s="69">
        <f t="shared" si="511"/>
        <v>0</v>
      </c>
      <c r="P542" s="190"/>
      <c r="Q542" s="190"/>
      <c r="R542" s="190"/>
      <c r="S542" s="260"/>
      <c r="T542" s="260"/>
    </row>
    <row r="543" spans="1:20" ht="12.75" customHeight="1">
      <c r="A543" s="165">
        <v>1</v>
      </c>
      <c r="B543" s="234" t="s">
        <v>1422</v>
      </c>
      <c r="C543" s="166" t="s">
        <v>1563</v>
      </c>
      <c r="D543" s="353" t="s">
        <v>455</v>
      </c>
      <c r="E543" s="192">
        <v>29.3</v>
      </c>
      <c r="F543" s="187">
        <f t="shared" si="520"/>
        <v>0.52692839589999996</v>
      </c>
      <c r="G543" s="380">
        <v>6.77E-3</v>
      </c>
      <c r="H543" s="190">
        <f t="shared" si="521"/>
        <v>1.6639509099999998E-2</v>
      </c>
      <c r="I543" s="344">
        <v>0.16422999999999999</v>
      </c>
      <c r="J543" s="190">
        <f t="shared" si="522"/>
        <v>0.51028888679999995</v>
      </c>
      <c r="K543" s="68"/>
      <c r="L543" s="68"/>
      <c r="M543" s="68"/>
      <c r="N543" s="76"/>
      <c r="O543" s="69">
        <f t="shared" si="511"/>
        <v>0</v>
      </c>
      <c r="P543" s="190">
        <f t="shared" ref="P543" si="573">E543*F543</f>
        <v>15.439001999869999</v>
      </c>
      <c r="Q543" s="190">
        <f t="shared" ref="Q543" si="574">SUM(O543:O546)</f>
        <v>0</v>
      </c>
      <c r="R543" s="190">
        <f t="shared" ref="R543" si="575">Q543*1.02*1.05*$R$15</f>
        <v>0</v>
      </c>
      <c r="S543" s="260">
        <f t="shared" ref="S543" si="576">F543*$S$18</f>
        <v>0.67898125341329918</v>
      </c>
      <c r="T543" s="260">
        <f t="shared" ref="T543" si="577">S543*E543</f>
        <v>19.894150725009666</v>
      </c>
    </row>
    <row r="544" spans="1:20" ht="12.75" customHeight="1">
      <c r="A544" s="165"/>
      <c r="B544" s="234"/>
      <c r="C544" s="166"/>
      <c r="D544" s="366"/>
      <c r="E544" s="192"/>
      <c r="F544" s="187"/>
      <c r="G544" s="380"/>
      <c r="H544" s="190"/>
      <c r="I544" s="344"/>
      <c r="J544" s="190"/>
      <c r="K544" s="68"/>
      <c r="L544" s="68"/>
      <c r="M544" s="68"/>
      <c r="N544" s="76"/>
      <c r="O544" s="69">
        <f t="shared" si="511"/>
        <v>0</v>
      </c>
      <c r="P544" s="190"/>
      <c r="Q544" s="190"/>
      <c r="R544" s="190"/>
      <c r="S544" s="260"/>
      <c r="T544" s="260"/>
    </row>
    <row r="545" spans="1:20" ht="12.75" customHeight="1">
      <c r="A545" s="165"/>
      <c r="B545" s="234"/>
      <c r="C545" s="166"/>
      <c r="D545" s="366"/>
      <c r="E545" s="192"/>
      <c r="F545" s="187"/>
      <c r="G545" s="380"/>
      <c r="H545" s="190"/>
      <c r="I545" s="344"/>
      <c r="J545" s="190"/>
      <c r="K545" s="68"/>
      <c r="L545" s="68"/>
      <c r="M545" s="70"/>
      <c r="N545" s="76"/>
      <c r="O545" s="69">
        <f t="shared" si="511"/>
        <v>0</v>
      </c>
      <c r="P545" s="190"/>
      <c r="Q545" s="190"/>
      <c r="R545" s="190"/>
      <c r="S545" s="260"/>
      <c r="T545" s="260"/>
    </row>
    <row r="546" spans="1:20" ht="12.75" customHeight="1">
      <c r="A546" s="165"/>
      <c r="B546" s="234"/>
      <c r="C546" s="166"/>
      <c r="D546" s="366"/>
      <c r="E546" s="192"/>
      <c r="F546" s="187"/>
      <c r="G546" s="380"/>
      <c r="H546" s="190"/>
      <c r="I546" s="344"/>
      <c r="J546" s="190"/>
      <c r="K546" s="68"/>
      <c r="L546" s="68"/>
      <c r="M546" s="68"/>
      <c r="N546" s="76"/>
      <c r="O546" s="69">
        <f t="shared" si="511"/>
        <v>0</v>
      </c>
      <c r="P546" s="190"/>
      <c r="Q546" s="190"/>
      <c r="R546" s="190"/>
      <c r="S546" s="260"/>
      <c r="T546" s="260"/>
    </row>
    <row r="547" spans="1:20" ht="12.75" customHeight="1">
      <c r="A547" s="165">
        <v>2</v>
      </c>
      <c r="B547" s="166" t="s">
        <v>95</v>
      </c>
      <c r="C547" s="166" t="s">
        <v>1564</v>
      </c>
      <c r="D547" s="353" t="s">
        <v>455</v>
      </c>
      <c r="E547" s="187">
        <v>3.2</v>
      </c>
      <c r="F547" s="187">
        <f t="shared" si="520"/>
        <v>2.7036130000000003</v>
      </c>
      <c r="G547" s="168">
        <v>1.1000000000000001</v>
      </c>
      <c r="H547" s="190">
        <f t="shared" si="521"/>
        <v>2.7036130000000003</v>
      </c>
      <c r="I547" s="168"/>
      <c r="J547" s="190">
        <f t="shared" si="522"/>
        <v>0</v>
      </c>
      <c r="K547" s="68"/>
      <c r="L547" s="68"/>
      <c r="M547" s="68"/>
      <c r="N547" s="76"/>
      <c r="O547" s="69">
        <f t="shared" si="511"/>
        <v>0</v>
      </c>
      <c r="P547" s="190">
        <f t="shared" ref="P547" si="578">E547*F547</f>
        <v>8.6515616000000009</v>
      </c>
      <c r="Q547" s="190">
        <f t="shared" ref="Q547" si="579">SUM(O547:O550)</f>
        <v>0</v>
      </c>
      <c r="R547" s="190">
        <f t="shared" ref="R547" si="580">Q547*1.02*1.05*$R$15</f>
        <v>0</v>
      </c>
      <c r="S547" s="260">
        <f t="shared" ref="S547" si="581">F547*$S$18</f>
        <v>3.483779879330831</v>
      </c>
      <c r="T547" s="260">
        <f t="shared" ref="T547" si="582">S547*E547</f>
        <v>11.14809561385866</v>
      </c>
    </row>
    <row r="548" spans="1:20" ht="12.75" customHeight="1">
      <c r="A548" s="165"/>
      <c r="B548" s="166"/>
      <c r="C548" s="166"/>
      <c r="D548" s="366"/>
      <c r="E548" s="187"/>
      <c r="F548" s="187"/>
      <c r="G548" s="168"/>
      <c r="H548" s="190"/>
      <c r="I548" s="168"/>
      <c r="J548" s="190"/>
      <c r="K548" s="68"/>
      <c r="L548" s="68"/>
      <c r="M548" s="68"/>
      <c r="N548" s="76"/>
      <c r="O548" s="69">
        <f t="shared" si="511"/>
        <v>0</v>
      </c>
      <c r="P548" s="190"/>
      <c r="Q548" s="190"/>
      <c r="R548" s="190"/>
      <c r="S548" s="260"/>
      <c r="T548" s="260"/>
    </row>
    <row r="549" spans="1:20" ht="12.75" customHeight="1">
      <c r="A549" s="165"/>
      <c r="B549" s="166"/>
      <c r="C549" s="166"/>
      <c r="D549" s="366"/>
      <c r="E549" s="187"/>
      <c r="F549" s="187"/>
      <c r="G549" s="168"/>
      <c r="H549" s="190"/>
      <c r="I549" s="168"/>
      <c r="J549" s="190"/>
      <c r="K549" s="68"/>
      <c r="L549" s="68"/>
      <c r="M549" s="70"/>
      <c r="N549" s="76"/>
      <c r="O549" s="69">
        <f t="shared" si="511"/>
        <v>0</v>
      </c>
      <c r="P549" s="190"/>
      <c r="Q549" s="190"/>
      <c r="R549" s="190"/>
      <c r="S549" s="260"/>
      <c r="T549" s="260"/>
    </row>
    <row r="550" spans="1:20" ht="12.75" customHeight="1">
      <c r="A550" s="165"/>
      <c r="B550" s="166"/>
      <c r="C550" s="166"/>
      <c r="D550" s="366"/>
      <c r="E550" s="187"/>
      <c r="F550" s="187"/>
      <c r="G550" s="168"/>
      <c r="H550" s="190"/>
      <c r="I550" s="168"/>
      <c r="J550" s="190"/>
      <c r="K550" s="68"/>
      <c r="L550" s="68"/>
      <c r="M550" s="68"/>
      <c r="N550" s="76"/>
      <c r="O550" s="69">
        <f t="shared" si="511"/>
        <v>0</v>
      </c>
      <c r="P550" s="190"/>
      <c r="Q550" s="190"/>
      <c r="R550" s="190"/>
      <c r="S550" s="260"/>
      <c r="T550" s="260"/>
    </row>
    <row r="551" spans="1:20" ht="12.75" customHeight="1">
      <c r="A551" s="165">
        <v>3</v>
      </c>
      <c r="B551" s="170" t="s">
        <v>1423</v>
      </c>
      <c r="C551" s="170" t="s">
        <v>1462</v>
      </c>
      <c r="D551" s="353" t="s">
        <v>455</v>
      </c>
      <c r="E551" s="222">
        <v>2.94</v>
      </c>
      <c r="F551" s="187">
        <f t="shared" si="520"/>
        <v>7.4640742199999988</v>
      </c>
      <c r="G551" s="168">
        <v>0.45</v>
      </c>
      <c r="H551" s="190">
        <f t="shared" si="521"/>
        <v>1.1060235</v>
      </c>
      <c r="I551" s="168">
        <v>0.37</v>
      </c>
      <c r="J551" s="190">
        <f t="shared" si="522"/>
        <v>1.1496491999999998</v>
      </c>
      <c r="K551" s="68" t="s">
        <v>52</v>
      </c>
      <c r="L551" s="68" t="s">
        <v>47</v>
      </c>
      <c r="M551" s="68">
        <v>1.1499999999999999</v>
      </c>
      <c r="N551" s="76">
        <v>4</v>
      </c>
      <c r="O551" s="69">
        <f t="shared" si="511"/>
        <v>4.5999999999999996</v>
      </c>
      <c r="P551" s="190">
        <f t="shared" ref="P551" si="583">E551*F551</f>
        <v>21.944378206799996</v>
      </c>
      <c r="Q551" s="190">
        <f t="shared" ref="Q551" si="584">SUM(O551:O554)</f>
        <v>4.5999999999999996</v>
      </c>
      <c r="R551" s="190">
        <f t="shared" ref="R551" si="585">Q551*1.02*1.05*$R$15</f>
        <v>5.2084015199999989</v>
      </c>
      <c r="S551" s="260">
        <f t="shared" ref="S551" si="586">F551*$S$18</f>
        <v>9.6179414677573902</v>
      </c>
      <c r="T551" s="260">
        <f t="shared" ref="T551" si="587">S551*E551</f>
        <v>28.276747915206727</v>
      </c>
    </row>
    <row r="552" spans="1:20" ht="12.75" customHeight="1">
      <c r="A552" s="165"/>
      <c r="B552" s="171"/>
      <c r="C552" s="171"/>
      <c r="D552" s="366"/>
      <c r="E552" s="223"/>
      <c r="F552" s="187"/>
      <c r="G552" s="168"/>
      <c r="H552" s="190"/>
      <c r="I552" s="168"/>
      <c r="J552" s="190"/>
      <c r="K552" s="68"/>
      <c r="L552" s="68"/>
      <c r="M552" s="68"/>
      <c r="N552" s="76"/>
      <c r="O552" s="69">
        <f t="shared" si="511"/>
        <v>0</v>
      </c>
      <c r="P552" s="190"/>
      <c r="Q552" s="190"/>
      <c r="R552" s="190"/>
      <c r="S552" s="260"/>
      <c r="T552" s="260"/>
    </row>
    <row r="553" spans="1:20" ht="12.75" customHeight="1">
      <c r="A553" s="165"/>
      <c r="B553" s="171"/>
      <c r="C553" s="171"/>
      <c r="D553" s="366"/>
      <c r="E553" s="223"/>
      <c r="F553" s="187"/>
      <c r="G553" s="168"/>
      <c r="H553" s="190"/>
      <c r="I553" s="168"/>
      <c r="J553" s="190"/>
      <c r="K553" s="68"/>
      <c r="L553" s="68"/>
      <c r="M553" s="73"/>
      <c r="N553" s="76"/>
      <c r="O553" s="69">
        <f t="shared" si="511"/>
        <v>0</v>
      </c>
      <c r="P553" s="190"/>
      <c r="Q553" s="190"/>
      <c r="R553" s="190"/>
      <c r="S553" s="260"/>
      <c r="T553" s="260"/>
    </row>
    <row r="554" spans="1:20" ht="12.75" customHeight="1">
      <c r="A554" s="165"/>
      <c r="B554" s="172"/>
      <c r="C554" s="172"/>
      <c r="D554" s="366"/>
      <c r="E554" s="224"/>
      <c r="F554" s="187"/>
      <c r="G554" s="168"/>
      <c r="H554" s="190"/>
      <c r="I554" s="168"/>
      <c r="J554" s="190"/>
      <c r="K554" s="68"/>
      <c r="L554" s="68"/>
      <c r="M554" s="68"/>
      <c r="N554" s="76"/>
      <c r="O554" s="69">
        <f t="shared" si="511"/>
        <v>0</v>
      </c>
      <c r="P554" s="190"/>
      <c r="Q554" s="190"/>
      <c r="R554" s="190"/>
      <c r="S554" s="260"/>
      <c r="T554" s="260"/>
    </row>
    <row r="555" spans="1:20" ht="12.75" customHeight="1">
      <c r="A555" s="165">
        <v>4</v>
      </c>
      <c r="B555" s="166" t="s">
        <v>664</v>
      </c>
      <c r="C555" s="166" t="s">
        <v>1565</v>
      </c>
      <c r="D555" s="353" t="s">
        <v>455</v>
      </c>
      <c r="E555" s="165">
        <v>2.94</v>
      </c>
      <c r="F555" s="187">
        <f t="shared" si="520"/>
        <v>31.751873006</v>
      </c>
      <c r="G555" s="168">
        <v>0.7</v>
      </c>
      <c r="H555" s="190">
        <f t="shared" si="521"/>
        <v>1.7204809999999997</v>
      </c>
      <c r="I555" s="168">
        <v>0.28000000000000003</v>
      </c>
      <c r="J555" s="190">
        <f t="shared" si="522"/>
        <v>0.87000480000000002</v>
      </c>
      <c r="K555" s="68" t="s">
        <v>666</v>
      </c>
      <c r="L555" s="68" t="s">
        <v>47</v>
      </c>
      <c r="M555" s="68">
        <v>1.02</v>
      </c>
      <c r="N555" s="76">
        <v>25.25</v>
      </c>
      <c r="O555" s="69">
        <f t="shared" si="511"/>
        <v>25.754999999999999</v>
      </c>
      <c r="P555" s="190">
        <f t="shared" ref="P555" si="588">E555*F555</f>
        <v>93.350506637639995</v>
      </c>
      <c r="Q555" s="190">
        <f t="shared" ref="Q555" si="589">SUM(O555:O558)</f>
        <v>25.754999999999999</v>
      </c>
      <c r="R555" s="190">
        <f t="shared" ref="R555" si="590">Q555*1.02*1.05*$R$15</f>
        <v>29.161387206000001</v>
      </c>
      <c r="S555" s="260">
        <f t="shared" ref="S555" si="591">F555*$S$18</f>
        <v>40.914338076259639</v>
      </c>
      <c r="T555" s="260">
        <f t="shared" ref="T555" si="592">S555*E555</f>
        <v>120.28815394420334</v>
      </c>
    </row>
    <row r="556" spans="1:20" ht="12.75" customHeight="1">
      <c r="A556" s="165"/>
      <c r="B556" s="166"/>
      <c r="C556" s="166"/>
      <c r="D556" s="366"/>
      <c r="E556" s="165"/>
      <c r="F556" s="187"/>
      <c r="G556" s="168"/>
      <c r="H556" s="190"/>
      <c r="I556" s="168"/>
      <c r="J556" s="190"/>
      <c r="K556" s="68"/>
      <c r="L556" s="68"/>
      <c r="M556" s="68"/>
      <c r="N556" s="76"/>
      <c r="O556" s="69">
        <f t="shared" si="511"/>
        <v>0</v>
      </c>
      <c r="P556" s="190"/>
      <c r="Q556" s="190"/>
      <c r="R556" s="190"/>
      <c r="S556" s="260"/>
      <c r="T556" s="260"/>
    </row>
    <row r="557" spans="1:20" ht="12.75" customHeight="1">
      <c r="A557" s="165"/>
      <c r="B557" s="166"/>
      <c r="C557" s="166"/>
      <c r="D557" s="366"/>
      <c r="E557" s="165"/>
      <c r="F557" s="187"/>
      <c r="G557" s="168"/>
      <c r="H557" s="190"/>
      <c r="I557" s="168"/>
      <c r="J557" s="190"/>
      <c r="K557" s="68"/>
      <c r="L557" s="68"/>
      <c r="M557" s="70"/>
      <c r="N557" s="76"/>
      <c r="O557" s="69">
        <f t="shared" si="511"/>
        <v>0</v>
      </c>
      <c r="P557" s="190"/>
      <c r="Q557" s="190"/>
      <c r="R557" s="190"/>
      <c r="S557" s="260"/>
      <c r="T557" s="260"/>
    </row>
    <row r="558" spans="1:20" ht="25.5" customHeight="1">
      <c r="A558" s="165"/>
      <c r="B558" s="166"/>
      <c r="C558" s="166"/>
      <c r="D558" s="366"/>
      <c r="E558" s="165"/>
      <c r="F558" s="187"/>
      <c r="G558" s="168"/>
      <c r="H558" s="190"/>
      <c r="I558" s="168"/>
      <c r="J558" s="190"/>
      <c r="K558" s="68"/>
      <c r="L558" s="68"/>
      <c r="M558" s="68"/>
      <c r="N558" s="76"/>
      <c r="O558" s="69">
        <f t="shared" si="511"/>
        <v>0</v>
      </c>
      <c r="P558" s="190"/>
      <c r="Q558" s="190"/>
      <c r="R558" s="190"/>
      <c r="S558" s="260"/>
      <c r="T558" s="260"/>
    </row>
    <row r="559" spans="1:20" ht="12.75" customHeight="1">
      <c r="A559" s="165">
        <v>5</v>
      </c>
      <c r="B559" s="166" t="s">
        <v>1424</v>
      </c>
      <c r="C559" s="166" t="s">
        <v>1463</v>
      </c>
      <c r="D559" s="353" t="s">
        <v>455</v>
      </c>
      <c r="E559" s="165">
        <v>10.5</v>
      </c>
      <c r="F559" s="187">
        <f t="shared" si="520"/>
        <v>67.194711850871997</v>
      </c>
      <c r="G559" s="168">
        <v>6.18</v>
      </c>
      <c r="H559" s="190">
        <f t="shared" si="521"/>
        <v>15.189389399999998</v>
      </c>
      <c r="I559" s="168">
        <v>0.96</v>
      </c>
      <c r="J559" s="190">
        <f t="shared" si="522"/>
        <v>2.9828736</v>
      </c>
      <c r="K559" s="68" t="s">
        <v>1425</v>
      </c>
      <c r="L559" s="68" t="s">
        <v>47</v>
      </c>
      <c r="M559" s="68">
        <v>1.0149999999999999</v>
      </c>
      <c r="N559" s="76">
        <v>30</v>
      </c>
      <c r="O559" s="69">
        <f t="shared" si="511"/>
        <v>30.449999999999996</v>
      </c>
      <c r="P559" s="190">
        <f t="shared" ref="P559" si="593">E559*F559</f>
        <v>705.54447443415597</v>
      </c>
      <c r="Q559" s="190">
        <f t="shared" ref="Q559" si="594">SUM(O559:O562)</f>
        <v>43.296060000000004</v>
      </c>
      <c r="R559" s="190">
        <f t="shared" ref="R559" si="595">Q559*1.02*1.05*$R$15</f>
        <v>49.022448850872003</v>
      </c>
      <c r="S559" s="260">
        <f t="shared" ref="S559" si="596">F559*$S$18</f>
        <v>86.584723902237783</v>
      </c>
      <c r="T559" s="260">
        <f t="shared" ref="T559" si="597">S559*E559</f>
        <v>909.13960097349673</v>
      </c>
    </row>
    <row r="560" spans="1:20" ht="12.75" customHeight="1">
      <c r="A560" s="165"/>
      <c r="B560" s="166"/>
      <c r="C560" s="166"/>
      <c r="D560" s="366"/>
      <c r="E560" s="165"/>
      <c r="F560" s="187"/>
      <c r="G560" s="168"/>
      <c r="H560" s="190"/>
      <c r="I560" s="168"/>
      <c r="J560" s="190"/>
      <c r="K560" s="68" t="s">
        <v>1426</v>
      </c>
      <c r="L560" s="68" t="s">
        <v>47</v>
      </c>
      <c r="M560" s="70">
        <v>0.03</v>
      </c>
      <c r="N560" s="76">
        <v>116.667</v>
      </c>
      <c r="O560" s="69">
        <f t="shared" si="511"/>
        <v>3.5000100000000001</v>
      </c>
      <c r="P560" s="190"/>
      <c r="Q560" s="190"/>
      <c r="R560" s="190"/>
      <c r="S560" s="260"/>
      <c r="T560" s="260"/>
    </row>
    <row r="561" spans="1:20" ht="12.75" customHeight="1">
      <c r="A561" s="165"/>
      <c r="B561" s="166"/>
      <c r="C561" s="166"/>
      <c r="D561" s="366"/>
      <c r="E561" s="165"/>
      <c r="F561" s="187"/>
      <c r="G561" s="168"/>
      <c r="H561" s="190"/>
      <c r="I561" s="168"/>
      <c r="J561" s="190"/>
      <c r="K561" s="68" t="s">
        <v>1427</v>
      </c>
      <c r="L561" s="68" t="s">
        <v>30</v>
      </c>
      <c r="M561" s="68">
        <v>2.0499999999999998</v>
      </c>
      <c r="N561" s="68">
        <v>3.8889999999999998</v>
      </c>
      <c r="O561" s="69">
        <f t="shared" si="511"/>
        <v>7.9724499999999985</v>
      </c>
      <c r="P561" s="190"/>
      <c r="Q561" s="190"/>
      <c r="R561" s="190"/>
      <c r="S561" s="260"/>
      <c r="T561" s="260"/>
    </row>
    <row r="562" spans="1:20" ht="33" customHeight="1">
      <c r="A562" s="165"/>
      <c r="B562" s="166"/>
      <c r="C562" s="166"/>
      <c r="D562" s="366"/>
      <c r="E562" s="165"/>
      <c r="F562" s="187"/>
      <c r="G562" s="168"/>
      <c r="H562" s="190"/>
      <c r="I562" s="168"/>
      <c r="J562" s="190"/>
      <c r="K562" s="68" t="s">
        <v>628</v>
      </c>
      <c r="L562" s="68" t="s">
        <v>607</v>
      </c>
      <c r="M562" s="68">
        <v>1.7</v>
      </c>
      <c r="N562" s="76">
        <v>0.80800000000000005</v>
      </c>
      <c r="O562" s="69">
        <f t="shared" ref="O562:O631" si="598">M562*N562</f>
        <v>1.3736000000000002</v>
      </c>
      <c r="P562" s="190"/>
      <c r="Q562" s="190"/>
      <c r="R562" s="190"/>
      <c r="S562" s="260"/>
      <c r="T562" s="260"/>
    </row>
    <row r="563" spans="1:20" ht="12.75" customHeight="1">
      <c r="A563" s="165">
        <v>6</v>
      </c>
      <c r="B563" s="166" t="s">
        <v>614</v>
      </c>
      <c r="C563" s="166" t="s">
        <v>1464</v>
      </c>
      <c r="D563" s="255" t="s">
        <v>461</v>
      </c>
      <c r="E563" s="285">
        <v>0.67200000000000004</v>
      </c>
      <c r="F563" s="187">
        <f t="shared" si="520"/>
        <v>324.58078915919998</v>
      </c>
      <c r="G563" s="168"/>
      <c r="H563" s="190">
        <f t="shared" si="521"/>
        <v>0</v>
      </c>
      <c r="I563" s="379"/>
      <c r="J563" s="190">
        <f t="shared" si="522"/>
        <v>0</v>
      </c>
      <c r="K563" s="68" t="s">
        <v>1428</v>
      </c>
      <c r="L563" s="68" t="s">
        <v>621</v>
      </c>
      <c r="M563" s="68">
        <v>1</v>
      </c>
      <c r="N563" s="76">
        <v>286.666</v>
      </c>
      <c r="O563" s="69">
        <f t="shared" si="598"/>
        <v>286.666</v>
      </c>
      <c r="P563" s="190">
        <f t="shared" ref="P563" si="599">E563*F563</f>
        <v>218.1182903149824</v>
      </c>
      <c r="Q563" s="190">
        <f t="shared" ref="Q563" si="600">SUM(O563:O566)</f>
        <v>286.666</v>
      </c>
      <c r="R563" s="190">
        <f t="shared" ref="R563" si="601">Q563*1.02*1.05*$R$15</f>
        <v>324.58078915919998</v>
      </c>
      <c r="S563" s="260">
        <f t="shared" ref="S563" si="602">F563*$S$18</f>
        <v>418.24329979554898</v>
      </c>
      <c r="T563" s="260">
        <f t="shared" ref="T563" si="603">S563*E563</f>
        <v>281.05949746260893</v>
      </c>
    </row>
    <row r="564" spans="1:20" ht="12.75" customHeight="1">
      <c r="A564" s="165"/>
      <c r="B564" s="166"/>
      <c r="C564" s="166"/>
      <c r="D564" s="447"/>
      <c r="E564" s="285"/>
      <c r="F564" s="187"/>
      <c r="G564" s="168"/>
      <c r="H564" s="190"/>
      <c r="I564" s="379"/>
      <c r="J564" s="190"/>
      <c r="K564" s="68"/>
      <c r="L564" s="68"/>
      <c r="M564" s="68"/>
      <c r="N564" s="76"/>
      <c r="O564" s="69">
        <f t="shared" si="598"/>
        <v>0</v>
      </c>
      <c r="P564" s="190"/>
      <c r="Q564" s="190"/>
      <c r="R564" s="190"/>
      <c r="S564" s="260"/>
      <c r="T564" s="260"/>
    </row>
    <row r="565" spans="1:20" ht="12.75" customHeight="1">
      <c r="A565" s="165"/>
      <c r="B565" s="166"/>
      <c r="C565" s="166"/>
      <c r="D565" s="447"/>
      <c r="E565" s="285"/>
      <c r="F565" s="187"/>
      <c r="G565" s="168"/>
      <c r="H565" s="190"/>
      <c r="I565" s="379"/>
      <c r="J565" s="190"/>
      <c r="K565" s="68"/>
      <c r="L565" s="68"/>
      <c r="M565" s="70"/>
      <c r="N565" s="76"/>
      <c r="O565" s="69">
        <f t="shared" si="598"/>
        <v>0</v>
      </c>
      <c r="P565" s="190"/>
      <c r="Q565" s="190"/>
      <c r="R565" s="190"/>
      <c r="S565" s="260"/>
      <c r="T565" s="260"/>
    </row>
    <row r="566" spans="1:20" ht="12.75" customHeight="1">
      <c r="A566" s="165"/>
      <c r="B566" s="166"/>
      <c r="C566" s="166"/>
      <c r="D566" s="448"/>
      <c r="E566" s="285"/>
      <c r="F566" s="187"/>
      <c r="G566" s="168"/>
      <c r="H566" s="190"/>
      <c r="I566" s="379"/>
      <c r="J566" s="190"/>
      <c r="K566" s="68"/>
      <c r="L566" s="68"/>
      <c r="M566" s="68"/>
      <c r="N566" s="76"/>
      <c r="O566" s="69">
        <f t="shared" si="598"/>
        <v>0</v>
      </c>
      <c r="P566" s="190"/>
      <c r="Q566" s="190"/>
      <c r="R566" s="190"/>
      <c r="S566" s="260"/>
      <c r="T566" s="260"/>
    </row>
    <row r="567" spans="1:20" ht="12.75" customHeight="1">
      <c r="A567" s="165">
        <v>7</v>
      </c>
      <c r="B567" s="166" t="s">
        <v>614</v>
      </c>
      <c r="C567" s="166" t="s">
        <v>1465</v>
      </c>
      <c r="D567" s="255" t="s">
        <v>461</v>
      </c>
      <c r="E567" s="285">
        <v>0.21299999999999999</v>
      </c>
      <c r="F567" s="187">
        <f t="shared" ref="F567" si="604">H567+J567+R567</f>
        <v>330.24209515920001</v>
      </c>
      <c r="G567" s="168"/>
      <c r="H567" s="190">
        <f t="shared" ref="H567" si="605">G567*$P$8/1000</f>
        <v>0</v>
      </c>
      <c r="I567" s="379"/>
      <c r="J567" s="190">
        <f t="shared" ref="J567" si="606">I567*$P$9/1000</f>
        <v>0</v>
      </c>
      <c r="K567" s="68" t="s">
        <v>1429</v>
      </c>
      <c r="L567" s="68" t="s">
        <v>621</v>
      </c>
      <c r="M567" s="68">
        <v>1</v>
      </c>
      <c r="N567" s="76">
        <v>291.666</v>
      </c>
      <c r="O567" s="69">
        <f t="shared" si="598"/>
        <v>291.666</v>
      </c>
      <c r="P567" s="190">
        <f t="shared" ref="P567" si="607">E567*F567</f>
        <v>70.341566268909602</v>
      </c>
      <c r="Q567" s="190">
        <f t="shared" ref="Q567" si="608">SUM(O567:O570)</f>
        <v>291.666</v>
      </c>
      <c r="R567" s="190">
        <f t="shared" ref="R567" si="609">Q567*1.02*1.05*$R$15</f>
        <v>330.24209515920001</v>
      </c>
      <c r="S567" s="260">
        <f t="shared" ref="S567" si="610">F567*$S$18</f>
        <v>425.53825803607191</v>
      </c>
      <c r="T567" s="260">
        <f t="shared" ref="T567" si="611">S567*E567</f>
        <v>90.639648961683321</v>
      </c>
    </row>
    <row r="568" spans="1:20" ht="12.75" customHeight="1">
      <c r="A568" s="165"/>
      <c r="B568" s="166"/>
      <c r="C568" s="166"/>
      <c r="D568" s="447"/>
      <c r="E568" s="285"/>
      <c r="F568" s="187"/>
      <c r="G568" s="168"/>
      <c r="H568" s="190"/>
      <c r="I568" s="379"/>
      <c r="J568" s="190"/>
      <c r="K568" s="68"/>
      <c r="L568" s="68"/>
      <c r="M568" s="68"/>
      <c r="N568" s="76"/>
      <c r="O568" s="69">
        <f t="shared" si="598"/>
        <v>0</v>
      </c>
      <c r="P568" s="190"/>
      <c r="Q568" s="190"/>
      <c r="R568" s="190"/>
      <c r="S568" s="260"/>
      <c r="T568" s="260"/>
    </row>
    <row r="569" spans="1:20" ht="12.75" customHeight="1">
      <c r="A569" s="165"/>
      <c r="B569" s="166"/>
      <c r="C569" s="166"/>
      <c r="D569" s="447"/>
      <c r="E569" s="285"/>
      <c r="F569" s="187"/>
      <c r="G569" s="168"/>
      <c r="H569" s="190"/>
      <c r="I569" s="379"/>
      <c r="J569" s="190"/>
      <c r="K569" s="68"/>
      <c r="L569" s="68"/>
      <c r="M569" s="70"/>
      <c r="N569" s="76"/>
      <c r="O569" s="69">
        <f t="shared" si="598"/>
        <v>0</v>
      </c>
      <c r="P569" s="190"/>
      <c r="Q569" s="190"/>
      <c r="R569" s="190"/>
      <c r="S569" s="260"/>
      <c r="T569" s="260"/>
    </row>
    <row r="570" spans="1:20" ht="12.75" customHeight="1">
      <c r="A570" s="165"/>
      <c r="B570" s="166"/>
      <c r="C570" s="166"/>
      <c r="D570" s="448"/>
      <c r="E570" s="285"/>
      <c r="F570" s="187"/>
      <c r="G570" s="168"/>
      <c r="H570" s="190"/>
      <c r="I570" s="379"/>
      <c r="J570" s="190"/>
      <c r="K570" s="68"/>
      <c r="L570" s="68"/>
      <c r="M570" s="68"/>
      <c r="N570" s="76"/>
      <c r="O570" s="69">
        <f t="shared" si="598"/>
        <v>0</v>
      </c>
      <c r="P570" s="190"/>
      <c r="Q570" s="190"/>
      <c r="R570" s="190"/>
      <c r="S570" s="260"/>
      <c r="T570" s="260"/>
    </row>
    <row r="571" spans="1:20" ht="12.75" customHeight="1">
      <c r="A571" s="165">
        <v>8</v>
      </c>
      <c r="B571" s="166" t="s">
        <v>1430</v>
      </c>
      <c r="C571" s="166" t="s">
        <v>1466</v>
      </c>
      <c r="D571" s="167" t="s">
        <v>1467</v>
      </c>
      <c r="E571" s="187">
        <v>27.1</v>
      </c>
      <c r="F571" s="187">
        <f t="shared" ref="F571" si="612">H571+J571+R571</f>
        <v>55.331071515046105</v>
      </c>
      <c r="G571" s="168">
        <v>3.17</v>
      </c>
      <c r="H571" s="190">
        <f t="shared" ref="H571" si="613">G571*$P$8/1000</f>
        <v>7.7913210999999993</v>
      </c>
      <c r="I571" s="350">
        <v>1</v>
      </c>
      <c r="J571" s="190">
        <f t="shared" ref="J571" si="614">I571*$P$9/1000</f>
        <v>3.1071599999999999</v>
      </c>
      <c r="K571" s="68" t="s">
        <v>46</v>
      </c>
      <c r="L571" s="68" t="s">
        <v>47</v>
      </c>
      <c r="M571" s="68">
        <v>1.0149999999999999</v>
      </c>
      <c r="N571" s="76">
        <v>29.216999999999999</v>
      </c>
      <c r="O571" s="69">
        <f t="shared" si="598"/>
        <v>29.655254999999997</v>
      </c>
      <c r="P571" s="190">
        <f t="shared" ref="P571" si="615">E571*F571</f>
        <v>1499.4720380577496</v>
      </c>
      <c r="Q571" s="190">
        <f t="shared" ref="Q571" si="616">SUM(O571:O575)</f>
        <v>39.242350099999996</v>
      </c>
      <c r="R571" s="190">
        <f>Q571*1.02*1.05*$R$15</f>
        <v>44.432590415046107</v>
      </c>
      <c r="S571" s="190">
        <f>F571*S18</f>
        <v>71.297657484977648</v>
      </c>
      <c r="T571" s="190">
        <f>S571*E571</f>
        <v>1932.1665178428943</v>
      </c>
    </row>
    <row r="572" spans="1:20" ht="12.75" customHeight="1">
      <c r="A572" s="165"/>
      <c r="B572" s="166"/>
      <c r="C572" s="166"/>
      <c r="D572" s="168"/>
      <c r="E572" s="187"/>
      <c r="F572" s="187"/>
      <c r="G572" s="168"/>
      <c r="H572" s="190"/>
      <c r="I572" s="350"/>
      <c r="J572" s="190"/>
      <c r="K572" s="68" t="s">
        <v>678</v>
      </c>
      <c r="L572" s="68" t="s">
        <v>30</v>
      </c>
      <c r="M572" s="68">
        <v>1.18</v>
      </c>
      <c r="N572" s="76">
        <v>3.8889999999999998</v>
      </c>
      <c r="O572" s="69">
        <f t="shared" si="598"/>
        <v>4.5890199999999997</v>
      </c>
      <c r="P572" s="190"/>
      <c r="Q572" s="190"/>
      <c r="R572" s="190"/>
      <c r="S572" s="190"/>
      <c r="T572" s="190"/>
    </row>
    <row r="573" spans="1:20" ht="12.75" customHeight="1">
      <c r="A573" s="165"/>
      <c r="B573" s="166"/>
      <c r="C573" s="166"/>
      <c r="D573" s="168"/>
      <c r="E573" s="187"/>
      <c r="F573" s="187"/>
      <c r="G573" s="168"/>
      <c r="H573" s="190"/>
      <c r="I573" s="350"/>
      <c r="J573" s="190"/>
      <c r="K573" s="68" t="s">
        <v>867</v>
      </c>
      <c r="L573" s="68" t="s">
        <v>414</v>
      </c>
      <c r="M573" s="68">
        <v>2.53E-2</v>
      </c>
      <c r="N573" s="76">
        <v>116.667</v>
      </c>
      <c r="O573" s="69">
        <f t="shared" si="598"/>
        <v>2.9516751000000001</v>
      </c>
      <c r="P573" s="190"/>
      <c r="Q573" s="190"/>
      <c r="R573" s="190"/>
      <c r="S573" s="190"/>
      <c r="T573" s="190"/>
    </row>
    <row r="574" spans="1:20" ht="12.75" customHeight="1">
      <c r="A574" s="165"/>
      <c r="B574" s="166"/>
      <c r="C574" s="166"/>
      <c r="D574" s="168"/>
      <c r="E574" s="187"/>
      <c r="F574" s="187"/>
      <c r="G574" s="168"/>
      <c r="H574" s="190"/>
      <c r="I574" s="350"/>
      <c r="J574" s="190"/>
      <c r="K574" s="68" t="s">
        <v>137</v>
      </c>
      <c r="L574" s="68" t="s">
        <v>39</v>
      </c>
      <c r="M574" s="68">
        <v>1.4</v>
      </c>
      <c r="N574" s="76">
        <v>1</v>
      </c>
      <c r="O574" s="69">
        <f t="shared" si="598"/>
        <v>1.4</v>
      </c>
      <c r="P574" s="190"/>
      <c r="Q574" s="190"/>
      <c r="R574" s="190"/>
      <c r="S574" s="190"/>
      <c r="T574" s="190"/>
    </row>
    <row r="575" spans="1:20" ht="12.75" customHeight="1">
      <c r="A575" s="165"/>
      <c r="B575" s="166"/>
      <c r="C575" s="166"/>
      <c r="D575" s="168"/>
      <c r="E575" s="187"/>
      <c r="F575" s="187"/>
      <c r="G575" s="168"/>
      <c r="H575" s="190"/>
      <c r="I575" s="350"/>
      <c r="J575" s="190"/>
      <c r="K575" s="68" t="s">
        <v>1212</v>
      </c>
      <c r="L575" s="68" t="s">
        <v>39</v>
      </c>
      <c r="M575" s="68">
        <v>0.8</v>
      </c>
      <c r="N575" s="76">
        <v>0.80800000000000005</v>
      </c>
      <c r="O575" s="69">
        <f t="shared" si="598"/>
        <v>0.64640000000000009</v>
      </c>
      <c r="P575" s="190"/>
      <c r="Q575" s="190"/>
      <c r="R575" s="190"/>
      <c r="S575" s="190"/>
      <c r="T575" s="190"/>
    </row>
    <row r="576" spans="1:20" ht="12.75" customHeight="1">
      <c r="A576" s="165">
        <v>9</v>
      </c>
      <c r="B576" s="166" t="s">
        <v>38</v>
      </c>
      <c r="C576" s="166" t="s">
        <v>1464</v>
      </c>
      <c r="D576" s="255" t="s">
        <v>461</v>
      </c>
      <c r="E576" s="169">
        <v>1.27</v>
      </c>
      <c r="F576" s="187">
        <f t="shared" ref="F576" si="617">H576+J576+R576</f>
        <v>324.58078915919998</v>
      </c>
      <c r="G576" s="219"/>
      <c r="H576" s="190">
        <f t="shared" ref="H576" si="618">G576*$P$8/1000</f>
        <v>0</v>
      </c>
      <c r="I576" s="219"/>
      <c r="J576" s="190">
        <f t="shared" ref="J576" si="619">I576*$P$9/1000</f>
        <v>0</v>
      </c>
      <c r="K576" s="68" t="s">
        <v>862</v>
      </c>
      <c r="L576" s="68" t="s">
        <v>36</v>
      </c>
      <c r="M576" s="68">
        <v>1</v>
      </c>
      <c r="N576" s="76">
        <v>286.666</v>
      </c>
      <c r="O576" s="69">
        <f t="shared" si="598"/>
        <v>286.666</v>
      </c>
      <c r="P576" s="190">
        <f t="shared" ref="P576" si="620">E576*F576</f>
        <v>412.21760223218399</v>
      </c>
      <c r="Q576" s="190">
        <f t="shared" ref="Q576" si="621">SUM(O576:O579)</f>
        <v>286.666</v>
      </c>
      <c r="R576" s="190">
        <f t="shared" ref="R576" si="622">Q576*1.02*1.05*$R$15</f>
        <v>324.58078915919998</v>
      </c>
      <c r="S576" s="260">
        <f t="shared" ref="S576" si="623">F576*$S$18</f>
        <v>418.24329979554898</v>
      </c>
      <c r="T576" s="260">
        <f t="shared" ref="T576" si="624">S576*E576</f>
        <v>531.16899074034723</v>
      </c>
    </row>
    <row r="577" spans="1:20" ht="12.75" customHeight="1">
      <c r="A577" s="165"/>
      <c r="B577" s="166"/>
      <c r="C577" s="166"/>
      <c r="D577" s="447"/>
      <c r="E577" s="169"/>
      <c r="F577" s="187"/>
      <c r="G577" s="220"/>
      <c r="H577" s="190"/>
      <c r="I577" s="220"/>
      <c r="J577" s="190"/>
      <c r="K577" s="68"/>
      <c r="L577" s="68"/>
      <c r="M577" s="68"/>
      <c r="N577" s="76"/>
      <c r="O577" s="69">
        <f t="shared" si="598"/>
        <v>0</v>
      </c>
      <c r="P577" s="190"/>
      <c r="Q577" s="190"/>
      <c r="R577" s="190"/>
      <c r="S577" s="260"/>
      <c r="T577" s="260"/>
    </row>
    <row r="578" spans="1:20" ht="12.75" customHeight="1">
      <c r="A578" s="165"/>
      <c r="B578" s="166"/>
      <c r="C578" s="166"/>
      <c r="D578" s="447"/>
      <c r="E578" s="169"/>
      <c r="F578" s="187"/>
      <c r="G578" s="220"/>
      <c r="H578" s="190"/>
      <c r="I578" s="220"/>
      <c r="J578" s="190"/>
      <c r="K578" s="68"/>
      <c r="L578" s="68"/>
      <c r="M578" s="68"/>
      <c r="N578" s="76"/>
      <c r="O578" s="69">
        <f t="shared" si="598"/>
        <v>0</v>
      </c>
      <c r="P578" s="190"/>
      <c r="Q578" s="190"/>
      <c r="R578" s="190"/>
      <c r="S578" s="260"/>
      <c r="T578" s="260"/>
    </row>
    <row r="579" spans="1:20" ht="12.75" customHeight="1">
      <c r="A579" s="165"/>
      <c r="B579" s="166"/>
      <c r="C579" s="166"/>
      <c r="D579" s="448"/>
      <c r="E579" s="169"/>
      <c r="F579" s="187"/>
      <c r="G579" s="221"/>
      <c r="H579" s="190"/>
      <c r="I579" s="221"/>
      <c r="J579" s="190"/>
      <c r="K579" s="68"/>
      <c r="L579" s="68"/>
      <c r="M579" s="68"/>
      <c r="N579" s="76"/>
      <c r="O579" s="69">
        <f t="shared" si="598"/>
        <v>0</v>
      </c>
      <c r="P579" s="190"/>
      <c r="Q579" s="190"/>
      <c r="R579" s="190"/>
      <c r="S579" s="260"/>
      <c r="T579" s="260"/>
    </row>
    <row r="580" spans="1:20" ht="12.75" customHeight="1">
      <c r="A580" s="165">
        <v>10</v>
      </c>
      <c r="B580" s="166" t="s">
        <v>38</v>
      </c>
      <c r="C580" s="166" t="s">
        <v>1465</v>
      </c>
      <c r="D580" s="255" t="s">
        <v>461</v>
      </c>
      <c r="E580" s="169">
        <v>1.0999999999999999E-2</v>
      </c>
      <c r="F580" s="187">
        <f t="shared" ref="F580:F628" si="625">H580+J580+R580</f>
        <v>330.24209515920001</v>
      </c>
      <c r="G580" s="219"/>
      <c r="H580" s="190">
        <f t="shared" ref="H580:H628" si="626">G580*$P$8/1000</f>
        <v>0</v>
      </c>
      <c r="I580" s="219"/>
      <c r="J580" s="190">
        <f t="shared" ref="J580:J628" si="627">I580*$P$9/1000</f>
        <v>0</v>
      </c>
      <c r="K580" s="68" t="s">
        <v>862</v>
      </c>
      <c r="L580" s="68" t="s">
        <v>36</v>
      </c>
      <c r="M580" s="68">
        <v>1</v>
      </c>
      <c r="N580" s="76">
        <v>291.666</v>
      </c>
      <c r="O580" s="69">
        <f t="shared" si="598"/>
        <v>291.666</v>
      </c>
      <c r="P580" s="190">
        <f t="shared" ref="P580" si="628">E580*F580</f>
        <v>3.6326630467511998</v>
      </c>
      <c r="Q580" s="190">
        <f t="shared" ref="Q580" si="629">SUM(O580:O583)</f>
        <v>291.666</v>
      </c>
      <c r="R580" s="190">
        <f t="shared" ref="R580" si="630">Q580*1.02*1.05*$R$15</f>
        <v>330.24209515920001</v>
      </c>
      <c r="S580" s="260">
        <f t="shared" ref="S580" si="631">F580*$S$18</f>
        <v>425.53825803607191</v>
      </c>
      <c r="T580" s="260">
        <f t="shared" ref="T580" si="632">S580*E580</f>
        <v>4.6809208383967906</v>
      </c>
    </row>
    <row r="581" spans="1:20" ht="12.75" customHeight="1">
      <c r="A581" s="165"/>
      <c r="B581" s="166"/>
      <c r="C581" s="166"/>
      <c r="D581" s="447"/>
      <c r="E581" s="169"/>
      <c r="F581" s="187"/>
      <c r="G581" s="220"/>
      <c r="H581" s="190"/>
      <c r="I581" s="220"/>
      <c r="J581" s="190"/>
      <c r="K581" s="68"/>
      <c r="L581" s="68"/>
      <c r="M581" s="68"/>
      <c r="N581" s="68"/>
      <c r="O581" s="69">
        <f t="shared" si="598"/>
        <v>0</v>
      </c>
      <c r="P581" s="190"/>
      <c r="Q581" s="190"/>
      <c r="R581" s="190"/>
      <c r="S581" s="260"/>
      <c r="T581" s="260"/>
    </row>
    <row r="582" spans="1:20" ht="12.75" customHeight="1">
      <c r="A582" s="165"/>
      <c r="B582" s="166"/>
      <c r="C582" s="166"/>
      <c r="D582" s="447"/>
      <c r="E582" s="169"/>
      <c r="F582" s="187"/>
      <c r="G582" s="220"/>
      <c r="H582" s="190"/>
      <c r="I582" s="220"/>
      <c r="J582" s="190"/>
      <c r="K582" s="68"/>
      <c r="L582" s="68"/>
      <c r="M582" s="70"/>
      <c r="N582" s="76"/>
      <c r="O582" s="69">
        <f t="shared" si="598"/>
        <v>0</v>
      </c>
      <c r="P582" s="190"/>
      <c r="Q582" s="190"/>
      <c r="R582" s="190"/>
      <c r="S582" s="260"/>
      <c r="T582" s="260"/>
    </row>
    <row r="583" spans="1:20" ht="12.75" customHeight="1">
      <c r="A583" s="165"/>
      <c r="B583" s="166"/>
      <c r="C583" s="166"/>
      <c r="D583" s="448"/>
      <c r="E583" s="169"/>
      <c r="F583" s="187"/>
      <c r="G583" s="221"/>
      <c r="H583" s="190"/>
      <c r="I583" s="221"/>
      <c r="J583" s="190"/>
      <c r="K583" s="68"/>
      <c r="L583" s="68"/>
      <c r="M583" s="68"/>
      <c r="N583" s="76"/>
      <c r="O583" s="69">
        <f t="shared" si="598"/>
        <v>0</v>
      </c>
      <c r="P583" s="190"/>
      <c r="Q583" s="190"/>
      <c r="R583" s="190"/>
      <c r="S583" s="260"/>
      <c r="T583" s="260"/>
    </row>
    <row r="584" spans="1:20" ht="12.75" customHeight="1">
      <c r="A584" s="165">
        <v>11</v>
      </c>
      <c r="B584" s="166" t="s">
        <v>1431</v>
      </c>
      <c r="C584" s="166" t="s">
        <v>1468</v>
      </c>
      <c r="D584" s="235" t="s">
        <v>466</v>
      </c>
      <c r="E584" s="192">
        <v>33.6</v>
      </c>
      <c r="F584" s="187">
        <f t="shared" si="625"/>
        <v>0.97425968520000006</v>
      </c>
      <c r="G584" s="168">
        <v>0.19500000000000001</v>
      </c>
      <c r="H584" s="190">
        <f t="shared" si="626"/>
        <v>0.47927685000000003</v>
      </c>
      <c r="I584" s="168">
        <v>1.4999999999999999E-2</v>
      </c>
      <c r="J584" s="190">
        <f t="shared" si="627"/>
        <v>4.66074E-2</v>
      </c>
      <c r="K584" s="68" t="s">
        <v>1432</v>
      </c>
      <c r="L584" s="68" t="s">
        <v>39</v>
      </c>
      <c r="M584" s="68">
        <v>2.4</v>
      </c>
      <c r="N584" s="76">
        <v>0.16500000000000001</v>
      </c>
      <c r="O584" s="69">
        <f t="shared" si="598"/>
        <v>0.39600000000000002</v>
      </c>
      <c r="P584" s="190">
        <f t="shared" ref="P584" si="633">E584*F584</f>
        <v>32.735125422720003</v>
      </c>
      <c r="Q584" s="190">
        <f t="shared" ref="Q584" si="634">SUM(O584:O587)</f>
        <v>0.39600000000000002</v>
      </c>
      <c r="R584" s="190">
        <f t="shared" ref="R584" si="635">Q584*1.02*1.05*$R$15</f>
        <v>0.44837543519999995</v>
      </c>
      <c r="S584" s="260">
        <f t="shared" ref="S584" si="636">F584*$S$18</f>
        <v>1.2553964966668489</v>
      </c>
      <c r="T584" s="260">
        <f t="shared" ref="T584" si="637">S584*E584</f>
        <v>42.181322288006129</v>
      </c>
    </row>
    <row r="585" spans="1:20" ht="12.75" customHeight="1">
      <c r="A585" s="165"/>
      <c r="B585" s="166"/>
      <c r="C585" s="166"/>
      <c r="D585" s="457"/>
      <c r="E585" s="192"/>
      <c r="F585" s="187"/>
      <c r="G585" s="168"/>
      <c r="H585" s="190"/>
      <c r="I585" s="168"/>
      <c r="J585" s="190"/>
      <c r="K585" s="68"/>
      <c r="L585" s="68"/>
      <c r="M585" s="68"/>
      <c r="N585" s="68"/>
      <c r="O585" s="69">
        <f t="shared" si="598"/>
        <v>0</v>
      </c>
      <c r="P585" s="190"/>
      <c r="Q585" s="190"/>
      <c r="R585" s="190"/>
      <c r="S585" s="260"/>
      <c r="T585" s="260"/>
    </row>
    <row r="586" spans="1:20" ht="12.75" customHeight="1">
      <c r="A586" s="165"/>
      <c r="B586" s="166"/>
      <c r="C586" s="166"/>
      <c r="D586" s="457"/>
      <c r="E586" s="192"/>
      <c r="F586" s="187"/>
      <c r="G586" s="168"/>
      <c r="H586" s="190"/>
      <c r="I586" s="168"/>
      <c r="J586" s="190"/>
      <c r="K586" s="68"/>
      <c r="L586" s="68"/>
      <c r="M586" s="70"/>
      <c r="N586" s="76"/>
      <c r="O586" s="69">
        <f t="shared" si="598"/>
        <v>0</v>
      </c>
      <c r="P586" s="190"/>
      <c r="Q586" s="190"/>
      <c r="R586" s="190"/>
      <c r="S586" s="260"/>
      <c r="T586" s="260"/>
    </row>
    <row r="587" spans="1:20" ht="12.75" customHeight="1">
      <c r="A587" s="165"/>
      <c r="B587" s="166"/>
      <c r="C587" s="166"/>
      <c r="D587" s="458"/>
      <c r="E587" s="192"/>
      <c r="F587" s="187"/>
      <c r="G587" s="168"/>
      <c r="H587" s="190"/>
      <c r="I587" s="168"/>
      <c r="J587" s="190"/>
      <c r="K587" s="68"/>
      <c r="L587" s="68"/>
      <c r="M587" s="68"/>
      <c r="N587" s="76"/>
      <c r="O587" s="69">
        <f t="shared" si="598"/>
        <v>0</v>
      </c>
      <c r="P587" s="190"/>
      <c r="Q587" s="190"/>
      <c r="R587" s="190"/>
      <c r="S587" s="260"/>
      <c r="T587" s="260"/>
    </row>
    <row r="588" spans="1:20" ht="12.75" customHeight="1">
      <c r="A588" s="165">
        <v>12</v>
      </c>
      <c r="B588" s="166" t="s">
        <v>729</v>
      </c>
      <c r="C588" s="166" t="s">
        <v>1469</v>
      </c>
      <c r="D588" s="353" t="s">
        <v>455</v>
      </c>
      <c r="E588" s="285">
        <v>12.81</v>
      </c>
      <c r="F588" s="187">
        <f t="shared" si="625"/>
        <v>6.3075347999999989E-2</v>
      </c>
      <c r="G588" s="168"/>
      <c r="H588" s="190">
        <f t="shared" si="626"/>
        <v>0</v>
      </c>
      <c r="I588" s="344">
        <v>2.0299999999999999E-2</v>
      </c>
      <c r="J588" s="190">
        <f t="shared" si="627"/>
        <v>6.3075347999999989E-2</v>
      </c>
      <c r="K588" s="68"/>
      <c r="L588" s="68"/>
      <c r="M588" s="68"/>
      <c r="N588" s="76"/>
      <c r="O588" s="69">
        <f t="shared" si="598"/>
        <v>0</v>
      </c>
      <c r="P588" s="190">
        <f t="shared" ref="P588" si="638">E588*F588</f>
        <v>0.8079952078799999</v>
      </c>
      <c r="Q588" s="190">
        <f t="shared" ref="Q588" si="639">SUM(O588:O591)</f>
        <v>0</v>
      </c>
      <c r="R588" s="190">
        <f t="shared" ref="R588" si="640">Q588*1.02*1.05*$R$15</f>
        <v>0</v>
      </c>
      <c r="S588" s="260">
        <f t="shared" ref="S588" si="641">F588*$S$18</f>
        <v>8.1276657659284116E-2</v>
      </c>
      <c r="T588" s="260">
        <f t="shared" ref="T588" si="642">S588*E588</f>
        <v>1.0411539846154296</v>
      </c>
    </row>
    <row r="589" spans="1:20" ht="12.75" customHeight="1">
      <c r="A589" s="165"/>
      <c r="B589" s="166"/>
      <c r="C589" s="166"/>
      <c r="D589" s="366"/>
      <c r="E589" s="285"/>
      <c r="F589" s="187"/>
      <c r="G589" s="168"/>
      <c r="H589" s="190"/>
      <c r="I589" s="344"/>
      <c r="J589" s="190"/>
      <c r="K589" s="68"/>
      <c r="L589" s="68"/>
      <c r="M589" s="68"/>
      <c r="N589" s="76"/>
      <c r="O589" s="69">
        <f t="shared" si="598"/>
        <v>0</v>
      </c>
      <c r="P589" s="190"/>
      <c r="Q589" s="190"/>
      <c r="R589" s="190"/>
      <c r="S589" s="260"/>
      <c r="T589" s="260"/>
    </row>
    <row r="590" spans="1:20" ht="12.75" customHeight="1">
      <c r="A590" s="165"/>
      <c r="B590" s="166"/>
      <c r="C590" s="166"/>
      <c r="D590" s="366"/>
      <c r="E590" s="285"/>
      <c r="F590" s="187"/>
      <c r="G590" s="168"/>
      <c r="H590" s="190"/>
      <c r="I590" s="344"/>
      <c r="J590" s="190"/>
      <c r="K590" s="68"/>
      <c r="L590" s="68"/>
      <c r="M590" s="70"/>
      <c r="N590" s="76"/>
      <c r="O590" s="69">
        <f t="shared" si="598"/>
        <v>0</v>
      </c>
      <c r="P590" s="190"/>
      <c r="Q590" s="190"/>
      <c r="R590" s="190"/>
      <c r="S590" s="260"/>
      <c r="T590" s="260"/>
    </row>
    <row r="591" spans="1:20" ht="12.75" customHeight="1">
      <c r="A591" s="165"/>
      <c r="B591" s="166"/>
      <c r="C591" s="166"/>
      <c r="D591" s="366"/>
      <c r="E591" s="285"/>
      <c r="F591" s="187"/>
      <c r="G591" s="168"/>
      <c r="H591" s="190"/>
      <c r="I591" s="344"/>
      <c r="J591" s="190"/>
      <c r="K591" s="68"/>
      <c r="L591" s="68"/>
      <c r="M591" s="68"/>
      <c r="N591" s="76"/>
      <c r="O591" s="69">
        <f t="shared" si="598"/>
        <v>0</v>
      </c>
      <c r="P591" s="190"/>
      <c r="Q591" s="190"/>
      <c r="R591" s="190"/>
      <c r="S591" s="260"/>
      <c r="T591" s="260"/>
    </row>
    <row r="592" spans="1:20" ht="12.75" customHeight="1">
      <c r="A592" s="165">
        <v>13</v>
      </c>
      <c r="B592" s="166" t="s">
        <v>153</v>
      </c>
      <c r="C592" s="166" t="s">
        <v>1470</v>
      </c>
      <c r="D592" s="353" t="s">
        <v>455</v>
      </c>
      <c r="E592" s="187">
        <v>3.2</v>
      </c>
      <c r="F592" s="187">
        <f t="shared" si="625"/>
        <v>0.26082534400000001</v>
      </c>
      <c r="G592" s="168">
        <v>6.2E-2</v>
      </c>
      <c r="H592" s="190">
        <f t="shared" si="626"/>
        <v>0.15238546</v>
      </c>
      <c r="I592" s="344">
        <v>3.49E-2</v>
      </c>
      <c r="J592" s="190">
        <f t="shared" si="627"/>
        <v>0.10843988399999999</v>
      </c>
      <c r="K592" s="68"/>
      <c r="L592" s="68"/>
      <c r="M592" s="68"/>
      <c r="N592" s="76"/>
      <c r="O592" s="69">
        <f t="shared" si="598"/>
        <v>0</v>
      </c>
      <c r="P592" s="190">
        <f t="shared" ref="P592" si="643">E592*F592</f>
        <v>0.83464110080000009</v>
      </c>
      <c r="Q592" s="190">
        <f t="shared" ref="Q592" si="644">SUM(O592:O595)</f>
        <v>0</v>
      </c>
      <c r="R592" s="190">
        <f t="shared" ref="R592" si="645">Q592*1.02*1.05*$R$15</f>
        <v>0</v>
      </c>
      <c r="S592" s="260">
        <f t="shared" ref="S592" si="646">F592*$S$18</f>
        <v>0.33609029304369464</v>
      </c>
      <c r="T592" s="260">
        <f t="shared" ref="T592" si="647">S592*E592</f>
        <v>1.0754889377398229</v>
      </c>
    </row>
    <row r="593" spans="1:20" ht="12.75" customHeight="1">
      <c r="A593" s="165"/>
      <c r="B593" s="166"/>
      <c r="C593" s="166"/>
      <c r="D593" s="366"/>
      <c r="E593" s="187"/>
      <c r="F593" s="187"/>
      <c r="G593" s="168"/>
      <c r="H593" s="190"/>
      <c r="I593" s="344"/>
      <c r="J593" s="190"/>
      <c r="K593" s="68"/>
      <c r="L593" s="68"/>
      <c r="M593" s="68"/>
      <c r="N593" s="76"/>
      <c r="O593" s="69">
        <f t="shared" si="598"/>
        <v>0</v>
      </c>
      <c r="P593" s="190"/>
      <c r="Q593" s="190"/>
      <c r="R593" s="190"/>
      <c r="S593" s="260"/>
      <c r="T593" s="260"/>
    </row>
    <row r="594" spans="1:20" ht="12.75" customHeight="1">
      <c r="A594" s="165"/>
      <c r="B594" s="166"/>
      <c r="C594" s="166"/>
      <c r="D594" s="366"/>
      <c r="E594" s="187"/>
      <c r="F594" s="187"/>
      <c r="G594" s="168"/>
      <c r="H594" s="190"/>
      <c r="I594" s="344"/>
      <c r="J594" s="190"/>
      <c r="K594" s="68"/>
      <c r="L594" s="68"/>
      <c r="M594" s="70"/>
      <c r="N594" s="76"/>
      <c r="O594" s="69">
        <f t="shared" si="598"/>
        <v>0</v>
      </c>
      <c r="P594" s="190"/>
      <c r="Q594" s="190"/>
      <c r="R594" s="190"/>
      <c r="S594" s="260"/>
      <c r="T594" s="260"/>
    </row>
    <row r="595" spans="1:20" ht="12.75" customHeight="1">
      <c r="A595" s="165"/>
      <c r="B595" s="166"/>
      <c r="C595" s="166"/>
      <c r="D595" s="366"/>
      <c r="E595" s="187"/>
      <c r="F595" s="187"/>
      <c r="G595" s="168"/>
      <c r="H595" s="190"/>
      <c r="I595" s="344"/>
      <c r="J595" s="190"/>
      <c r="K595" s="68"/>
      <c r="L595" s="68"/>
      <c r="M595" s="68"/>
      <c r="N595" s="76"/>
      <c r="O595" s="69">
        <f t="shared" si="598"/>
        <v>0</v>
      </c>
      <c r="P595" s="190"/>
      <c r="Q595" s="190"/>
      <c r="R595" s="190"/>
      <c r="S595" s="260"/>
      <c r="T595" s="260"/>
    </row>
    <row r="596" spans="1:20" ht="12.75" customHeight="1">
      <c r="A596" s="165">
        <v>14</v>
      </c>
      <c r="B596" s="166" t="s">
        <v>61</v>
      </c>
      <c r="C596" s="166" t="s">
        <v>1471</v>
      </c>
      <c r="D596" s="353" t="s">
        <v>455</v>
      </c>
      <c r="E596" s="187">
        <v>1.42</v>
      </c>
      <c r="F596" s="187">
        <f t="shared" si="625"/>
        <v>1.3813004600000001</v>
      </c>
      <c r="G596" s="168">
        <v>0.56200000000000006</v>
      </c>
      <c r="H596" s="190">
        <f t="shared" si="626"/>
        <v>1.3813004600000001</v>
      </c>
      <c r="I596" s="191"/>
      <c r="J596" s="190">
        <f t="shared" si="627"/>
        <v>0</v>
      </c>
      <c r="K596" s="68"/>
      <c r="L596" s="68"/>
      <c r="M596" s="68"/>
      <c r="N596" s="76"/>
      <c r="O596" s="69">
        <f t="shared" si="598"/>
        <v>0</v>
      </c>
      <c r="P596" s="190">
        <f t="shared" ref="P596" si="648">E596*F596</f>
        <v>1.9614466531999999</v>
      </c>
      <c r="Q596" s="190">
        <f t="shared" ref="Q596" si="649">SUM(O596:O599)</f>
        <v>0</v>
      </c>
      <c r="R596" s="190">
        <f t="shared" ref="R596" si="650">Q596*1.02*1.05*$R$15</f>
        <v>0</v>
      </c>
      <c r="S596" s="260">
        <f t="shared" ref="S596" si="651">F596*$S$18</f>
        <v>1.7798948110762973</v>
      </c>
      <c r="T596" s="260">
        <f t="shared" ref="T596" si="652">S596*E596</f>
        <v>2.5274506317283421</v>
      </c>
    </row>
    <row r="597" spans="1:20" ht="12.75" customHeight="1">
      <c r="A597" s="165"/>
      <c r="B597" s="166"/>
      <c r="C597" s="166"/>
      <c r="D597" s="366"/>
      <c r="E597" s="187"/>
      <c r="F597" s="187"/>
      <c r="G597" s="168"/>
      <c r="H597" s="190"/>
      <c r="I597" s="191"/>
      <c r="J597" s="190"/>
      <c r="K597" s="68"/>
      <c r="L597" s="68"/>
      <c r="M597" s="68"/>
      <c r="N597" s="76"/>
      <c r="O597" s="69">
        <f t="shared" si="598"/>
        <v>0</v>
      </c>
      <c r="P597" s="190"/>
      <c r="Q597" s="190"/>
      <c r="R597" s="190"/>
      <c r="S597" s="260"/>
      <c r="T597" s="260"/>
    </row>
    <row r="598" spans="1:20" ht="12.75" customHeight="1">
      <c r="A598" s="165"/>
      <c r="B598" s="166"/>
      <c r="C598" s="166"/>
      <c r="D598" s="366"/>
      <c r="E598" s="187"/>
      <c r="F598" s="187"/>
      <c r="G598" s="168"/>
      <c r="H598" s="190"/>
      <c r="I598" s="191"/>
      <c r="J598" s="190"/>
      <c r="K598" s="68"/>
      <c r="L598" s="68"/>
      <c r="M598" s="68"/>
      <c r="N598" s="76"/>
      <c r="O598" s="69">
        <f t="shared" si="598"/>
        <v>0</v>
      </c>
      <c r="P598" s="190"/>
      <c r="Q598" s="190"/>
      <c r="R598" s="190"/>
      <c r="S598" s="260"/>
      <c r="T598" s="260"/>
    </row>
    <row r="599" spans="1:20" ht="12.75" customHeight="1">
      <c r="A599" s="165"/>
      <c r="B599" s="166"/>
      <c r="C599" s="166"/>
      <c r="D599" s="366"/>
      <c r="E599" s="187"/>
      <c r="F599" s="187"/>
      <c r="G599" s="168"/>
      <c r="H599" s="190"/>
      <c r="I599" s="191"/>
      <c r="J599" s="190"/>
      <c r="K599" s="68"/>
      <c r="L599" s="68"/>
      <c r="M599" s="68"/>
      <c r="N599" s="76"/>
      <c r="O599" s="69">
        <f t="shared" si="598"/>
        <v>0</v>
      </c>
      <c r="P599" s="190"/>
      <c r="Q599" s="190"/>
      <c r="R599" s="190"/>
      <c r="S599" s="260"/>
      <c r="T599" s="260"/>
    </row>
    <row r="600" spans="1:20" ht="12.75" customHeight="1">
      <c r="A600" s="165">
        <v>15</v>
      </c>
      <c r="B600" s="166" t="s">
        <v>892</v>
      </c>
      <c r="C600" s="237" t="s">
        <v>1473</v>
      </c>
      <c r="D600" s="235" t="s">
        <v>466</v>
      </c>
      <c r="E600" s="192">
        <v>126</v>
      </c>
      <c r="F600" s="187">
        <f t="shared" si="625"/>
        <v>2.0813734971999995</v>
      </c>
      <c r="G600" s="392">
        <v>0.35599999999999998</v>
      </c>
      <c r="H600" s="190">
        <f t="shared" si="626"/>
        <v>0.87498747999999993</v>
      </c>
      <c r="I600" s="393">
        <v>4.9000000000000002E-2</v>
      </c>
      <c r="J600" s="190">
        <f t="shared" si="627"/>
        <v>0.15225084</v>
      </c>
      <c r="K600" s="140" t="s">
        <v>48</v>
      </c>
      <c r="L600" s="140" t="s">
        <v>414</v>
      </c>
      <c r="M600" s="140">
        <v>2.5999999999999999E-2</v>
      </c>
      <c r="N600" s="76">
        <v>26</v>
      </c>
      <c r="O600" s="69">
        <f t="shared" si="598"/>
        <v>0.67599999999999993</v>
      </c>
      <c r="P600" s="190">
        <f t="shared" ref="P600" si="653">E600*F600</f>
        <v>262.25306064719996</v>
      </c>
      <c r="Q600" s="190">
        <f t="shared" ref="Q600" si="654">SUM(O600:O603)</f>
        <v>0.93099999999999994</v>
      </c>
      <c r="R600" s="190">
        <f t="shared" ref="R600" si="655">Q600*1.02*1.05*$R$15</f>
        <v>1.0541351771999998</v>
      </c>
      <c r="S600" s="260">
        <f t="shared" ref="S600" si="656">F600*$S$18</f>
        <v>2.6819841119708343</v>
      </c>
      <c r="T600" s="260">
        <f t="shared" ref="T600" si="657">S600*E600</f>
        <v>337.92999810832509</v>
      </c>
    </row>
    <row r="601" spans="1:20" ht="12.75" customHeight="1">
      <c r="A601" s="165"/>
      <c r="B601" s="166"/>
      <c r="C601" s="237"/>
      <c r="D601" s="457"/>
      <c r="E601" s="192"/>
      <c r="F601" s="187"/>
      <c r="G601" s="392"/>
      <c r="H601" s="190"/>
      <c r="I601" s="394"/>
      <c r="J601" s="190"/>
      <c r="K601" s="68"/>
      <c r="L601" s="76"/>
      <c r="M601" s="68"/>
      <c r="N601" s="76"/>
      <c r="O601" s="69">
        <f t="shared" si="598"/>
        <v>0</v>
      </c>
      <c r="P601" s="190"/>
      <c r="Q601" s="190"/>
      <c r="R601" s="190"/>
      <c r="S601" s="260"/>
      <c r="T601" s="260"/>
    </row>
    <row r="602" spans="1:20" ht="12.75" customHeight="1">
      <c r="A602" s="165"/>
      <c r="B602" s="166"/>
      <c r="C602" s="237"/>
      <c r="D602" s="457"/>
      <c r="E602" s="192"/>
      <c r="F602" s="187"/>
      <c r="G602" s="392"/>
      <c r="H602" s="190"/>
      <c r="I602" s="394"/>
      <c r="J602" s="190"/>
      <c r="K602" s="68" t="s">
        <v>635</v>
      </c>
      <c r="L602" s="68" t="s">
        <v>30</v>
      </c>
      <c r="M602" s="138">
        <v>1.02</v>
      </c>
      <c r="N602" s="76">
        <v>0.25</v>
      </c>
      <c r="O602" s="69">
        <f t="shared" si="598"/>
        <v>0.255</v>
      </c>
      <c r="P602" s="190"/>
      <c r="Q602" s="190"/>
      <c r="R602" s="190"/>
      <c r="S602" s="260"/>
      <c r="T602" s="260"/>
    </row>
    <row r="603" spans="1:20" ht="30.75" customHeight="1">
      <c r="A603" s="165"/>
      <c r="B603" s="166"/>
      <c r="C603" s="237"/>
      <c r="D603" s="458"/>
      <c r="E603" s="192"/>
      <c r="F603" s="187"/>
      <c r="G603" s="392"/>
      <c r="H603" s="190"/>
      <c r="I603" s="395"/>
      <c r="J603" s="190"/>
      <c r="K603" s="68"/>
      <c r="L603" s="68"/>
      <c r="M603" s="68"/>
      <c r="N603" s="76"/>
      <c r="O603" s="69">
        <f t="shared" si="598"/>
        <v>0</v>
      </c>
      <c r="P603" s="190"/>
      <c r="Q603" s="190"/>
      <c r="R603" s="190"/>
      <c r="S603" s="260"/>
      <c r="T603" s="260"/>
    </row>
    <row r="604" spans="1:20" ht="12.75" customHeight="1">
      <c r="A604" s="165">
        <v>16</v>
      </c>
      <c r="B604" s="166" t="s">
        <v>1150</v>
      </c>
      <c r="C604" s="166" t="s">
        <v>1474</v>
      </c>
      <c r="D604" s="235" t="s">
        <v>466</v>
      </c>
      <c r="E604" s="391">
        <v>126</v>
      </c>
      <c r="F604" s="187">
        <f t="shared" si="625"/>
        <v>1.9786778669039999</v>
      </c>
      <c r="G604" s="168">
        <v>0.17399999999999999</v>
      </c>
      <c r="H604" s="190">
        <f t="shared" si="626"/>
        <v>0.42766241999999993</v>
      </c>
      <c r="I604" s="168">
        <v>1.4E-2</v>
      </c>
      <c r="J604" s="190">
        <f t="shared" si="627"/>
        <v>4.3500239999999996E-2</v>
      </c>
      <c r="K604" s="68" t="s">
        <v>1151</v>
      </c>
      <c r="L604" s="68" t="s">
        <v>39</v>
      </c>
      <c r="M604" s="138">
        <v>1.18</v>
      </c>
      <c r="N604" s="76">
        <v>0.83</v>
      </c>
      <c r="O604" s="69">
        <f t="shared" si="598"/>
        <v>0.97939999999999994</v>
      </c>
      <c r="P604" s="190">
        <f t="shared" ref="P604" si="658">E604*F604</f>
        <v>249.31341122990401</v>
      </c>
      <c r="Q604" s="190">
        <f t="shared" ref="Q604" si="659">SUM(O604:O607)</f>
        <v>1.33142</v>
      </c>
      <c r="R604" s="190">
        <f t="shared" ref="R604" si="660">Q604*1.02*1.05*$R$15</f>
        <v>1.5075152069040001</v>
      </c>
      <c r="S604" s="260">
        <f t="shared" ref="S604" si="661">F604*$S$18</f>
        <v>2.5496541629284231</v>
      </c>
      <c r="T604" s="260">
        <f t="shared" ref="T604" si="662">S604*E604</f>
        <v>321.25642452898131</v>
      </c>
    </row>
    <row r="605" spans="1:20" ht="12.75" customHeight="1">
      <c r="A605" s="165"/>
      <c r="B605" s="166"/>
      <c r="C605" s="166"/>
      <c r="D605" s="457"/>
      <c r="E605" s="391"/>
      <c r="F605" s="187"/>
      <c r="G605" s="168"/>
      <c r="H605" s="190"/>
      <c r="I605" s="168"/>
      <c r="J605" s="190"/>
      <c r="K605" s="68" t="s">
        <v>1152</v>
      </c>
      <c r="L605" s="68" t="s">
        <v>39</v>
      </c>
      <c r="M605" s="68">
        <v>0.3</v>
      </c>
      <c r="N605" s="76">
        <v>0.36099999999999999</v>
      </c>
      <c r="O605" s="69">
        <f t="shared" si="598"/>
        <v>0.10829999999999999</v>
      </c>
      <c r="P605" s="190"/>
      <c r="Q605" s="190"/>
      <c r="R605" s="190"/>
      <c r="S605" s="260"/>
      <c r="T605" s="260"/>
    </row>
    <row r="606" spans="1:20" ht="12.75" customHeight="1">
      <c r="A606" s="165"/>
      <c r="B606" s="166"/>
      <c r="C606" s="166"/>
      <c r="D606" s="457"/>
      <c r="E606" s="391"/>
      <c r="F606" s="187"/>
      <c r="G606" s="168"/>
      <c r="H606" s="190"/>
      <c r="I606" s="168"/>
      <c r="J606" s="190"/>
      <c r="K606" s="68" t="s">
        <v>347</v>
      </c>
      <c r="L606" s="68" t="s">
        <v>39</v>
      </c>
      <c r="M606" s="68">
        <v>0.24</v>
      </c>
      <c r="N606" s="76">
        <v>0.113</v>
      </c>
      <c r="O606" s="69">
        <f t="shared" si="598"/>
        <v>2.7119999999999998E-2</v>
      </c>
      <c r="P606" s="190"/>
      <c r="Q606" s="190"/>
      <c r="R606" s="190"/>
      <c r="S606" s="260"/>
      <c r="T606" s="260"/>
    </row>
    <row r="607" spans="1:20" ht="24" customHeight="1">
      <c r="A607" s="165"/>
      <c r="B607" s="166"/>
      <c r="C607" s="166"/>
      <c r="D607" s="458"/>
      <c r="E607" s="391"/>
      <c r="F607" s="187"/>
      <c r="G607" s="168"/>
      <c r="H607" s="190"/>
      <c r="I607" s="168"/>
      <c r="J607" s="190"/>
      <c r="K607" s="68" t="s">
        <v>1153</v>
      </c>
      <c r="L607" s="68" t="s">
        <v>39</v>
      </c>
      <c r="M607" s="68">
        <v>0.2</v>
      </c>
      <c r="N607" s="76">
        <v>1.083</v>
      </c>
      <c r="O607" s="69">
        <f t="shared" si="598"/>
        <v>0.21660000000000001</v>
      </c>
      <c r="P607" s="190"/>
      <c r="Q607" s="190"/>
      <c r="R607" s="190"/>
      <c r="S607" s="260"/>
      <c r="T607" s="260"/>
    </row>
    <row r="608" spans="1:20" ht="12.75" customHeight="1">
      <c r="A608" s="165">
        <v>17</v>
      </c>
      <c r="B608" s="234" t="s">
        <v>1433</v>
      </c>
      <c r="C608" s="166" t="s">
        <v>1533</v>
      </c>
      <c r="D608" s="235" t="s">
        <v>466</v>
      </c>
      <c r="E608" s="192">
        <v>14.7</v>
      </c>
      <c r="F608" s="187">
        <f t="shared" si="625"/>
        <v>33.214682483200001</v>
      </c>
      <c r="G608" s="189">
        <v>10.4</v>
      </c>
      <c r="H608" s="190">
        <f t="shared" si="626"/>
        <v>25.561432</v>
      </c>
      <c r="I608" s="189">
        <v>0.3</v>
      </c>
      <c r="J608" s="190">
        <f t="shared" si="627"/>
        <v>0.93214799999999987</v>
      </c>
      <c r="K608" s="141" t="s">
        <v>1435</v>
      </c>
      <c r="L608" s="141" t="s">
        <v>1434</v>
      </c>
      <c r="M608" s="141">
        <v>1</v>
      </c>
      <c r="N608" s="73">
        <v>5</v>
      </c>
      <c r="O608" s="69">
        <f t="shared" si="598"/>
        <v>5</v>
      </c>
      <c r="P608" s="190">
        <f t="shared" ref="P608" si="663">E608*F608</f>
        <v>488.25583250303998</v>
      </c>
      <c r="Q608" s="190">
        <f t="shared" ref="Q608" si="664">SUM(O608:O611)</f>
        <v>5.9359999999999999</v>
      </c>
      <c r="R608" s="190">
        <f t="shared" ref="R608" si="665">Q608*1.02*1.05*$R$15</f>
        <v>6.7211024831999993</v>
      </c>
      <c r="S608" s="260">
        <f t="shared" ref="S608" si="666">F608*$S$18</f>
        <v>42.799262517725118</v>
      </c>
      <c r="T608" s="260">
        <f t="shared" ref="T608" si="667">S608*E608</f>
        <v>629.14915901055917</v>
      </c>
    </row>
    <row r="609" spans="1:20" ht="12.75" customHeight="1">
      <c r="A609" s="165"/>
      <c r="B609" s="234"/>
      <c r="C609" s="166"/>
      <c r="D609" s="457"/>
      <c r="E609" s="192"/>
      <c r="F609" s="187"/>
      <c r="G609" s="189"/>
      <c r="H609" s="190"/>
      <c r="I609" s="189"/>
      <c r="J609" s="190"/>
      <c r="K609" s="141"/>
      <c r="L609" s="141"/>
      <c r="M609" s="141"/>
      <c r="N609" s="76"/>
      <c r="O609" s="69">
        <f t="shared" si="598"/>
        <v>0</v>
      </c>
      <c r="P609" s="190"/>
      <c r="Q609" s="190"/>
      <c r="R609" s="190"/>
      <c r="S609" s="260"/>
      <c r="T609" s="260"/>
    </row>
    <row r="610" spans="1:20" ht="12.75" customHeight="1">
      <c r="A610" s="165"/>
      <c r="B610" s="234"/>
      <c r="C610" s="166"/>
      <c r="D610" s="457"/>
      <c r="E610" s="192"/>
      <c r="F610" s="187"/>
      <c r="G610" s="189"/>
      <c r="H610" s="190"/>
      <c r="I610" s="189"/>
      <c r="J610" s="190"/>
      <c r="K610" s="141" t="s">
        <v>48</v>
      </c>
      <c r="L610" s="141" t="s">
        <v>1436</v>
      </c>
      <c r="M610" s="146">
        <v>3.5999999999999997E-2</v>
      </c>
      <c r="N610" s="71">
        <v>26</v>
      </c>
      <c r="O610" s="69">
        <f t="shared" si="598"/>
        <v>0.93599999999999994</v>
      </c>
      <c r="P610" s="190"/>
      <c r="Q610" s="190"/>
      <c r="R610" s="190"/>
      <c r="S610" s="260"/>
      <c r="T610" s="260"/>
    </row>
    <row r="611" spans="1:20" ht="12.75" customHeight="1">
      <c r="A611" s="165"/>
      <c r="B611" s="234"/>
      <c r="C611" s="166"/>
      <c r="D611" s="458"/>
      <c r="E611" s="192"/>
      <c r="F611" s="187"/>
      <c r="G611" s="189"/>
      <c r="H611" s="190"/>
      <c r="I611" s="189"/>
      <c r="J611" s="190"/>
      <c r="K611" s="68"/>
      <c r="L611" s="68"/>
      <c r="M611" s="68"/>
      <c r="N611" s="76"/>
      <c r="O611" s="69">
        <f t="shared" si="598"/>
        <v>0</v>
      </c>
      <c r="P611" s="190"/>
      <c r="Q611" s="190"/>
      <c r="R611" s="190"/>
      <c r="S611" s="260"/>
      <c r="T611" s="260"/>
    </row>
    <row r="612" spans="1:20" ht="12.75" customHeight="1">
      <c r="A612" s="165">
        <v>18</v>
      </c>
      <c r="B612" s="251" t="s">
        <v>1046</v>
      </c>
      <c r="C612" s="251" t="s">
        <v>1477</v>
      </c>
      <c r="D612" s="235" t="s">
        <v>1478</v>
      </c>
      <c r="E612" s="192">
        <v>4.2</v>
      </c>
      <c r="F612" s="187">
        <f t="shared" si="625"/>
        <v>0.85613149529599997</v>
      </c>
      <c r="G612" s="168">
        <v>7.0000000000000007E-2</v>
      </c>
      <c r="H612" s="190">
        <f t="shared" si="626"/>
        <v>0.17204810000000001</v>
      </c>
      <c r="I612" s="168">
        <v>7.0000000000000007E-2</v>
      </c>
      <c r="J612" s="190">
        <f t="shared" si="627"/>
        <v>0.21750120000000001</v>
      </c>
      <c r="K612" s="115" t="s">
        <v>79</v>
      </c>
      <c r="L612" s="115" t="s">
        <v>43</v>
      </c>
      <c r="M612" s="68">
        <v>1.01</v>
      </c>
      <c r="N612" s="76">
        <v>0.40799999999999997</v>
      </c>
      <c r="O612" s="69">
        <f t="shared" si="598"/>
        <v>0.41208</v>
      </c>
      <c r="P612" s="190">
        <f t="shared" ref="P612" si="668">E612*F612</f>
        <v>3.5957522802431998</v>
      </c>
      <c r="Q612" s="190">
        <f t="shared" ref="Q612" si="669">SUM(O612:O615)</f>
        <v>0.41208</v>
      </c>
      <c r="R612" s="190">
        <f t="shared" ref="R612" si="670">Q612*1.02*1.05*$R$15</f>
        <v>0.46658219529599998</v>
      </c>
      <c r="S612" s="260">
        <f t="shared" ref="S612" si="671">F612*$S$18</f>
        <v>1.1031806983372334</v>
      </c>
      <c r="T612" s="260">
        <f t="shared" ref="T612" si="672">S612*E612</f>
        <v>4.6333589330163809</v>
      </c>
    </row>
    <row r="613" spans="1:20" ht="12.75" customHeight="1">
      <c r="A613" s="165"/>
      <c r="B613" s="251"/>
      <c r="C613" s="251"/>
      <c r="D613" s="220"/>
      <c r="E613" s="192"/>
      <c r="F613" s="187"/>
      <c r="G613" s="168"/>
      <c r="H613" s="190"/>
      <c r="I613" s="168"/>
      <c r="J613" s="190"/>
      <c r="K613" s="68"/>
      <c r="L613" s="68"/>
      <c r="M613" s="68"/>
      <c r="N613" s="76"/>
      <c r="O613" s="69">
        <f t="shared" si="598"/>
        <v>0</v>
      </c>
      <c r="P613" s="190"/>
      <c r="Q613" s="190"/>
      <c r="R613" s="190"/>
      <c r="S613" s="260"/>
      <c r="T613" s="260"/>
    </row>
    <row r="614" spans="1:20" ht="12.75" customHeight="1">
      <c r="A614" s="165"/>
      <c r="B614" s="251"/>
      <c r="C614" s="251"/>
      <c r="D614" s="220"/>
      <c r="E614" s="192"/>
      <c r="F614" s="187"/>
      <c r="G614" s="168"/>
      <c r="H614" s="190"/>
      <c r="I614" s="168"/>
      <c r="J614" s="190"/>
      <c r="K614" s="68"/>
      <c r="L614" s="68"/>
      <c r="M614" s="70"/>
      <c r="N614" s="76"/>
      <c r="O614" s="69">
        <f t="shared" si="598"/>
        <v>0</v>
      </c>
      <c r="P614" s="190"/>
      <c r="Q614" s="190"/>
      <c r="R614" s="190"/>
      <c r="S614" s="260"/>
      <c r="T614" s="260"/>
    </row>
    <row r="615" spans="1:20" ht="34.5" customHeight="1">
      <c r="A615" s="165"/>
      <c r="B615" s="251"/>
      <c r="C615" s="251"/>
      <c r="D615" s="221"/>
      <c r="E615" s="192"/>
      <c r="F615" s="187"/>
      <c r="G615" s="168"/>
      <c r="H615" s="190"/>
      <c r="I615" s="168"/>
      <c r="J615" s="190"/>
      <c r="K615" s="68"/>
      <c r="L615" s="68"/>
      <c r="M615" s="68"/>
      <c r="N615" s="76"/>
      <c r="O615" s="69">
        <f t="shared" si="598"/>
        <v>0</v>
      </c>
      <c r="P615" s="190"/>
      <c r="Q615" s="190"/>
      <c r="R615" s="190"/>
      <c r="S615" s="260"/>
      <c r="T615" s="260"/>
    </row>
    <row r="616" spans="1:20" ht="12.75" customHeight="1">
      <c r="A616" s="319"/>
      <c r="B616" s="336"/>
      <c r="C616" s="346" t="s">
        <v>462</v>
      </c>
      <c r="D616" s="319"/>
      <c r="E616" s="331"/>
      <c r="F616" s="347"/>
      <c r="G616" s="317"/>
      <c r="H616" s="316"/>
      <c r="I616" s="317"/>
      <c r="J616" s="316"/>
      <c r="K616" s="40"/>
      <c r="L616" s="40"/>
      <c r="M616" s="40"/>
      <c r="N616" s="41"/>
      <c r="O616" s="42"/>
      <c r="P616" s="316"/>
      <c r="Q616" s="316"/>
      <c r="R616" s="316"/>
      <c r="S616" s="316"/>
      <c r="T616" s="345">
        <f>SUM(T543:T615)</f>
        <v>5268.2566814406773</v>
      </c>
    </row>
    <row r="617" spans="1:20" ht="12.75" customHeight="1">
      <c r="A617" s="319"/>
      <c r="B617" s="336"/>
      <c r="C617" s="346"/>
      <c r="D617" s="319"/>
      <c r="E617" s="331"/>
      <c r="F617" s="348"/>
      <c r="G617" s="317"/>
      <c r="H617" s="316"/>
      <c r="I617" s="317"/>
      <c r="J617" s="316"/>
      <c r="K617" s="40"/>
      <c r="L617" s="40"/>
      <c r="M617" s="40"/>
      <c r="N617" s="41"/>
      <c r="O617" s="42"/>
      <c r="P617" s="316"/>
      <c r="Q617" s="316"/>
      <c r="R617" s="316"/>
      <c r="S617" s="316"/>
      <c r="T617" s="345"/>
    </row>
    <row r="618" spans="1:20" ht="12.75" customHeight="1">
      <c r="A618" s="319"/>
      <c r="B618" s="336"/>
      <c r="C618" s="346"/>
      <c r="D618" s="319"/>
      <c r="E618" s="331"/>
      <c r="F618" s="348"/>
      <c r="G618" s="317"/>
      <c r="H618" s="316"/>
      <c r="I618" s="317"/>
      <c r="J618" s="316"/>
      <c r="K618" s="40"/>
      <c r="L618" s="40"/>
      <c r="M618" s="43"/>
      <c r="N618" s="41"/>
      <c r="O618" s="42"/>
      <c r="P618" s="316"/>
      <c r="Q618" s="316"/>
      <c r="R618" s="316"/>
      <c r="S618" s="316"/>
      <c r="T618" s="345"/>
    </row>
    <row r="619" spans="1:20" ht="12.75" customHeight="1">
      <c r="A619" s="319"/>
      <c r="B619" s="336"/>
      <c r="C619" s="346"/>
      <c r="D619" s="319"/>
      <c r="E619" s="331"/>
      <c r="F619" s="349"/>
      <c r="G619" s="317"/>
      <c r="H619" s="316"/>
      <c r="I619" s="317"/>
      <c r="J619" s="316"/>
      <c r="K619" s="40"/>
      <c r="L619" s="40"/>
      <c r="M619" s="40"/>
      <c r="N619" s="41"/>
      <c r="O619" s="42"/>
      <c r="P619" s="316"/>
      <c r="Q619" s="316"/>
      <c r="R619" s="316"/>
      <c r="S619" s="316"/>
      <c r="T619" s="345"/>
    </row>
    <row r="620" spans="1:20" ht="12.75" customHeight="1">
      <c r="A620" s="319"/>
      <c r="B620" s="336"/>
      <c r="C620" s="346" t="s">
        <v>463</v>
      </c>
      <c r="D620" s="319"/>
      <c r="E620" s="331"/>
      <c r="F620" s="347"/>
      <c r="G620" s="317"/>
      <c r="H620" s="316"/>
      <c r="I620" s="317"/>
      <c r="J620" s="316"/>
      <c r="K620" s="40"/>
      <c r="L620" s="40"/>
      <c r="M620" s="40"/>
      <c r="N620" s="41"/>
      <c r="O620" s="42"/>
      <c r="P620" s="316"/>
      <c r="Q620" s="316"/>
      <c r="R620" s="316"/>
      <c r="S620" s="316"/>
      <c r="T620" s="264">
        <f>(T616*100%)/$T$757</f>
        <v>0.12148162135545899</v>
      </c>
    </row>
    <row r="621" spans="1:20" ht="12.75" customHeight="1">
      <c r="A621" s="319"/>
      <c r="B621" s="336"/>
      <c r="C621" s="346"/>
      <c r="D621" s="319"/>
      <c r="E621" s="331"/>
      <c r="F621" s="348"/>
      <c r="G621" s="317"/>
      <c r="H621" s="316"/>
      <c r="I621" s="317"/>
      <c r="J621" s="316"/>
      <c r="K621" s="40"/>
      <c r="L621" s="40"/>
      <c r="M621" s="40"/>
      <c r="N621" s="41"/>
      <c r="O621" s="42"/>
      <c r="P621" s="316"/>
      <c r="Q621" s="316"/>
      <c r="R621" s="316"/>
      <c r="S621" s="316"/>
      <c r="T621" s="264"/>
    </row>
    <row r="622" spans="1:20" ht="12.75" customHeight="1">
      <c r="A622" s="319"/>
      <c r="B622" s="336"/>
      <c r="C622" s="346"/>
      <c r="D622" s="319"/>
      <c r="E622" s="331"/>
      <c r="F622" s="348"/>
      <c r="G622" s="317"/>
      <c r="H622" s="316"/>
      <c r="I622" s="317"/>
      <c r="J622" s="316"/>
      <c r="K622" s="40"/>
      <c r="L622" s="40"/>
      <c r="M622" s="43"/>
      <c r="N622" s="41"/>
      <c r="O622" s="42"/>
      <c r="P622" s="316"/>
      <c r="Q622" s="316"/>
      <c r="R622" s="316"/>
      <c r="S622" s="316"/>
      <c r="T622" s="264"/>
    </row>
    <row r="623" spans="1:20" ht="12.75" customHeight="1">
      <c r="A623" s="319"/>
      <c r="B623" s="336"/>
      <c r="C623" s="346"/>
      <c r="D623" s="319"/>
      <c r="E623" s="331"/>
      <c r="F623" s="349"/>
      <c r="G623" s="317"/>
      <c r="H623" s="316"/>
      <c r="I623" s="317"/>
      <c r="J623" s="316"/>
      <c r="K623" s="40"/>
      <c r="L623" s="40"/>
      <c r="M623" s="40"/>
      <c r="N623" s="41"/>
      <c r="O623" s="42"/>
      <c r="P623" s="316"/>
      <c r="Q623" s="316"/>
      <c r="R623" s="316"/>
      <c r="S623" s="316"/>
      <c r="T623" s="264"/>
    </row>
    <row r="624" spans="1:20" ht="12.75" customHeight="1">
      <c r="A624" s="361"/>
      <c r="B624" s="296"/>
      <c r="C624" s="456" t="s">
        <v>1330</v>
      </c>
      <c r="D624" s="234"/>
      <c r="E624" s="244"/>
      <c r="F624" s="187">
        <f t="shared" si="625"/>
        <v>0</v>
      </c>
      <c r="G624" s="376"/>
      <c r="H624" s="190">
        <f t="shared" si="626"/>
        <v>0</v>
      </c>
      <c r="I624" s="376"/>
      <c r="J624" s="190">
        <f t="shared" si="627"/>
        <v>0</v>
      </c>
      <c r="K624" s="115"/>
      <c r="L624" s="115"/>
      <c r="M624" s="117"/>
      <c r="N624" s="129"/>
      <c r="O624" s="69">
        <f t="shared" si="598"/>
        <v>0</v>
      </c>
      <c r="P624" s="190">
        <f t="shared" ref="P624" si="673">E624*F624</f>
        <v>0</v>
      </c>
      <c r="Q624" s="190">
        <f t="shared" ref="Q624" si="674">SUM(O624:O627)</f>
        <v>0</v>
      </c>
      <c r="R624" s="190">
        <f t="shared" ref="R624" si="675">Q624*1.02*1.05*$R$15</f>
        <v>0</v>
      </c>
      <c r="S624" s="260">
        <f t="shared" ref="S624" si="676">F624*$S$18</f>
        <v>0</v>
      </c>
      <c r="T624" s="260">
        <f t="shared" ref="T624" si="677">S624*E624</f>
        <v>0</v>
      </c>
    </row>
    <row r="625" spans="1:20" ht="12.75" customHeight="1">
      <c r="A625" s="362"/>
      <c r="B625" s="297"/>
      <c r="C625" s="456"/>
      <c r="D625" s="377"/>
      <c r="E625" s="245"/>
      <c r="F625" s="187"/>
      <c r="G625" s="300"/>
      <c r="H625" s="190"/>
      <c r="I625" s="300"/>
      <c r="J625" s="190"/>
      <c r="K625" s="68"/>
      <c r="L625" s="68"/>
      <c r="M625" s="68"/>
      <c r="N625" s="76"/>
      <c r="O625" s="69">
        <f t="shared" si="598"/>
        <v>0</v>
      </c>
      <c r="P625" s="190"/>
      <c r="Q625" s="190"/>
      <c r="R625" s="190"/>
      <c r="S625" s="260"/>
      <c r="T625" s="260"/>
    </row>
    <row r="626" spans="1:20" ht="12.75" customHeight="1">
      <c r="A626" s="362"/>
      <c r="B626" s="297"/>
      <c r="C626" s="456"/>
      <c r="D626" s="377"/>
      <c r="E626" s="245"/>
      <c r="F626" s="187"/>
      <c r="G626" s="300"/>
      <c r="H626" s="190"/>
      <c r="I626" s="300"/>
      <c r="J626" s="190"/>
      <c r="K626" s="68"/>
      <c r="L626" s="68"/>
      <c r="M626" s="70"/>
      <c r="N626" s="76"/>
      <c r="O626" s="69">
        <f t="shared" si="598"/>
        <v>0</v>
      </c>
      <c r="P626" s="190"/>
      <c r="Q626" s="190"/>
      <c r="R626" s="190"/>
      <c r="S626" s="260"/>
      <c r="T626" s="260"/>
    </row>
    <row r="627" spans="1:20" ht="12.75" customHeight="1">
      <c r="A627" s="363"/>
      <c r="B627" s="298"/>
      <c r="C627" s="456"/>
      <c r="D627" s="377"/>
      <c r="E627" s="246"/>
      <c r="F627" s="187"/>
      <c r="G627" s="301"/>
      <c r="H627" s="190"/>
      <c r="I627" s="301"/>
      <c r="J627" s="190"/>
      <c r="K627" s="68"/>
      <c r="L627" s="68"/>
      <c r="M627" s="68"/>
      <c r="N627" s="76"/>
      <c r="O627" s="69">
        <f t="shared" si="598"/>
        <v>0</v>
      </c>
      <c r="P627" s="190"/>
      <c r="Q627" s="190"/>
      <c r="R627" s="190"/>
      <c r="S627" s="260"/>
      <c r="T627" s="260"/>
    </row>
    <row r="628" spans="1:20" ht="12.75" customHeight="1">
      <c r="A628" s="361">
        <v>1</v>
      </c>
      <c r="B628" s="170" t="s">
        <v>1245</v>
      </c>
      <c r="C628" s="166" t="s">
        <v>1494</v>
      </c>
      <c r="D628" s="443" t="s">
        <v>459</v>
      </c>
      <c r="E628" s="290">
        <v>12</v>
      </c>
      <c r="F628" s="187">
        <f t="shared" si="625"/>
        <v>48.121101000000003</v>
      </c>
      <c r="G628" s="414"/>
      <c r="H628" s="190">
        <f t="shared" si="626"/>
        <v>0</v>
      </c>
      <c r="I628" s="414"/>
      <c r="J628" s="190">
        <f t="shared" si="627"/>
        <v>0</v>
      </c>
      <c r="K628" s="68" t="s">
        <v>56</v>
      </c>
      <c r="L628" s="68" t="s">
        <v>35</v>
      </c>
      <c r="M628" s="68">
        <v>1</v>
      </c>
      <c r="N628" s="76">
        <v>42.5</v>
      </c>
      <c r="O628" s="69">
        <f t="shared" si="598"/>
        <v>42.5</v>
      </c>
      <c r="P628" s="190">
        <f t="shared" ref="P628" si="678">E628*F628</f>
        <v>577.45321200000001</v>
      </c>
      <c r="Q628" s="190">
        <f t="shared" ref="Q628" si="679">SUM(O628:O631)</f>
        <v>42.5</v>
      </c>
      <c r="R628" s="190">
        <f t="shared" ref="R628" si="680">Q628*1.02*1.05*$R$15</f>
        <v>48.121101000000003</v>
      </c>
      <c r="S628" s="260">
        <f t="shared" ref="S628" si="681">F628*$S$18</f>
        <v>62.007145044444869</v>
      </c>
      <c r="T628" s="260">
        <f t="shared" ref="T628" si="682">S628*E628</f>
        <v>744.08574053333837</v>
      </c>
    </row>
    <row r="629" spans="1:20" ht="12.75" customHeight="1">
      <c r="A629" s="362"/>
      <c r="B629" s="171"/>
      <c r="C629" s="166"/>
      <c r="D629" s="444"/>
      <c r="E629" s="291"/>
      <c r="F629" s="187"/>
      <c r="G629" s="415"/>
      <c r="H629" s="190"/>
      <c r="I629" s="415"/>
      <c r="J629" s="190"/>
      <c r="K629" s="68"/>
      <c r="L629" s="68"/>
      <c r="M629" s="68"/>
      <c r="N629" s="76"/>
      <c r="O629" s="69">
        <f t="shared" si="598"/>
        <v>0</v>
      </c>
      <c r="P629" s="190"/>
      <c r="Q629" s="190"/>
      <c r="R629" s="190"/>
      <c r="S629" s="260"/>
      <c r="T629" s="260"/>
    </row>
    <row r="630" spans="1:20" ht="12.75" customHeight="1">
      <c r="A630" s="362"/>
      <c r="B630" s="171"/>
      <c r="C630" s="166"/>
      <c r="D630" s="444"/>
      <c r="E630" s="291"/>
      <c r="F630" s="187"/>
      <c r="G630" s="415"/>
      <c r="H630" s="190"/>
      <c r="I630" s="415"/>
      <c r="J630" s="190"/>
      <c r="K630" s="68"/>
      <c r="L630" s="76"/>
      <c r="M630" s="71"/>
      <c r="N630" s="76"/>
      <c r="O630" s="69">
        <f t="shared" si="598"/>
        <v>0</v>
      </c>
      <c r="P630" s="190"/>
      <c r="Q630" s="190"/>
      <c r="R630" s="190"/>
      <c r="S630" s="260"/>
      <c r="T630" s="260"/>
    </row>
    <row r="631" spans="1:20" ht="26.25" customHeight="1">
      <c r="A631" s="363"/>
      <c r="B631" s="172"/>
      <c r="C631" s="166"/>
      <c r="D631" s="445"/>
      <c r="E631" s="292"/>
      <c r="F631" s="187"/>
      <c r="G631" s="416"/>
      <c r="H631" s="190"/>
      <c r="I631" s="416"/>
      <c r="J631" s="190"/>
      <c r="K631" s="68"/>
      <c r="L631" s="68"/>
      <c r="M631" s="68"/>
      <c r="N631" s="76"/>
      <c r="O631" s="69">
        <f t="shared" si="598"/>
        <v>0</v>
      </c>
      <c r="P631" s="190"/>
      <c r="Q631" s="190"/>
      <c r="R631" s="190"/>
      <c r="S631" s="260"/>
      <c r="T631" s="260"/>
    </row>
    <row r="632" spans="1:20" ht="12.75" customHeight="1">
      <c r="A632" s="319"/>
      <c r="B632" s="336"/>
      <c r="C632" s="346" t="s">
        <v>462</v>
      </c>
      <c r="D632" s="319"/>
      <c r="E632" s="331"/>
      <c r="F632" s="347"/>
      <c r="G632" s="317"/>
      <c r="H632" s="316"/>
      <c r="I632" s="317"/>
      <c r="J632" s="316"/>
      <c r="K632" s="40"/>
      <c r="L632" s="40"/>
      <c r="M632" s="40"/>
      <c r="N632" s="41"/>
      <c r="O632" s="42"/>
      <c r="P632" s="316"/>
      <c r="Q632" s="316"/>
      <c r="R632" s="316"/>
      <c r="S632" s="316"/>
      <c r="T632" s="345">
        <f>SUM(T628)</f>
        <v>744.08574053333837</v>
      </c>
    </row>
    <row r="633" spans="1:20" ht="12.75" customHeight="1">
      <c r="A633" s="319"/>
      <c r="B633" s="336"/>
      <c r="C633" s="346"/>
      <c r="D633" s="319"/>
      <c r="E633" s="331"/>
      <c r="F633" s="348"/>
      <c r="G633" s="317"/>
      <c r="H633" s="316"/>
      <c r="I633" s="317"/>
      <c r="J633" s="316"/>
      <c r="K633" s="40"/>
      <c r="L633" s="40"/>
      <c r="M633" s="40"/>
      <c r="N633" s="41"/>
      <c r="O633" s="42"/>
      <c r="P633" s="316"/>
      <c r="Q633" s="316"/>
      <c r="R633" s="316"/>
      <c r="S633" s="316"/>
      <c r="T633" s="345"/>
    </row>
    <row r="634" spans="1:20" ht="12.75" customHeight="1">
      <c r="A634" s="319"/>
      <c r="B634" s="336"/>
      <c r="C634" s="346"/>
      <c r="D634" s="319"/>
      <c r="E634" s="331"/>
      <c r="F634" s="348"/>
      <c r="G634" s="317"/>
      <c r="H634" s="316"/>
      <c r="I634" s="317"/>
      <c r="J634" s="316"/>
      <c r="K634" s="40"/>
      <c r="L634" s="40"/>
      <c r="M634" s="43"/>
      <c r="N634" s="41"/>
      <c r="O634" s="42"/>
      <c r="P634" s="316"/>
      <c r="Q634" s="316"/>
      <c r="R634" s="316"/>
      <c r="S634" s="316"/>
      <c r="T634" s="345"/>
    </row>
    <row r="635" spans="1:20" ht="12.75" customHeight="1">
      <c r="A635" s="319"/>
      <c r="B635" s="336"/>
      <c r="C635" s="346"/>
      <c r="D635" s="319"/>
      <c r="E635" s="331"/>
      <c r="F635" s="349"/>
      <c r="G635" s="317"/>
      <c r="H635" s="316"/>
      <c r="I635" s="317"/>
      <c r="J635" s="316"/>
      <c r="K635" s="40"/>
      <c r="L635" s="40"/>
      <c r="M635" s="40"/>
      <c r="N635" s="41"/>
      <c r="O635" s="42"/>
      <c r="P635" s="316"/>
      <c r="Q635" s="316"/>
      <c r="R635" s="316"/>
      <c r="S635" s="316"/>
      <c r="T635" s="345"/>
    </row>
    <row r="636" spans="1:20" ht="12.75" customHeight="1">
      <c r="A636" s="319"/>
      <c r="B636" s="336"/>
      <c r="C636" s="346" t="s">
        <v>463</v>
      </c>
      <c r="D636" s="319"/>
      <c r="E636" s="331"/>
      <c r="F636" s="347"/>
      <c r="G636" s="317"/>
      <c r="H636" s="316"/>
      <c r="I636" s="317"/>
      <c r="J636" s="316"/>
      <c r="K636" s="40"/>
      <c r="L636" s="40"/>
      <c r="M636" s="40"/>
      <c r="N636" s="41"/>
      <c r="O636" s="42"/>
      <c r="P636" s="316"/>
      <c r="Q636" s="316"/>
      <c r="R636" s="316"/>
      <c r="S636" s="316"/>
      <c r="T636" s="264">
        <f>(T632*100%)/$T$757</f>
        <v>1.7157998870083183E-2</v>
      </c>
    </row>
    <row r="637" spans="1:20" ht="12.75" customHeight="1">
      <c r="A637" s="319"/>
      <c r="B637" s="336"/>
      <c r="C637" s="346"/>
      <c r="D637" s="319"/>
      <c r="E637" s="331"/>
      <c r="F637" s="348"/>
      <c r="G637" s="317"/>
      <c r="H637" s="316"/>
      <c r="I637" s="317"/>
      <c r="J637" s="316"/>
      <c r="K637" s="40"/>
      <c r="L637" s="40"/>
      <c r="M637" s="40"/>
      <c r="N637" s="41"/>
      <c r="O637" s="42"/>
      <c r="P637" s="316"/>
      <c r="Q637" s="316"/>
      <c r="R637" s="316"/>
      <c r="S637" s="316"/>
      <c r="T637" s="264"/>
    </row>
    <row r="638" spans="1:20" ht="12.75" customHeight="1">
      <c r="A638" s="319"/>
      <c r="B638" s="336"/>
      <c r="C638" s="346"/>
      <c r="D638" s="319"/>
      <c r="E638" s="331"/>
      <c r="F638" s="348"/>
      <c r="G638" s="317"/>
      <c r="H638" s="316"/>
      <c r="I638" s="317"/>
      <c r="J638" s="316"/>
      <c r="K638" s="40"/>
      <c r="L638" s="40"/>
      <c r="M638" s="43"/>
      <c r="N638" s="41"/>
      <c r="O638" s="42"/>
      <c r="P638" s="316"/>
      <c r="Q638" s="316"/>
      <c r="R638" s="316"/>
      <c r="S638" s="316"/>
      <c r="T638" s="264"/>
    </row>
    <row r="639" spans="1:20" ht="12.75" customHeight="1">
      <c r="A639" s="319"/>
      <c r="B639" s="336"/>
      <c r="C639" s="346"/>
      <c r="D639" s="319"/>
      <c r="E639" s="331"/>
      <c r="F639" s="349"/>
      <c r="G639" s="317"/>
      <c r="H639" s="316"/>
      <c r="I639" s="317"/>
      <c r="J639" s="316"/>
      <c r="K639" s="40"/>
      <c r="L639" s="40"/>
      <c r="M639" s="40"/>
      <c r="N639" s="41"/>
      <c r="O639" s="42"/>
      <c r="P639" s="316"/>
      <c r="Q639" s="316"/>
      <c r="R639" s="316"/>
      <c r="S639" s="316"/>
      <c r="T639" s="264"/>
    </row>
    <row r="640" spans="1:20">
      <c r="A640" s="361"/>
      <c r="B640" s="170"/>
      <c r="C640" s="372" t="s">
        <v>1106</v>
      </c>
      <c r="D640" s="165"/>
      <c r="E640" s="290"/>
      <c r="F640" s="187"/>
      <c r="G640" s="414"/>
      <c r="H640" s="190"/>
      <c r="I640" s="414"/>
      <c r="J640" s="190"/>
      <c r="K640" s="68"/>
      <c r="L640" s="68"/>
      <c r="M640" s="68"/>
      <c r="N640" s="76"/>
      <c r="O640" s="69"/>
      <c r="P640" s="190"/>
      <c r="Q640" s="190"/>
      <c r="R640" s="190"/>
      <c r="S640" s="260">
        <f t="shared" ref="S640" si="683">F640*$S$18</f>
        <v>0</v>
      </c>
      <c r="T640" s="260">
        <f t="shared" ref="T640" si="684">S640*E640</f>
        <v>0</v>
      </c>
    </row>
    <row r="641" spans="1:20">
      <c r="A641" s="362"/>
      <c r="B641" s="171"/>
      <c r="C641" s="373"/>
      <c r="D641" s="165"/>
      <c r="E641" s="291"/>
      <c r="F641" s="187"/>
      <c r="G641" s="415"/>
      <c r="H641" s="190"/>
      <c r="I641" s="415"/>
      <c r="J641" s="190"/>
      <c r="K641" s="68"/>
      <c r="L641" s="68"/>
      <c r="M641" s="68"/>
      <c r="N641" s="76"/>
      <c r="O641" s="69"/>
      <c r="P641" s="190"/>
      <c r="Q641" s="190"/>
      <c r="R641" s="190"/>
      <c r="S641" s="260"/>
      <c r="T641" s="260"/>
    </row>
    <row r="642" spans="1:20">
      <c r="A642" s="362"/>
      <c r="B642" s="171"/>
      <c r="C642" s="373"/>
      <c r="D642" s="165"/>
      <c r="E642" s="291"/>
      <c r="F642" s="187"/>
      <c r="G642" s="415"/>
      <c r="H642" s="190"/>
      <c r="I642" s="415"/>
      <c r="J642" s="190"/>
      <c r="K642" s="68"/>
      <c r="L642" s="76"/>
      <c r="M642" s="71"/>
      <c r="N642" s="76"/>
      <c r="O642" s="69"/>
      <c r="P642" s="190"/>
      <c r="Q642" s="190"/>
      <c r="R642" s="190"/>
      <c r="S642" s="260"/>
      <c r="T642" s="260"/>
    </row>
    <row r="643" spans="1:20">
      <c r="A643" s="363"/>
      <c r="B643" s="172"/>
      <c r="C643" s="374"/>
      <c r="D643" s="165"/>
      <c r="E643" s="292"/>
      <c r="F643" s="187"/>
      <c r="G643" s="416"/>
      <c r="H643" s="190"/>
      <c r="I643" s="416"/>
      <c r="J643" s="190"/>
      <c r="K643" s="68"/>
      <c r="L643" s="68"/>
      <c r="M643" s="68"/>
      <c r="N643" s="76"/>
      <c r="O643" s="69"/>
      <c r="P643" s="190"/>
      <c r="Q643" s="190"/>
      <c r="R643" s="190"/>
      <c r="S643" s="260"/>
      <c r="T643" s="260"/>
    </row>
    <row r="644" spans="1:20">
      <c r="A644" s="165"/>
      <c r="B644" s="166"/>
      <c r="C644" s="455" t="s">
        <v>1107</v>
      </c>
      <c r="D644" s="165"/>
      <c r="E644" s="354"/>
      <c r="F644" s="187">
        <f>H644+J644+R644</f>
        <v>0</v>
      </c>
      <c r="G644" s="168"/>
      <c r="H644" s="190">
        <f>G644*$P$8/1000</f>
        <v>0</v>
      </c>
      <c r="I644" s="168"/>
      <c r="J644" s="190">
        <f>I644*$P$9/1000</f>
        <v>0</v>
      </c>
      <c r="K644" s="68"/>
      <c r="L644" s="68"/>
      <c r="M644" s="68"/>
      <c r="N644" s="76"/>
      <c r="O644" s="69">
        <f t="shared" ref="O644:O715" si="685">M644*N644</f>
        <v>0</v>
      </c>
      <c r="P644" s="190">
        <f>E644*F644</f>
        <v>0</v>
      </c>
      <c r="Q644" s="190">
        <f>SUM(O644:O647)</f>
        <v>0</v>
      </c>
      <c r="R644" s="190">
        <f>Q644*1.02*1.05*$R$15</f>
        <v>0</v>
      </c>
      <c r="S644" s="260">
        <f t="shared" ref="S644" si="686">F644*$S$18</f>
        <v>0</v>
      </c>
      <c r="T644" s="260">
        <f t="shared" ref="T644" si="687">S644*E644</f>
        <v>0</v>
      </c>
    </row>
    <row r="645" spans="1:20">
      <c r="A645" s="165"/>
      <c r="B645" s="166"/>
      <c r="C645" s="455"/>
      <c r="D645" s="165"/>
      <c r="E645" s="354"/>
      <c r="F645" s="187"/>
      <c r="G645" s="168"/>
      <c r="H645" s="190"/>
      <c r="I645" s="168"/>
      <c r="J645" s="190"/>
      <c r="K645" s="68"/>
      <c r="L645" s="68"/>
      <c r="M645" s="68"/>
      <c r="N645" s="76"/>
      <c r="O645" s="69">
        <f t="shared" si="685"/>
        <v>0</v>
      </c>
      <c r="P645" s="190"/>
      <c r="Q645" s="190"/>
      <c r="R645" s="190"/>
      <c r="S645" s="260"/>
      <c r="T645" s="260"/>
    </row>
    <row r="646" spans="1:20">
      <c r="A646" s="165"/>
      <c r="B646" s="166"/>
      <c r="C646" s="455"/>
      <c r="D646" s="165"/>
      <c r="E646" s="354"/>
      <c r="F646" s="187"/>
      <c r="G646" s="168"/>
      <c r="H646" s="190"/>
      <c r="I646" s="168"/>
      <c r="J646" s="190"/>
      <c r="K646" s="68"/>
      <c r="L646" s="68"/>
      <c r="M646" s="70"/>
      <c r="N646" s="76"/>
      <c r="O646" s="69">
        <f t="shared" si="685"/>
        <v>0</v>
      </c>
      <c r="P646" s="190"/>
      <c r="Q646" s="190"/>
      <c r="R646" s="190"/>
      <c r="S646" s="260"/>
      <c r="T646" s="260"/>
    </row>
    <row r="647" spans="1:20">
      <c r="A647" s="165"/>
      <c r="B647" s="166"/>
      <c r="C647" s="455"/>
      <c r="D647" s="165"/>
      <c r="E647" s="354"/>
      <c r="F647" s="187"/>
      <c r="G647" s="168"/>
      <c r="H647" s="190"/>
      <c r="I647" s="168"/>
      <c r="J647" s="190"/>
      <c r="K647" s="68"/>
      <c r="L647" s="68"/>
      <c r="M647" s="68"/>
      <c r="N647" s="76"/>
      <c r="O647" s="69">
        <f t="shared" si="685"/>
        <v>0</v>
      </c>
      <c r="P647" s="190"/>
      <c r="Q647" s="190"/>
      <c r="R647" s="190"/>
      <c r="S647" s="260"/>
      <c r="T647" s="260"/>
    </row>
    <row r="648" spans="1:20" ht="12.75" customHeight="1">
      <c r="A648" s="165">
        <v>1</v>
      </c>
      <c r="B648" s="234" t="s">
        <v>1422</v>
      </c>
      <c r="C648" s="166" t="s">
        <v>1567</v>
      </c>
      <c r="D648" s="167" t="s">
        <v>455</v>
      </c>
      <c r="E648" s="192">
        <v>13.5</v>
      </c>
      <c r="F648" s="187">
        <f t="shared" ref="F648" si="688">H648+J648+R648</f>
        <v>0.52692839589999996</v>
      </c>
      <c r="G648" s="380">
        <v>6.77E-3</v>
      </c>
      <c r="H648" s="190">
        <f t="shared" ref="H648" si="689">G648*$P$8/1000</f>
        <v>1.6639509099999998E-2</v>
      </c>
      <c r="I648" s="344">
        <v>0.16422999999999999</v>
      </c>
      <c r="J648" s="190">
        <f t="shared" ref="J648" si="690">I648*$P$9/1000</f>
        <v>0.51028888679999995</v>
      </c>
      <c r="K648" s="68"/>
      <c r="L648" s="68"/>
      <c r="M648" s="68"/>
      <c r="N648" s="76"/>
      <c r="O648" s="69">
        <f t="shared" si="685"/>
        <v>0</v>
      </c>
      <c r="P648" s="190">
        <f t="shared" ref="P648" si="691">E648*F648</f>
        <v>7.1135333446499995</v>
      </c>
      <c r="Q648" s="190">
        <f t="shared" ref="Q648" si="692">SUM(O648:O651)</f>
        <v>0</v>
      </c>
      <c r="R648" s="190">
        <f t="shared" ref="R648" si="693">Q648*1.02*1.05*$R$15</f>
        <v>0</v>
      </c>
      <c r="S648" s="260">
        <f t="shared" ref="S648" si="694">F648*$S$18</f>
        <v>0.67898125341329918</v>
      </c>
      <c r="T648" s="260">
        <f t="shared" ref="T648" si="695">S648*E648</f>
        <v>9.166246921079539</v>
      </c>
    </row>
    <row r="649" spans="1:20">
      <c r="A649" s="165"/>
      <c r="B649" s="234"/>
      <c r="C649" s="166"/>
      <c r="D649" s="168"/>
      <c r="E649" s="192"/>
      <c r="F649" s="187"/>
      <c r="G649" s="380"/>
      <c r="H649" s="190"/>
      <c r="I649" s="344"/>
      <c r="J649" s="190"/>
      <c r="K649" s="68"/>
      <c r="L649" s="68"/>
      <c r="M649" s="68"/>
      <c r="N649" s="76"/>
      <c r="O649" s="69">
        <f t="shared" si="685"/>
        <v>0</v>
      </c>
      <c r="P649" s="190"/>
      <c r="Q649" s="190"/>
      <c r="R649" s="190"/>
      <c r="S649" s="260"/>
      <c r="T649" s="260"/>
    </row>
    <row r="650" spans="1:20">
      <c r="A650" s="165"/>
      <c r="B650" s="234"/>
      <c r="C650" s="166"/>
      <c r="D650" s="168"/>
      <c r="E650" s="192"/>
      <c r="F650" s="187"/>
      <c r="G650" s="380"/>
      <c r="H650" s="190"/>
      <c r="I650" s="344"/>
      <c r="J650" s="190"/>
      <c r="K650" s="68"/>
      <c r="L650" s="68"/>
      <c r="M650" s="70"/>
      <c r="N650" s="76"/>
      <c r="O650" s="69">
        <f t="shared" si="685"/>
        <v>0</v>
      </c>
      <c r="P650" s="190"/>
      <c r="Q650" s="190"/>
      <c r="R650" s="190"/>
      <c r="S650" s="260"/>
      <c r="T650" s="260"/>
    </row>
    <row r="651" spans="1:20">
      <c r="A651" s="165"/>
      <c r="B651" s="234"/>
      <c r="C651" s="166"/>
      <c r="D651" s="168"/>
      <c r="E651" s="192"/>
      <c r="F651" s="187"/>
      <c r="G651" s="380"/>
      <c r="H651" s="190"/>
      <c r="I651" s="344"/>
      <c r="J651" s="190"/>
      <c r="K651" s="68"/>
      <c r="L651" s="68"/>
      <c r="M651" s="68"/>
      <c r="N651" s="76"/>
      <c r="O651" s="69">
        <f t="shared" si="685"/>
        <v>0</v>
      </c>
      <c r="P651" s="190"/>
      <c r="Q651" s="190"/>
      <c r="R651" s="190"/>
      <c r="S651" s="260"/>
      <c r="T651" s="260"/>
    </row>
    <row r="652" spans="1:20">
      <c r="A652" s="165">
        <v>2</v>
      </c>
      <c r="B652" s="166" t="s">
        <v>95</v>
      </c>
      <c r="C652" s="166" t="s">
        <v>1111</v>
      </c>
      <c r="D652" s="167" t="s">
        <v>455</v>
      </c>
      <c r="E652" s="187">
        <v>1.35</v>
      </c>
      <c r="F652" s="187">
        <f t="shared" ref="F652:F720" si="696">H652+J652+R652</f>
        <v>2.7036130000000003</v>
      </c>
      <c r="G652" s="168">
        <v>1.1000000000000001</v>
      </c>
      <c r="H652" s="190">
        <f t="shared" ref="H652:H720" si="697">G652*$P$8/1000</f>
        <v>2.7036130000000003</v>
      </c>
      <c r="I652" s="168"/>
      <c r="J652" s="190">
        <f t="shared" ref="J652:J720" si="698">I652*$P$9/1000</f>
        <v>0</v>
      </c>
      <c r="K652" s="68"/>
      <c r="L652" s="68"/>
      <c r="M652" s="68"/>
      <c r="N652" s="76"/>
      <c r="O652" s="69">
        <f t="shared" si="685"/>
        <v>0</v>
      </c>
      <c r="P652" s="190">
        <f t="shared" ref="P652" si="699">E652*F652</f>
        <v>3.6498775500000007</v>
      </c>
      <c r="Q652" s="190">
        <f t="shared" ref="Q652" si="700">SUM(O652:O655)</f>
        <v>0</v>
      </c>
      <c r="R652" s="190">
        <f t="shared" ref="R652" si="701">Q652*1.02*1.05*$R$15</f>
        <v>0</v>
      </c>
      <c r="S652" s="260">
        <f t="shared" ref="S652" si="702">F652*$S$18</f>
        <v>3.483779879330831</v>
      </c>
      <c r="T652" s="260">
        <f t="shared" ref="T652" si="703">S652*E652</f>
        <v>4.7031028370966226</v>
      </c>
    </row>
    <row r="653" spans="1:20">
      <c r="A653" s="165"/>
      <c r="B653" s="166"/>
      <c r="C653" s="166"/>
      <c r="D653" s="168"/>
      <c r="E653" s="187"/>
      <c r="F653" s="187"/>
      <c r="G653" s="168"/>
      <c r="H653" s="190"/>
      <c r="I653" s="168"/>
      <c r="J653" s="190"/>
      <c r="K653" s="68"/>
      <c r="L653" s="68"/>
      <c r="M653" s="68"/>
      <c r="N653" s="76"/>
      <c r="O653" s="69">
        <f t="shared" si="685"/>
        <v>0</v>
      </c>
      <c r="P653" s="190"/>
      <c r="Q653" s="190"/>
      <c r="R653" s="190"/>
      <c r="S653" s="260"/>
      <c r="T653" s="260"/>
    </row>
    <row r="654" spans="1:20">
      <c r="A654" s="165"/>
      <c r="B654" s="166"/>
      <c r="C654" s="166"/>
      <c r="D654" s="168"/>
      <c r="E654" s="187"/>
      <c r="F654" s="187"/>
      <c r="G654" s="168"/>
      <c r="H654" s="190"/>
      <c r="I654" s="168"/>
      <c r="J654" s="190"/>
      <c r="K654" s="68"/>
      <c r="L654" s="68"/>
      <c r="M654" s="70"/>
      <c r="N654" s="76"/>
      <c r="O654" s="69">
        <f t="shared" si="685"/>
        <v>0</v>
      </c>
      <c r="P654" s="190"/>
      <c r="Q654" s="190"/>
      <c r="R654" s="190"/>
      <c r="S654" s="260"/>
      <c r="T654" s="260"/>
    </row>
    <row r="655" spans="1:20">
      <c r="A655" s="165"/>
      <c r="B655" s="166"/>
      <c r="C655" s="166"/>
      <c r="D655" s="168"/>
      <c r="E655" s="187"/>
      <c r="F655" s="187"/>
      <c r="G655" s="168"/>
      <c r="H655" s="190"/>
      <c r="I655" s="168"/>
      <c r="J655" s="190"/>
      <c r="K655" s="68"/>
      <c r="L655" s="68"/>
      <c r="M655" s="68"/>
      <c r="N655" s="76"/>
      <c r="O655" s="69">
        <f t="shared" si="685"/>
        <v>0</v>
      </c>
      <c r="P655" s="190"/>
      <c r="Q655" s="190"/>
      <c r="R655" s="190"/>
      <c r="S655" s="260"/>
      <c r="T655" s="260"/>
    </row>
    <row r="656" spans="1:20" ht="12.75" customHeight="1">
      <c r="A656" s="165">
        <v>3</v>
      </c>
      <c r="B656" s="296" t="s">
        <v>156</v>
      </c>
      <c r="C656" s="166" t="s">
        <v>1568</v>
      </c>
      <c r="D656" s="353" t="s">
        <v>455</v>
      </c>
      <c r="E656" s="437">
        <v>4.8</v>
      </c>
      <c r="F656" s="187">
        <f t="shared" si="696"/>
        <v>28.605732039999999</v>
      </c>
      <c r="G656" s="375">
        <v>9.5</v>
      </c>
      <c r="H656" s="190">
        <f t="shared" si="697"/>
        <v>23.349384999999998</v>
      </c>
      <c r="I656" s="185">
        <v>0.89</v>
      </c>
      <c r="J656" s="190">
        <f t="shared" si="698"/>
        <v>2.7653724</v>
      </c>
      <c r="K656" s="115" t="s">
        <v>53</v>
      </c>
      <c r="L656" s="115" t="s">
        <v>47</v>
      </c>
      <c r="M656" s="115">
        <v>1.1000000000000001</v>
      </c>
      <c r="N656" s="129">
        <v>2</v>
      </c>
      <c r="O656" s="69">
        <f t="shared" si="685"/>
        <v>2.2000000000000002</v>
      </c>
      <c r="P656" s="190">
        <f t="shared" ref="P656" si="704">E656*F656</f>
        <v>137.30751379199998</v>
      </c>
      <c r="Q656" s="190">
        <f t="shared" ref="Q656" si="705">SUM(O656:O659)</f>
        <v>2.2000000000000002</v>
      </c>
      <c r="R656" s="190">
        <f t="shared" ref="R656" si="706">Q656*1.02*1.05*$R$15</f>
        <v>2.4909746400000001</v>
      </c>
      <c r="S656" s="260">
        <f t="shared" ref="S656" si="707">F656*$S$18</f>
        <v>36.86033234582068</v>
      </c>
      <c r="T656" s="260">
        <f t="shared" ref="T656" si="708">S656*E656</f>
        <v>176.92959525993925</v>
      </c>
    </row>
    <row r="657" spans="1:20">
      <c r="A657" s="165"/>
      <c r="B657" s="297"/>
      <c r="C657" s="166"/>
      <c r="D657" s="366"/>
      <c r="E657" s="437"/>
      <c r="F657" s="187"/>
      <c r="G657" s="375"/>
      <c r="H657" s="190"/>
      <c r="I657" s="185"/>
      <c r="J657" s="190"/>
      <c r="K657" s="115"/>
      <c r="L657" s="115"/>
      <c r="M657" s="115"/>
      <c r="N657" s="129"/>
      <c r="O657" s="69">
        <f t="shared" si="685"/>
        <v>0</v>
      </c>
      <c r="P657" s="190"/>
      <c r="Q657" s="190"/>
      <c r="R657" s="190"/>
      <c r="S657" s="260"/>
      <c r="T657" s="260"/>
    </row>
    <row r="658" spans="1:20">
      <c r="A658" s="165"/>
      <c r="B658" s="297"/>
      <c r="C658" s="166"/>
      <c r="D658" s="366"/>
      <c r="E658" s="437"/>
      <c r="F658" s="187"/>
      <c r="G658" s="375"/>
      <c r="H658" s="190"/>
      <c r="I658" s="185"/>
      <c r="J658" s="190"/>
      <c r="K658" s="115"/>
      <c r="L658" s="115"/>
      <c r="M658" s="139"/>
      <c r="N658" s="129"/>
      <c r="O658" s="69">
        <f t="shared" si="685"/>
        <v>0</v>
      </c>
      <c r="P658" s="190"/>
      <c r="Q658" s="190"/>
      <c r="R658" s="190"/>
      <c r="S658" s="260"/>
      <c r="T658" s="260"/>
    </row>
    <row r="659" spans="1:20">
      <c r="A659" s="165"/>
      <c r="B659" s="298"/>
      <c r="C659" s="166"/>
      <c r="D659" s="366"/>
      <c r="E659" s="437"/>
      <c r="F659" s="187"/>
      <c r="G659" s="375"/>
      <c r="H659" s="190"/>
      <c r="I659" s="185"/>
      <c r="J659" s="190"/>
      <c r="K659" s="115"/>
      <c r="L659" s="115"/>
      <c r="M659" s="115"/>
      <c r="N659" s="129"/>
      <c r="O659" s="69">
        <f t="shared" si="685"/>
        <v>0</v>
      </c>
      <c r="P659" s="190"/>
      <c r="Q659" s="190"/>
      <c r="R659" s="190"/>
      <c r="S659" s="260"/>
      <c r="T659" s="260"/>
    </row>
    <row r="660" spans="1:20" ht="12.75" customHeight="1">
      <c r="A660" s="165">
        <v>4</v>
      </c>
      <c r="B660" s="166" t="s">
        <v>61</v>
      </c>
      <c r="C660" s="166" t="s">
        <v>937</v>
      </c>
      <c r="D660" s="167" t="s">
        <v>455</v>
      </c>
      <c r="E660" s="187">
        <v>8.6999999999999993</v>
      </c>
      <c r="F660" s="187">
        <f t="shared" si="696"/>
        <v>1.3813004600000001</v>
      </c>
      <c r="G660" s="168">
        <v>0.56200000000000006</v>
      </c>
      <c r="H660" s="190">
        <f t="shared" si="697"/>
        <v>1.3813004600000001</v>
      </c>
      <c r="I660" s="191"/>
      <c r="J660" s="190">
        <f t="shared" si="698"/>
        <v>0</v>
      </c>
      <c r="K660" s="68"/>
      <c r="L660" s="68"/>
      <c r="M660" s="68"/>
      <c r="N660" s="76"/>
      <c r="O660" s="69">
        <f t="shared" si="685"/>
        <v>0</v>
      </c>
      <c r="P660" s="190">
        <f t="shared" ref="P660" si="709">E660*F660</f>
        <v>12.017314001999999</v>
      </c>
      <c r="Q660" s="190">
        <f t="shared" ref="Q660" si="710">SUM(O660:O663)</f>
        <v>0</v>
      </c>
      <c r="R660" s="190">
        <f t="shared" ref="R660" si="711">Q660*1.02*1.05*$R$15</f>
        <v>0</v>
      </c>
      <c r="S660" s="260">
        <f t="shared" ref="S660" si="712">F660*$S$18</f>
        <v>1.7798948110762973</v>
      </c>
      <c r="T660" s="260">
        <f t="shared" ref="T660" si="713">S660*E660</f>
        <v>15.485084856363786</v>
      </c>
    </row>
    <row r="661" spans="1:20">
      <c r="A661" s="165"/>
      <c r="B661" s="166"/>
      <c r="C661" s="166"/>
      <c r="D661" s="168"/>
      <c r="E661" s="187"/>
      <c r="F661" s="187"/>
      <c r="G661" s="168"/>
      <c r="H661" s="190"/>
      <c r="I661" s="191"/>
      <c r="J661" s="190"/>
      <c r="K661" s="68"/>
      <c r="L661" s="68"/>
      <c r="M661" s="68"/>
      <c r="N661" s="76"/>
      <c r="O661" s="69">
        <f t="shared" si="685"/>
        <v>0</v>
      </c>
      <c r="P661" s="190"/>
      <c r="Q661" s="190"/>
      <c r="R661" s="190"/>
      <c r="S661" s="260"/>
      <c r="T661" s="260"/>
    </row>
    <row r="662" spans="1:20">
      <c r="A662" s="165"/>
      <c r="B662" s="166"/>
      <c r="C662" s="166"/>
      <c r="D662" s="168"/>
      <c r="E662" s="187"/>
      <c r="F662" s="187"/>
      <c r="G662" s="168"/>
      <c r="H662" s="190"/>
      <c r="I662" s="191"/>
      <c r="J662" s="190"/>
      <c r="K662" s="68"/>
      <c r="L662" s="68"/>
      <c r="M662" s="68"/>
      <c r="N662" s="76"/>
      <c r="O662" s="69">
        <f t="shared" si="685"/>
        <v>0</v>
      </c>
      <c r="P662" s="190"/>
      <c r="Q662" s="190"/>
      <c r="R662" s="190"/>
      <c r="S662" s="260"/>
      <c r="T662" s="260"/>
    </row>
    <row r="663" spans="1:20">
      <c r="A663" s="165"/>
      <c r="B663" s="166"/>
      <c r="C663" s="166"/>
      <c r="D663" s="168"/>
      <c r="E663" s="187"/>
      <c r="F663" s="187"/>
      <c r="G663" s="168"/>
      <c r="H663" s="190"/>
      <c r="I663" s="191"/>
      <c r="J663" s="190"/>
      <c r="K663" s="68"/>
      <c r="L663" s="68"/>
      <c r="M663" s="68"/>
      <c r="N663" s="76"/>
      <c r="O663" s="69">
        <f t="shared" si="685"/>
        <v>0</v>
      </c>
      <c r="P663" s="190"/>
      <c r="Q663" s="190"/>
      <c r="R663" s="190"/>
      <c r="S663" s="260"/>
      <c r="T663" s="260"/>
    </row>
    <row r="664" spans="1:20" ht="12.75" customHeight="1">
      <c r="A664" s="165">
        <v>5</v>
      </c>
      <c r="B664" s="296" t="s">
        <v>644</v>
      </c>
      <c r="C664" s="166" t="s">
        <v>767</v>
      </c>
      <c r="D664" s="255" t="s">
        <v>461</v>
      </c>
      <c r="E664" s="451">
        <v>7.2</v>
      </c>
      <c r="F664" s="187">
        <f t="shared" si="696"/>
        <v>3.6812627999999998</v>
      </c>
      <c r="G664" s="454">
        <v>0.36</v>
      </c>
      <c r="H664" s="190">
        <f t="shared" si="697"/>
        <v>0.88481879999999991</v>
      </c>
      <c r="I664" s="454">
        <v>0.9</v>
      </c>
      <c r="J664" s="190">
        <f t="shared" si="698"/>
        <v>2.7964440000000002</v>
      </c>
      <c r="K664" s="141"/>
      <c r="L664" s="141"/>
      <c r="M664" s="141"/>
      <c r="N664" s="132"/>
      <c r="O664" s="69">
        <f t="shared" si="685"/>
        <v>0</v>
      </c>
      <c r="P664" s="190">
        <f t="shared" ref="P664" si="714">E664*F664</f>
        <v>26.50509216</v>
      </c>
      <c r="Q664" s="190">
        <f t="shared" ref="Q664" si="715">SUM(O664:O667)</f>
        <v>0</v>
      </c>
      <c r="R664" s="190">
        <f t="shared" ref="R664" si="716">Q664*1.02*1.05*$R$15</f>
        <v>0</v>
      </c>
      <c r="S664" s="260">
        <f t="shared" ref="S664" si="717">F664*$S$18</f>
        <v>4.7435447577626961</v>
      </c>
      <c r="T664" s="260">
        <f t="shared" ref="T664" si="718">S664*E664</f>
        <v>34.15352225589141</v>
      </c>
    </row>
    <row r="665" spans="1:20">
      <c r="A665" s="165"/>
      <c r="B665" s="297"/>
      <c r="C665" s="166"/>
      <c r="D665" s="447"/>
      <c r="E665" s="452"/>
      <c r="F665" s="187"/>
      <c r="G665" s="454"/>
      <c r="H665" s="190"/>
      <c r="I665" s="454"/>
      <c r="J665" s="190"/>
      <c r="K665" s="141"/>
      <c r="L665" s="141"/>
      <c r="M665" s="141"/>
      <c r="N665" s="132"/>
      <c r="O665" s="69">
        <f t="shared" si="685"/>
        <v>0</v>
      </c>
      <c r="P665" s="190"/>
      <c r="Q665" s="190"/>
      <c r="R665" s="190"/>
      <c r="S665" s="260"/>
      <c r="T665" s="260"/>
    </row>
    <row r="666" spans="1:20">
      <c r="A666" s="165"/>
      <c r="B666" s="297"/>
      <c r="C666" s="166"/>
      <c r="D666" s="447"/>
      <c r="E666" s="452"/>
      <c r="F666" s="187"/>
      <c r="G666" s="454"/>
      <c r="H666" s="190"/>
      <c r="I666" s="454"/>
      <c r="J666" s="190"/>
      <c r="K666" s="141"/>
      <c r="L666" s="141"/>
      <c r="M666" s="141"/>
      <c r="N666" s="132"/>
      <c r="O666" s="69">
        <f t="shared" si="685"/>
        <v>0</v>
      </c>
      <c r="P666" s="190"/>
      <c r="Q666" s="190"/>
      <c r="R666" s="190"/>
      <c r="S666" s="260"/>
      <c r="T666" s="260"/>
    </row>
    <row r="667" spans="1:20" ht="31.5" customHeight="1">
      <c r="A667" s="165"/>
      <c r="B667" s="298"/>
      <c r="C667" s="166"/>
      <c r="D667" s="448"/>
      <c r="E667" s="453"/>
      <c r="F667" s="187"/>
      <c r="G667" s="454"/>
      <c r="H667" s="190"/>
      <c r="I667" s="454"/>
      <c r="J667" s="190"/>
      <c r="K667" s="141"/>
      <c r="L667" s="141"/>
      <c r="M667" s="141"/>
      <c r="N667" s="132"/>
      <c r="O667" s="69">
        <f t="shared" si="685"/>
        <v>0</v>
      </c>
      <c r="P667" s="190"/>
      <c r="Q667" s="190"/>
      <c r="R667" s="190"/>
      <c r="S667" s="260"/>
      <c r="T667" s="260"/>
    </row>
    <row r="668" spans="1:20">
      <c r="A668" s="319"/>
      <c r="B668" s="336"/>
      <c r="C668" s="346" t="s">
        <v>462</v>
      </c>
      <c r="D668" s="319"/>
      <c r="E668" s="331"/>
      <c r="F668" s="347"/>
      <c r="G668" s="317"/>
      <c r="H668" s="316"/>
      <c r="I668" s="317"/>
      <c r="J668" s="316"/>
      <c r="K668" s="40"/>
      <c r="L668" s="40"/>
      <c r="M668" s="40"/>
      <c r="N668" s="41"/>
      <c r="O668" s="42"/>
      <c r="P668" s="316"/>
      <c r="Q668" s="316"/>
      <c r="R668" s="316"/>
      <c r="S668" s="316"/>
      <c r="T668" s="345">
        <f>SUM(T648:T667)</f>
        <v>240.43755213037059</v>
      </c>
    </row>
    <row r="669" spans="1:20">
      <c r="A669" s="319"/>
      <c r="B669" s="336"/>
      <c r="C669" s="346"/>
      <c r="D669" s="319"/>
      <c r="E669" s="331"/>
      <c r="F669" s="348"/>
      <c r="G669" s="317"/>
      <c r="H669" s="316"/>
      <c r="I669" s="317"/>
      <c r="J669" s="316"/>
      <c r="K669" s="40"/>
      <c r="L669" s="40"/>
      <c r="M669" s="40"/>
      <c r="N669" s="41"/>
      <c r="O669" s="42"/>
      <c r="P669" s="316"/>
      <c r="Q669" s="316"/>
      <c r="R669" s="316"/>
      <c r="S669" s="316"/>
      <c r="T669" s="345"/>
    </row>
    <row r="670" spans="1:20">
      <c r="A670" s="319"/>
      <c r="B670" s="336"/>
      <c r="C670" s="346"/>
      <c r="D670" s="319"/>
      <c r="E670" s="331"/>
      <c r="F670" s="348"/>
      <c r="G670" s="317"/>
      <c r="H670" s="316"/>
      <c r="I670" s="317"/>
      <c r="J670" s="316"/>
      <c r="K670" s="40"/>
      <c r="L670" s="40"/>
      <c r="M670" s="43"/>
      <c r="N670" s="41"/>
      <c r="O670" s="42"/>
      <c r="P670" s="316"/>
      <c r="Q670" s="316"/>
      <c r="R670" s="316"/>
      <c r="S670" s="316"/>
      <c r="T670" s="345"/>
    </row>
    <row r="671" spans="1:20">
      <c r="A671" s="319"/>
      <c r="B671" s="336"/>
      <c r="C671" s="346"/>
      <c r="D671" s="319"/>
      <c r="E671" s="331"/>
      <c r="F671" s="349"/>
      <c r="G671" s="317"/>
      <c r="H671" s="316"/>
      <c r="I671" s="317"/>
      <c r="J671" s="316"/>
      <c r="K671" s="40"/>
      <c r="L671" s="40"/>
      <c r="M671" s="40"/>
      <c r="N671" s="41"/>
      <c r="O671" s="42"/>
      <c r="P671" s="316"/>
      <c r="Q671" s="316"/>
      <c r="R671" s="316"/>
      <c r="S671" s="316"/>
      <c r="T671" s="345"/>
    </row>
    <row r="672" spans="1:20">
      <c r="A672" s="319"/>
      <c r="B672" s="336"/>
      <c r="C672" s="346" t="s">
        <v>463</v>
      </c>
      <c r="D672" s="319"/>
      <c r="E672" s="331"/>
      <c r="F672" s="347"/>
      <c r="G672" s="317"/>
      <c r="H672" s="316"/>
      <c r="I672" s="317"/>
      <c r="J672" s="316"/>
      <c r="K672" s="40"/>
      <c r="L672" s="40"/>
      <c r="M672" s="40"/>
      <c r="N672" s="41"/>
      <c r="O672" s="42"/>
      <c r="P672" s="316"/>
      <c r="Q672" s="316"/>
      <c r="R672" s="316"/>
      <c r="S672" s="316"/>
      <c r="T672" s="264">
        <f>(T668*100%)/$T$757</f>
        <v>5.544290157773326E-3</v>
      </c>
    </row>
    <row r="673" spans="1:20">
      <c r="A673" s="319"/>
      <c r="B673" s="336"/>
      <c r="C673" s="346"/>
      <c r="D673" s="319"/>
      <c r="E673" s="331"/>
      <c r="F673" s="348"/>
      <c r="G673" s="317"/>
      <c r="H673" s="316"/>
      <c r="I673" s="317"/>
      <c r="J673" s="316"/>
      <c r="K673" s="40"/>
      <c r="L673" s="40"/>
      <c r="M673" s="40"/>
      <c r="N673" s="41"/>
      <c r="O673" s="42"/>
      <c r="P673" s="316"/>
      <c r="Q673" s="316"/>
      <c r="R673" s="316"/>
      <c r="S673" s="316"/>
      <c r="T673" s="264"/>
    </row>
    <row r="674" spans="1:20">
      <c r="A674" s="319"/>
      <c r="B674" s="336"/>
      <c r="C674" s="346"/>
      <c r="D674" s="319"/>
      <c r="E674" s="331"/>
      <c r="F674" s="348"/>
      <c r="G674" s="317"/>
      <c r="H674" s="316"/>
      <c r="I674" s="317"/>
      <c r="J674" s="316"/>
      <c r="K674" s="40"/>
      <c r="L674" s="40"/>
      <c r="M674" s="43"/>
      <c r="N674" s="41"/>
      <c r="O674" s="42"/>
      <c r="P674" s="316"/>
      <c r="Q674" s="316"/>
      <c r="R674" s="316"/>
      <c r="S674" s="316"/>
      <c r="T674" s="264"/>
    </row>
    <row r="675" spans="1:20">
      <c r="A675" s="319"/>
      <c r="B675" s="336"/>
      <c r="C675" s="346"/>
      <c r="D675" s="319"/>
      <c r="E675" s="331"/>
      <c r="F675" s="349"/>
      <c r="G675" s="317"/>
      <c r="H675" s="316"/>
      <c r="I675" s="317"/>
      <c r="J675" s="316"/>
      <c r="K675" s="40"/>
      <c r="L675" s="40"/>
      <c r="M675" s="40"/>
      <c r="N675" s="41"/>
      <c r="O675" s="42"/>
      <c r="P675" s="316"/>
      <c r="Q675" s="316"/>
      <c r="R675" s="316"/>
      <c r="S675" s="316"/>
      <c r="T675" s="264"/>
    </row>
    <row r="676" spans="1:20" ht="12.75" customHeight="1">
      <c r="A676" s="165"/>
      <c r="B676" s="166"/>
      <c r="C676" s="186" t="s">
        <v>1113</v>
      </c>
      <c r="D676" s="165"/>
      <c r="E676" s="187"/>
      <c r="F676" s="187">
        <f t="shared" si="696"/>
        <v>0</v>
      </c>
      <c r="G676" s="168"/>
      <c r="H676" s="190">
        <f t="shared" si="697"/>
        <v>0</v>
      </c>
      <c r="I676" s="168"/>
      <c r="J676" s="190">
        <f t="shared" si="698"/>
        <v>0</v>
      </c>
      <c r="K676" s="68"/>
      <c r="L676" s="68"/>
      <c r="M676" s="68"/>
      <c r="N676" s="76"/>
      <c r="O676" s="69">
        <f t="shared" si="685"/>
        <v>0</v>
      </c>
      <c r="P676" s="190">
        <f t="shared" ref="P676" si="719">E676*F676</f>
        <v>0</v>
      </c>
      <c r="Q676" s="190">
        <f t="shared" ref="Q676" si="720">SUM(O676:O679)</f>
        <v>0</v>
      </c>
      <c r="R676" s="190">
        <f t="shared" ref="R676" si="721">Q676*1.02*1.05*$R$15</f>
        <v>0</v>
      </c>
      <c r="S676" s="260">
        <f t="shared" ref="S676" si="722">F676*$S$18</f>
        <v>0</v>
      </c>
      <c r="T676" s="260">
        <f t="shared" ref="T676" si="723">S676*E676</f>
        <v>0</v>
      </c>
    </row>
    <row r="677" spans="1:20">
      <c r="A677" s="165"/>
      <c r="B677" s="166"/>
      <c r="C677" s="186"/>
      <c r="D677" s="165"/>
      <c r="E677" s="187"/>
      <c r="F677" s="187"/>
      <c r="G677" s="168"/>
      <c r="H677" s="190"/>
      <c r="I677" s="168"/>
      <c r="J677" s="190"/>
      <c r="K677" s="68"/>
      <c r="L677" s="68"/>
      <c r="M677" s="68"/>
      <c r="N677" s="76"/>
      <c r="O677" s="69">
        <f t="shared" si="685"/>
        <v>0</v>
      </c>
      <c r="P677" s="190"/>
      <c r="Q677" s="190"/>
      <c r="R677" s="190"/>
      <c r="S677" s="260"/>
      <c r="T677" s="260"/>
    </row>
    <row r="678" spans="1:20">
      <c r="A678" s="165"/>
      <c r="B678" s="166"/>
      <c r="C678" s="186"/>
      <c r="D678" s="165"/>
      <c r="E678" s="187"/>
      <c r="F678" s="187"/>
      <c r="G678" s="168"/>
      <c r="H678" s="190"/>
      <c r="I678" s="168"/>
      <c r="J678" s="190"/>
      <c r="K678" s="68"/>
      <c r="L678" s="68"/>
      <c r="M678" s="70"/>
      <c r="N678" s="76"/>
      <c r="O678" s="69">
        <f t="shared" si="685"/>
        <v>0</v>
      </c>
      <c r="P678" s="190"/>
      <c r="Q678" s="190"/>
      <c r="R678" s="190"/>
      <c r="S678" s="260"/>
      <c r="T678" s="260"/>
    </row>
    <row r="679" spans="1:20">
      <c r="A679" s="165"/>
      <c r="B679" s="166"/>
      <c r="C679" s="186"/>
      <c r="D679" s="165"/>
      <c r="E679" s="187"/>
      <c r="F679" s="187"/>
      <c r="G679" s="168"/>
      <c r="H679" s="190"/>
      <c r="I679" s="168"/>
      <c r="J679" s="190"/>
      <c r="K679" s="68"/>
      <c r="L679" s="68"/>
      <c r="M679" s="68"/>
      <c r="N679" s="76"/>
      <c r="O679" s="69">
        <f t="shared" si="685"/>
        <v>0</v>
      </c>
      <c r="P679" s="190"/>
      <c r="Q679" s="190"/>
      <c r="R679" s="190"/>
      <c r="S679" s="260"/>
      <c r="T679" s="260"/>
    </row>
    <row r="680" spans="1:20">
      <c r="A680" s="214">
        <v>1</v>
      </c>
      <c r="B680" s="251" t="s">
        <v>1018</v>
      </c>
      <c r="C680" s="166" t="s">
        <v>1114</v>
      </c>
      <c r="D680" s="167" t="s">
        <v>1115</v>
      </c>
      <c r="E680" s="364">
        <v>1</v>
      </c>
      <c r="F680" s="187">
        <f t="shared" si="696"/>
        <v>5.6735164400000002</v>
      </c>
      <c r="G680" s="185">
        <v>1.24</v>
      </c>
      <c r="H680" s="190">
        <f t="shared" si="697"/>
        <v>3.0477091999999999</v>
      </c>
      <c r="I680" s="185">
        <v>0.59</v>
      </c>
      <c r="J680" s="190">
        <f t="shared" si="698"/>
        <v>1.8332243999999998</v>
      </c>
      <c r="K680" s="115" t="s">
        <v>79</v>
      </c>
      <c r="L680" s="115" t="s">
        <v>43</v>
      </c>
      <c r="M680" s="115">
        <v>0.4</v>
      </c>
      <c r="N680" s="129">
        <v>1.75</v>
      </c>
      <c r="O680" s="69">
        <f t="shared" si="685"/>
        <v>0.70000000000000007</v>
      </c>
      <c r="P680" s="190">
        <f t="shared" ref="P680" si="724">E680*F680</f>
        <v>5.6735164400000002</v>
      </c>
      <c r="Q680" s="190">
        <f t="shared" ref="Q680" si="725">SUM(O680:O683)</f>
        <v>0.70000000000000007</v>
      </c>
      <c r="R680" s="190">
        <f t="shared" ref="R680" si="726">Q680*1.02*1.05*$R$15</f>
        <v>0.79258284000000012</v>
      </c>
      <c r="S680" s="260">
        <f t="shared" ref="S680" si="727">F680*$S$18</f>
        <v>7.3106921806947538</v>
      </c>
      <c r="T680" s="260">
        <f t="shared" ref="T680" si="728">S680*E680</f>
        <v>7.3106921806947538</v>
      </c>
    </row>
    <row r="681" spans="1:20">
      <c r="A681" s="214"/>
      <c r="B681" s="251"/>
      <c r="C681" s="166"/>
      <c r="D681" s="168"/>
      <c r="E681" s="364"/>
      <c r="F681" s="187"/>
      <c r="G681" s="185"/>
      <c r="H681" s="190"/>
      <c r="I681" s="185"/>
      <c r="J681" s="190"/>
      <c r="K681" s="115"/>
      <c r="L681" s="115"/>
      <c r="M681" s="115"/>
      <c r="N681" s="129"/>
      <c r="O681" s="69">
        <f t="shared" si="685"/>
        <v>0</v>
      </c>
      <c r="P681" s="190"/>
      <c r="Q681" s="190"/>
      <c r="R681" s="190"/>
      <c r="S681" s="260"/>
      <c r="T681" s="260"/>
    </row>
    <row r="682" spans="1:20">
      <c r="A682" s="214"/>
      <c r="B682" s="251"/>
      <c r="C682" s="166"/>
      <c r="D682" s="168"/>
      <c r="E682" s="364"/>
      <c r="F682" s="187"/>
      <c r="G682" s="185"/>
      <c r="H682" s="190"/>
      <c r="I682" s="185"/>
      <c r="J682" s="190"/>
      <c r="K682" s="115"/>
      <c r="L682" s="115"/>
      <c r="M682" s="139"/>
      <c r="N682" s="129"/>
      <c r="O682" s="69">
        <f t="shared" si="685"/>
        <v>0</v>
      </c>
      <c r="P682" s="190"/>
      <c r="Q682" s="190"/>
      <c r="R682" s="190"/>
      <c r="S682" s="260"/>
      <c r="T682" s="260"/>
    </row>
    <row r="683" spans="1:20">
      <c r="A683" s="214"/>
      <c r="B683" s="251"/>
      <c r="C683" s="166"/>
      <c r="D683" s="168"/>
      <c r="E683" s="364"/>
      <c r="F683" s="187"/>
      <c r="G683" s="185"/>
      <c r="H683" s="190"/>
      <c r="I683" s="185"/>
      <c r="J683" s="190"/>
      <c r="K683" s="115"/>
      <c r="L683" s="115"/>
      <c r="M683" s="115"/>
      <c r="N683" s="129"/>
      <c r="O683" s="69">
        <f t="shared" si="685"/>
        <v>0</v>
      </c>
      <c r="P683" s="190"/>
      <c r="Q683" s="190"/>
      <c r="R683" s="190"/>
      <c r="S683" s="260"/>
      <c r="T683" s="260"/>
    </row>
    <row r="684" spans="1:20" ht="12.75" customHeight="1">
      <c r="A684" s="214">
        <v>2</v>
      </c>
      <c r="B684" s="251" t="s">
        <v>1019</v>
      </c>
      <c r="C684" s="251" t="s">
        <v>1534</v>
      </c>
      <c r="D684" s="214" t="s">
        <v>43</v>
      </c>
      <c r="E684" s="192">
        <v>116</v>
      </c>
      <c r="F684" s="187">
        <f t="shared" si="696"/>
        <v>1.032434272056</v>
      </c>
      <c r="G684" s="168">
        <v>0.06</v>
      </c>
      <c r="H684" s="190">
        <f t="shared" si="697"/>
        <v>0.14746979999999998</v>
      </c>
      <c r="I684" s="168">
        <v>0.05</v>
      </c>
      <c r="J684" s="190">
        <f t="shared" si="698"/>
        <v>0.155358</v>
      </c>
      <c r="K684" s="115" t="s">
        <v>79</v>
      </c>
      <c r="L684" s="115" t="s">
        <v>43</v>
      </c>
      <c r="M684" s="68">
        <v>1.01</v>
      </c>
      <c r="N684" s="76">
        <v>0.63800000000000001</v>
      </c>
      <c r="O684" s="69">
        <f t="shared" si="685"/>
        <v>0.64438000000000006</v>
      </c>
      <c r="P684" s="190">
        <f t="shared" ref="P684" si="729">E684*F684</f>
        <v>119.762375558496</v>
      </c>
      <c r="Q684" s="190">
        <f t="shared" ref="Q684" si="730">SUM(O684:O687)</f>
        <v>0.64438000000000006</v>
      </c>
      <c r="R684" s="190">
        <f t="shared" ref="R684" si="731">Q684*1.02*1.05*$R$15</f>
        <v>0.72960647205600004</v>
      </c>
      <c r="S684" s="260">
        <f t="shared" ref="S684" si="732">F684*$S$18</f>
        <v>1.3303582072287217</v>
      </c>
      <c r="T684" s="260">
        <f t="shared" ref="T684" si="733">S684*E684</f>
        <v>154.32155203853171</v>
      </c>
    </row>
    <row r="685" spans="1:20">
      <c r="A685" s="214"/>
      <c r="B685" s="251"/>
      <c r="C685" s="251"/>
      <c r="D685" s="214"/>
      <c r="E685" s="192"/>
      <c r="F685" s="187"/>
      <c r="G685" s="168"/>
      <c r="H685" s="190"/>
      <c r="I685" s="168"/>
      <c r="J685" s="190"/>
      <c r="K685" s="68"/>
      <c r="L685" s="68"/>
      <c r="M685" s="68"/>
      <c r="N685" s="76"/>
      <c r="O685" s="69">
        <f t="shared" si="685"/>
        <v>0</v>
      </c>
      <c r="P685" s="190"/>
      <c r="Q685" s="190"/>
      <c r="R685" s="190"/>
      <c r="S685" s="260"/>
      <c r="T685" s="260"/>
    </row>
    <row r="686" spans="1:20">
      <c r="A686" s="214"/>
      <c r="B686" s="251"/>
      <c r="C686" s="251"/>
      <c r="D686" s="214"/>
      <c r="E686" s="192"/>
      <c r="F686" s="187"/>
      <c r="G686" s="168"/>
      <c r="H686" s="190"/>
      <c r="I686" s="168"/>
      <c r="J686" s="190"/>
      <c r="K686" s="68"/>
      <c r="L686" s="68"/>
      <c r="M686" s="70"/>
      <c r="N686" s="76"/>
      <c r="O686" s="69">
        <f t="shared" si="685"/>
        <v>0</v>
      </c>
      <c r="P686" s="190"/>
      <c r="Q686" s="190"/>
      <c r="R686" s="190"/>
      <c r="S686" s="260"/>
      <c r="T686" s="260"/>
    </row>
    <row r="687" spans="1:20" ht="34.5" customHeight="1">
      <c r="A687" s="214"/>
      <c r="B687" s="251"/>
      <c r="C687" s="251"/>
      <c r="D687" s="214"/>
      <c r="E687" s="192"/>
      <c r="F687" s="187"/>
      <c r="G687" s="168"/>
      <c r="H687" s="190"/>
      <c r="I687" s="168"/>
      <c r="J687" s="190"/>
      <c r="K687" s="68"/>
      <c r="L687" s="68"/>
      <c r="M687" s="68"/>
      <c r="N687" s="76"/>
      <c r="O687" s="69">
        <f t="shared" si="685"/>
        <v>0</v>
      </c>
      <c r="P687" s="190"/>
      <c r="Q687" s="190"/>
      <c r="R687" s="190"/>
      <c r="S687" s="260"/>
      <c r="T687" s="260"/>
    </row>
    <row r="688" spans="1:20" ht="12.75" customHeight="1">
      <c r="A688" s="214">
        <v>3</v>
      </c>
      <c r="B688" s="251" t="s">
        <v>1019</v>
      </c>
      <c r="C688" s="251" t="s">
        <v>1535</v>
      </c>
      <c r="D688" s="214" t="s">
        <v>43</v>
      </c>
      <c r="E688" s="192">
        <v>130</v>
      </c>
      <c r="F688" s="187">
        <f t="shared" si="696"/>
        <v>0.76026132480000008</v>
      </c>
      <c r="G688" s="168">
        <v>0.06</v>
      </c>
      <c r="H688" s="190">
        <f t="shared" si="697"/>
        <v>0.14746979999999998</v>
      </c>
      <c r="I688" s="168">
        <v>0.05</v>
      </c>
      <c r="J688" s="190">
        <f t="shared" si="698"/>
        <v>0.155358</v>
      </c>
      <c r="K688" s="115" t="s">
        <v>79</v>
      </c>
      <c r="L688" s="115" t="s">
        <v>43</v>
      </c>
      <c r="M688" s="68">
        <v>1.01</v>
      </c>
      <c r="N688" s="76">
        <v>0.4</v>
      </c>
      <c r="O688" s="69">
        <f t="shared" si="685"/>
        <v>0.40400000000000003</v>
      </c>
      <c r="P688" s="190">
        <f t="shared" ref="P688" si="734">E688*F688</f>
        <v>98.833972224000007</v>
      </c>
      <c r="Q688" s="190">
        <f t="shared" ref="Q688" si="735">SUM(O688:O691)</f>
        <v>0.40400000000000003</v>
      </c>
      <c r="R688" s="190">
        <f t="shared" ref="R688" si="736">Q688*1.02*1.05*$R$15</f>
        <v>0.45743352480000005</v>
      </c>
      <c r="S688" s="260">
        <f t="shared" ref="S688" si="737">F688*$S$18</f>
        <v>0.9796457948573416</v>
      </c>
      <c r="T688" s="260">
        <f t="shared" ref="T688" si="738">S688*E688</f>
        <v>127.35395333145441</v>
      </c>
    </row>
    <row r="689" spans="1:20">
      <c r="A689" s="214"/>
      <c r="B689" s="251"/>
      <c r="C689" s="251"/>
      <c r="D689" s="214"/>
      <c r="E689" s="192"/>
      <c r="F689" s="187"/>
      <c r="G689" s="168"/>
      <c r="H689" s="190"/>
      <c r="I689" s="168"/>
      <c r="J689" s="190"/>
      <c r="K689" s="68"/>
      <c r="L689" s="68"/>
      <c r="M689" s="68"/>
      <c r="N689" s="76"/>
      <c r="O689" s="69">
        <f t="shared" si="685"/>
        <v>0</v>
      </c>
      <c r="P689" s="190"/>
      <c r="Q689" s="190"/>
      <c r="R689" s="190"/>
      <c r="S689" s="260"/>
      <c r="T689" s="260"/>
    </row>
    <row r="690" spans="1:20">
      <c r="A690" s="214"/>
      <c r="B690" s="251"/>
      <c r="C690" s="251"/>
      <c r="D690" s="214"/>
      <c r="E690" s="192"/>
      <c r="F690" s="187"/>
      <c r="G690" s="168"/>
      <c r="H690" s="190"/>
      <c r="I690" s="168"/>
      <c r="J690" s="190"/>
      <c r="K690" s="68"/>
      <c r="L690" s="68"/>
      <c r="M690" s="70"/>
      <c r="N690" s="76"/>
      <c r="O690" s="69">
        <f t="shared" si="685"/>
        <v>0</v>
      </c>
      <c r="P690" s="190"/>
      <c r="Q690" s="190"/>
      <c r="R690" s="190"/>
      <c r="S690" s="260"/>
      <c r="T690" s="260"/>
    </row>
    <row r="691" spans="1:20" ht="33" customHeight="1">
      <c r="A691" s="214"/>
      <c r="B691" s="251"/>
      <c r="C691" s="251"/>
      <c r="D691" s="214"/>
      <c r="E691" s="192"/>
      <c r="F691" s="187"/>
      <c r="G691" s="168"/>
      <c r="H691" s="190"/>
      <c r="I691" s="168"/>
      <c r="J691" s="190"/>
      <c r="K691" s="68"/>
      <c r="L691" s="68"/>
      <c r="M691" s="68"/>
      <c r="N691" s="76"/>
      <c r="O691" s="69">
        <f t="shared" si="685"/>
        <v>0</v>
      </c>
      <c r="P691" s="190"/>
      <c r="Q691" s="190"/>
      <c r="R691" s="190"/>
      <c r="S691" s="260"/>
      <c r="T691" s="260"/>
    </row>
    <row r="692" spans="1:20" ht="12.75" customHeight="1">
      <c r="A692" s="214">
        <v>4</v>
      </c>
      <c r="B692" s="251" t="s">
        <v>1019</v>
      </c>
      <c r="C692" s="251" t="s">
        <v>1536</v>
      </c>
      <c r="D692" s="214" t="s">
        <v>43</v>
      </c>
      <c r="E692" s="192">
        <v>56</v>
      </c>
      <c r="F692" s="187">
        <f t="shared" si="696"/>
        <v>0.58872375300000002</v>
      </c>
      <c r="G692" s="168">
        <v>0.06</v>
      </c>
      <c r="H692" s="190">
        <f t="shared" si="697"/>
        <v>0.14746979999999998</v>
      </c>
      <c r="I692" s="168">
        <v>0.05</v>
      </c>
      <c r="J692" s="190">
        <f t="shared" si="698"/>
        <v>0.155358</v>
      </c>
      <c r="K692" s="115" t="s">
        <v>79</v>
      </c>
      <c r="L692" s="115" t="s">
        <v>43</v>
      </c>
      <c r="M692" s="68">
        <v>1.01</v>
      </c>
      <c r="N692" s="76">
        <v>0.25</v>
      </c>
      <c r="O692" s="69">
        <f t="shared" si="685"/>
        <v>0.2525</v>
      </c>
      <c r="P692" s="190">
        <f t="shared" ref="P692" si="739">E692*F692</f>
        <v>32.968530168000001</v>
      </c>
      <c r="Q692" s="190">
        <f t="shared" ref="Q692" si="740">SUM(O692:O695)</f>
        <v>0.2525</v>
      </c>
      <c r="R692" s="190">
        <f t="shared" ref="R692" si="741">Q692*1.02*1.05*$R$15</f>
        <v>0.28589595299999998</v>
      </c>
      <c r="S692" s="260">
        <f t="shared" ref="S692" si="742">F692*$S$18</f>
        <v>0.75860856016949685</v>
      </c>
      <c r="T692" s="260">
        <f t="shared" ref="T692" si="743">S692*E692</f>
        <v>42.482079369491821</v>
      </c>
    </row>
    <row r="693" spans="1:20">
      <c r="A693" s="214"/>
      <c r="B693" s="251"/>
      <c r="C693" s="251"/>
      <c r="D693" s="214"/>
      <c r="E693" s="192"/>
      <c r="F693" s="187"/>
      <c r="G693" s="168"/>
      <c r="H693" s="190"/>
      <c r="I693" s="168"/>
      <c r="J693" s="190"/>
      <c r="K693" s="68"/>
      <c r="L693" s="68"/>
      <c r="M693" s="68"/>
      <c r="N693" s="76"/>
      <c r="O693" s="69">
        <f t="shared" si="685"/>
        <v>0</v>
      </c>
      <c r="P693" s="190"/>
      <c r="Q693" s="190"/>
      <c r="R693" s="190"/>
      <c r="S693" s="260"/>
      <c r="T693" s="260"/>
    </row>
    <row r="694" spans="1:20">
      <c r="A694" s="214"/>
      <c r="B694" s="251"/>
      <c r="C694" s="251"/>
      <c r="D694" s="214"/>
      <c r="E694" s="192"/>
      <c r="F694" s="187"/>
      <c r="G694" s="168"/>
      <c r="H694" s="190"/>
      <c r="I694" s="168"/>
      <c r="J694" s="190"/>
      <c r="K694" s="68"/>
      <c r="L694" s="68"/>
      <c r="M694" s="70"/>
      <c r="N694" s="76"/>
      <c r="O694" s="69">
        <f t="shared" si="685"/>
        <v>0</v>
      </c>
      <c r="P694" s="190"/>
      <c r="Q694" s="190"/>
      <c r="R694" s="190"/>
      <c r="S694" s="260"/>
      <c r="T694" s="260"/>
    </row>
    <row r="695" spans="1:20" ht="28.5" customHeight="1">
      <c r="A695" s="214"/>
      <c r="B695" s="251"/>
      <c r="C695" s="251"/>
      <c r="D695" s="214"/>
      <c r="E695" s="192"/>
      <c r="F695" s="187"/>
      <c r="G695" s="168"/>
      <c r="H695" s="190"/>
      <c r="I695" s="168"/>
      <c r="J695" s="190"/>
      <c r="K695" s="68"/>
      <c r="L695" s="68"/>
      <c r="M695" s="68"/>
      <c r="N695" s="76"/>
      <c r="O695" s="69">
        <f t="shared" si="685"/>
        <v>0</v>
      </c>
      <c r="P695" s="190"/>
      <c r="Q695" s="190"/>
      <c r="R695" s="190"/>
      <c r="S695" s="260"/>
      <c r="T695" s="260"/>
    </row>
    <row r="696" spans="1:20" ht="12.75" customHeight="1">
      <c r="A696" s="214">
        <v>5</v>
      </c>
      <c r="B696" s="296" t="s">
        <v>1024</v>
      </c>
      <c r="C696" s="166" t="s">
        <v>1123</v>
      </c>
      <c r="D696" s="443" t="s">
        <v>459</v>
      </c>
      <c r="E696" s="290">
        <v>84</v>
      </c>
      <c r="F696" s="187">
        <f t="shared" si="696"/>
        <v>1.2067790700000001</v>
      </c>
      <c r="G696" s="219">
        <v>0.23100000000000001</v>
      </c>
      <c r="H696" s="190">
        <f t="shared" si="697"/>
        <v>0.56775872999999999</v>
      </c>
      <c r="I696" s="219">
        <v>0.151</v>
      </c>
      <c r="J696" s="190">
        <f t="shared" si="698"/>
        <v>0.46918115999999999</v>
      </c>
      <c r="K696" s="115" t="s">
        <v>135</v>
      </c>
      <c r="L696" s="68" t="s">
        <v>35</v>
      </c>
      <c r="M696" s="68">
        <v>1</v>
      </c>
      <c r="N696" s="76">
        <v>0.15</v>
      </c>
      <c r="O696" s="69">
        <f t="shared" si="685"/>
        <v>0.15</v>
      </c>
      <c r="P696" s="190">
        <f t="shared" ref="P696" si="744">E696*F696</f>
        <v>101.36944188000001</v>
      </c>
      <c r="Q696" s="190">
        <f t="shared" ref="Q696" si="745">SUM(O696:O699)</f>
        <v>0.15</v>
      </c>
      <c r="R696" s="190">
        <f t="shared" ref="R696" si="746">Q696*1.02*1.05*$R$15</f>
        <v>0.16983918000000001</v>
      </c>
      <c r="S696" s="260">
        <f t="shared" ref="S696" si="747">F696*$S$18</f>
        <v>1.5550127340205764</v>
      </c>
      <c r="T696" s="260">
        <f t="shared" ref="T696" si="748">S696*E696</f>
        <v>130.62106965772841</v>
      </c>
    </row>
    <row r="697" spans="1:20">
      <c r="A697" s="214"/>
      <c r="B697" s="297"/>
      <c r="C697" s="166"/>
      <c r="D697" s="444"/>
      <c r="E697" s="291"/>
      <c r="F697" s="187"/>
      <c r="G697" s="220"/>
      <c r="H697" s="190"/>
      <c r="I697" s="220"/>
      <c r="J697" s="190"/>
      <c r="K697" s="68"/>
      <c r="L697" s="68"/>
      <c r="M697" s="68"/>
      <c r="N697" s="76"/>
      <c r="O697" s="69">
        <f t="shared" si="685"/>
        <v>0</v>
      </c>
      <c r="P697" s="190"/>
      <c r="Q697" s="190"/>
      <c r="R697" s="190"/>
      <c r="S697" s="260"/>
      <c r="T697" s="260"/>
    </row>
    <row r="698" spans="1:20">
      <c r="A698" s="214"/>
      <c r="B698" s="297"/>
      <c r="C698" s="166"/>
      <c r="D698" s="444"/>
      <c r="E698" s="291"/>
      <c r="F698" s="187"/>
      <c r="G698" s="220"/>
      <c r="H698" s="190"/>
      <c r="I698" s="220"/>
      <c r="J698" s="190"/>
      <c r="K698" s="68"/>
      <c r="L698" s="68"/>
      <c r="M698" s="70"/>
      <c r="N698" s="76"/>
      <c r="O698" s="69">
        <f t="shared" si="685"/>
        <v>0</v>
      </c>
      <c r="P698" s="190"/>
      <c r="Q698" s="190"/>
      <c r="R698" s="190"/>
      <c r="S698" s="260"/>
      <c r="T698" s="260"/>
    </row>
    <row r="699" spans="1:20">
      <c r="A699" s="214"/>
      <c r="B699" s="298"/>
      <c r="C699" s="166"/>
      <c r="D699" s="445"/>
      <c r="E699" s="292"/>
      <c r="F699" s="187"/>
      <c r="G699" s="221"/>
      <c r="H699" s="190"/>
      <c r="I699" s="221"/>
      <c r="J699" s="190"/>
      <c r="K699" s="68"/>
      <c r="L699" s="68"/>
      <c r="M699" s="68"/>
      <c r="N699" s="76"/>
      <c r="O699" s="69">
        <f t="shared" si="685"/>
        <v>0</v>
      </c>
      <c r="P699" s="190"/>
      <c r="Q699" s="190"/>
      <c r="R699" s="190"/>
      <c r="S699" s="260"/>
      <c r="T699" s="260"/>
    </row>
    <row r="700" spans="1:20" ht="12.75" customHeight="1">
      <c r="A700" s="214">
        <v>6</v>
      </c>
      <c r="B700" s="296" t="s">
        <v>1026</v>
      </c>
      <c r="C700" s="166" t="s">
        <v>1124</v>
      </c>
      <c r="D700" s="443" t="s">
        <v>459</v>
      </c>
      <c r="E700" s="290">
        <v>36</v>
      </c>
      <c r="F700" s="187">
        <f t="shared" si="696"/>
        <v>1.9495680899999999</v>
      </c>
      <c r="G700" s="219">
        <v>0.34499999999999997</v>
      </c>
      <c r="H700" s="190">
        <f t="shared" si="697"/>
        <v>0.84795134999999988</v>
      </c>
      <c r="I700" s="219">
        <v>0.22700000000000001</v>
      </c>
      <c r="J700" s="190">
        <f t="shared" si="698"/>
        <v>0.70532532000000003</v>
      </c>
      <c r="K700" s="115" t="s">
        <v>1028</v>
      </c>
      <c r="L700" s="68" t="s">
        <v>35</v>
      </c>
      <c r="M700" s="68">
        <v>1</v>
      </c>
      <c r="N700" s="76">
        <v>0.35</v>
      </c>
      <c r="O700" s="69">
        <f t="shared" si="685"/>
        <v>0.35</v>
      </c>
      <c r="P700" s="190">
        <f t="shared" ref="P700" si="749">E700*F700</f>
        <v>70.184451240000001</v>
      </c>
      <c r="Q700" s="190">
        <f t="shared" ref="Q700" si="750">SUM(O700:O703)</f>
        <v>0.35</v>
      </c>
      <c r="R700" s="190">
        <f t="shared" ref="R700" si="751">Q700*1.02*1.05*$R$15</f>
        <v>0.39629142000000001</v>
      </c>
      <c r="S700" s="260">
        <f t="shared" ref="S700" si="752">F700*$S$18</f>
        <v>2.512144336237264</v>
      </c>
      <c r="T700" s="260">
        <f t="shared" ref="T700" si="753">S700*E700</f>
        <v>90.437196104541499</v>
      </c>
    </row>
    <row r="701" spans="1:20">
      <c r="A701" s="214"/>
      <c r="B701" s="297"/>
      <c r="C701" s="166"/>
      <c r="D701" s="444"/>
      <c r="E701" s="291"/>
      <c r="F701" s="187"/>
      <c r="G701" s="220"/>
      <c r="H701" s="190"/>
      <c r="I701" s="220"/>
      <c r="J701" s="190"/>
      <c r="K701" s="68"/>
      <c r="L701" s="68"/>
      <c r="M701" s="68"/>
      <c r="N701" s="76"/>
      <c r="O701" s="69">
        <f t="shared" si="685"/>
        <v>0</v>
      </c>
      <c r="P701" s="190"/>
      <c r="Q701" s="190"/>
      <c r="R701" s="190"/>
      <c r="S701" s="260"/>
      <c r="T701" s="260"/>
    </row>
    <row r="702" spans="1:20">
      <c r="A702" s="214"/>
      <c r="B702" s="297"/>
      <c r="C702" s="166"/>
      <c r="D702" s="444"/>
      <c r="E702" s="291"/>
      <c r="F702" s="187"/>
      <c r="G702" s="220"/>
      <c r="H702" s="190"/>
      <c r="I702" s="220"/>
      <c r="J702" s="190"/>
      <c r="K702" s="68"/>
      <c r="L702" s="68"/>
      <c r="M702" s="70"/>
      <c r="N702" s="76"/>
      <c r="O702" s="69">
        <f t="shared" si="685"/>
        <v>0</v>
      </c>
      <c r="P702" s="190"/>
      <c r="Q702" s="190"/>
      <c r="R702" s="190"/>
      <c r="S702" s="260"/>
      <c r="T702" s="260"/>
    </row>
    <row r="703" spans="1:20">
      <c r="A703" s="214"/>
      <c r="B703" s="298"/>
      <c r="C703" s="166"/>
      <c r="D703" s="445"/>
      <c r="E703" s="292"/>
      <c r="F703" s="187"/>
      <c r="G703" s="221"/>
      <c r="H703" s="190"/>
      <c r="I703" s="221"/>
      <c r="J703" s="190"/>
      <c r="K703" s="68"/>
      <c r="L703" s="68"/>
      <c r="M703" s="68"/>
      <c r="N703" s="76"/>
      <c r="O703" s="69">
        <f t="shared" si="685"/>
        <v>0</v>
      </c>
      <c r="P703" s="190"/>
      <c r="Q703" s="190"/>
      <c r="R703" s="190"/>
      <c r="S703" s="260"/>
      <c r="T703" s="260"/>
    </row>
    <row r="704" spans="1:20" ht="24">
      <c r="A704" s="214">
        <v>7</v>
      </c>
      <c r="B704" s="296" t="s">
        <v>1053</v>
      </c>
      <c r="C704" s="170" t="s">
        <v>1125</v>
      </c>
      <c r="D704" s="443" t="s">
        <v>459</v>
      </c>
      <c r="E704" s="290">
        <v>3</v>
      </c>
      <c r="F704" s="187">
        <f t="shared" si="696"/>
        <v>4.1791238271999998</v>
      </c>
      <c r="G704" s="219">
        <v>0.77</v>
      </c>
      <c r="H704" s="190">
        <f t="shared" si="697"/>
        <v>1.8925291</v>
      </c>
      <c r="I704" s="219">
        <v>0.26</v>
      </c>
      <c r="J704" s="190">
        <f t="shared" si="698"/>
        <v>0.80786159999999996</v>
      </c>
      <c r="K704" s="115" t="s">
        <v>1055</v>
      </c>
      <c r="L704" s="142" t="s">
        <v>281</v>
      </c>
      <c r="M704" s="68">
        <v>1</v>
      </c>
      <c r="N704" s="76">
        <v>0.15</v>
      </c>
      <c r="O704" s="69">
        <f t="shared" si="685"/>
        <v>0.15</v>
      </c>
      <c r="P704" s="190">
        <f t="shared" ref="P704" si="754">E704*F704</f>
        <v>12.537371481599999</v>
      </c>
      <c r="Q704" s="190">
        <f t="shared" ref="Q704" si="755">SUM(O704:O707)</f>
        <v>1.306</v>
      </c>
      <c r="R704" s="190">
        <f t="shared" ref="R704" si="756">Q704*1.02*1.05*$R$15</f>
        <v>1.4787331271999999</v>
      </c>
      <c r="S704" s="260">
        <f t="shared" ref="S704" si="757">F704*$S$18</f>
        <v>5.3850708301933059</v>
      </c>
      <c r="T704" s="260">
        <f t="shared" ref="T704" si="758">S704*E704</f>
        <v>16.155212490579917</v>
      </c>
    </row>
    <row r="705" spans="1:20">
      <c r="A705" s="214"/>
      <c r="B705" s="297"/>
      <c r="C705" s="171"/>
      <c r="D705" s="444"/>
      <c r="E705" s="291"/>
      <c r="F705" s="187"/>
      <c r="G705" s="220"/>
      <c r="H705" s="190"/>
      <c r="I705" s="220"/>
      <c r="J705" s="190"/>
      <c r="K705" s="115" t="s">
        <v>1056</v>
      </c>
      <c r="L705" s="68" t="s">
        <v>631</v>
      </c>
      <c r="M705" s="68">
        <v>0.5</v>
      </c>
      <c r="N705" s="76">
        <v>0.12</v>
      </c>
      <c r="O705" s="69">
        <f t="shared" si="685"/>
        <v>0.06</v>
      </c>
      <c r="P705" s="190"/>
      <c r="Q705" s="190"/>
      <c r="R705" s="190"/>
      <c r="S705" s="260"/>
      <c r="T705" s="260"/>
    </row>
    <row r="706" spans="1:20">
      <c r="A706" s="214"/>
      <c r="B706" s="297"/>
      <c r="C706" s="171"/>
      <c r="D706" s="444"/>
      <c r="E706" s="291"/>
      <c r="F706" s="187"/>
      <c r="G706" s="220"/>
      <c r="H706" s="190"/>
      <c r="I706" s="220"/>
      <c r="J706" s="190"/>
      <c r="K706" s="115" t="s">
        <v>1057</v>
      </c>
      <c r="L706" s="68" t="s">
        <v>281</v>
      </c>
      <c r="M706" s="75">
        <v>1</v>
      </c>
      <c r="N706" s="76">
        <v>1.0960000000000001</v>
      </c>
      <c r="O706" s="69">
        <f t="shared" si="685"/>
        <v>1.0960000000000001</v>
      </c>
      <c r="P706" s="190"/>
      <c r="Q706" s="190"/>
      <c r="R706" s="190"/>
      <c r="S706" s="260"/>
      <c r="T706" s="260"/>
    </row>
    <row r="707" spans="1:20">
      <c r="A707" s="214"/>
      <c r="B707" s="298"/>
      <c r="C707" s="172"/>
      <c r="D707" s="445"/>
      <c r="E707" s="292"/>
      <c r="F707" s="187"/>
      <c r="G707" s="221"/>
      <c r="H707" s="190"/>
      <c r="I707" s="221"/>
      <c r="J707" s="190"/>
      <c r="K707" s="115"/>
      <c r="L707" s="68"/>
      <c r="M707" s="68"/>
      <c r="N707" s="76"/>
      <c r="O707" s="69">
        <f t="shared" si="685"/>
        <v>0</v>
      </c>
      <c r="P707" s="190"/>
      <c r="Q707" s="190"/>
      <c r="R707" s="190"/>
      <c r="S707" s="260"/>
      <c r="T707" s="260"/>
    </row>
    <row r="708" spans="1:20">
      <c r="A708" s="214">
        <v>8</v>
      </c>
      <c r="B708" s="296" t="s">
        <v>1058</v>
      </c>
      <c r="C708" s="170" t="s">
        <v>1126</v>
      </c>
      <c r="D708" s="449" t="s">
        <v>468</v>
      </c>
      <c r="E708" s="290">
        <v>250</v>
      </c>
      <c r="F708" s="187">
        <f t="shared" si="696"/>
        <v>0.11799762990000001</v>
      </c>
      <c r="G708" s="219">
        <v>9.3000000000000005E-4</v>
      </c>
      <c r="H708" s="190">
        <f t="shared" si="697"/>
        <v>2.2857819000000001E-3</v>
      </c>
      <c r="I708" s="358">
        <v>8.0000000000000004E-4</v>
      </c>
      <c r="J708" s="190">
        <f t="shared" si="698"/>
        <v>2.485728E-3</v>
      </c>
      <c r="K708" s="115" t="s">
        <v>1060</v>
      </c>
      <c r="L708" s="143" t="s">
        <v>631</v>
      </c>
      <c r="M708" s="68">
        <v>1</v>
      </c>
      <c r="N708" s="76">
        <v>0.1</v>
      </c>
      <c r="O708" s="69">
        <f t="shared" si="685"/>
        <v>0.1</v>
      </c>
      <c r="P708" s="190">
        <f t="shared" ref="P708" si="759">E708*F708</f>
        <v>29.499407475000002</v>
      </c>
      <c r="Q708" s="190">
        <f t="shared" ref="Q708" si="760">SUM(O708:O711)</f>
        <v>0.1</v>
      </c>
      <c r="R708" s="190">
        <f t="shared" ref="R708" si="761">Q708*1.02*1.05*$R$15</f>
        <v>0.11322612000000001</v>
      </c>
      <c r="S708" s="260">
        <f t="shared" ref="S708" si="762">F708*$S$18</f>
        <v>0.15204756333630073</v>
      </c>
      <c r="T708" s="260">
        <f t="shared" ref="T708" si="763">S708*E708</f>
        <v>38.011890834075182</v>
      </c>
    </row>
    <row r="709" spans="1:20">
      <c r="A709" s="214"/>
      <c r="B709" s="297"/>
      <c r="C709" s="171"/>
      <c r="D709" s="450"/>
      <c r="E709" s="291"/>
      <c r="F709" s="187"/>
      <c r="G709" s="220"/>
      <c r="H709" s="190"/>
      <c r="I709" s="359"/>
      <c r="J709" s="190"/>
      <c r="K709" s="115"/>
      <c r="L709" s="68"/>
      <c r="M709" s="68"/>
      <c r="N709" s="76"/>
      <c r="O709" s="69">
        <f t="shared" si="685"/>
        <v>0</v>
      </c>
      <c r="P709" s="190"/>
      <c r="Q709" s="190"/>
      <c r="R709" s="190"/>
      <c r="S709" s="260"/>
      <c r="T709" s="260"/>
    </row>
    <row r="710" spans="1:20">
      <c r="A710" s="214"/>
      <c r="B710" s="297"/>
      <c r="C710" s="171"/>
      <c r="D710" s="450"/>
      <c r="E710" s="291"/>
      <c r="F710" s="187"/>
      <c r="G710" s="220"/>
      <c r="H710" s="190"/>
      <c r="I710" s="359"/>
      <c r="J710" s="190"/>
      <c r="K710" s="115"/>
      <c r="L710" s="68"/>
      <c r="M710" s="75"/>
      <c r="N710" s="76"/>
      <c r="O710" s="69">
        <f t="shared" si="685"/>
        <v>0</v>
      </c>
      <c r="P710" s="190"/>
      <c r="Q710" s="190"/>
      <c r="R710" s="190"/>
      <c r="S710" s="260"/>
      <c r="T710" s="260"/>
    </row>
    <row r="711" spans="1:20">
      <c r="A711" s="214"/>
      <c r="B711" s="298"/>
      <c r="C711" s="172"/>
      <c r="D711" s="450"/>
      <c r="E711" s="292"/>
      <c r="F711" s="187"/>
      <c r="G711" s="221"/>
      <c r="H711" s="190"/>
      <c r="I711" s="360"/>
      <c r="J711" s="190"/>
      <c r="K711" s="68"/>
      <c r="L711" s="68"/>
      <c r="M711" s="68"/>
      <c r="N711" s="76"/>
      <c r="O711" s="69">
        <f t="shared" si="685"/>
        <v>0</v>
      </c>
      <c r="P711" s="190"/>
      <c r="Q711" s="190"/>
      <c r="R711" s="190"/>
      <c r="S711" s="260"/>
      <c r="T711" s="260"/>
    </row>
    <row r="712" spans="1:20">
      <c r="A712" s="214">
        <v>9</v>
      </c>
      <c r="B712" s="251" t="s">
        <v>38</v>
      </c>
      <c r="C712" s="251" t="s">
        <v>1127</v>
      </c>
      <c r="D712" s="443" t="s">
        <v>459</v>
      </c>
      <c r="E712" s="354">
        <v>43</v>
      </c>
      <c r="F712" s="187">
        <f t="shared" si="696"/>
        <v>1.6983918</v>
      </c>
      <c r="G712" s="168"/>
      <c r="H712" s="190">
        <f t="shared" si="697"/>
        <v>0</v>
      </c>
      <c r="I712" s="168"/>
      <c r="J712" s="190">
        <f t="shared" si="698"/>
        <v>0</v>
      </c>
      <c r="K712" s="115" t="s">
        <v>151</v>
      </c>
      <c r="L712" s="115" t="s">
        <v>35</v>
      </c>
      <c r="M712" s="115">
        <v>1</v>
      </c>
      <c r="N712" s="129">
        <v>1.5</v>
      </c>
      <c r="O712" s="69">
        <f t="shared" si="685"/>
        <v>1.5</v>
      </c>
      <c r="P712" s="190">
        <f t="shared" ref="P712" si="764">E712*F712</f>
        <v>73.030847399999999</v>
      </c>
      <c r="Q712" s="190">
        <f t="shared" ref="Q712" si="765">SUM(O712:O715)</f>
        <v>1.5</v>
      </c>
      <c r="R712" s="190">
        <f t="shared" ref="R712" si="766">Q712*1.02*1.05*$R$15</f>
        <v>1.6983918</v>
      </c>
      <c r="S712" s="260">
        <f t="shared" ref="S712" si="767">F712*$S$18</f>
        <v>2.1884874721568779</v>
      </c>
      <c r="T712" s="260">
        <f t="shared" ref="T712" si="768">S712*E712</f>
        <v>94.10496130274575</v>
      </c>
    </row>
    <row r="713" spans="1:20">
      <c r="A713" s="214"/>
      <c r="B713" s="251"/>
      <c r="C713" s="253"/>
      <c r="D713" s="444"/>
      <c r="E713" s="354"/>
      <c r="F713" s="187"/>
      <c r="G713" s="168"/>
      <c r="H713" s="190"/>
      <c r="I713" s="168"/>
      <c r="J713" s="190"/>
      <c r="K713" s="68"/>
      <c r="L713" s="68"/>
      <c r="M713" s="68"/>
      <c r="N713" s="76"/>
      <c r="O713" s="69">
        <f t="shared" si="685"/>
        <v>0</v>
      </c>
      <c r="P713" s="190"/>
      <c r="Q713" s="190"/>
      <c r="R713" s="190"/>
      <c r="S713" s="260"/>
      <c r="T713" s="260"/>
    </row>
    <row r="714" spans="1:20">
      <c r="A714" s="214"/>
      <c r="B714" s="251"/>
      <c r="C714" s="253"/>
      <c r="D714" s="444"/>
      <c r="E714" s="354"/>
      <c r="F714" s="187"/>
      <c r="G714" s="168"/>
      <c r="H714" s="190"/>
      <c r="I714" s="168"/>
      <c r="J714" s="190"/>
      <c r="K714" s="68"/>
      <c r="L714" s="68"/>
      <c r="M714" s="70"/>
      <c r="N714" s="76"/>
      <c r="O714" s="69">
        <f t="shared" si="685"/>
        <v>0</v>
      </c>
      <c r="P714" s="190"/>
      <c r="Q714" s="190"/>
      <c r="R714" s="190"/>
      <c r="S714" s="260"/>
      <c r="T714" s="260"/>
    </row>
    <row r="715" spans="1:20">
      <c r="A715" s="214"/>
      <c r="B715" s="251"/>
      <c r="C715" s="253"/>
      <c r="D715" s="445"/>
      <c r="E715" s="354"/>
      <c r="F715" s="187"/>
      <c r="G715" s="168"/>
      <c r="H715" s="190"/>
      <c r="I715" s="168"/>
      <c r="J715" s="190"/>
      <c r="K715" s="68"/>
      <c r="L715" s="68"/>
      <c r="M715" s="68"/>
      <c r="N715" s="76"/>
      <c r="O715" s="69">
        <f t="shared" si="685"/>
        <v>0</v>
      </c>
      <c r="P715" s="190"/>
      <c r="Q715" s="190"/>
      <c r="R715" s="190"/>
      <c r="S715" s="260"/>
      <c r="T715" s="260"/>
    </row>
    <row r="716" spans="1:20">
      <c r="A716" s="214">
        <v>10</v>
      </c>
      <c r="B716" s="251" t="s">
        <v>77</v>
      </c>
      <c r="C716" s="251" t="s">
        <v>1128</v>
      </c>
      <c r="D716" s="167" t="s">
        <v>1115</v>
      </c>
      <c r="E716" s="354">
        <v>5</v>
      </c>
      <c r="F716" s="187">
        <f t="shared" si="696"/>
        <v>4.4878058439999995</v>
      </c>
      <c r="G716" s="185">
        <v>0.89</v>
      </c>
      <c r="H716" s="190">
        <f t="shared" si="697"/>
        <v>2.1874686999999997</v>
      </c>
      <c r="I716" s="185">
        <v>0.15</v>
      </c>
      <c r="J716" s="190">
        <f t="shared" si="698"/>
        <v>0.46607399999999993</v>
      </c>
      <c r="K716" s="115" t="s">
        <v>56</v>
      </c>
      <c r="L716" s="129"/>
      <c r="M716" s="115">
        <v>1</v>
      </c>
      <c r="N716" s="129">
        <v>1.62</v>
      </c>
      <c r="O716" s="69">
        <f t="shared" ref="O716:O747" si="769">M716*N716</f>
        <v>1.62</v>
      </c>
      <c r="P716" s="190">
        <f t="shared" ref="P716" si="770">E716*F716</f>
        <v>22.439029219999998</v>
      </c>
      <c r="Q716" s="190">
        <f t="shared" ref="Q716" si="771">SUM(O716:O719)</f>
        <v>1.62</v>
      </c>
      <c r="R716" s="190">
        <f t="shared" ref="R716" si="772">Q716*1.02*1.05*$R$15</f>
        <v>1.8342631440000001</v>
      </c>
      <c r="S716" s="260">
        <f t="shared" ref="S716" si="773">F716*$S$18</f>
        <v>5.7828275354758674</v>
      </c>
      <c r="T716" s="260">
        <f t="shared" ref="T716" si="774">S716*E716</f>
        <v>28.914137677379337</v>
      </c>
    </row>
    <row r="717" spans="1:20">
      <c r="A717" s="214"/>
      <c r="B717" s="251"/>
      <c r="C717" s="251"/>
      <c r="D717" s="168"/>
      <c r="E717" s="354"/>
      <c r="F717" s="187"/>
      <c r="G717" s="185"/>
      <c r="H717" s="190"/>
      <c r="I717" s="185"/>
      <c r="J717" s="190"/>
      <c r="K717" s="68"/>
      <c r="L717" s="68"/>
      <c r="M717" s="68"/>
      <c r="N717" s="76"/>
      <c r="O717" s="69">
        <f t="shared" si="769"/>
        <v>0</v>
      </c>
      <c r="P717" s="190"/>
      <c r="Q717" s="190"/>
      <c r="R717" s="190"/>
      <c r="S717" s="260"/>
      <c r="T717" s="260"/>
    </row>
    <row r="718" spans="1:20">
      <c r="A718" s="214"/>
      <c r="B718" s="251"/>
      <c r="C718" s="251"/>
      <c r="D718" s="168"/>
      <c r="E718" s="354"/>
      <c r="F718" s="187"/>
      <c r="G718" s="185"/>
      <c r="H718" s="190"/>
      <c r="I718" s="185"/>
      <c r="J718" s="190"/>
      <c r="K718" s="68"/>
      <c r="L718" s="68"/>
      <c r="M718" s="70"/>
      <c r="N718" s="76"/>
      <c r="O718" s="69">
        <f t="shared" si="769"/>
        <v>0</v>
      </c>
      <c r="P718" s="190"/>
      <c r="Q718" s="190"/>
      <c r="R718" s="190"/>
      <c r="S718" s="260"/>
      <c r="T718" s="260"/>
    </row>
    <row r="719" spans="1:20">
      <c r="A719" s="214"/>
      <c r="B719" s="251"/>
      <c r="C719" s="251"/>
      <c r="D719" s="168"/>
      <c r="E719" s="354"/>
      <c r="F719" s="187"/>
      <c r="G719" s="185"/>
      <c r="H719" s="190"/>
      <c r="I719" s="185"/>
      <c r="J719" s="190"/>
      <c r="K719" s="68"/>
      <c r="L719" s="68"/>
      <c r="M719" s="68"/>
      <c r="N719" s="76"/>
      <c r="O719" s="69">
        <f t="shared" si="769"/>
        <v>0</v>
      </c>
      <c r="P719" s="190"/>
      <c r="Q719" s="190"/>
      <c r="R719" s="190"/>
      <c r="S719" s="260"/>
      <c r="T719" s="260"/>
    </row>
    <row r="720" spans="1:20" ht="12.75" customHeight="1">
      <c r="A720" s="214">
        <v>11</v>
      </c>
      <c r="B720" s="170" t="s">
        <v>1030</v>
      </c>
      <c r="C720" s="166" t="s">
        <v>1129</v>
      </c>
      <c r="D720" s="167" t="s">
        <v>455</v>
      </c>
      <c r="E720" s="187">
        <v>0.8</v>
      </c>
      <c r="F720" s="187">
        <f t="shared" si="696"/>
        <v>147.56948452246345</v>
      </c>
      <c r="G720" s="168">
        <v>8.7799999999999994</v>
      </c>
      <c r="H720" s="190">
        <f t="shared" si="697"/>
        <v>21.579747399999995</v>
      </c>
      <c r="I720" s="168">
        <v>0.92</v>
      </c>
      <c r="J720" s="190">
        <f t="shared" si="698"/>
        <v>2.8585872000000001</v>
      </c>
      <c r="K720" s="68" t="s">
        <v>46</v>
      </c>
      <c r="L720" s="115" t="s">
        <v>47</v>
      </c>
      <c r="M720" s="68">
        <v>1.0149999999999999</v>
      </c>
      <c r="N720" s="76">
        <v>29.216999999999999</v>
      </c>
      <c r="O720" s="69">
        <f t="shared" si="769"/>
        <v>29.655254999999997</v>
      </c>
      <c r="P720" s="190">
        <f t="shared" ref="P720" si="775">E720*F720</f>
        <v>118.05558761797077</v>
      </c>
      <c r="Q720" s="190">
        <f t="shared" ref="Q720" si="776">SUM(O720:O723)</f>
        <v>108.74800789999999</v>
      </c>
      <c r="R720" s="190">
        <f t="shared" ref="R720" si="777">Q720*1.02*1.05*$R$15</f>
        <v>123.13114992246346</v>
      </c>
      <c r="S720" s="260">
        <f t="shared" ref="S720" si="778">F720*$S$18</f>
        <v>190.15280699663029</v>
      </c>
      <c r="T720" s="260">
        <f t="shared" ref="T720" si="779">S720*E720</f>
        <v>152.12224559730424</v>
      </c>
    </row>
    <row r="721" spans="1:20">
      <c r="A721" s="214"/>
      <c r="B721" s="171"/>
      <c r="C721" s="166"/>
      <c r="D721" s="168"/>
      <c r="E721" s="187"/>
      <c r="F721" s="187"/>
      <c r="G721" s="168"/>
      <c r="H721" s="190"/>
      <c r="I721" s="168"/>
      <c r="J721" s="190"/>
      <c r="K721" s="68" t="s">
        <v>678</v>
      </c>
      <c r="L721" s="115" t="s">
        <v>30</v>
      </c>
      <c r="M721" s="68">
        <v>1.28</v>
      </c>
      <c r="N721" s="76">
        <v>3.8889999999999998</v>
      </c>
      <c r="O721" s="69">
        <f t="shared" si="769"/>
        <v>4.9779200000000001</v>
      </c>
      <c r="P721" s="190"/>
      <c r="Q721" s="190"/>
      <c r="R721" s="190"/>
      <c r="S721" s="260"/>
      <c r="T721" s="260"/>
    </row>
    <row r="722" spans="1:20">
      <c r="A722" s="214"/>
      <c r="B722" s="171"/>
      <c r="C722" s="166"/>
      <c r="D722" s="168"/>
      <c r="E722" s="187"/>
      <c r="F722" s="187"/>
      <c r="G722" s="168"/>
      <c r="H722" s="190"/>
      <c r="I722" s="168"/>
      <c r="J722" s="190"/>
      <c r="K722" s="68" t="s">
        <v>1032</v>
      </c>
      <c r="L722" s="115" t="s">
        <v>47</v>
      </c>
      <c r="M722" s="70">
        <v>8.6999999999999994E-3</v>
      </c>
      <c r="N722" s="68">
        <v>116.667</v>
      </c>
      <c r="O722" s="69">
        <f t="shared" si="769"/>
        <v>1.0150029</v>
      </c>
      <c r="P722" s="190"/>
      <c r="Q722" s="190"/>
      <c r="R722" s="190"/>
      <c r="S722" s="260"/>
      <c r="T722" s="260"/>
    </row>
    <row r="723" spans="1:20">
      <c r="A723" s="214"/>
      <c r="B723" s="172"/>
      <c r="C723" s="166"/>
      <c r="D723" s="168"/>
      <c r="E723" s="187"/>
      <c r="F723" s="187"/>
      <c r="G723" s="168"/>
      <c r="H723" s="190"/>
      <c r="I723" s="168"/>
      <c r="J723" s="190"/>
      <c r="K723" s="68" t="s">
        <v>862</v>
      </c>
      <c r="L723" s="68" t="s">
        <v>39</v>
      </c>
      <c r="M723" s="68">
        <v>0.255</v>
      </c>
      <c r="N723" s="76">
        <v>286.666</v>
      </c>
      <c r="O723" s="69">
        <f t="shared" si="769"/>
        <v>73.099829999999997</v>
      </c>
      <c r="P723" s="190"/>
      <c r="Q723" s="190"/>
      <c r="R723" s="190"/>
      <c r="S723" s="260"/>
      <c r="T723" s="260"/>
    </row>
    <row r="724" spans="1:20">
      <c r="A724" s="214">
        <v>12</v>
      </c>
      <c r="B724" s="166" t="s">
        <v>38</v>
      </c>
      <c r="C724" s="166" t="s">
        <v>1130</v>
      </c>
      <c r="D724" s="443" t="s">
        <v>459</v>
      </c>
      <c r="E724" s="354">
        <v>8</v>
      </c>
      <c r="F724" s="187">
        <f t="shared" ref="F724:F744" si="780">H724+J724+R724</f>
        <v>0.90580896000000011</v>
      </c>
      <c r="G724" s="168"/>
      <c r="H724" s="190">
        <f t="shared" ref="H724:H744" si="781">G724*$P$8/1000</f>
        <v>0</v>
      </c>
      <c r="I724" s="168"/>
      <c r="J724" s="190">
        <f t="shared" ref="J724:J744" si="782">I724*$P$9/1000</f>
        <v>0</v>
      </c>
      <c r="K724" s="68" t="s">
        <v>1034</v>
      </c>
      <c r="L724" s="68"/>
      <c r="M724" s="68"/>
      <c r="N724" s="76"/>
      <c r="O724" s="69">
        <f t="shared" si="769"/>
        <v>0</v>
      </c>
      <c r="P724" s="190">
        <f t="shared" ref="P724" si="783">E724*F724</f>
        <v>7.2464716800000009</v>
      </c>
      <c r="Q724" s="190">
        <f t="shared" ref="Q724" si="784">SUM(O724:O727)</f>
        <v>0.8</v>
      </c>
      <c r="R724" s="190">
        <f t="shared" ref="R724" si="785">Q724*1.02*1.05*$R$15</f>
        <v>0.90580896000000011</v>
      </c>
      <c r="S724" s="260">
        <f t="shared" ref="S724" si="786">F724*$S$18</f>
        <v>1.1671933184836683</v>
      </c>
      <c r="T724" s="260">
        <f t="shared" ref="T724" si="787">S724*E724</f>
        <v>9.337546547869346</v>
      </c>
    </row>
    <row r="725" spans="1:20">
      <c r="A725" s="214"/>
      <c r="B725" s="166"/>
      <c r="C725" s="166"/>
      <c r="D725" s="444"/>
      <c r="E725" s="354"/>
      <c r="F725" s="187"/>
      <c r="G725" s="168"/>
      <c r="H725" s="190"/>
      <c r="I725" s="168"/>
      <c r="J725" s="190"/>
      <c r="K725" s="68" t="s">
        <v>1035</v>
      </c>
      <c r="L725" s="68" t="s">
        <v>35</v>
      </c>
      <c r="M725" s="68">
        <v>1</v>
      </c>
      <c r="N725" s="76">
        <v>0.8</v>
      </c>
      <c r="O725" s="69">
        <f t="shared" si="769"/>
        <v>0.8</v>
      </c>
      <c r="P725" s="190"/>
      <c r="Q725" s="190"/>
      <c r="R725" s="190"/>
      <c r="S725" s="260"/>
      <c r="T725" s="260"/>
    </row>
    <row r="726" spans="1:20">
      <c r="A726" s="214"/>
      <c r="B726" s="166"/>
      <c r="C726" s="166"/>
      <c r="D726" s="444"/>
      <c r="E726" s="354"/>
      <c r="F726" s="187"/>
      <c r="G726" s="168"/>
      <c r="H726" s="190"/>
      <c r="I726" s="168"/>
      <c r="J726" s="190"/>
      <c r="K726" s="68"/>
      <c r="L726" s="68"/>
      <c r="M726" s="70"/>
      <c r="N726" s="76"/>
      <c r="O726" s="69">
        <f t="shared" si="769"/>
        <v>0</v>
      </c>
      <c r="P726" s="190"/>
      <c r="Q726" s="190"/>
      <c r="R726" s="190"/>
      <c r="S726" s="260"/>
      <c r="T726" s="260"/>
    </row>
    <row r="727" spans="1:20">
      <c r="A727" s="214"/>
      <c r="B727" s="166"/>
      <c r="C727" s="166"/>
      <c r="D727" s="445"/>
      <c r="E727" s="354"/>
      <c r="F727" s="187"/>
      <c r="G727" s="168"/>
      <c r="H727" s="190"/>
      <c r="I727" s="168"/>
      <c r="J727" s="190"/>
      <c r="K727" s="68"/>
      <c r="L727" s="68"/>
      <c r="M727" s="68"/>
      <c r="N727" s="76"/>
      <c r="O727" s="69">
        <f t="shared" si="769"/>
        <v>0</v>
      </c>
      <c r="P727" s="190"/>
      <c r="Q727" s="190"/>
      <c r="R727" s="190"/>
      <c r="S727" s="260"/>
      <c r="T727" s="260"/>
    </row>
    <row r="728" spans="1:20" ht="12.75" customHeight="1">
      <c r="A728" s="214">
        <v>13</v>
      </c>
      <c r="B728" s="251" t="s">
        <v>133</v>
      </c>
      <c r="C728" s="251" t="s">
        <v>1131</v>
      </c>
      <c r="D728" s="255" t="s">
        <v>461</v>
      </c>
      <c r="E728" s="446">
        <v>5.0000000000000001E-3</v>
      </c>
      <c r="F728" s="187">
        <f t="shared" si="780"/>
        <v>1988.0710399999998</v>
      </c>
      <c r="G728" s="376">
        <v>190</v>
      </c>
      <c r="H728" s="190">
        <f t="shared" si="781"/>
        <v>466.98770000000002</v>
      </c>
      <c r="I728" s="185">
        <v>362</v>
      </c>
      <c r="J728" s="190">
        <f t="shared" si="782"/>
        <v>1124.7919199999999</v>
      </c>
      <c r="K728" s="115" t="s">
        <v>135</v>
      </c>
      <c r="L728" s="115" t="s">
        <v>36</v>
      </c>
      <c r="M728" s="115">
        <v>1</v>
      </c>
      <c r="N728" s="129">
        <v>350</v>
      </c>
      <c r="O728" s="69">
        <f t="shared" si="769"/>
        <v>350</v>
      </c>
      <c r="P728" s="190">
        <f t="shared" ref="P728" si="788">E728*F728</f>
        <v>9.9403551999999991</v>
      </c>
      <c r="Q728" s="190">
        <f t="shared" ref="Q728" si="789">SUM(O728:O731)</f>
        <v>350</v>
      </c>
      <c r="R728" s="190">
        <f t="shared" ref="R728" si="790">Q728*1.02*1.05*$R$15</f>
        <v>396.29142000000002</v>
      </c>
      <c r="S728" s="260">
        <f t="shared" ref="S728" si="791">F728*$S$18</f>
        <v>2561.7578728288104</v>
      </c>
      <c r="T728" s="260">
        <f t="shared" ref="T728" si="792">S728*E728</f>
        <v>12.808789364144053</v>
      </c>
    </row>
    <row r="729" spans="1:20">
      <c r="A729" s="214"/>
      <c r="B729" s="251"/>
      <c r="C729" s="251"/>
      <c r="D729" s="447"/>
      <c r="E729" s="446"/>
      <c r="F729" s="187"/>
      <c r="G729" s="300"/>
      <c r="H729" s="190"/>
      <c r="I729" s="185"/>
      <c r="J729" s="190"/>
      <c r="K729" s="115"/>
      <c r="L729" s="115"/>
      <c r="M729" s="115"/>
      <c r="N729" s="129"/>
      <c r="O729" s="69">
        <f t="shared" si="769"/>
        <v>0</v>
      </c>
      <c r="P729" s="190"/>
      <c r="Q729" s="190"/>
      <c r="R729" s="190"/>
      <c r="S729" s="260"/>
      <c r="T729" s="260"/>
    </row>
    <row r="730" spans="1:20">
      <c r="A730" s="214"/>
      <c r="B730" s="251"/>
      <c r="C730" s="251"/>
      <c r="D730" s="447"/>
      <c r="E730" s="446"/>
      <c r="F730" s="187"/>
      <c r="G730" s="300"/>
      <c r="H730" s="190"/>
      <c r="I730" s="185"/>
      <c r="J730" s="190"/>
      <c r="K730" s="115"/>
      <c r="L730" s="115"/>
      <c r="M730" s="139"/>
      <c r="N730" s="129"/>
      <c r="O730" s="69">
        <f t="shared" si="769"/>
        <v>0</v>
      </c>
      <c r="P730" s="190"/>
      <c r="Q730" s="190"/>
      <c r="R730" s="190"/>
      <c r="S730" s="260"/>
      <c r="T730" s="260"/>
    </row>
    <row r="731" spans="1:20">
      <c r="A731" s="214"/>
      <c r="B731" s="251"/>
      <c r="C731" s="251"/>
      <c r="D731" s="448"/>
      <c r="E731" s="446"/>
      <c r="F731" s="187"/>
      <c r="G731" s="301"/>
      <c r="H731" s="190"/>
      <c r="I731" s="185"/>
      <c r="J731" s="190"/>
      <c r="K731" s="115"/>
      <c r="L731" s="115"/>
      <c r="M731" s="115"/>
      <c r="N731" s="129"/>
      <c r="O731" s="69">
        <f t="shared" si="769"/>
        <v>0</v>
      </c>
      <c r="P731" s="190"/>
      <c r="Q731" s="190"/>
      <c r="R731" s="190"/>
      <c r="S731" s="260"/>
      <c r="T731" s="260"/>
    </row>
    <row r="732" spans="1:20">
      <c r="A732" s="214">
        <v>14</v>
      </c>
      <c r="B732" s="251" t="s">
        <v>38</v>
      </c>
      <c r="C732" s="251" t="s">
        <v>1132</v>
      </c>
      <c r="D732" s="184" t="s">
        <v>558</v>
      </c>
      <c r="E732" s="446">
        <v>6</v>
      </c>
      <c r="F732" s="187">
        <f t="shared" si="780"/>
        <v>1.1322612000000001</v>
      </c>
      <c r="G732" s="376"/>
      <c r="H732" s="190">
        <f t="shared" si="781"/>
        <v>0</v>
      </c>
      <c r="I732" s="185"/>
      <c r="J732" s="190">
        <f t="shared" si="782"/>
        <v>0</v>
      </c>
      <c r="K732" s="115" t="s">
        <v>137</v>
      </c>
      <c r="L732" s="115" t="s">
        <v>39</v>
      </c>
      <c r="M732" s="115">
        <v>1</v>
      </c>
      <c r="N732" s="129">
        <v>1</v>
      </c>
      <c r="O732" s="69">
        <f t="shared" si="769"/>
        <v>1</v>
      </c>
      <c r="P732" s="190">
        <f t="shared" ref="P732" si="793">E732*F732</f>
        <v>6.7935672</v>
      </c>
      <c r="Q732" s="190">
        <f t="shared" ref="Q732" si="794">SUM(O732:O735)</f>
        <v>1</v>
      </c>
      <c r="R732" s="190">
        <f t="shared" ref="R732" si="795">Q732*1.02*1.05*$R$15</f>
        <v>1.1322612000000001</v>
      </c>
      <c r="S732" s="260">
        <f t="shared" ref="S732" si="796">F732*$S$18</f>
        <v>1.4589916481045853</v>
      </c>
      <c r="T732" s="260">
        <f t="shared" ref="T732" si="797">S732*E732</f>
        <v>8.7539498886275116</v>
      </c>
    </row>
    <row r="733" spans="1:20">
      <c r="A733" s="214"/>
      <c r="B733" s="251"/>
      <c r="C733" s="251"/>
      <c r="D733" s="185"/>
      <c r="E733" s="446"/>
      <c r="F733" s="187"/>
      <c r="G733" s="300"/>
      <c r="H733" s="190"/>
      <c r="I733" s="185"/>
      <c r="J733" s="190"/>
      <c r="K733" s="115"/>
      <c r="L733" s="115"/>
      <c r="M733" s="115"/>
      <c r="N733" s="129"/>
      <c r="O733" s="69">
        <f t="shared" si="769"/>
        <v>0</v>
      </c>
      <c r="P733" s="190"/>
      <c r="Q733" s="190"/>
      <c r="R733" s="190"/>
      <c r="S733" s="260"/>
      <c r="T733" s="260"/>
    </row>
    <row r="734" spans="1:20">
      <c r="A734" s="214"/>
      <c r="B734" s="251"/>
      <c r="C734" s="251"/>
      <c r="D734" s="185"/>
      <c r="E734" s="446"/>
      <c r="F734" s="187"/>
      <c r="G734" s="300"/>
      <c r="H734" s="190"/>
      <c r="I734" s="185"/>
      <c r="J734" s="190"/>
      <c r="K734" s="115"/>
      <c r="L734" s="115"/>
      <c r="M734" s="115"/>
      <c r="N734" s="129"/>
      <c r="O734" s="69">
        <f t="shared" si="769"/>
        <v>0</v>
      </c>
      <c r="P734" s="190"/>
      <c r="Q734" s="190"/>
      <c r="R734" s="190"/>
      <c r="S734" s="260"/>
      <c r="T734" s="260"/>
    </row>
    <row r="735" spans="1:20">
      <c r="A735" s="214"/>
      <c r="B735" s="251"/>
      <c r="C735" s="251"/>
      <c r="D735" s="185"/>
      <c r="E735" s="446"/>
      <c r="F735" s="187"/>
      <c r="G735" s="301"/>
      <c r="H735" s="190"/>
      <c r="I735" s="185"/>
      <c r="J735" s="190"/>
      <c r="K735" s="115"/>
      <c r="L735" s="115"/>
      <c r="M735" s="115"/>
      <c r="N735" s="129"/>
      <c r="O735" s="69">
        <f t="shared" si="769"/>
        <v>0</v>
      </c>
      <c r="P735" s="190"/>
      <c r="Q735" s="190"/>
      <c r="R735" s="190"/>
      <c r="S735" s="260"/>
      <c r="T735" s="260"/>
    </row>
    <row r="736" spans="1:20">
      <c r="A736" s="214">
        <v>15</v>
      </c>
      <c r="B736" s="251" t="s">
        <v>38</v>
      </c>
      <c r="C736" s="251" t="s">
        <v>1133</v>
      </c>
      <c r="D736" s="184" t="s">
        <v>558</v>
      </c>
      <c r="E736" s="446">
        <v>2</v>
      </c>
      <c r="F736" s="187">
        <f t="shared" si="780"/>
        <v>1.1322612000000001</v>
      </c>
      <c r="G736" s="376"/>
      <c r="H736" s="190">
        <f t="shared" si="781"/>
        <v>0</v>
      </c>
      <c r="I736" s="185"/>
      <c r="J736" s="190">
        <f t="shared" si="782"/>
        <v>0</v>
      </c>
      <c r="K736" s="115" t="s">
        <v>139</v>
      </c>
      <c r="L736" s="115" t="s">
        <v>39</v>
      </c>
      <c r="M736" s="115">
        <v>1</v>
      </c>
      <c r="N736" s="129">
        <v>1</v>
      </c>
      <c r="O736" s="69">
        <f t="shared" si="769"/>
        <v>1</v>
      </c>
      <c r="P736" s="190">
        <f t="shared" ref="P736" si="798">E736*F736</f>
        <v>2.2645224000000002</v>
      </c>
      <c r="Q736" s="190">
        <f t="shared" ref="Q736" si="799">SUM(O736:O739)</f>
        <v>1</v>
      </c>
      <c r="R736" s="190">
        <f t="shared" ref="R736" si="800">Q736*1.02*1.05*$R$15</f>
        <v>1.1322612000000001</v>
      </c>
      <c r="S736" s="260">
        <f t="shared" ref="S736" si="801">F736*$S$18</f>
        <v>1.4589916481045853</v>
      </c>
      <c r="T736" s="260">
        <f t="shared" ref="T736" si="802">S736*E736</f>
        <v>2.9179832962091705</v>
      </c>
    </row>
    <row r="737" spans="1:20">
      <c r="A737" s="214"/>
      <c r="B737" s="251"/>
      <c r="C737" s="251"/>
      <c r="D737" s="185"/>
      <c r="E737" s="446"/>
      <c r="F737" s="187"/>
      <c r="G737" s="300"/>
      <c r="H737" s="190"/>
      <c r="I737" s="185"/>
      <c r="J737" s="190"/>
      <c r="K737" s="115"/>
      <c r="L737" s="115"/>
      <c r="M737" s="115"/>
      <c r="N737" s="129"/>
      <c r="O737" s="69">
        <f t="shared" si="769"/>
        <v>0</v>
      </c>
      <c r="P737" s="190"/>
      <c r="Q737" s="190"/>
      <c r="R737" s="190"/>
      <c r="S737" s="260"/>
      <c r="T737" s="260"/>
    </row>
    <row r="738" spans="1:20">
      <c r="A738" s="214"/>
      <c r="B738" s="251"/>
      <c r="C738" s="251"/>
      <c r="D738" s="185"/>
      <c r="E738" s="446"/>
      <c r="F738" s="187"/>
      <c r="G738" s="300"/>
      <c r="H738" s="190"/>
      <c r="I738" s="185"/>
      <c r="J738" s="190"/>
      <c r="K738" s="115"/>
      <c r="L738" s="115"/>
      <c r="M738" s="139"/>
      <c r="N738" s="129"/>
      <c r="O738" s="69">
        <f t="shared" si="769"/>
        <v>0</v>
      </c>
      <c r="P738" s="190"/>
      <c r="Q738" s="190"/>
      <c r="R738" s="190"/>
      <c r="S738" s="260"/>
      <c r="T738" s="260"/>
    </row>
    <row r="739" spans="1:20">
      <c r="A739" s="214"/>
      <c r="B739" s="251"/>
      <c r="C739" s="251"/>
      <c r="D739" s="185"/>
      <c r="E739" s="446"/>
      <c r="F739" s="187"/>
      <c r="G739" s="301"/>
      <c r="H739" s="190"/>
      <c r="I739" s="185"/>
      <c r="J739" s="190"/>
      <c r="K739" s="115"/>
      <c r="L739" s="115"/>
      <c r="M739" s="115"/>
      <c r="N739" s="129"/>
      <c r="O739" s="69">
        <f t="shared" si="769"/>
        <v>0</v>
      </c>
      <c r="P739" s="190"/>
      <c r="Q739" s="190"/>
      <c r="R739" s="190"/>
      <c r="S739" s="260"/>
      <c r="T739" s="260"/>
    </row>
    <row r="740" spans="1:20">
      <c r="A740" s="214">
        <v>16</v>
      </c>
      <c r="B740" s="251" t="s">
        <v>1037</v>
      </c>
      <c r="C740" s="166" t="s">
        <v>1134</v>
      </c>
      <c r="D740" s="167" t="s">
        <v>1135</v>
      </c>
      <c r="E740" s="285">
        <v>0.30199999999999999</v>
      </c>
      <c r="F740" s="187">
        <f t="shared" si="780"/>
        <v>83.311400590399998</v>
      </c>
      <c r="G740" s="168">
        <v>29.8</v>
      </c>
      <c r="H740" s="190">
        <f t="shared" si="781"/>
        <v>73.243334000000004</v>
      </c>
      <c r="I740" s="168"/>
      <c r="J740" s="190">
        <f t="shared" si="782"/>
        <v>0</v>
      </c>
      <c r="K740" s="68" t="s">
        <v>59</v>
      </c>
      <c r="L740" s="115" t="s">
        <v>47</v>
      </c>
      <c r="M740" s="68">
        <v>57</v>
      </c>
      <c r="N740" s="76">
        <v>0.156</v>
      </c>
      <c r="O740" s="69">
        <f t="shared" si="769"/>
        <v>8.8919999999999995</v>
      </c>
      <c r="P740" s="190">
        <f t="shared" ref="P740" si="803">E740*F740</f>
        <v>25.160042978300798</v>
      </c>
      <c r="Q740" s="190">
        <f t="shared" ref="Q740" si="804">SUM(O740:O743)</f>
        <v>8.8919999999999995</v>
      </c>
      <c r="R740" s="190">
        <f t="shared" ref="R740" si="805">Q740*1.02*1.05*$R$15</f>
        <v>10.068066590399999</v>
      </c>
      <c r="S740" s="260">
        <f t="shared" ref="S740" si="806">F740*$S$18</f>
        <v>107.35211773863574</v>
      </c>
      <c r="T740" s="260">
        <f t="shared" ref="T740" si="807">S740*E740</f>
        <v>32.42033955706799</v>
      </c>
    </row>
    <row r="741" spans="1:20">
      <c r="A741" s="214"/>
      <c r="B741" s="251"/>
      <c r="C741" s="166"/>
      <c r="D741" s="168"/>
      <c r="E741" s="285"/>
      <c r="F741" s="187"/>
      <c r="G741" s="168"/>
      <c r="H741" s="190"/>
      <c r="I741" s="168"/>
      <c r="J741" s="190"/>
      <c r="K741" s="68"/>
      <c r="L741" s="68"/>
      <c r="M741" s="68"/>
      <c r="N741" s="76"/>
      <c r="O741" s="69">
        <f t="shared" si="769"/>
        <v>0</v>
      </c>
      <c r="P741" s="190"/>
      <c r="Q741" s="190"/>
      <c r="R741" s="190"/>
      <c r="S741" s="260"/>
      <c r="T741" s="260"/>
    </row>
    <row r="742" spans="1:20">
      <c r="A742" s="214"/>
      <c r="B742" s="251"/>
      <c r="C742" s="166"/>
      <c r="D742" s="168"/>
      <c r="E742" s="285"/>
      <c r="F742" s="187"/>
      <c r="G742" s="168"/>
      <c r="H742" s="190"/>
      <c r="I742" s="168"/>
      <c r="J742" s="190"/>
      <c r="K742" s="68"/>
      <c r="L742" s="68"/>
      <c r="M742" s="75"/>
      <c r="N742" s="76"/>
      <c r="O742" s="69">
        <f t="shared" si="769"/>
        <v>0</v>
      </c>
      <c r="P742" s="190"/>
      <c r="Q742" s="190"/>
      <c r="R742" s="190"/>
      <c r="S742" s="260"/>
      <c r="T742" s="260"/>
    </row>
    <row r="743" spans="1:20">
      <c r="A743" s="214"/>
      <c r="B743" s="251"/>
      <c r="C743" s="166"/>
      <c r="D743" s="168"/>
      <c r="E743" s="285"/>
      <c r="F743" s="187"/>
      <c r="G743" s="168"/>
      <c r="H743" s="190"/>
      <c r="I743" s="168"/>
      <c r="J743" s="190"/>
      <c r="K743" s="68"/>
      <c r="L743" s="68"/>
      <c r="M743" s="68"/>
      <c r="N743" s="76"/>
      <c r="O743" s="69">
        <f t="shared" si="769"/>
        <v>0</v>
      </c>
      <c r="P743" s="190"/>
      <c r="Q743" s="190"/>
      <c r="R743" s="190"/>
      <c r="S743" s="260"/>
      <c r="T743" s="260"/>
    </row>
    <row r="744" spans="1:20">
      <c r="A744" s="214">
        <v>17</v>
      </c>
      <c r="B744" s="170" t="s">
        <v>418</v>
      </c>
      <c r="C744" s="170" t="s">
        <v>1136</v>
      </c>
      <c r="D744" s="443" t="s">
        <v>459</v>
      </c>
      <c r="E744" s="354">
        <v>5</v>
      </c>
      <c r="F744" s="187">
        <f t="shared" si="780"/>
        <v>4.0289841751999997</v>
      </c>
      <c r="G744" s="355">
        <v>0.97</v>
      </c>
      <c r="H744" s="190">
        <f t="shared" si="781"/>
        <v>2.3840951000000001</v>
      </c>
      <c r="I744" s="191">
        <v>0.13</v>
      </c>
      <c r="J744" s="190">
        <f t="shared" si="782"/>
        <v>0.40393079999999998</v>
      </c>
      <c r="K744" s="141" t="s">
        <v>403</v>
      </c>
      <c r="L744" s="68" t="s">
        <v>35</v>
      </c>
      <c r="M744" s="68">
        <v>1</v>
      </c>
      <c r="N744" s="132">
        <v>1.0960000000000001</v>
      </c>
      <c r="O744" s="69">
        <f t="shared" si="769"/>
        <v>1.0960000000000001</v>
      </c>
      <c r="P744" s="190">
        <f t="shared" ref="P744" si="808">E744*F744</f>
        <v>20.144920876</v>
      </c>
      <c r="Q744" s="190">
        <f t="shared" ref="Q744" si="809">SUM(O744:O747)</f>
        <v>1.0960000000000001</v>
      </c>
      <c r="R744" s="190">
        <f t="shared" ref="R744" si="810">Q744*1.02*1.05*$R$15</f>
        <v>1.2409582751999999</v>
      </c>
      <c r="S744" s="260">
        <f t="shared" ref="S744" si="811">F744*$S$18</f>
        <v>5.1916061964874718</v>
      </c>
      <c r="T744" s="260">
        <f t="shared" ref="T744" si="812">S744*E744</f>
        <v>25.958030982437357</v>
      </c>
    </row>
    <row r="745" spans="1:20">
      <c r="A745" s="214"/>
      <c r="B745" s="171"/>
      <c r="C745" s="171"/>
      <c r="D745" s="444"/>
      <c r="E745" s="354"/>
      <c r="F745" s="187"/>
      <c r="G745" s="249"/>
      <c r="H745" s="190"/>
      <c r="I745" s="191"/>
      <c r="J745" s="190"/>
      <c r="K745" s="141"/>
      <c r="L745" s="141"/>
      <c r="M745" s="141"/>
      <c r="N745" s="132"/>
      <c r="O745" s="69">
        <f t="shared" si="769"/>
        <v>0</v>
      </c>
      <c r="P745" s="190"/>
      <c r="Q745" s="190"/>
      <c r="R745" s="190"/>
      <c r="S745" s="260"/>
      <c r="T745" s="260"/>
    </row>
    <row r="746" spans="1:20">
      <c r="A746" s="214"/>
      <c r="B746" s="171"/>
      <c r="C746" s="171"/>
      <c r="D746" s="444"/>
      <c r="E746" s="354"/>
      <c r="F746" s="187"/>
      <c r="G746" s="249"/>
      <c r="H746" s="190"/>
      <c r="I746" s="191"/>
      <c r="J746" s="190"/>
      <c r="K746" s="141"/>
      <c r="L746" s="141"/>
      <c r="M746" s="141"/>
      <c r="N746" s="132"/>
      <c r="O746" s="69">
        <f t="shared" si="769"/>
        <v>0</v>
      </c>
      <c r="P746" s="190"/>
      <c r="Q746" s="190"/>
      <c r="R746" s="190"/>
      <c r="S746" s="260"/>
      <c r="T746" s="260"/>
    </row>
    <row r="747" spans="1:20">
      <c r="A747" s="214"/>
      <c r="B747" s="172"/>
      <c r="C747" s="172"/>
      <c r="D747" s="445"/>
      <c r="E747" s="354"/>
      <c r="F747" s="187"/>
      <c r="G747" s="250"/>
      <c r="H747" s="190"/>
      <c r="I747" s="191"/>
      <c r="J747" s="190"/>
      <c r="K747" s="141"/>
      <c r="L747" s="141"/>
      <c r="M747" s="141"/>
      <c r="N747" s="132"/>
      <c r="O747" s="69">
        <f t="shared" si="769"/>
        <v>0</v>
      </c>
      <c r="P747" s="190"/>
      <c r="Q747" s="190"/>
      <c r="R747" s="190"/>
      <c r="S747" s="260"/>
      <c r="T747" s="260"/>
    </row>
    <row r="748" spans="1:20">
      <c r="A748" s="319"/>
      <c r="B748" s="336"/>
      <c r="C748" s="346" t="s">
        <v>462</v>
      </c>
      <c r="D748" s="319"/>
      <c r="E748" s="331"/>
      <c r="F748" s="347"/>
      <c r="G748" s="317"/>
      <c r="H748" s="316"/>
      <c r="I748" s="317"/>
      <c r="J748" s="316"/>
      <c r="K748" s="40"/>
      <c r="L748" s="40"/>
      <c r="M748" s="40"/>
      <c r="N748" s="41"/>
      <c r="O748" s="42"/>
      <c r="P748" s="316"/>
      <c r="Q748" s="316"/>
      <c r="R748" s="316"/>
      <c r="S748" s="316"/>
      <c r="T748" s="345">
        <f>SUM(T680:T747)</f>
        <v>974.03163022088256</v>
      </c>
    </row>
    <row r="749" spans="1:20">
      <c r="A749" s="319"/>
      <c r="B749" s="336"/>
      <c r="C749" s="346"/>
      <c r="D749" s="319"/>
      <c r="E749" s="331"/>
      <c r="F749" s="348"/>
      <c r="G749" s="317"/>
      <c r="H749" s="316"/>
      <c r="I749" s="317"/>
      <c r="J749" s="316"/>
      <c r="K749" s="40"/>
      <c r="L749" s="40"/>
      <c r="M749" s="40"/>
      <c r="N749" s="41"/>
      <c r="O749" s="42"/>
      <c r="P749" s="316"/>
      <c r="Q749" s="316"/>
      <c r="R749" s="316"/>
      <c r="S749" s="316"/>
      <c r="T749" s="345"/>
    </row>
    <row r="750" spans="1:20">
      <c r="A750" s="319"/>
      <c r="B750" s="336"/>
      <c r="C750" s="346"/>
      <c r="D750" s="319"/>
      <c r="E750" s="331"/>
      <c r="F750" s="348"/>
      <c r="G750" s="317"/>
      <c r="H750" s="316"/>
      <c r="I750" s="317"/>
      <c r="J750" s="316"/>
      <c r="K750" s="40"/>
      <c r="L750" s="40"/>
      <c r="M750" s="43"/>
      <c r="N750" s="41"/>
      <c r="O750" s="42"/>
      <c r="P750" s="316"/>
      <c r="Q750" s="316"/>
      <c r="R750" s="316"/>
      <c r="S750" s="316"/>
      <c r="T750" s="345"/>
    </row>
    <row r="751" spans="1:20">
      <c r="A751" s="319"/>
      <c r="B751" s="336"/>
      <c r="C751" s="346"/>
      <c r="D751" s="319"/>
      <c r="E751" s="331"/>
      <c r="F751" s="349"/>
      <c r="G751" s="317"/>
      <c r="H751" s="316"/>
      <c r="I751" s="317"/>
      <c r="J751" s="316"/>
      <c r="K751" s="40"/>
      <c r="L751" s="40"/>
      <c r="M751" s="40"/>
      <c r="N751" s="41"/>
      <c r="O751" s="42"/>
      <c r="P751" s="316"/>
      <c r="Q751" s="316"/>
      <c r="R751" s="316"/>
      <c r="S751" s="316"/>
      <c r="T751" s="345"/>
    </row>
    <row r="752" spans="1:20">
      <c r="A752" s="319"/>
      <c r="B752" s="336"/>
      <c r="C752" s="346" t="s">
        <v>463</v>
      </c>
      <c r="D752" s="319"/>
      <c r="E752" s="331"/>
      <c r="F752" s="347"/>
      <c r="G752" s="317"/>
      <c r="H752" s="316"/>
      <c r="I752" s="317"/>
      <c r="J752" s="316"/>
      <c r="K752" s="40"/>
      <c r="L752" s="40"/>
      <c r="M752" s="40"/>
      <c r="N752" s="41"/>
      <c r="O752" s="42"/>
      <c r="P752" s="316"/>
      <c r="Q752" s="316"/>
      <c r="R752" s="316"/>
      <c r="S752" s="316"/>
      <c r="T752" s="264">
        <f>(T748*100%)/$T$757</f>
        <v>2.2460360010092668E-2</v>
      </c>
    </row>
    <row r="753" spans="1:20">
      <c r="A753" s="319"/>
      <c r="B753" s="336"/>
      <c r="C753" s="346"/>
      <c r="D753" s="319"/>
      <c r="E753" s="331"/>
      <c r="F753" s="348"/>
      <c r="G753" s="317"/>
      <c r="H753" s="316"/>
      <c r="I753" s="317"/>
      <c r="J753" s="316"/>
      <c r="K753" s="40"/>
      <c r="L753" s="40"/>
      <c r="M753" s="40"/>
      <c r="N753" s="41"/>
      <c r="O753" s="42"/>
      <c r="P753" s="316"/>
      <c r="Q753" s="316"/>
      <c r="R753" s="316"/>
      <c r="S753" s="316"/>
      <c r="T753" s="264"/>
    </row>
    <row r="754" spans="1:20">
      <c r="A754" s="319"/>
      <c r="B754" s="336"/>
      <c r="C754" s="346"/>
      <c r="D754" s="319"/>
      <c r="E754" s="331"/>
      <c r="F754" s="348"/>
      <c r="G754" s="317"/>
      <c r="H754" s="316"/>
      <c r="I754" s="317"/>
      <c r="J754" s="316"/>
      <c r="K754" s="40"/>
      <c r="L754" s="40"/>
      <c r="M754" s="43"/>
      <c r="N754" s="41"/>
      <c r="O754" s="42"/>
      <c r="P754" s="316"/>
      <c r="Q754" s="316"/>
      <c r="R754" s="316"/>
      <c r="S754" s="316"/>
      <c r="T754" s="264"/>
    </row>
    <row r="755" spans="1:20">
      <c r="A755" s="319"/>
      <c r="B755" s="336"/>
      <c r="C755" s="346"/>
      <c r="D755" s="319"/>
      <c r="E755" s="331"/>
      <c r="F755" s="349"/>
      <c r="G755" s="317"/>
      <c r="H755" s="316"/>
      <c r="I755" s="317"/>
      <c r="J755" s="316"/>
      <c r="K755" s="40"/>
      <c r="L755" s="40"/>
      <c r="M755" s="40"/>
      <c r="N755" s="41"/>
      <c r="O755" s="42"/>
      <c r="P755" s="316"/>
      <c r="Q755" s="316"/>
      <c r="R755" s="316"/>
      <c r="S755" s="316"/>
      <c r="T755" s="264"/>
    </row>
    <row r="756" spans="1:20" ht="31.5" customHeight="1">
      <c r="A756" s="54"/>
      <c r="B756" s="55"/>
      <c r="C756" s="429" t="s">
        <v>568</v>
      </c>
      <c r="D756" s="430"/>
      <c r="E756" s="431"/>
      <c r="F756" s="56"/>
      <c r="G756" s="134"/>
      <c r="H756" s="58"/>
      <c r="I756" s="134"/>
      <c r="J756" s="58"/>
      <c r="K756" s="59"/>
      <c r="L756" s="59"/>
      <c r="M756" s="59"/>
      <c r="N756" s="54"/>
      <c r="O756" s="60"/>
      <c r="P756" s="58"/>
      <c r="Q756" s="58"/>
      <c r="R756" s="58"/>
      <c r="S756" s="135"/>
      <c r="T756" s="136">
        <f>T752+T672+T636+T620+T535+T450+T342+T258+T234+T210+T186+T162+T142+T122+T86</f>
        <v>1</v>
      </c>
    </row>
    <row r="757" spans="1:20" ht="31.5" customHeight="1">
      <c r="A757" s="54"/>
      <c r="B757" s="55"/>
      <c r="C757" s="429" t="s">
        <v>564</v>
      </c>
      <c r="D757" s="430"/>
      <c r="E757" s="431"/>
      <c r="F757" s="56"/>
      <c r="G757" s="57"/>
      <c r="H757" s="58"/>
      <c r="I757" s="57"/>
      <c r="J757" s="58"/>
      <c r="K757" s="59"/>
      <c r="L757" s="59"/>
      <c r="M757" s="59"/>
      <c r="N757" s="54"/>
      <c r="O757" s="60"/>
      <c r="P757" s="58"/>
      <c r="Q757" s="58"/>
      <c r="R757" s="58"/>
      <c r="S757" s="58"/>
      <c r="T757" s="137">
        <f>T748+T668+T632+T616+T531+T446+T338+T254+T230+T206+T182+T158+T138+T118+T82</f>
        <v>43366.697140348457</v>
      </c>
    </row>
    <row r="758" spans="1:20" ht="31.5" customHeight="1">
      <c r="A758" s="41"/>
      <c r="B758" s="63"/>
      <c r="C758" s="432" t="s">
        <v>566</v>
      </c>
      <c r="D758" s="433"/>
      <c r="E758" s="434"/>
      <c r="F758" s="64"/>
      <c r="G758" s="65"/>
      <c r="H758" s="66"/>
      <c r="I758" s="65"/>
      <c r="J758" s="66"/>
      <c r="K758" s="40"/>
      <c r="L758" s="40"/>
      <c r="M758" s="40"/>
      <c r="N758" s="41"/>
      <c r="O758" s="42"/>
      <c r="P758" s="66"/>
      <c r="Q758" s="66"/>
      <c r="R758" s="66"/>
      <c r="S758" s="66"/>
      <c r="T758" s="67">
        <f>T757*0.2</f>
        <v>8673.3394280696921</v>
      </c>
    </row>
    <row r="759" spans="1:20" ht="31.5" customHeight="1">
      <c r="A759" s="54"/>
      <c r="B759" s="55"/>
      <c r="C759" s="429" t="s">
        <v>564</v>
      </c>
      <c r="D759" s="430"/>
      <c r="E759" s="431"/>
      <c r="F759" s="56"/>
      <c r="G759" s="57"/>
      <c r="H759" s="58"/>
      <c r="I759" s="57"/>
      <c r="J759" s="58"/>
      <c r="K759" s="59"/>
      <c r="L759" s="59"/>
      <c r="M759" s="59"/>
      <c r="N759" s="54"/>
      <c r="O759" s="60"/>
      <c r="P759" s="58"/>
      <c r="Q759" s="58"/>
      <c r="R759" s="58"/>
      <c r="S759" s="58"/>
      <c r="T759" s="137">
        <f>T758+T757</f>
        <v>52040.036568418145</v>
      </c>
    </row>
    <row r="761" spans="1:20" ht="36" customHeight="1">
      <c r="A761" s="325" t="s">
        <v>1543</v>
      </c>
      <c r="B761" s="326"/>
      <c r="C761" s="326"/>
      <c r="D761" s="326"/>
      <c r="E761" s="326"/>
      <c r="F761" s="326"/>
      <c r="G761" s="326"/>
      <c r="H761" s="326"/>
      <c r="I761" s="326"/>
      <c r="J761" s="326"/>
      <c r="K761" s="326"/>
      <c r="L761" s="326"/>
      <c r="M761" s="326"/>
      <c r="N761" s="326"/>
      <c r="O761" s="326"/>
      <c r="P761" s="326"/>
      <c r="Q761" s="326"/>
      <c r="R761" s="326"/>
      <c r="S761" s="326"/>
      <c r="T761" s="326"/>
    </row>
  </sheetData>
  <mergeCells count="2792">
    <mergeCell ref="C756:E756"/>
    <mergeCell ref="C757:E757"/>
    <mergeCell ref="C758:E758"/>
    <mergeCell ref="C759:E759"/>
    <mergeCell ref="A761:T761"/>
    <mergeCell ref="J752:J755"/>
    <mergeCell ref="P752:P755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S744:S747"/>
    <mergeCell ref="T744:T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44:H747"/>
    <mergeCell ref="I744:I747"/>
    <mergeCell ref="J744:J747"/>
    <mergeCell ref="P744:P747"/>
    <mergeCell ref="Q744:Q747"/>
    <mergeCell ref="R744:R747"/>
    <mergeCell ref="R740:R743"/>
    <mergeCell ref="S740:S743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G740:G743"/>
    <mergeCell ref="H740:H743"/>
    <mergeCell ref="I740:I743"/>
    <mergeCell ref="J740:J743"/>
    <mergeCell ref="P740:P743"/>
    <mergeCell ref="Q740:Q743"/>
    <mergeCell ref="A740:A743"/>
    <mergeCell ref="B740:B743"/>
    <mergeCell ref="C740:C743"/>
    <mergeCell ref="D740:D743"/>
    <mergeCell ref="E740:E743"/>
    <mergeCell ref="F740:F743"/>
    <mergeCell ref="J736:J739"/>
    <mergeCell ref="P736:P739"/>
    <mergeCell ref="Q736:Q739"/>
    <mergeCell ref="R736:R739"/>
    <mergeCell ref="S736:S739"/>
    <mergeCell ref="T736:T739"/>
    <mergeCell ref="T732:T735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I732:I735"/>
    <mergeCell ref="J732:J735"/>
    <mergeCell ref="P732:P735"/>
    <mergeCell ref="Q732:Q735"/>
    <mergeCell ref="R732:R735"/>
    <mergeCell ref="S732:S735"/>
    <mergeCell ref="S728:S731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H728:H731"/>
    <mergeCell ref="I728:I731"/>
    <mergeCell ref="J728:J731"/>
    <mergeCell ref="P728:P731"/>
    <mergeCell ref="Q728:Q731"/>
    <mergeCell ref="R728:R731"/>
    <mergeCell ref="R724:R727"/>
    <mergeCell ref="S724:S727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G724:G727"/>
    <mergeCell ref="H724:H727"/>
    <mergeCell ref="I724:I727"/>
    <mergeCell ref="J724:J727"/>
    <mergeCell ref="P724:P727"/>
    <mergeCell ref="Q724:Q727"/>
    <mergeCell ref="A724:A727"/>
    <mergeCell ref="B724:B727"/>
    <mergeCell ref="C724:C727"/>
    <mergeCell ref="D724:D727"/>
    <mergeCell ref="E724:E727"/>
    <mergeCell ref="F724:F727"/>
    <mergeCell ref="J720:J723"/>
    <mergeCell ref="P720:P723"/>
    <mergeCell ref="Q720:Q723"/>
    <mergeCell ref="R720:R723"/>
    <mergeCell ref="S720:S723"/>
    <mergeCell ref="T720:T723"/>
    <mergeCell ref="T716:T719"/>
    <mergeCell ref="A720:A723"/>
    <mergeCell ref="B720:B723"/>
    <mergeCell ref="C720:C723"/>
    <mergeCell ref="D720:D723"/>
    <mergeCell ref="E720:E723"/>
    <mergeCell ref="F720:F723"/>
    <mergeCell ref="G720:G723"/>
    <mergeCell ref="H720:H723"/>
    <mergeCell ref="I720:I723"/>
    <mergeCell ref="I716:I719"/>
    <mergeCell ref="J716:J719"/>
    <mergeCell ref="P716:P719"/>
    <mergeCell ref="Q716:Q719"/>
    <mergeCell ref="R716:R719"/>
    <mergeCell ref="S716:S719"/>
    <mergeCell ref="S712:S715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H712:H715"/>
    <mergeCell ref="I712:I715"/>
    <mergeCell ref="J712:J715"/>
    <mergeCell ref="P712:P715"/>
    <mergeCell ref="Q712:Q715"/>
    <mergeCell ref="R712:R715"/>
    <mergeCell ref="R708:R711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G708:G711"/>
    <mergeCell ref="H708:H711"/>
    <mergeCell ref="I708:I711"/>
    <mergeCell ref="J708:J711"/>
    <mergeCell ref="P708:P711"/>
    <mergeCell ref="Q708:Q711"/>
    <mergeCell ref="A708:A711"/>
    <mergeCell ref="B708:B711"/>
    <mergeCell ref="C708:C711"/>
    <mergeCell ref="D708:D711"/>
    <mergeCell ref="E708:E711"/>
    <mergeCell ref="F708:F711"/>
    <mergeCell ref="J704:J707"/>
    <mergeCell ref="P704:P707"/>
    <mergeCell ref="Q704:Q707"/>
    <mergeCell ref="R704:R707"/>
    <mergeCell ref="S704:S707"/>
    <mergeCell ref="T704:T707"/>
    <mergeCell ref="T700:T703"/>
    <mergeCell ref="A704:A707"/>
    <mergeCell ref="B704:B707"/>
    <mergeCell ref="C704:C707"/>
    <mergeCell ref="D704:D707"/>
    <mergeCell ref="E704:E707"/>
    <mergeCell ref="F704:F707"/>
    <mergeCell ref="G704:G707"/>
    <mergeCell ref="H704:H707"/>
    <mergeCell ref="I704:I707"/>
    <mergeCell ref="I700:I703"/>
    <mergeCell ref="J700:J703"/>
    <mergeCell ref="P700:P703"/>
    <mergeCell ref="Q700:Q703"/>
    <mergeCell ref="R700:R703"/>
    <mergeCell ref="S700:S703"/>
    <mergeCell ref="S696:S699"/>
    <mergeCell ref="T696:T699"/>
    <mergeCell ref="A700:A703"/>
    <mergeCell ref="B700:B703"/>
    <mergeCell ref="C700:C703"/>
    <mergeCell ref="D700:D703"/>
    <mergeCell ref="E700:E703"/>
    <mergeCell ref="F700:F703"/>
    <mergeCell ref="G700:G703"/>
    <mergeCell ref="H700:H703"/>
    <mergeCell ref="H696:H699"/>
    <mergeCell ref="I696:I699"/>
    <mergeCell ref="J696:J699"/>
    <mergeCell ref="P696:P699"/>
    <mergeCell ref="Q696:Q699"/>
    <mergeCell ref="R696:R699"/>
    <mergeCell ref="R692:R695"/>
    <mergeCell ref="S692:S695"/>
    <mergeCell ref="T692:T695"/>
    <mergeCell ref="A696:A699"/>
    <mergeCell ref="B696:B699"/>
    <mergeCell ref="C696:C699"/>
    <mergeCell ref="D696:D699"/>
    <mergeCell ref="E696:E699"/>
    <mergeCell ref="F696:F699"/>
    <mergeCell ref="G696:G699"/>
    <mergeCell ref="G692:G695"/>
    <mergeCell ref="H692:H695"/>
    <mergeCell ref="I692:I695"/>
    <mergeCell ref="J692:J695"/>
    <mergeCell ref="P692:P695"/>
    <mergeCell ref="Q692:Q695"/>
    <mergeCell ref="A692:A695"/>
    <mergeCell ref="B692:B695"/>
    <mergeCell ref="C692:C695"/>
    <mergeCell ref="D692:D695"/>
    <mergeCell ref="E692:E695"/>
    <mergeCell ref="F692:F695"/>
    <mergeCell ref="J688:J691"/>
    <mergeCell ref="P688:P691"/>
    <mergeCell ref="Q688:Q691"/>
    <mergeCell ref="R688:R691"/>
    <mergeCell ref="S688:S691"/>
    <mergeCell ref="T688:T691"/>
    <mergeCell ref="T684:T687"/>
    <mergeCell ref="A688:A691"/>
    <mergeCell ref="B688:B691"/>
    <mergeCell ref="C688:C691"/>
    <mergeCell ref="D688:D691"/>
    <mergeCell ref="E688:E691"/>
    <mergeCell ref="F688:F691"/>
    <mergeCell ref="G688:G691"/>
    <mergeCell ref="H688:H691"/>
    <mergeCell ref="I688:I691"/>
    <mergeCell ref="I684:I687"/>
    <mergeCell ref="J684:J687"/>
    <mergeCell ref="P684:P687"/>
    <mergeCell ref="Q684:Q687"/>
    <mergeCell ref="R684:R687"/>
    <mergeCell ref="S684:S687"/>
    <mergeCell ref="S680:S683"/>
    <mergeCell ref="T680:T683"/>
    <mergeCell ref="A684:A687"/>
    <mergeCell ref="B684:B687"/>
    <mergeCell ref="C684:C687"/>
    <mergeCell ref="D684:D687"/>
    <mergeCell ref="E684:E687"/>
    <mergeCell ref="F684:F687"/>
    <mergeCell ref="G684:G687"/>
    <mergeCell ref="H684:H687"/>
    <mergeCell ref="H680:H683"/>
    <mergeCell ref="I680:I683"/>
    <mergeCell ref="J680:J683"/>
    <mergeCell ref="P680:P683"/>
    <mergeCell ref="Q680:Q683"/>
    <mergeCell ref="R680:R683"/>
    <mergeCell ref="R676:R679"/>
    <mergeCell ref="S676:S679"/>
    <mergeCell ref="T676:T679"/>
    <mergeCell ref="A680:A683"/>
    <mergeCell ref="B680:B683"/>
    <mergeCell ref="C680:C683"/>
    <mergeCell ref="D680:D683"/>
    <mergeCell ref="E680:E683"/>
    <mergeCell ref="F680:F683"/>
    <mergeCell ref="G680:G683"/>
    <mergeCell ref="G676:G679"/>
    <mergeCell ref="H676:H679"/>
    <mergeCell ref="I676:I679"/>
    <mergeCell ref="J676:J679"/>
    <mergeCell ref="P676:P679"/>
    <mergeCell ref="Q676:Q679"/>
    <mergeCell ref="A676:A679"/>
    <mergeCell ref="B676:B679"/>
    <mergeCell ref="C676:C679"/>
    <mergeCell ref="D676:D679"/>
    <mergeCell ref="E676:E679"/>
    <mergeCell ref="F676:F679"/>
    <mergeCell ref="J672:J675"/>
    <mergeCell ref="P672:P675"/>
    <mergeCell ref="Q672:Q675"/>
    <mergeCell ref="R672:R675"/>
    <mergeCell ref="S672:S675"/>
    <mergeCell ref="T672:T675"/>
    <mergeCell ref="T668:T671"/>
    <mergeCell ref="A672:A675"/>
    <mergeCell ref="B672:B675"/>
    <mergeCell ref="C672:C675"/>
    <mergeCell ref="D672:D675"/>
    <mergeCell ref="E672:E675"/>
    <mergeCell ref="F672:F675"/>
    <mergeCell ref="G672:G675"/>
    <mergeCell ref="H672:H675"/>
    <mergeCell ref="I672:I675"/>
    <mergeCell ref="I668:I671"/>
    <mergeCell ref="J668:J671"/>
    <mergeCell ref="P668:P671"/>
    <mergeCell ref="Q668:Q671"/>
    <mergeCell ref="R668:R671"/>
    <mergeCell ref="S668:S671"/>
    <mergeCell ref="S664:S667"/>
    <mergeCell ref="T664:T667"/>
    <mergeCell ref="A668:A671"/>
    <mergeCell ref="B668:B671"/>
    <mergeCell ref="C668:C671"/>
    <mergeCell ref="D668:D671"/>
    <mergeCell ref="E668:E671"/>
    <mergeCell ref="F668:F671"/>
    <mergeCell ref="G668:G671"/>
    <mergeCell ref="H668:H671"/>
    <mergeCell ref="H664:H667"/>
    <mergeCell ref="I664:I667"/>
    <mergeCell ref="J664:J667"/>
    <mergeCell ref="P664:P667"/>
    <mergeCell ref="Q664:Q667"/>
    <mergeCell ref="R664:R667"/>
    <mergeCell ref="R660:R663"/>
    <mergeCell ref="S660:S663"/>
    <mergeCell ref="T660:T663"/>
    <mergeCell ref="A664:A667"/>
    <mergeCell ref="B664:B667"/>
    <mergeCell ref="C664:C667"/>
    <mergeCell ref="D664:D667"/>
    <mergeCell ref="E664:E667"/>
    <mergeCell ref="F664:F667"/>
    <mergeCell ref="G664:G667"/>
    <mergeCell ref="G660:G663"/>
    <mergeCell ref="H660:H663"/>
    <mergeCell ref="I660:I663"/>
    <mergeCell ref="J660:J663"/>
    <mergeCell ref="P660:P663"/>
    <mergeCell ref="Q660:Q663"/>
    <mergeCell ref="A660:A663"/>
    <mergeCell ref="B660:B663"/>
    <mergeCell ref="C660:C663"/>
    <mergeCell ref="D660:D663"/>
    <mergeCell ref="E660:E663"/>
    <mergeCell ref="F660:F663"/>
    <mergeCell ref="J656:J659"/>
    <mergeCell ref="P656:P659"/>
    <mergeCell ref="Q656:Q659"/>
    <mergeCell ref="R656:R659"/>
    <mergeCell ref="S656:S659"/>
    <mergeCell ref="T656:T659"/>
    <mergeCell ref="T652:T655"/>
    <mergeCell ref="A656:A659"/>
    <mergeCell ref="B656:B659"/>
    <mergeCell ref="C656:C659"/>
    <mergeCell ref="D656:D659"/>
    <mergeCell ref="E656:E659"/>
    <mergeCell ref="F656:F659"/>
    <mergeCell ref="G656:G659"/>
    <mergeCell ref="H656:H659"/>
    <mergeCell ref="I656:I659"/>
    <mergeCell ref="I652:I655"/>
    <mergeCell ref="J652:J655"/>
    <mergeCell ref="P652:P655"/>
    <mergeCell ref="Q652:Q655"/>
    <mergeCell ref="R652:R655"/>
    <mergeCell ref="S652:S655"/>
    <mergeCell ref="S648:S651"/>
    <mergeCell ref="T648:T651"/>
    <mergeCell ref="A652:A655"/>
    <mergeCell ref="B652:B655"/>
    <mergeCell ref="C652:C655"/>
    <mergeCell ref="D652:D655"/>
    <mergeCell ref="E652:E655"/>
    <mergeCell ref="F652:F655"/>
    <mergeCell ref="G652:G655"/>
    <mergeCell ref="H652:H655"/>
    <mergeCell ref="H648:H651"/>
    <mergeCell ref="I648:I651"/>
    <mergeCell ref="J648:J651"/>
    <mergeCell ref="P648:P651"/>
    <mergeCell ref="Q648:Q651"/>
    <mergeCell ref="R648:R651"/>
    <mergeCell ref="R644:R647"/>
    <mergeCell ref="S644:S647"/>
    <mergeCell ref="T644:T647"/>
    <mergeCell ref="A648:A651"/>
    <mergeCell ref="B648:B651"/>
    <mergeCell ref="C648:C651"/>
    <mergeCell ref="D648:D651"/>
    <mergeCell ref="E648:E651"/>
    <mergeCell ref="F648:F651"/>
    <mergeCell ref="G648:G651"/>
    <mergeCell ref="G644:G647"/>
    <mergeCell ref="H644:H647"/>
    <mergeCell ref="I644:I647"/>
    <mergeCell ref="J644:J647"/>
    <mergeCell ref="P644:P647"/>
    <mergeCell ref="Q644:Q647"/>
    <mergeCell ref="A644:A647"/>
    <mergeCell ref="B644:B647"/>
    <mergeCell ref="C644:C647"/>
    <mergeCell ref="D644:D647"/>
    <mergeCell ref="E644:E647"/>
    <mergeCell ref="F644:F647"/>
    <mergeCell ref="J640:J643"/>
    <mergeCell ref="P640:P643"/>
    <mergeCell ref="Q640:Q643"/>
    <mergeCell ref="R640:R643"/>
    <mergeCell ref="S640:S643"/>
    <mergeCell ref="T640:T643"/>
    <mergeCell ref="T636:T639"/>
    <mergeCell ref="A640:A643"/>
    <mergeCell ref="B640:B643"/>
    <mergeCell ref="C640:C643"/>
    <mergeCell ref="D640:D643"/>
    <mergeCell ref="E640:E643"/>
    <mergeCell ref="F640:F643"/>
    <mergeCell ref="G640:G643"/>
    <mergeCell ref="H640:H643"/>
    <mergeCell ref="I640:I643"/>
    <mergeCell ref="I636:I639"/>
    <mergeCell ref="J636:J639"/>
    <mergeCell ref="P636:P639"/>
    <mergeCell ref="Q636:Q639"/>
    <mergeCell ref="R636:R639"/>
    <mergeCell ref="S636:S639"/>
    <mergeCell ref="S632:S635"/>
    <mergeCell ref="T632:T635"/>
    <mergeCell ref="A636:A639"/>
    <mergeCell ref="B636:B639"/>
    <mergeCell ref="C636:C639"/>
    <mergeCell ref="D636:D639"/>
    <mergeCell ref="E636:E639"/>
    <mergeCell ref="F636:F639"/>
    <mergeCell ref="G636:G639"/>
    <mergeCell ref="H636:H639"/>
    <mergeCell ref="H632:H635"/>
    <mergeCell ref="I632:I635"/>
    <mergeCell ref="J632:J635"/>
    <mergeCell ref="P632:P635"/>
    <mergeCell ref="Q632:Q635"/>
    <mergeCell ref="R632:R635"/>
    <mergeCell ref="R628:R631"/>
    <mergeCell ref="S628:S631"/>
    <mergeCell ref="T628:T631"/>
    <mergeCell ref="A632:A635"/>
    <mergeCell ref="B632:B635"/>
    <mergeCell ref="C632:C635"/>
    <mergeCell ref="D632:D635"/>
    <mergeCell ref="E632:E635"/>
    <mergeCell ref="F632:F635"/>
    <mergeCell ref="G632:G635"/>
    <mergeCell ref="G628:G631"/>
    <mergeCell ref="H628:H631"/>
    <mergeCell ref="I628:I631"/>
    <mergeCell ref="J628:J631"/>
    <mergeCell ref="P628:P631"/>
    <mergeCell ref="Q628:Q631"/>
    <mergeCell ref="A628:A631"/>
    <mergeCell ref="B628:B631"/>
    <mergeCell ref="C628:C631"/>
    <mergeCell ref="D628:D631"/>
    <mergeCell ref="E628:E631"/>
    <mergeCell ref="F628:F631"/>
    <mergeCell ref="J624:J627"/>
    <mergeCell ref="P624:P627"/>
    <mergeCell ref="Q624:Q627"/>
    <mergeCell ref="R624:R627"/>
    <mergeCell ref="S624:S627"/>
    <mergeCell ref="T624:T627"/>
    <mergeCell ref="T620:T623"/>
    <mergeCell ref="A624:A627"/>
    <mergeCell ref="B624:B627"/>
    <mergeCell ref="C624:C627"/>
    <mergeCell ref="D624:D627"/>
    <mergeCell ref="E624:E627"/>
    <mergeCell ref="F624:F627"/>
    <mergeCell ref="G624:G627"/>
    <mergeCell ref="H624:H627"/>
    <mergeCell ref="I624:I627"/>
    <mergeCell ref="I620:I623"/>
    <mergeCell ref="J620:J623"/>
    <mergeCell ref="P620:P623"/>
    <mergeCell ref="Q620:Q623"/>
    <mergeCell ref="R620:R623"/>
    <mergeCell ref="S620:S623"/>
    <mergeCell ref="S616:S619"/>
    <mergeCell ref="T616:T619"/>
    <mergeCell ref="A620:A623"/>
    <mergeCell ref="B620:B623"/>
    <mergeCell ref="C620:C623"/>
    <mergeCell ref="D620:D623"/>
    <mergeCell ref="E620:E623"/>
    <mergeCell ref="F620:F623"/>
    <mergeCell ref="G620:G623"/>
    <mergeCell ref="H620:H623"/>
    <mergeCell ref="H616:H619"/>
    <mergeCell ref="I616:I619"/>
    <mergeCell ref="J616:J619"/>
    <mergeCell ref="P616:P619"/>
    <mergeCell ref="Q616:Q619"/>
    <mergeCell ref="R616:R619"/>
    <mergeCell ref="R612:R615"/>
    <mergeCell ref="S612:S615"/>
    <mergeCell ref="T612:T615"/>
    <mergeCell ref="A616:A619"/>
    <mergeCell ref="B616:B619"/>
    <mergeCell ref="C616:C619"/>
    <mergeCell ref="D616:D619"/>
    <mergeCell ref="E616:E619"/>
    <mergeCell ref="F616:F619"/>
    <mergeCell ref="G616:G619"/>
    <mergeCell ref="G612:G615"/>
    <mergeCell ref="H612:H615"/>
    <mergeCell ref="I612:I615"/>
    <mergeCell ref="J612:J615"/>
    <mergeCell ref="P612:P615"/>
    <mergeCell ref="Q612:Q615"/>
    <mergeCell ref="A612:A615"/>
    <mergeCell ref="B612:B615"/>
    <mergeCell ref="C612:C615"/>
    <mergeCell ref="D612:D615"/>
    <mergeCell ref="E612:E615"/>
    <mergeCell ref="F612:F615"/>
    <mergeCell ref="J608:J611"/>
    <mergeCell ref="P608:P611"/>
    <mergeCell ref="Q608:Q611"/>
    <mergeCell ref="R608:R611"/>
    <mergeCell ref="S608:S611"/>
    <mergeCell ref="T608:T611"/>
    <mergeCell ref="T604:T607"/>
    <mergeCell ref="A608:A611"/>
    <mergeCell ref="B608:B611"/>
    <mergeCell ref="C608:C611"/>
    <mergeCell ref="D608:D611"/>
    <mergeCell ref="E608:E611"/>
    <mergeCell ref="F608:F611"/>
    <mergeCell ref="G608:G611"/>
    <mergeCell ref="H608:H611"/>
    <mergeCell ref="I608:I611"/>
    <mergeCell ref="I604:I607"/>
    <mergeCell ref="J604:J607"/>
    <mergeCell ref="P604:P607"/>
    <mergeCell ref="Q604:Q607"/>
    <mergeCell ref="R604:R607"/>
    <mergeCell ref="S604:S607"/>
    <mergeCell ref="S600:S603"/>
    <mergeCell ref="T600:T603"/>
    <mergeCell ref="A604:A607"/>
    <mergeCell ref="B604:B607"/>
    <mergeCell ref="C604:C607"/>
    <mergeCell ref="D604:D607"/>
    <mergeCell ref="E604:E607"/>
    <mergeCell ref="F604:F607"/>
    <mergeCell ref="G604:G607"/>
    <mergeCell ref="H604:H607"/>
    <mergeCell ref="H600:H603"/>
    <mergeCell ref="I600:I603"/>
    <mergeCell ref="J600:J603"/>
    <mergeCell ref="P600:P603"/>
    <mergeCell ref="Q600:Q603"/>
    <mergeCell ref="R600:R603"/>
    <mergeCell ref="R596:R599"/>
    <mergeCell ref="S596:S599"/>
    <mergeCell ref="T596:T599"/>
    <mergeCell ref="A600:A603"/>
    <mergeCell ref="B600:B603"/>
    <mergeCell ref="C600:C603"/>
    <mergeCell ref="D600:D603"/>
    <mergeCell ref="E600:E603"/>
    <mergeCell ref="F600:F603"/>
    <mergeCell ref="G600:G603"/>
    <mergeCell ref="G596:G599"/>
    <mergeCell ref="H596:H599"/>
    <mergeCell ref="I596:I599"/>
    <mergeCell ref="J596:J599"/>
    <mergeCell ref="P596:P599"/>
    <mergeCell ref="Q596:Q599"/>
    <mergeCell ref="A596:A599"/>
    <mergeCell ref="B596:B599"/>
    <mergeCell ref="C596:C599"/>
    <mergeCell ref="D596:D599"/>
    <mergeCell ref="E596:E599"/>
    <mergeCell ref="F596:F599"/>
    <mergeCell ref="J592:J595"/>
    <mergeCell ref="P592:P595"/>
    <mergeCell ref="Q592:Q595"/>
    <mergeCell ref="R592:R595"/>
    <mergeCell ref="S592:S595"/>
    <mergeCell ref="T592:T595"/>
    <mergeCell ref="T588:T591"/>
    <mergeCell ref="A592:A595"/>
    <mergeCell ref="B592:B595"/>
    <mergeCell ref="C592:C595"/>
    <mergeCell ref="D592:D595"/>
    <mergeCell ref="E592:E595"/>
    <mergeCell ref="F592:F595"/>
    <mergeCell ref="G592:G595"/>
    <mergeCell ref="H592:H595"/>
    <mergeCell ref="I592:I595"/>
    <mergeCell ref="I588:I591"/>
    <mergeCell ref="J588:J591"/>
    <mergeCell ref="P588:P591"/>
    <mergeCell ref="Q588:Q591"/>
    <mergeCell ref="R588:R591"/>
    <mergeCell ref="S588:S591"/>
    <mergeCell ref="S584:S587"/>
    <mergeCell ref="T584:T587"/>
    <mergeCell ref="A588:A591"/>
    <mergeCell ref="B588:B591"/>
    <mergeCell ref="C588:C591"/>
    <mergeCell ref="D588:D591"/>
    <mergeCell ref="E588:E591"/>
    <mergeCell ref="F588:F591"/>
    <mergeCell ref="G588:G591"/>
    <mergeCell ref="H588:H591"/>
    <mergeCell ref="H584:H587"/>
    <mergeCell ref="I584:I587"/>
    <mergeCell ref="J584:J587"/>
    <mergeCell ref="P584:P587"/>
    <mergeCell ref="Q584:Q587"/>
    <mergeCell ref="R584:R587"/>
    <mergeCell ref="R580:R583"/>
    <mergeCell ref="S580:S583"/>
    <mergeCell ref="T580:T583"/>
    <mergeCell ref="A584:A587"/>
    <mergeCell ref="B584:B587"/>
    <mergeCell ref="C584:C587"/>
    <mergeCell ref="D584:D587"/>
    <mergeCell ref="E584:E587"/>
    <mergeCell ref="F584:F587"/>
    <mergeCell ref="G584:G587"/>
    <mergeCell ref="G580:G583"/>
    <mergeCell ref="H580:H583"/>
    <mergeCell ref="I580:I583"/>
    <mergeCell ref="J580:J583"/>
    <mergeCell ref="P580:P583"/>
    <mergeCell ref="Q580:Q583"/>
    <mergeCell ref="A580:A583"/>
    <mergeCell ref="B580:B583"/>
    <mergeCell ref="C580:C583"/>
    <mergeCell ref="D580:D583"/>
    <mergeCell ref="E580:E583"/>
    <mergeCell ref="F580:F583"/>
    <mergeCell ref="J576:J579"/>
    <mergeCell ref="P576:P579"/>
    <mergeCell ref="Q576:Q579"/>
    <mergeCell ref="R576:R579"/>
    <mergeCell ref="S576:S579"/>
    <mergeCell ref="T576:T579"/>
    <mergeCell ref="T571:T575"/>
    <mergeCell ref="A576:A579"/>
    <mergeCell ref="B576:B579"/>
    <mergeCell ref="C576:C579"/>
    <mergeCell ref="D576:D579"/>
    <mergeCell ref="E576:E579"/>
    <mergeCell ref="F576:F579"/>
    <mergeCell ref="G576:G579"/>
    <mergeCell ref="H576:H579"/>
    <mergeCell ref="I576:I579"/>
    <mergeCell ref="I571:I575"/>
    <mergeCell ref="J571:J575"/>
    <mergeCell ref="P571:P575"/>
    <mergeCell ref="Q571:Q575"/>
    <mergeCell ref="R571:R575"/>
    <mergeCell ref="S571:S575"/>
    <mergeCell ref="S567:S570"/>
    <mergeCell ref="T567:T570"/>
    <mergeCell ref="A571:A575"/>
    <mergeCell ref="B571:B575"/>
    <mergeCell ref="C571:C575"/>
    <mergeCell ref="D571:D575"/>
    <mergeCell ref="E571:E575"/>
    <mergeCell ref="F571:F575"/>
    <mergeCell ref="G571:G575"/>
    <mergeCell ref="H571:H575"/>
    <mergeCell ref="H567:H570"/>
    <mergeCell ref="I567:I570"/>
    <mergeCell ref="J567:J570"/>
    <mergeCell ref="P567:P570"/>
    <mergeCell ref="Q567:Q570"/>
    <mergeCell ref="R567:R570"/>
    <mergeCell ref="R563:R566"/>
    <mergeCell ref="S563:S566"/>
    <mergeCell ref="T563:T566"/>
    <mergeCell ref="A567:A570"/>
    <mergeCell ref="B567:B570"/>
    <mergeCell ref="C567:C570"/>
    <mergeCell ref="D567:D570"/>
    <mergeCell ref="E567:E570"/>
    <mergeCell ref="F567:F570"/>
    <mergeCell ref="G567:G570"/>
    <mergeCell ref="G563:G566"/>
    <mergeCell ref="H563:H566"/>
    <mergeCell ref="I563:I566"/>
    <mergeCell ref="J563:J566"/>
    <mergeCell ref="P563:P566"/>
    <mergeCell ref="Q563:Q566"/>
    <mergeCell ref="A563:A566"/>
    <mergeCell ref="B563:B566"/>
    <mergeCell ref="C563:C566"/>
    <mergeCell ref="D563:D566"/>
    <mergeCell ref="E563:E566"/>
    <mergeCell ref="F563:F566"/>
    <mergeCell ref="J559:J562"/>
    <mergeCell ref="P559:P562"/>
    <mergeCell ref="Q559:Q562"/>
    <mergeCell ref="R559:R562"/>
    <mergeCell ref="S559:S562"/>
    <mergeCell ref="T559:T562"/>
    <mergeCell ref="T555:T558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I559:I562"/>
    <mergeCell ref="I555:I558"/>
    <mergeCell ref="J555:J558"/>
    <mergeCell ref="P555:P558"/>
    <mergeCell ref="Q555:Q558"/>
    <mergeCell ref="R555:R558"/>
    <mergeCell ref="S555:S558"/>
    <mergeCell ref="S551:S554"/>
    <mergeCell ref="T551:T554"/>
    <mergeCell ref="A555:A558"/>
    <mergeCell ref="B555:B558"/>
    <mergeCell ref="C555:C558"/>
    <mergeCell ref="D555:D558"/>
    <mergeCell ref="E555:E558"/>
    <mergeCell ref="F555:F558"/>
    <mergeCell ref="G555:G558"/>
    <mergeCell ref="H555:H558"/>
    <mergeCell ref="H551:H554"/>
    <mergeCell ref="I551:I554"/>
    <mergeCell ref="J551:J554"/>
    <mergeCell ref="P551:P554"/>
    <mergeCell ref="Q551:Q554"/>
    <mergeCell ref="R551:R554"/>
    <mergeCell ref="R547:R550"/>
    <mergeCell ref="S547:S550"/>
    <mergeCell ref="T547:T550"/>
    <mergeCell ref="A551:A554"/>
    <mergeCell ref="B551:B554"/>
    <mergeCell ref="C551:C554"/>
    <mergeCell ref="D551:D554"/>
    <mergeCell ref="E551:E554"/>
    <mergeCell ref="F551:F554"/>
    <mergeCell ref="G551:G554"/>
    <mergeCell ref="G547:G550"/>
    <mergeCell ref="H547:H550"/>
    <mergeCell ref="I547:I550"/>
    <mergeCell ref="J547:J550"/>
    <mergeCell ref="P547:P550"/>
    <mergeCell ref="Q547:Q550"/>
    <mergeCell ref="A547:A550"/>
    <mergeCell ref="B547:B550"/>
    <mergeCell ref="C547:C550"/>
    <mergeCell ref="D547:D550"/>
    <mergeCell ref="E547:E550"/>
    <mergeCell ref="F547:F550"/>
    <mergeCell ref="J543:J546"/>
    <mergeCell ref="P543:P546"/>
    <mergeCell ref="Q543:Q546"/>
    <mergeCell ref="R543:R546"/>
    <mergeCell ref="S543:S546"/>
    <mergeCell ref="T543:T546"/>
    <mergeCell ref="T539:T542"/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I543:I546"/>
    <mergeCell ref="I539:I542"/>
    <mergeCell ref="J539:J542"/>
    <mergeCell ref="P539:P542"/>
    <mergeCell ref="Q539:Q542"/>
    <mergeCell ref="R539:R542"/>
    <mergeCell ref="S539:S542"/>
    <mergeCell ref="S535:S538"/>
    <mergeCell ref="T535:T538"/>
    <mergeCell ref="A539:A542"/>
    <mergeCell ref="B539:B542"/>
    <mergeCell ref="C539:C542"/>
    <mergeCell ref="D539:D542"/>
    <mergeCell ref="E539:E542"/>
    <mergeCell ref="F539:F542"/>
    <mergeCell ref="G539:G542"/>
    <mergeCell ref="H539:H542"/>
    <mergeCell ref="H535:H538"/>
    <mergeCell ref="I535:I538"/>
    <mergeCell ref="J535:J538"/>
    <mergeCell ref="P535:P538"/>
    <mergeCell ref="Q535:Q538"/>
    <mergeCell ref="R535:R538"/>
    <mergeCell ref="R531:R534"/>
    <mergeCell ref="S531:S534"/>
    <mergeCell ref="T531:T534"/>
    <mergeCell ref="A535:A538"/>
    <mergeCell ref="B535:B538"/>
    <mergeCell ref="C535:C538"/>
    <mergeCell ref="D535:D538"/>
    <mergeCell ref="E535:E538"/>
    <mergeCell ref="F535:F538"/>
    <mergeCell ref="G535:G538"/>
    <mergeCell ref="G531:G534"/>
    <mergeCell ref="H531:H534"/>
    <mergeCell ref="I531:I534"/>
    <mergeCell ref="J531:J534"/>
    <mergeCell ref="P531:P534"/>
    <mergeCell ref="Q531:Q534"/>
    <mergeCell ref="A531:A534"/>
    <mergeCell ref="B531:B534"/>
    <mergeCell ref="C531:C534"/>
    <mergeCell ref="D531:D534"/>
    <mergeCell ref="E531:E534"/>
    <mergeCell ref="F531:F534"/>
    <mergeCell ref="J527:J530"/>
    <mergeCell ref="P527:P530"/>
    <mergeCell ref="Q527:Q530"/>
    <mergeCell ref="R527:R530"/>
    <mergeCell ref="S527:S530"/>
    <mergeCell ref="T527:T530"/>
    <mergeCell ref="T523:T526"/>
    <mergeCell ref="A527:A530"/>
    <mergeCell ref="B527:B530"/>
    <mergeCell ref="C527:C530"/>
    <mergeCell ref="D527:D530"/>
    <mergeCell ref="E527:E530"/>
    <mergeCell ref="F527:F530"/>
    <mergeCell ref="G527:G530"/>
    <mergeCell ref="H527:H530"/>
    <mergeCell ref="I527:I530"/>
    <mergeCell ref="I523:I526"/>
    <mergeCell ref="J523:J526"/>
    <mergeCell ref="P523:P526"/>
    <mergeCell ref="Q523:Q526"/>
    <mergeCell ref="R523:R526"/>
    <mergeCell ref="S523:S526"/>
    <mergeCell ref="S519:S522"/>
    <mergeCell ref="T519:T522"/>
    <mergeCell ref="A523:A526"/>
    <mergeCell ref="B523:B526"/>
    <mergeCell ref="C523:C526"/>
    <mergeCell ref="D523:D526"/>
    <mergeCell ref="E523:E526"/>
    <mergeCell ref="F523:F526"/>
    <mergeCell ref="G523:G526"/>
    <mergeCell ref="H523:H526"/>
    <mergeCell ref="H519:H522"/>
    <mergeCell ref="I519:I522"/>
    <mergeCell ref="J519:J522"/>
    <mergeCell ref="P519:P522"/>
    <mergeCell ref="Q519:Q522"/>
    <mergeCell ref="R519:R522"/>
    <mergeCell ref="R515:R518"/>
    <mergeCell ref="S515:S518"/>
    <mergeCell ref="T515:T518"/>
    <mergeCell ref="A519:A522"/>
    <mergeCell ref="B519:B522"/>
    <mergeCell ref="C519:C522"/>
    <mergeCell ref="D519:D522"/>
    <mergeCell ref="E519:E522"/>
    <mergeCell ref="F519:F522"/>
    <mergeCell ref="G519:G522"/>
    <mergeCell ref="G515:G518"/>
    <mergeCell ref="H515:H518"/>
    <mergeCell ref="I515:I518"/>
    <mergeCell ref="J515:J518"/>
    <mergeCell ref="P515:P518"/>
    <mergeCell ref="Q515:Q518"/>
    <mergeCell ref="A515:A518"/>
    <mergeCell ref="B515:B518"/>
    <mergeCell ref="C515:C518"/>
    <mergeCell ref="D515:D518"/>
    <mergeCell ref="E515:E518"/>
    <mergeCell ref="F515:F518"/>
    <mergeCell ref="J511:J514"/>
    <mergeCell ref="P511:P514"/>
    <mergeCell ref="Q511:Q514"/>
    <mergeCell ref="R511:R514"/>
    <mergeCell ref="S511:S514"/>
    <mergeCell ref="T511:T514"/>
    <mergeCell ref="T507:T510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I511:I514"/>
    <mergeCell ref="I507:I510"/>
    <mergeCell ref="J507:J510"/>
    <mergeCell ref="P507:P510"/>
    <mergeCell ref="Q507:Q510"/>
    <mergeCell ref="R507:R510"/>
    <mergeCell ref="S507:S510"/>
    <mergeCell ref="S503:S506"/>
    <mergeCell ref="T503:T506"/>
    <mergeCell ref="A507:A510"/>
    <mergeCell ref="B507:B510"/>
    <mergeCell ref="C507:C510"/>
    <mergeCell ref="D507:D510"/>
    <mergeCell ref="E507:E510"/>
    <mergeCell ref="F507:F510"/>
    <mergeCell ref="G507:G510"/>
    <mergeCell ref="H507:H510"/>
    <mergeCell ref="H503:H506"/>
    <mergeCell ref="I503:I506"/>
    <mergeCell ref="J503:J506"/>
    <mergeCell ref="P503:P506"/>
    <mergeCell ref="Q503:Q506"/>
    <mergeCell ref="R503:R506"/>
    <mergeCell ref="R499:R502"/>
    <mergeCell ref="S499:S502"/>
    <mergeCell ref="T499:T502"/>
    <mergeCell ref="A503:A506"/>
    <mergeCell ref="B503:B506"/>
    <mergeCell ref="C503:C506"/>
    <mergeCell ref="D503:D506"/>
    <mergeCell ref="E503:E506"/>
    <mergeCell ref="F503:F506"/>
    <mergeCell ref="G503:G506"/>
    <mergeCell ref="G499:G502"/>
    <mergeCell ref="H499:H502"/>
    <mergeCell ref="I499:I502"/>
    <mergeCell ref="J499:J502"/>
    <mergeCell ref="P499:P502"/>
    <mergeCell ref="Q499:Q502"/>
    <mergeCell ref="A499:A502"/>
    <mergeCell ref="B499:B502"/>
    <mergeCell ref="C499:C502"/>
    <mergeCell ref="D499:D502"/>
    <mergeCell ref="E499:E502"/>
    <mergeCell ref="F499:F502"/>
    <mergeCell ref="J495:J498"/>
    <mergeCell ref="P495:P498"/>
    <mergeCell ref="Q495:Q498"/>
    <mergeCell ref="R495:R498"/>
    <mergeCell ref="S495:S498"/>
    <mergeCell ref="T495:T498"/>
    <mergeCell ref="T491:T494"/>
    <mergeCell ref="A495:A498"/>
    <mergeCell ref="B495:B498"/>
    <mergeCell ref="C495:C498"/>
    <mergeCell ref="D495:D498"/>
    <mergeCell ref="E495:E498"/>
    <mergeCell ref="F495:F498"/>
    <mergeCell ref="G495:G498"/>
    <mergeCell ref="H495:H498"/>
    <mergeCell ref="I495:I498"/>
    <mergeCell ref="I491:I494"/>
    <mergeCell ref="J491:J494"/>
    <mergeCell ref="P491:P494"/>
    <mergeCell ref="Q491:Q494"/>
    <mergeCell ref="R491:R494"/>
    <mergeCell ref="S491:S494"/>
    <mergeCell ref="S486:S490"/>
    <mergeCell ref="T486:T490"/>
    <mergeCell ref="A491:A494"/>
    <mergeCell ref="B491:B494"/>
    <mergeCell ref="C491:C494"/>
    <mergeCell ref="D491:D494"/>
    <mergeCell ref="E491:E494"/>
    <mergeCell ref="F491:F494"/>
    <mergeCell ref="G491:G494"/>
    <mergeCell ref="H491:H494"/>
    <mergeCell ref="H486:H490"/>
    <mergeCell ref="I486:I490"/>
    <mergeCell ref="J486:J490"/>
    <mergeCell ref="P486:P490"/>
    <mergeCell ref="Q486:Q490"/>
    <mergeCell ref="R486:R490"/>
    <mergeCell ref="R482:R485"/>
    <mergeCell ref="S482:S485"/>
    <mergeCell ref="T482:T485"/>
    <mergeCell ref="A486:A490"/>
    <mergeCell ref="B486:B490"/>
    <mergeCell ref="C486:C490"/>
    <mergeCell ref="D486:D490"/>
    <mergeCell ref="E486:E490"/>
    <mergeCell ref="F486:F490"/>
    <mergeCell ref="G486:G490"/>
    <mergeCell ref="G482:G485"/>
    <mergeCell ref="H482:H485"/>
    <mergeCell ref="I482:I485"/>
    <mergeCell ref="J482:J485"/>
    <mergeCell ref="P482:P485"/>
    <mergeCell ref="Q482:Q485"/>
    <mergeCell ref="A482:A485"/>
    <mergeCell ref="B482:B485"/>
    <mergeCell ref="C482:C485"/>
    <mergeCell ref="D482:D485"/>
    <mergeCell ref="E482:E485"/>
    <mergeCell ref="F482:F485"/>
    <mergeCell ref="J478:J481"/>
    <mergeCell ref="P478:P481"/>
    <mergeCell ref="Q478:Q481"/>
    <mergeCell ref="R478:R481"/>
    <mergeCell ref="S478:S481"/>
    <mergeCell ref="T478:T481"/>
    <mergeCell ref="T474:T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I474:I477"/>
    <mergeCell ref="J474:J477"/>
    <mergeCell ref="P474:P477"/>
    <mergeCell ref="Q474:Q477"/>
    <mergeCell ref="R474:R477"/>
    <mergeCell ref="S474:S477"/>
    <mergeCell ref="S470:S473"/>
    <mergeCell ref="T470:T473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H470:H473"/>
    <mergeCell ref="I470:I473"/>
    <mergeCell ref="J470:J473"/>
    <mergeCell ref="P470:P473"/>
    <mergeCell ref="Q470:Q473"/>
    <mergeCell ref="R470:R473"/>
    <mergeCell ref="R466:R469"/>
    <mergeCell ref="S466:S469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G466:G469"/>
    <mergeCell ref="H466:H469"/>
    <mergeCell ref="I466:I469"/>
    <mergeCell ref="J466:J469"/>
    <mergeCell ref="P466:P469"/>
    <mergeCell ref="Q466:Q469"/>
    <mergeCell ref="A466:A469"/>
    <mergeCell ref="B466:B469"/>
    <mergeCell ref="C466:C469"/>
    <mergeCell ref="D466:D469"/>
    <mergeCell ref="E466:E469"/>
    <mergeCell ref="F466:F469"/>
    <mergeCell ref="J462:J465"/>
    <mergeCell ref="P462:P465"/>
    <mergeCell ref="Q462:Q465"/>
    <mergeCell ref="R462:R465"/>
    <mergeCell ref="S462:S465"/>
    <mergeCell ref="T462:T465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I458:I461"/>
    <mergeCell ref="J458:J461"/>
    <mergeCell ref="P458:P461"/>
    <mergeCell ref="Q458:Q461"/>
    <mergeCell ref="R458:R461"/>
    <mergeCell ref="S458:S461"/>
    <mergeCell ref="S454:S457"/>
    <mergeCell ref="T454:T457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H454:H457"/>
    <mergeCell ref="I454:I457"/>
    <mergeCell ref="J454:J457"/>
    <mergeCell ref="P454:P457"/>
    <mergeCell ref="Q454:Q457"/>
    <mergeCell ref="R454:R457"/>
    <mergeCell ref="R450:R453"/>
    <mergeCell ref="S450:S453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G450:G453"/>
    <mergeCell ref="H450:H453"/>
    <mergeCell ref="I450:I453"/>
    <mergeCell ref="J450:J453"/>
    <mergeCell ref="P450:P453"/>
    <mergeCell ref="Q450:Q453"/>
    <mergeCell ref="A450:A453"/>
    <mergeCell ref="B450:B453"/>
    <mergeCell ref="C450:C453"/>
    <mergeCell ref="D450:D453"/>
    <mergeCell ref="E450:E453"/>
    <mergeCell ref="F450:F453"/>
    <mergeCell ref="J446:J449"/>
    <mergeCell ref="P446:P449"/>
    <mergeCell ref="Q446:Q449"/>
    <mergeCell ref="R446:R449"/>
    <mergeCell ref="S446:S449"/>
    <mergeCell ref="T446:T449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I442:I445"/>
    <mergeCell ref="J442:J445"/>
    <mergeCell ref="P442:P445"/>
    <mergeCell ref="Q442:Q445"/>
    <mergeCell ref="R442:R445"/>
    <mergeCell ref="S442:S445"/>
    <mergeCell ref="S438:S441"/>
    <mergeCell ref="T438:T441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H438:H441"/>
    <mergeCell ref="I438:I441"/>
    <mergeCell ref="J438:J441"/>
    <mergeCell ref="P438:P441"/>
    <mergeCell ref="Q438:Q441"/>
    <mergeCell ref="R438:R441"/>
    <mergeCell ref="R434:R437"/>
    <mergeCell ref="S434:S437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G434:G437"/>
    <mergeCell ref="H434:H437"/>
    <mergeCell ref="I434:I437"/>
    <mergeCell ref="J434:J437"/>
    <mergeCell ref="P434:P437"/>
    <mergeCell ref="Q434:Q437"/>
    <mergeCell ref="A434:A437"/>
    <mergeCell ref="B434:B437"/>
    <mergeCell ref="C434:C437"/>
    <mergeCell ref="D434:D437"/>
    <mergeCell ref="E434:E437"/>
    <mergeCell ref="F434:F437"/>
    <mergeCell ref="J430:J433"/>
    <mergeCell ref="P430:P433"/>
    <mergeCell ref="Q430:Q433"/>
    <mergeCell ref="R430:R433"/>
    <mergeCell ref="S430:S433"/>
    <mergeCell ref="T430:T433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I426:I429"/>
    <mergeCell ref="J426:J429"/>
    <mergeCell ref="P426:P429"/>
    <mergeCell ref="Q426:Q429"/>
    <mergeCell ref="R426:R429"/>
    <mergeCell ref="S426:S429"/>
    <mergeCell ref="S422:S425"/>
    <mergeCell ref="T422:T425"/>
    <mergeCell ref="A426:A429"/>
    <mergeCell ref="B426:B429"/>
    <mergeCell ref="C426:C429"/>
    <mergeCell ref="D426:D429"/>
    <mergeCell ref="E426:E429"/>
    <mergeCell ref="F426:F429"/>
    <mergeCell ref="G426:G429"/>
    <mergeCell ref="H426:H429"/>
    <mergeCell ref="H422:H425"/>
    <mergeCell ref="I422:I425"/>
    <mergeCell ref="J422:J425"/>
    <mergeCell ref="P422:P425"/>
    <mergeCell ref="Q422:Q425"/>
    <mergeCell ref="R422:R425"/>
    <mergeCell ref="R418:R421"/>
    <mergeCell ref="S418:S421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G418:G421"/>
    <mergeCell ref="H418:H421"/>
    <mergeCell ref="I418:I421"/>
    <mergeCell ref="J418:J421"/>
    <mergeCell ref="P418:P421"/>
    <mergeCell ref="Q418:Q421"/>
    <mergeCell ref="A418:A421"/>
    <mergeCell ref="B418:B421"/>
    <mergeCell ref="C418:C421"/>
    <mergeCell ref="D418:D421"/>
    <mergeCell ref="E418:E421"/>
    <mergeCell ref="F418:F421"/>
    <mergeCell ref="J414:J417"/>
    <mergeCell ref="P414:P417"/>
    <mergeCell ref="Q414:Q417"/>
    <mergeCell ref="R414:R417"/>
    <mergeCell ref="S414:S417"/>
    <mergeCell ref="T414:T417"/>
    <mergeCell ref="T410:T413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I414:I417"/>
    <mergeCell ref="I410:I413"/>
    <mergeCell ref="J410:J413"/>
    <mergeCell ref="P410:P413"/>
    <mergeCell ref="Q410:Q413"/>
    <mergeCell ref="R410:R413"/>
    <mergeCell ref="S410:S413"/>
    <mergeCell ref="S406:S409"/>
    <mergeCell ref="T406:T409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H406:H409"/>
    <mergeCell ref="I406:I409"/>
    <mergeCell ref="J406:J409"/>
    <mergeCell ref="P406:P409"/>
    <mergeCell ref="Q406:Q409"/>
    <mergeCell ref="R406:R409"/>
    <mergeCell ref="R402:R405"/>
    <mergeCell ref="S402:S405"/>
    <mergeCell ref="T402:T405"/>
    <mergeCell ref="A406:A409"/>
    <mergeCell ref="B406:B409"/>
    <mergeCell ref="C406:C409"/>
    <mergeCell ref="D406:D409"/>
    <mergeCell ref="E406:E409"/>
    <mergeCell ref="F406:F409"/>
    <mergeCell ref="G406:G409"/>
    <mergeCell ref="G402:G405"/>
    <mergeCell ref="H402:H405"/>
    <mergeCell ref="I402:I405"/>
    <mergeCell ref="J402:J405"/>
    <mergeCell ref="P402:P405"/>
    <mergeCell ref="Q402:Q405"/>
    <mergeCell ref="A402:A405"/>
    <mergeCell ref="B402:B405"/>
    <mergeCell ref="C402:C405"/>
    <mergeCell ref="D402:D405"/>
    <mergeCell ref="E402:E405"/>
    <mergeCell ref="F402:F405"/>
    <mergeCell ref="J398:J401"/>
    <mergeCell ref="P398:P401"/>
    <mergeCell ref="Q398:Q401"/>
    <mergeCell ref="R398:R401"/>
    <mergeCell ref="S398:S401"/>
    <mergeCell ref="T398:T401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I394:I397"/>
    <mergeCell ref="J394:J397"/>
    <mergeCell ref="P394:P397"/>
    <mergeCell ref="Q394:Q397"/>
    <mergeCell ref="R394:R397"/>
    <mergeCell ref="S394:S397"/>
    <mergeCell ref="S390:S393"/>
    <mergeCell ref="T390:T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H390:H393"/>
    <mergeCell ref="I390:I393"/>
    <mergeCell ref="J390:J393"/>
    <mergeCell ref="P390:P393"/>
    <mergeCell ref="Q390:Q393"/>
    <mergeCell ref="R390:R393"/>
    <mergeCell ref="R386:R389"/>
    <mergeCell ref="S386:S389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G386:G389"/>
    <mergeCell ref="H386:H389"/>
    <mergeCell ref="I386:I389"/>
    <mergeCell ref="J386:J389"/>
    <mergeCell ref="P386:P389"/>
    <mergeCell ref="Q386:Q389"/>
    <mergeCell ref="A386:A389"/>
    <mergeCell ref="B386:B389"/>
    <mergeCell ref="C386:C389"/>
    <mergeCell ref="D386:D389"/>
    <mergeCell ref="E386:E389"/>
    <mergeCell ref="F386:F389"/>
    <mergeCell ref="J382:J385"/>
    <mergeCell ref="P382:P385"/>
    <mergeCell ref="Q382:Q385"/>
    <mergeCell ref="R382:R385"/>
    <mergeCell ref="S382:S385"/>
    <mergeCell ref="T382:T385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I378:I381"/>
    <mergeCell ref="J378:J381"/>
    <mergeCell ref="P378:P381"/>
    <mergeCell ref="Q378:Q381"/>
    <mergeCell ref="R378:R381"/>
    <mergeCell ref="S378:S381"/>
    <mergeCell ref="S374:S377"/>
    <mergeCell ref="T374:T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H374:H377"/>
    <mergeCell ref="I374:I377"/>
    <mergeCell ref="J374:J377"/>
    <mergeCell ref="P374:P377"/>
    <mergeCell ref="Q374:Q377"/>
    <mergeCell ref="R374:R377"/>
    <mergeCell ref="R370:R373"/>
    <mergeCell ref="S370:S373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G370:G373"/>
    <mergeCell ref="H370:H373"/>
    <mergeCell ref="I370:I373"/>
    <mergeCell ref="J370:J373"/>
    <mergeCell ref="P370:P373"/>
    <mergeCell ref="Q370:Q373"/>
    <mergeCell ref="A370:A373"/>
    <mergeCell ref="B370:B373"/>
    <mergeCell ref="C370:C373"/>
    <mergeCell ref="D370:D373"/>
    <mergeCell ref="E370:E373"/>
    <mergeCell ref="F370:F373"/>
    <mergeCell ref="J366:J369"/>
    <mergeCell ref="P366:P369"/>
    <mergeCell ref="Q366:Q369"/>
    <mergeCell ref="R366:R369"/>
    <mergeCell ref="S366:S369"/>
    <mergeCell ref="T366:T369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I362:I365"/>
    <mergeCell ref="J362:J365"/>
    <mergeCell ref="P362:P365"/>
    <mergeCell ref="Q362:Q365"/>
    <mergeCell ref="R362:R365"/>
    <mergeCell ref="S362:S365"/>
    <mergeCell ref="S358:S361"/>
    <mergeCell ref="T358:T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H358:H361"/>
    <mergeCell ref="I358:I361"/>
    <mergeCell ref="J358:J361"/>
    <mergeCell ref="P358:P361"/>
    <mergeCell ref="Q358:Q361"/>
    <mergeCell ref="R358:R361"/>
    <mergeCell ref="R354:R357"/>
    <mergeCell ref="S354:S357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G354:G357"/>
    <mergeCell ref="H354:H357"/>
    <mergeCell ref="I354:I357"/>
    <mergeCell ref="J354:J357"/>
    <mergeCell ref="P354:P357"/>
    <mergeCell ref="Q354:Q357"/>
    <mergeCell ref="A354:A357"/>
    <mergeCell ref="B354:B357"/>
    <mergeCell ref="C354:C357"/>
    <mergeCell ref="D354:D357"/>
    <mergeCell ref="E354:E357"/>
    <mergeCell ref="F354:F357"/>
    <mergeCell ref="J350:J353"/>
    <mergeCell ref="P350:P353"/>
    <mergeCell ref="Q350:Q353"/>
    <mergeCell ref="R350:R353"/>
    <mergeCell ref="S350:S353"/>
    <mergeCell ref="T350:T353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I346:I349"/>
    <mergeCell ref="J346:J349"/>
    <mergeCell ref="P346:P349"/>
    <mergeCell ref="Q346:Q349"/>
    <mergeCell ref="R346:R349"/>
    <mergeCell ref="S346:S349"/>
    <mergeCell ref="S342:S345"/>
    <mergeCell ref="T342:T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H342:H345"/>
    <mergeCell ref="I342:I345"/>
    <mergeCell ref="J342:J345"/>
    <mergeCell ref="P342:P345"/>
    <mergeCell ref="Q342:Q345"/>
    <mergeCell ref="R342:R345"/>
    <mergeCell ref="R338:R341"/>
    <mergeCell ref="S338:S341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G338:G341"/>
    <mergeCell ref="H338:H341"/>
    <mergeCell ref="I338:I341"/>
    <mergeCell ref="J338:J341"/>
    <mergeCell ref="P338:P341"/>
    <mergeCell ref="Q338:Q341"/>
    <mergeCell ref="A338:A341"/>
    <mergeCell ref="B338:B341"/>
    <mergeCell ref="C338:C341"/>
    <mergeCell ref="D338:D341"/>
    <mergeCell ref="E338:E341"/>
    <mergeCell ref="F338:F341"/>
    <mergeCell ref="J334:J337"/>
    <mergeCell ref="P334:P337"/>
    <mergeCell ref="Q334:Q337"/>
    <mergeCell ref="R334:R337"/>
    <mergeCell ref="S334:S337"/>
    <mergeCell ref="T334:T337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I330:I333"/>
    <mergeCell ref="J330:J333"/>
    <mergeCell ref="P330:P333"/>
    <mergeCell ref="Q330:Q333"/>
    <mergeCell ref="R330:R333"/>
    <mergeCell ref="S330:S333"/>
    <mergeCell ref="S326:S329"/>
    <mergeCell ref="T326:T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H326:H329"/>
    <mergeCell ref="I326:I329"/>
    <mergeCell ref="J326:J329"/>
    <mergeCell ref="P326:P329"/>
    <mergeCell ref="Q326:Q329"/>
    <mergeCell ref="R326:R329"/>
    <mergeCell ref="R322:R325"/>
    <mergeCell ref="S322:S325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G322:G325"/>
    <mergeCell ref="H322:H325"/>
    <mergeCell ref="I322:I325"/>
    <mergeCell ref="J322:J325"/>
    <mergeCell ref="P322:P325"/>
    <mergeCell ref="Q322:Q325"/>
    <mergeCell ref="A322:A325"/>
    <mergeCell ref="B322:B325"/>
    <mergeCell ref="C322:C325"/>
    <mergeCell ref="D322:D325"/>
    <mergeCell ref="E322:E325"/>
    <mergeCell ref="F322:F325"/>
    <mergeCell ref="J318:J321"/>
    <mergeCell ref="P318:P321"/>
    <mergeCell ref="Q318:Q321"/>
    <mergeCell ref="R318:R321"/>
    <mergeCell ref="S318:S321"/>
    <mergeCell ref="T318:T321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I314:I317"/>
    <mergeCell ref="J314:J317"/>
    <mergeCell ref="P314:P317"/>
    <mergeCell ref="Q314:Q317"/>
    <mergeCell ref="R314:R317"/>
    <mergeCell ref="S314:S317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A306:A309"/>
    <mergeCell ref="B306:B309"/>
    <mergeCell ref="C306:C309"/>
    <mergeCell ref="D306:D309"/>
    <mergeCell ref="E306:E309"/>
    <mergeCell ref="F306:F309"/>
    <mergeCell ref="J302:J305"/>
    <mergeCell ref="P302:P305"/>
    <mergeCell ref="Q302:Q305"/>
    <mergeCell ref="R302:R305"/>
    <mergeCell ref="S302:S305"/>
    <mergeCell ref="T302:T305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I298:I301"/>
    <mergeCell ref="J298:J301"/>
    <mergeCell ref="P298:P301"/>
    <mergeCell ref="Q298:Q301"/>
    <mergeCell ref="R298:R301"/>
    <mergeCell ref="S298:S301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74:A277"/>
    <mergeCell ref="B274:B277"/>
    <mergeCell ref="C274:C277"/>
    <mergeCell ref="D274:D277"/>
    <mergeCell ref="E274:E277"/>
    <mergeCell ref="F274:F277"/>
    <mergeCell ref="J270:J273"/>
    <mergeCell ref="P270:P273"/>
    <mergeCell ref="Q270:Q273"/>
    <mergeCell ref="R270:R273"/>
    <mergeCell ref="S270:S273"/>
    <mergeCell ref="T270:T273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I266:I269"/>
    <mergeCell ref="J266:J269"/>
    <mergeCell ref="P266:P269"/>
    <mergeCell ref="Q266:Q269"/>
    <mergeCell ref="R266:R269"/>
    <mergeCell ref="S266:S269"/>
    <mergeCell ref="S262:S265"/>
    <mergeCell ref="T262:T26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H262:H265"/>
    <mergeCell ref="I262:I265"/>
    <mergeCell ref="J262:J265"/>
    <mergeCell ref="P262:P265"/>
    <mergeCell ref="Q262:Q265"/>
    <mergeCell ref="R262:R265"/>
    <mergeCell ref="R258:R261"/>
    <mergeCell ref="S258:S261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G258:G261"/>
    <mergeCell ref="H258:H261"/>
    <mergeCell ref="I258:I261"/>
    <mergeCell ref="J258:J261"/>
    <mergeCell ref="P258:P261"/>
    <mergeCell ref="Q258:Q261"/>
    <mergeCell ref="A258:A261"/>
    <mergeCell ref="B258:B261"/>
    <mergeCell ref="C258:C261"/>
    <mergeCell ref="D258:D261"/>
    <mergeCell ref="E258:E261"/>
    <mergeCell ref="F258:F261"/>
    <mergeCell ref="J254:J257"/>
    <mergeCell ref="P254:P257"/>
    <mergeCell ref="Q254:Q257"/>
    <mergeCell ref="R254:R257"/>
    <mergeCell ref="S254:S257"/>
    <mergeCell ref="T254:T257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I250:I253"/>
    <mergeCell ref="J250:J253"/>
    <mergeCell ref="P250:P253"/>
    <mergeCell ref="Q250:Q253"/>
    <mergeCell ref="R250:R253"/>
    <mergeCell ref="S250:S253"/>
    <mergeCell ref="S246:S249"/>
    <mergeCell ref="T246:T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H246:H249"/>
    <mergeCell ref="I246:I249"/>
    <mergeCell ref="J246:J249"/>
    <mergeCell ref="P246:P249"/>
    <mergeCell ref="Q246:Q249"/>
    <mergeCell ref="R246:R249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G242:G245"/>
    <mergeCell ref="H242:H245"/>
    <mergeCell ref="I242:I245"/>
    <mergeCell ref="J242:J245"/>
    <mergeCell ref="P242:P245"/>
    <mergeCell ref="Q242:Q245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J222:J225"/>
    <mergeCell ref="P222:P225"/>
    <mergeCell ref="Q222:Q225"/>
    <mergeCell ref="R222:R225"/>
    <mergeCell ref="S222:S225"/>
    <mergeCell ref="T222:T225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8:I221"/>
    <mergeCell ref="J218:J221"/>
    <mergeCell ref="P218:P221"/>
    <mergeCell ref="Q218:Q221"/>
    <mergeCell ref="R218:R221"/>
    <mergeCell ref="S218:S221"/>
    <mergeCell ref="S214:S217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10:A213"/>
    <mergeCell ref="B210:B213"/>
    <mergeCell ref="C210:C213"/>
    <mergeCell ref="D210:D213"/>
    <mergeCell ref="E210:E213"/>
    <mergeCell ref="F210:F213"/>
    <mergeCell ref="J206:J209"/>
    <mergeCell ref="P206:P209"/>
    <mergeCell ref="Q206:Q209"/>
    <mergeCell ref="R206:R209"/>
    <mergeCell ref="S206:S209"/>
    <mergeCell ref="T206:T209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I202:I205"/>
    <mergeCell ref="J202:J205"/>
    <mergeCell ref="P202:P205"/>
    <mergeCell ref="Q202:Q205"/>
    <mergeCell ref="R202:R205"/>
    <mergeCell ref="S202:S205"/>
    <mergeCell ref="S198:S201"/>
    <mergeCell ref="T198:T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H198:H201"/>
    <mergeCell ref="I198:I201"/>
    <mergeCell ref="J198:J201"/>
    <mergeCell ref="P198:P201"/>
    <mergeCell ref="Q198:Q201"/>
    <mergeCell ref="R198:R201"/>
    <mergeCell ref="R194:R197"/>
    <mergeCell ref="S194:S197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G194:G197"/>
    <mergeCell ref="H194:H197"/>
    <mergeCell ref="I194:I197"/>
    <mergeCell ref="J194:J197"/>
    <mergeCell ref="P194:P197"/>
    <mergeCell ref="Q194:Q197"/>
    <mergeCell ref="A194:A197"/>
    <mergeCell ref="B194:B197"/>
    <mergeCell ref="C194:C197"/>
    <mergeCell ref="D194:D197"/>
    <mergeCell ref="E194:E197"/>
    <mergeCell ref="F194:F197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S182:S185"/>
    <mergeCell ref="T182:T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H182:H185"/>
    <mergeCell ref="I182:I185"/>
    <mergeCell ref="J182:J185"/>
    <mergeCell ref="P182:P185"/>
    <mergeCell ref="Q182:Q185"/>
    <mergeCell ref="R182:R185"/>
    <mergeCell ref="R178:R181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G178:G181"/>
    <mergeCell ref="H178:H181"/>
    <mergeCell ref="I178:I181"/>
    <mergeCell ref="J178:J181"/>
    <mergeCell ref="P178:P181"/>
    <mergeCell ref="Q178:Q181"/>
    <mergeCell ref="A178:A181"/>
    <mergeCell ref="B178:B181"/>
    <mergeCell ref="C178:C181"/>
    <mergeCell ref="D178:D181"/>
    <mergeCell ref="E178:E181"/>
    <mergeCell ref="F178:F181"/>
    <mergeCell ref="J174:J177"/>
    <mergeCell ref="P174:P177"/>
    <mergeCell ref="Q174:Q177"/>
    <mergeCell ref="R174:R177"/>
    <mergeCell ref="S174:S177"/>
    <mergeCell ref="T174:T177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70:I173"/>
    <mergeCell ref="J170:J173"/>
    <mergeCell ref="P170:P173"/>
    <mergeCell ref="Q170:Q173"/>
    <mergeCell ref="R170:R173"/>
    <mergeCell ref="S170:S173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H166:H169"/>
    <mergeCell ref="I166:I169"/>
    <mergeCell ref="J166:J169"/>
    <mergeCell ref="P166:P169"/>
    <mergeCell ref="Q166:Q169"/>
    <mergeCell ref="R166:R169"/>
    <mergeCell ref="R162:R165"/>
    <mergeCell ref="S162:S165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G162:G165"/>
    <mergeCell ref="H162:H165"/>
    <mergeCell ref="I162:I165"/>
    <mergeCell ref="J162:J165"/>
    <mergeCell ref="P162:P165"/>
    <mergeCell ref="Q162:Q165"/>
    <mergeCell ref="A162:A165"/>
    <mergeCell ref="B162:B165"/>
    <mergeCell ref="C162:C165"/>
    <mergeCell ref="D162:D165"/>
    <mergeCell ref="E162:E165"/>
    <mergeCell ref="F162:F165"/>
    <mergeCell ref="J158:J161"/>
    <mergeCell ref="P158:P161"/>
    <mergeCell ref="Q158:Q161"/>
    <mergeCell ref="R158:R161"/>
    <mergeCell ref="S158:S161"/>
    <mergeCell ref="T158:T161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54:I157"/>
    <mergeCell ref="J154:J157"/>
    <mergeCell ref="P154:P157"/>
    <mergeCell ref="Q154:Q157"/>
    <mergeCell ref="R154:R157"/>
    <mergeCell ref="S154:S157"/>
    <mergeCell ref="S150:S153"/>
    <mergeCell ref="T150:T15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H150:H153"/>
    <mergeCell ref="I150:I153"/>
    <mergeCell ref="J150:J153"/>
    <mergeCell ref="P150:P153"/>
    <mergeCell ref="Q150:Q153"/>
    <mergeCell ref="R150:R153"/>
    <mergeCell ref="R146:R149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A146:A149"/>
    <mergeCell ref="B146:B149"/>
    <mergeCell ref="C146:C149"/>
    <mergeCell ref="D146:D149"/>
    <mergeCell ref="E146:E149"/>
    <mergeCell ref="F146:F149"/>
    <mergeCell ref="J142:J145"/>
    <mergeCell ref="P142:P145"/>
    <mergeCell ref="Q142:Q145"/>
    <mergeCell ref="R142:R145"/>
    <mergeCell ref="S142:S145"/>
    <mergeCell ref="T142:T145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38:I141"/>
    <mergeCell ref="J138:J141"/>
    <mergeCell ref="P138:P141"/>
    <mergeCell ref="Q138:Q141"/>
    <mergeCell ref="R138:R141"/>
    <mergeCell ref="S138:S141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R130:R133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A130:A133"/>
    <mergeCell ref="B130:B133"/>
    <mergeCell ref="C130:C133"/>
    <mergeCell ref="D130:D133"/>
    <mergeCell ref="E130:E133"/>
    <mergeCell ref="F130:F133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S118:S121"/>
    <mergeCell ref="T118:T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118:H121"/>
    <mergeCell ref="I118:I121"/>
    <mergeCell ref="J118:J121"/>
    <mergeCell ref="P118:P121"/>
    <mergeCell ref="Q118:Q121"/>
    <mergeCell ref="R118:R121"/>
    <mergeCell ref="R114:R117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J110:J113"/>
    <mergeCell ref="P110:P113"/>
    <mergeCell ref="Q110:Q113"/>
    <mergeCell ref="R110:R113"/>
    <mergeCell ref="S110:S113"/>
    <mergeCell ref="T110:T113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106:I109"/>
    <mergeCell ref="J106:J109"/>
    <mergeCell ref="P106:P109"/>
    <mergeCell ref="Q106:Q109"/>
    <mergeCell ref="R106:R109"/>
    <mergeCell ref="S106:S109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H102:H105"/>
    <mergeCell ref="I102:I105"/>
    <mergeCell ref="J102:J105"/>
    <mergeCell ref="P102:P105"/>
    <mergeCell ref="Q102:Q105"/>
    <mergeCell ref="R102:R105"/>
    <mergeCell ref="R98:R101"/>
    <mergeCell ref="S98:S101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G98:G101"/>
    <mergeCell ref="H98:H101"/>
    <mergeCell ref="I98:I101"/>
    <mergeCell ref="J98:J101"/>
    <mergeCell ref="P98:P101"/>
    <mergeCell ref="Q98:Q101"/>
    <mergeCell ref="A98:A101"/>
    <mergeCell ref="B98:B101"/>
    <mergeCell ref="C98:C101"/>
    <mergeCell ref="D98:D101"/>
    <mergeCell ref="E98:E101"/>
    <mergeCell ref="F98:F101"/>
    <mergeCell ref="J94:J97"/>
    <mergeCell ref="P94:P97"/>
    <mergeCell ref="Q94:Q97"/>
    <mergeCell ref="R94:R97"/>
    <mergeCell ref="S94:S97"/>
    <mergeCell ref="T94:T97"/>
    <mergeCell ref="T90:T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I90:I93"/>
    <mergeCell ref="J90:J93"/>
    <mergeCell ref="P90:P93"/>
    <mergeCell ref="Q90:Q93"/>
    <mergeCell ref="R90:R93"/>
    <mergeCell ref="S90:S93"/>
    <mergeCell ref="S86:S89"/>
    <mergeCell ref="T86:T89"/>
    <mergeCell ref="A90:A93"/>
    <mergeCell ref="B90:B93"/>
    <mergeCell ref="C90:C93"/>
    <mergeCell ref="D90:D93"/>
    <mergeCell ref="E90:E93"/>
    <mergeCell ref="F90:F93"/>
    <mergeCell ref="G90:G93"/>
    <mergeCell ref="H90:H93"/>
    <mergeCell ref="H86:H89"/>
    <mergeCell ref="I86:I89"/>
    <mergeCell ref="J86:J89"/>
    <mergeCell ref="P86:P89"/>
    <mergeCell ref="Q86:Q89"/>
    <mergeCell ref="R86:R89"/>
    <mergeCell ref="R82:R85"/>
    <mergeCell ref="S82:S85"/>
    <mergeCell ref="T82:T85"/>
    <mergeCell ref="A86:A89"/>
    <mergeCell ref="B86:B89"/>
    <mergeCell ref="C86:C89"/>
    <mergeCell ref="D86:D89"/>
    <mergeCell ref="E86:E89"/>
    <mergeCell ref="F86:F89"/>
    <mergeCell ref="G86:G89"/>
    <mergeCell ref="G82:G85"/>
    <mergeCell ref="H82:H85"/>
    <mergeCell ref="I82:I85"/>
    <mergeCell ref="J82:J85"/>
    <mergeCell ref="P82:P85"/>
    <mergeCell ref="Q82:Q85"/>
    <mergeCell ref="A82:A85"/>
    <mergeCell ref="B82:B85"/>
    <mergeCell ref="C82:C85"/>
    <mergeCell ref="D82:D85"/>
    <mergeCell ref="E82:E85"/>
    <mergeCell ref="F82:F85"/>
    <mergeCell ref="J78:J81"/>
    <mergeCell ref="P78:P81"/>
    <mergeCell ref="Q78:Q81"/>
    <mergeCell ref="R78:R81"/>
    <mergeCell ref="S78:S81"/>
    <mergeCell ref="T78:T81"/>
    <mergeCell ref="T74:T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I74:I77"/>
    <mergeCell ref="J74:J77"/>
    <mergeCell ref="P74:P77"/>
    <mergeCell ref="Q74:Q77"/>
    <mergeCell ref="R74:R77"/>
    <mergeCell ref="S74:S77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A9:E9"/>
    <mergeCell ref="F9:G9"/>
    <mergeCell ref="L9:O9"/>
    <mergeCell ref="K10:O10"/>
    <mergeCell ref="A11:T11"/>
    <mergeCell ref="A12:T12"/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T13:T15"/>
    <mergeCell ref="G15:H15"/>
    <mergeCell ref="I15:J15"/>
    <mergeCell ref="K15:O15"/>
    <mergeCell ref="A13:A16"/>
    <mergeCell ref="B13:B16"/>
    <mergeCell ref="C13:C16"/>
    <mergeCell ref="D13:D16"/>
    <mergeCell ref="E13:E16"/>
  </mergeCells>
  <conditionalFormatting sqref="K300">
    <cfRule type="duplicateValues" dxfId="259" priority="30" stopIfTrue="1"/>
  </conditionalFormatting>
  <conditionalFormatting sqref="K475">
    <cfRule type="duplicateValues" dxfId="258" priority="38" stopIfTrue="1"/>
  </conditionalFormatting>
  <conditionalFormatting sqref="K560">
    <cfRule type="duplicateValues" dxfId="257" priority="25" stopIfTrue="1"/>
  </conditionalFormatting>
  <conditionalFormatting sqref="K84:L84 K88:L88">
    <cfRule type="duplicateValues" dxfId="256" priority="15" stopIfTrue="1"/>
  </conditionalFormatting>
  <conditionalFormatting sqref="K100:L100">
    <cfRule type="duplicateValues" dxfId="255" priority="42" stopIfTrue="1"/>
  </conditionalFormatting>
  <conditionalFormatting sqref="K120:L120 K124:L124">
    <cfRule type="duplicateValues" dxfId="254" priority="14" stopIfTrue="1"/>
  </conditionalFormatting>
  <conditionalFormatting sqref="K140:L140 K144:L144">
    <cfRule type="duplicateValues" dxfId="253" priority="13" stopIfTrue="1"/>
  </conditionalFormatting>
  <conditionalFormatting sqref="K160:L160 K164:L164">
    <cfRule type="duplicateValues" dxfId="252" priority="12" stopIfTrue="1"/>
  </conditionalFormatting>
  <conditionalFormatting sqref="K184:L184 K188:L188">
    <cfRule type="duplicateValues" dxfId="251" priority="11" stopIfTrue="1"/>
  </conditionalFormatting>
  <conditionalFormatting sqref="K208:L208 K212:L212">
    <cfRule type="duplicateValues" dxfId="250" priority="10" stopIfTrue="1"/>
  </conditionalFormatting>
  <conditionalFormatting sqref="K232:L232 K236:L236">
    <cfRule type="duplicateValues" dxfId="249" priority="9" stopIfTrue="1"/>
  </conditionalFormatting>
  <conditionalFormatting sqref="K244:L244">
    <cfRule type="duplicateValues" dxfId="248" priority="32" stopIfTrue="1"/>
  </conditionalFormatting>
  <conditionalFormatting sqref="K256:L256 K260:L260">
    <cfRule type="duplicateValues" dxfId="247" priority="8" stopIfTrue="1"/>
  </conditionalFormatting>
  <conditionalFormatting sqref="K296:L296">
    <cfRule type="duplicateValues" dxfId="246" priority="31" stopIfTrue="1"/>
  </conditionalFormatting>
  <conditionalFormatting sqref="K312:L312">
    <cfRule type="duplicateValues" dxfId="245" priority="29" stopIfTrue="1"/>
  </conditionalFormatting>
  <conditionalFormatting sqref="K316:L316">
    <cfRule type="duplicateValues" dxfId="244" priority="28" stopIfTrue="1"/>
  </conditionalFormatting>
  <conditionalFormatting sqref="K340:L340 K344:L344">
    <cfRule type="duplicateValues" dxfId="243" priority="7" stopIfTrue="1"/>
  </conditionalFormatting>
  <conditionalFormatting sqref="K356:L356">
    <cfRule type="duplicateValues" dxfId="242" priority="40" stopIfTrue="1"/>
  </conditionalFormatting>
  <conditionalFormatting sqref="K364:L364">
    <cfRule type="duplicateValues" dxfId="241" priority="41" stopIfTrue="1"/>
  </conditionalFormatting>
  <conditionalFormatting sqref="K448:L448 K452:L452">
    <cfRule type="duplicateValues" dxfId="240" priority="6" stopIfTrue="1"/>
  </conditionalFormatting>
  <conditionalFormatting sqref="K460:L460 K464:L464">
    <cfRule type="duplicateValues" dxfId="239" priority="39" stopIfTrue="1"/>
  </conditionalFormatting>
  <conditionalFormatting sqref="K472:L472">
    <cfRule type="duplicateValues" dxfId="238" priority="27" stopIfTrue="1"/>
  </conditionalFormatting>
  <conditionalFormatting sqref="K480:L480">
    <cfRule type="duplicateValues" dxfId="237" priority="37" stopIfTrue="1"/>
  </conditionalFormatting>
  <conditionalFormatting sqref="K484:L484">
    <cfRule type="duplicateValues" dxfId="236" priority="36" stopIfTrue="1"/>
  </conditionalFormatting>
  <conditionalFormatting sqref="K505:L505 K509:L509">
    <cfRule type="duplicateValues" dxfId="235" priority="34" stopIfTrue="1"/>
  </conditionalFormatting>
  <conditionalFormatting sqref="K513:L513">
    <cfRule type="duplicateValues" dxfId="234" priority="33" stopIfTrue="1"/>
  </conditionalFormatting>
  <conditionalFormatting sqref="K529:L529">
    <cfRule type="duplicateValues" dxfId="233" priority="35" stopIfTrue="1"/>
  </conditionalFormatting>
  <conditionalFormatting sqref="K533:L533 K537:L537">
    <cfRule type="duplicateValues" dxfId="232" priority="5" stopIfTrue="1"/>
  </conditionalFormatting>
  <conditionalFormatting sqref="K545:L545 K549:L549">
    <cfRule type="duplicateValues" dxfId="231" priority="26" stopIfTrue="1"/>
  </conditionalFormatting>
  <conditionalFormatting sqref="K557:L557">
    <cfRule type="duplicateValues" dxfId="230" priority="22" stopIfTrue="1"/>
  </conditionalFormatting>
  <conditionalFormatting sqref="K565:L565">
    <cfRule type="duplicateValues" dxfId="229" priority="24" stopIfTrue="1"/>
  </conditionalFormatting>
  <conditionalFormatting sqref="K569:L569">
    <cfRule type="duplicateValues" dxfId="228" priority="23" stopIfTrue="1"/>
  </conditionalFormatting>
  <conditionalFormatting sqref="K590:L590 K594:L594">
    <cfRule type="duplicateValues" dxfId="227" priority="20" stopIfTrue="1"/>
  </conditionalFormatting>
  <conditionalFormatting sqref="K598:L598">
    <cfRule type="duplicateValues" dxfId="226" priority="19" stopIfTrue="1"/>
  </conditionalFormatting>
  <conditionalFormatting sqref="K614:L614">
    <cfRule type="duplicateValues" dxfId="225" priority="21" stopIfTrue="1"/>
  </conditionalFormatting>
  <conditionalFormatting sqref="K618:L618 K622:L622">
    <cfRule type="duplicateValues" dxfId="224" priority="4" stopIfTrue="1"/>
  </conditionalFormatting>
  <conditionalFormatting sqref="K634:L634 K638:L638">
    <cfRule type="duplicateValues" dxfId="223" priority="3" stopIfTrue="1"/>
  </conditionalFormatting>
  <conditionalFormatting sqref="K650:L650">
    <cfRule type="duplicateValues" dxfId="222" priority="16" stopIfTrue="1"/>
  </conditionalFormatting>
  <conditionalFormatting sqref="K670:L670 K674:L674">
    <cfRule type="duplicateValues" dxfId="221" priority="2" stopIfTrue="1"/>
  </conditionalFormatting>
  <conditionalFormatting sqref="K686:L686">
    <cfRule type="duplicateValues" dxfId="220" priority="17" stopIfTrue="1"/>
    <cfRule type="duplicateValues" dxfId="219" priority="18" stopIfTrue="1"/>
  </conditionalFormatting>
  <conditionalFormatting sqref="K750:L750 K754:L754">
    <cfRule type="duplicateValues" dxfId="218" priority="1" stopIfTrue="1"/>
  </conditionalFormatting>
  <pageMargins left="1.5" right="0" top="0.196850393700787" bottom="0.196850393700787" header="0.511811023622047" footer="0.511811023622047"/>
  <pageSetup paperSize="9" scale="96" orientation="portrait" r:id="rId1"/>
  <headerFooter alignWithMargins="0">
    <oddFooter>Page &amp;P</oddFooter>
  </headerFooter>
  <rowBreaks count="13" manualBreakCount="13">
    <brk id="61" max="19" man="1"/>
    <brk id="117" max="19" man="1"/>
    <brk id="165" max="19" man="1"/>
    <brk id="221" max="19" man="1"/>
    <brk id="277" max="19" man="1"/>
    <brk id="317" max="19" man="1"/>
    <brk id="373" max="19" man="1"/>
    <brk id="433" max="19" man="1"/>
    <brk id="494" max="19" man="1"/>
    <brk id="554" max="19" man="1"/>
    <brk id="611" max="19" man="1"/>
    <brk id="671" max="19" man="1"/>
    <brk id="731" max="1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0965A-FB77-4B8C-84A5-4C6DD3266E86}">
  <dimension ref="A1:T882"/>
  <sheetViews>
    <sheetView showZeros="0" topLeftCell="A856" zoomScaleNormal="100" zoomScaleSheetLayoutView="70" workbookViewId="0">
      <selection activeCell="A867" sqref="A867:T880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16384" width="9.140625" style="44"/>
  </cols>
  <sheetData>
    <row r="1" spans="1:20" hidden="1">
      <c r="C1" s="176" t="s">
        <v>1500</v>
      </c>
      <c r="D1" s="176"/>
      <c r="E1" s="176"/>
      <c r="F1" s="176"/>
      <c r="G1" s="176"/>
    </row>
    <row r="2" spans="1:20" hidden="1"/>
    <row r="3" spans="1:20" ht="28.5" hidden="1" customHeight="1">
      <c r="A3" s="406"/>
      <c r="B3" s="406"/>
      <c r="C3" s="44" t="s">
        <v>21</v>
      </c>
      <c r="D3" s="177" t="s">
        <v>1499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hidden="1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180" t="s">
        <v>32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2518.0300000000002</v>
      </c>
    </row>
    <row r="9" spans="1:20" ht="13.5" hidden="1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3197.79</v>
      </c>
    </row>
    <row r="10" spans="1:20" ht="13.5" hidden="1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45" customHeight="1">
      <c r="A11" s="351" t="s">
        <v>442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1:20" ht="75" customHeight="1">
      <c r="A12" s="280" t="s">
        <v>1504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ht="22.5" customHeight="1">
      <c r="A13" s="167" t="s">
        <v>0</v>
      </c>
      <c r="B13" s="181" t="s">
        <v>444</v>
      </c>
      <c r="C13" s="167" t="s">
        <v>445</v>
      </c>
      <c r="D13" s="181" t="s">
        <v>446</v>
      </c>
      <c r="E13" s="181" t="s">
        <v>447</v>
      </c>
      <c r="F13" s="181" t="s">
        <v>5</v>
      </c>
      <c r="G13" s="167" t="s">
        <v>6</v>
      </c>
      <c r="H13" s="167"/>
      <c r="I13" s="167"/>
      <c r="J13" s="167"/>
      <c r="K13" s="167"/>
      <c r="L13" s="167"/>
      <c r="M13" s="167"/>
      <c r="N13" s="167"/>
      <c r="O13" s="167"/>
      <c r="P13" s="167" t="s">
        <v>7</v>
      </c>
      <c r="Q13" s="167" t="s">
        <v>8</v>
      </c>
      <c r="R13" s="125" t="s">
        <v>8</v>
      </c>
      <c r="S13" s="353" t="s">
        <v>448</v>
      </c>
      <c r="T13" s="353" t="s">
        <v>449</v>
      </c>
    </row>
    <row r="14" spans="1:20" ht="13.5" customHeight="1">
      <c r="A14" s="167"/>
      <c r="B14" s="181"/>
      <c r="C14" s="167"/>
      <c r="D14" s="181"/>
      <c r="E14" s="181"/>
      <c r="F14" s="181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25" t="s">
        <v>9</v>
      </c>
      <c r="S14" s="353"/>
      <c r="T14" s="353"/>
    </row>
    <row r="15" spans="1:20" ht="20.25" customHeight="1">
      <c r="A15" s="167"/>
      <c r="B15" s="181"/>
      <c r="C15" s="167"/>
      <c r="D15" s="181"/>
      <c r="E15" s="181"/>
      <c r="F15" s="181"/>
      <c r="G15" s="167" t="s">
        <v>10</v>
      </c>
      <c r="H15" s="167"/>
      <c r="I15" s="167" t="s">
        <v>11</v>
      </c>
      <c r="J15" s="167"/>
      <c r="K15" s="167" t="s">
        <v>12</v>
      </c>
      <c r="L15" s="167"/>
      <c r="M15" s="167"/>
      <c r="N15" s="167"/>
      <c r="O15" s="167"/>
      <c r="P15" s="167"/>
      <c r="Q15" s="167"/>
      <c r="R15" s="126">
        <f>P10</f>
        <v>1.0571999999999999</v>
      </c>
      <c r="S15" s="353"/>
      <c r="T15" s="353"/>
    </row>
    <row r="16" spans="1:20" ht="47.25">
      <c r="A16" s="167"/>
      <c r="B16" s="181"/>
      <c r="C16" s="167"/>
      <c r="D16" s="181"/>
      <c r="E16" s="181"/>
      <c r="F16" s="181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0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0" ht="12.75" customHeight="1">
      <c r="A18" s="165"/>
      <c r="B18" s="166"/>
      <c r="C18" s="186" t="s">
        <v>753</v>
      </c>
      <c r="D18" s="165"/>
      <c r="E18" s="187"/>
      <c r="F18" s="187">
        <f>H18+J18+R18</f>
        <v>0</v>
      </c>
      <c r="G18" s="168"/>
      <c r="H18" s="190">
        <f>G18*$P$8/1000</f>
        <v>0</v>
      </c>
      <c r="I18" s="168"/>
      <c r="J18" s="190">
        <f>I18*$P$9/1000</f>
        <v>0</v>
      </c>
      <c r="K18" s="68"/>
      <c r="L18" s="68"/>
      <c r="M18" s="68"/>
      <c r="N18" s="76"/>
      <c r="O18" s="69">
        <f t="shared" ref="O18:O101" si="0">M18*N18</f>
        <v>0</v>
      </c>
      <c r="P18" s="190">
        <f>E18*F18</f>
        <v>0</v>
      </c>
      <c r="Q18" s="190">
        <f>SUM(O18:O21)</f>
        <v>0</v>
      </c>
      <c r="R18" s="190">
        <f>Q18*1.02*1.05*$R$15</f>
        <v>0</v>
      </c>
      <c r="S18" s="258">
        <f>1.133*1.005*1.0145*1.11</f>
        <v>1.2822449631749997</v>
      </c>
      <c r="T18" s="259"/>
    </row>
    <row r="19" spans="1:20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0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70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0" ht="12.75" customHeight="1">
      <c r="A21" s="165"/>
      <c r="B21" s="166"/>
      <c r="C21" s="186"/>
      <c r="D21" s="165"/>
      <c r="E21" s="187"/>
      <c r="F21" s="187"/>
      <c r="G21" s="168"/>
      <c r="H21" s="190"/>
      <c r="I21" s="168"/>
      <c r="J21" s="190"/>
      <c r="K21" s="68"/>
      <c r="L21" s="68"/>
      <c r="M21" s="68"/>
      <c r="N21" s="76"/>
      <c r="O21" s="69">
        <f t="shared" si="0"/>
        <v>0</v>
      </c>
      <c r="P21" s="190"/>
      <c r="Q21" s="190"/>
      <c r="R21" s="190"/>
      <c r="S21" s="258"/>
      <c r="T21" s="259"/>
    </row>
    <row r="22" spans="1:20" ht="12.75" customHeight="1">
      <c r="A22" s="165">
        <v>1</v>
      </c>
      <c r="B22" s="166" t="s">
        <v>164</v>
      </c>
      <c r="C22" s="166" t="s">
        <v>1441</v>
      </c>
      <c r="D22" s="188" t="s">
        <v>468</v>
      </c>
      <c r="E22" s="187">
        <v>258</v>
      </c>
      <c r="F22" s="187">
        <f t="shared" ref="F22" si="1">H22+J22+R22</f>
        <v>0.58870190500000008</v>
      </c>
      <c r="G22" s="168">
        <v>0.223</v>
      </c>
      <c r="H22" s="190">
        <f t="shared" ref="H22" si="2">G22*$P$8/1000</f>
        <v>0.56152069000000004</v>
      </c>
      <c r="I22" s="168">
        <v>8.5000000000000006E-3</v>
      </c>
      <c r="J22" s="190">
        <f t="shared" ref="J22" si="3">I22*$P$9/1000</f>
        <v>2.7181215000000002E-2</v>
      </c>
      <c r="K22" s="68"/>
      <c r="L22" s="68"/>
      <c r="M22" s="68"/>
      <c r="N22" s="76"/>
      <c r="O22" s="69">
        <f t="shared" si="0"/>
        <v>0</v>
      </c>
      <c r="P22" s="190">
        <f t="shared" ref="P22" si="4">E22*F22</f>
        <v>151.88509149000001</v>
      </c>
      <c r="Q22" s="190">
        <f t="shared" ref="Q22" si="5">SUM(O22:O25)</f>
        <v>0</v>
      </c>
      <c r="R22" s="190">
        <f t="shared" ref="R22" si="6">Q22*1.02*1.05*$R$15</f>
        <v>0</v>
      </c>
      <c r="S22" s="260">
        <f>F22*$S$18</f>
        <v>0.75486005249777732</v>
      </c>
      <c r="T22" s="260">
        <f>S22*E22</f>
        <v>194.75389354442655</v>
      </c>
    </row>
    <row r="23" spans="1:20" ht="12.75" customHeight="1">
      <c r="A23" s="165"/>
      <c r="B23" s="166"/>
      <c r="C23" s="166"/>
      <c r="D23" s="189"/>
      <c r="E23" s="187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0" ht="12.75" customHeight="1">
      <c r="A24" s="165"/>
      <c r="B24" s="166"/>
      <c r="C24" s="166"/>
      <c r="D24" s="189"/>
      <c r="E24" s="187"/>
      <c r="F24" s="187"/>
      <c r="G24" s="168"/>
      <c r="H24" s="190"/>
      <c r="I24" s="168"/>
      <c r="J24" s="190"/>
      <c r="K24" s="68"/>
      <c r="L24" s="68"/>
      <c r="M24" s="70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0" ht="12.75" customHeight="1">
      <c r="A25" s="165"/>
      <c r="B25" s="166"/>
      <c r="C25" s="166"/>
      <c r="D25" s="189"/>
      <c r="E25" s="187"/>
      <c r="F25" s="187"/>
      <c r="G25" s="168"/>
      <c r="H25" s="190"/>
      <c r="I25" s="168"/>
      <c r="J25" s="190"/>
      <c r="K25" s="68"/>
      <c r="L25" s="68"/>
      <c r="M25" s="68"/>
      <c r="N25" s="76"/>
      <c r="O25" s="69">
        <f t="shared" si="0"/>
        <v>0</v>
      </c>
      <c r="P25" s="190"/>
      <c r="Q25" s="190"/>
      <c r="R25" s="190"/>
      <c r="S25" s="260"/>
      <c r="T25" s="260"/>
    </row>
    <row r="26" spans="1:20" ht="12.75" customHeight="1">
      <c r="A26" s="165">
        <v>2</v>
      </c>
      <c r="B26" s="166" t="s">
        <v>45</v>
      </c>
      <c r="C26" s="166" t="s">
        <v>1442</v>
      </c>
      <c r="D26" s="188" t="s">
        <v>468</v>
      </c>
      <c r="E26" s="192">
        <v>192</v>
      </c>
      <c r="F26" s="187">
        <f t="shared" ref="F26:F86" si="7">H26+J26+R26</f>
        <v>1.1079332000000002</v>
      </c>
      <c r="G26" s="168">
        <v>0.44</v>
      </c>
      <c r="H26" s="190">
        <f t="shared" ref="H26:H86" si="8">G26*$P$8/1000</f>
        <v>1.1079332000000002</v>
      </c>
      <c r="I26" s="168"/>
      <c r="J26" s="190">
        <f t="shared" ref="J26:J86" si="9">I26*$P$9/1000</f>
        <v>0</v>
      </c>
      <c r="K26" s="68"/>
      <c r="L26" s="68"/>
      <c r="M26" s="68"/>
      <c r="N26" s="72"/>
      <c r="O26" s="69">
        <f t="shared" si="0"/>
        <v>0</v>
      </c>
      <c r="P26" s="190">
        <f t="shared" ref="P26" si="10">E26*F26</f>
        <v>212.72317440000003</v>
      </c>
      <c r="Q26" s="190">
        <f t="shared" ref="Q26" si="11">SUM(O26:O29)</f>
        <v>0</v>
      </c>
      <c r="R26" s="190">
        <f t="shared" ref="R26" si="12">Q26*1.02*1.05*$R$15</f>
        <v>0</v>
      </c>
      <c r="S26" s="260">
        <f t="shared" ref="S26" si="13">F26*$S$18</f>
        <v>1.4206417652343597</v>
      </c>
      <c r="T26" s="260">
        <f t="shared" ref="T26" si="14">S26*E26</f>
        <v>272.76321892499709</v>
      </c>
    </row>
    <row r="27" spans="1:20" ht="12.75" customHeight="1">
      <c r="A27" s="165"/>
      <c r="B27" s="166"/>
      <c r="C27" s="166"/>
      <c r="D27" s="189"/>
      <c r="E27" s="192"/>
      <c r="F27" s="187"/>
      <c r="G27" s="168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0" ht="12.75" customHeight="1">
      <c r="A28" s="165"/>
      <c r="B28" s="166"/>
      <c r="C28" s="166"/>
      <c r="D28" s="189"/>
      <c r="E28" s="192"/>
      <c r="F28" s="187"/>
      <c r="G28" s="168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0" ht="12.75" customHeight="1">
      <c r="A29" s="165"/>
      <c r="B29" s="166"/>
      <c r="C29" s="166"/>
      <c r="D29" s="189"/>
      <c r="E29" s="192"/>
      <c r="F29" s="187"/>
      <c r="G29" s="168"/>
      <c r="H29" s="190"/>
      <c r="I29" s="168"/>
      <c r="J29" s="190"/>
      <c r="K29" s="68"/>
      <c r="L29" s="68"/>
      <c r="M29" s="68"/>
      <c r="N29" s="76"/>
      <c r="O29" s="69">
        <f t="shared" si="0"/>
        <v>0</v>
      </c>
      <c r="P29" s="190"/>
      <c r="Q29" s="190"/>
      <c r="R29" s="190"/>
      <c r="S29" s="260"/>
      <c r="T29" s="260"/>
    </row>
    <row r="30" spans="1:20" ht="12.75" customHeight="1">
      <c r="A30" s="165">
        <v>3</v>
      </c>
      <c r="B30" s="166" t="s">
        <v>888</v>
      </c>
      <c r="C30" s="166" t="s">
        <v>1378</v>
      </c>
      <c r="D30" s="255" t="s">
        <v>461</v>
      </c>
      <c r="E30" s="187">
        <v>2.78</v>
      </c>
      <c r="F30" s="187">
        <f t="shared" si="7"/>
        <v>68.102314800000002</v>
      </c>
      <c r="G30" s="168">
        <v>11.4</v>
      </c>
      <c r="H30" s="190">
        <f t="shared" si="8"/>
        <v>28.705542000000005</v>
      </c>
      <c r="I30" s="168">
        <v>12.32</v>
      </c>
      <c r="J30" s="190">
        <f t="shared" si="9"/>
        <v>39.396772800000001</v>
      </c>
      <c r="K30" s="68"/>
      <c r="L30" s="68"/>
      <c r="M30" s="68"/>
      <c r="N30" s="72"/>
      <c r="O30" s="69">
        <f t="shared" si="0"/>
        <v>0</v>
      </c>
      <c r="P30" s="190">
        <f t="shared" ref="P30" si="15">E30*F30</f>
        <v>189.32443514400001</v>
      </c>
      <c r="Q30" s="190">
        <f t="shared" ref="Q30" si="16">SUM(O30:O33)</f>
        <v>0</v>
      </c>
      <c r="R30" s="190">
        <f t="shared" ref="R30" si="17">Q30*1.02*1.05*$R$15</f>
        <v>0</v>
      </c>
      <c r="S30" s="260">
        <f t="shared" ref="S30" si="18">F30*$S$18</f>
        <v>87.32385013285824</v>
      </c>
      <c r="T30" s="260">
        <f t="shared" ref="T30" si="19">S30*E30</f>
        <v>242.76030336934588</v>
      </c>
    </row>
    <row r="31" spans="1:20" ht="12.75" customHeight="1">
      <c r="A31" s="165"/>
      <c r="B31" s="166"/>
      <c r="C31" s="166"/>
      <c r="D31" s="447"/>
      <c r="E31" s="187"/>
      <c r="F31" s="187"/>
      <c r="G31" s="168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0" ht="12.75" customHeight="1">
      <c r="A32" s="165"/>
      <c r="B32" s="166"/>
      <c r="C32" s="166"/>
      <c r="D32" s="447"/>
      <c r="E32" s="187"/>
      <c r="F32" s="187"/>
      <c r="G32" s="168"/>
      <c r="H32" s="190"/>
      <c r="I32" s="168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9.5" customHeight="1">
      <c r="A33" s="165"/>
      <c r="B33" s="166"/>
      <c r="C33" s="166"/>
      <c r="D33" s="448"/>
      <c r="E33" s="187"/>
      <c r="F33" s="187"/>
      <c r="G33" s="168"/>
      <c r="H33" s="190"/>
      <c r="I33" s="168"/>
      <c r="J33" s="190"/>
      <c r="K33" s="68"/>
      <c r="L33" s="68"/>
      <c r="M33" s="68"/>
      <c r="N33" s="76"/>
      <c r="O33" s="69">
        <f t="shared" si="0"/>
        <v>0</v>
      </c>
      <c r="P33" s="190"/>
      <c r="Q33" s="190"/>
      <c r="R33" s="190"/>
      <c r="S33" s="260"/>
      <c r="T33" s="260"/>
    </row>
    <row r="34" spans="1:20" ht="12.75" customHeight="1">
      <c r="A34" s="165">
        <v>4</v>
      </c>
      <c r="B34" s="166" t="s">
        <v>166</v>
      </c>
      <c r="C34" s="166" t="s">
        <v>1443</v>
      </c>
      <c r="D34" s="353" t="s">
        <v>455</v>
      </c>
      <c r="E34" s="187">
        <v>34.25</v>
      </c>
      <c r="F34" s="187">
        <f t="shared" si="7"/>
        <v>4.5869601400000004</v>
      </c>
      <c r="G34" s="375">
        <v>0.82599999999999996</v>
      </c>
      <c r="H34" s="190">
        <f t="shared" si="8"/>
        <v>2.0798927800000002</v>
      </c>
      <c r="I34" s="168">
        <v>0.78400000000000003</v>
      </c>
      <c r="J34" s="190">
        <f t="shared" si="9"/>
        <v>2.5070673600000002</v>
      </c>
      <c r="K34" s="68"/>
      <c r="L34" s="68"/>
      <c r="M34" s="68"/>
      <c r="N34" s="76"/>
      <c r="O34" s="69">
        <f t="shared" si="0"/>
        <v>0</v>
      </c>
      <c r="P34" s="190">
        <f t="shared" ref="P34" si="20">E34*F34</f>
        <v>157.10338479500001</v>
      </c>
      <c r="Q34" s="190">
        <f t="shared" ref="Q34" si="21">SUM(O34:O37)</f>
        <v>0</v>
      </c>
      <c r="R34" s="190">
        <f t="shared" ref="R34" si="22">Q34*1.02*1.05*$R$15</f>
        <v>0</v>
      </c>
      <c r="S34" s="260">
        <f t="shared" ref="S34" si="23">F34*$S$18</f>
        <v>5.8816065357994916</v>
      </c>
      <c r="T34" s="260">
        <f t="shared" ref="T34" si="24">S34*E34</f>
        <v>201.44502385113259</v>
      </c>
    </row>
    <row r="35" spans="1:20" ht="12.75" customHeight="1">
      <c r="A35" s="165"/>
      <c r="B35" s="166"/>
      <c r="C35" s="166"/>
      <c r="D35" s="366"/>
      <c r="E35" s="187"/>
      <c r="F35" s="187"/>
      <c r="G35" s="375"/>
      <c r="H35" s="190"/>
      <c r="I35" s="168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366"/>
      <c r="E36" s="187"/>
      <c r="F36" s="187"/>
      <c r="G36" s="375"/>
      <c r="H36" s="190"/>
      <c r="I36" s="168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/>
      <c r="B37" s="166"/>
      <c r="C37" s="166"/>
      <c r="D37" s="366"/>
      <c r="E37" s="187"/>
      <c r="F37" s="187"/>
      <c r="G37" s="375"/>
      <c r="H37" s="190"/>
      <c r="I37" s="168"/>
      <c r="J37" s="190"/>
      <c r="K37" s="68"/>
      <c r="L37" s="68"/>
      <c r="M37" s="68"/>
      <c r="N37" s="76"/>
      <c r="O37" s="69">
        <f t="shared" si="0"/>
        <v>0</v>
      </c>
      <c r="P37" s="190"/>
      <c r="Q37" s="190"/>
      <c r="R37" s="190"/>
      <c r="S37" s="260"/>
      <c r="T37" s="260"/>
    </row>
    <row r="38" spans="1:20" ht="12.75" customHeight="1">
      <c r="A38" s="165">
        <v>5</v>
      </c>
      <c r="B38" s="166" t="s">
        <v>648</v>
      </c>
      <c r="C38" s="166" t="s">
        <v>1444</v>
      </c>
      <c r="D38" s="353" t="s">
        <v>455</v>
      </c>
      <c r="E38" s="192">
        <v>82.2</v>
      </c>
      <c r="F38" s="187">
        <f t="shared" si="7"/>
        <v>0.76343189199999995</v>
      </c>
      <c r="G38" s="344">
        <v>7.1800000000000003E-2</v>
      </c>
      <c r="H38" s="190">
        <f t="shared" si="8"/>
        <v>0.18079455400000002</v>
      </c>
      <c r="I38" s="344">
        <v>0.1822</v>
      </c>
      <c r="J38" s="190">
        <f t="shared" si="9"/>
        <v>0.58263733799999995</v>
      </c>
      <c r="K38" s="68"/>
      <c r="L38" s="68"/>
      <c r="M38" s="68"/>
      <c r="N38" s="76"/>
      <c r="O38" s="69">
        <f t="shared" si="0"/>
        <v>0</v>
      </c>
      <c r="P38" s="190">
        <f t="shared" ref="P38" si="25">E38*F38</f>
        <v>62.754101522399999</v>
      </c>
      <c r="Q38" s="190">
        <f t="shared" ref="Q38" si="26">SUM(O38:O41)</f>
        <v>0</v>
      </c>
      <c r="R38" s="190">
        <f t="shared" ref="R38" si="27">Q38*1.02*1.05*$R$15</f>
        <v>0</v>
      </c>
      <c r="S38" s="260">
        <f t="shared" ref="S38" si="28">F38*$S$18</f>
        <v>0.97890669824416032</v>
      </c>
      <c r="T38" s="260">
        <f t="shared" ref="T38" si="29">S38*E38</f>
        <v>80.466130595669981</v>
      </c>
    </row>
    <row r="39" spans="1:20" ht="12.75" customHeight="1">
      <c r="A39" s="165"/>
      <c r="B39" s="166"/>
      <c r="C39" s="166"/>
      <c r="D39" s="366"/>
      <c r="E39" s="192"/>
      <c r="F39" s="187"/>
      <c r="G39" s="344"/>
      <c r="H39" s="190"/>
      <c r="I39" s="344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366"/>
      <c r="E40" s="192"/>
      <c r="F40" s="187"/>
      <c r="G40" s="344"/>
      <c r="H40" s="190"/>
      <c r="I40" s="344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/>
      <c r="B41" s="166"/>
      <c r="C41" s="166"/>
      <c r="D41" s="366"/>
      <c r="E41" s="192"/>
      <c r="F41" s="187"/>
      <c r="G41" s="344"/>
      <c r="H41" s="190"/>
      <c r="I41" s="344"/>
      <c r="J41" s="190"/>
      <c r="K41" s="68"/>
      <c r="L41" s="68"/>
      <c r="M41" s="68"/>
      <c r="N41" s="76"/>
      <c r="O41" s="69">
        <f t="shared" si="0"/>
        <v>0</v>
      </c>
      <c r="P41" s="190"/>
      <c r="Q41" s="190"/>
      <c r="R41" s="190"/>
      <c r="S41" s="260"/>
      <c r="T41" s="260"/>
    </row>
    <row r="42" spans="1:20" ht="12.75" customHeight="1">
      <c r="A42" s="165">
        <v>6</v>
      </c>
      <c r="B42" s="166" t="s">
        <v>145</v>
      </c>
      <c r="C42" s="166" t="s">
        <v>1445</v>
      </c>
      <c r="D42" s="353" t="s">
        <v>455</v>
      </c>
      <c r="E42" s="187">
        <v>12.6</v>
      </c>
      <c r="F42" s="187">
        <f t="shared" si="7"/>
        <v>19.093907999999999</v>
      </c>
      <c r="G42" s="375">
        <v>3.9</v>
      </c>
      <c r="H42" s="190">
        <f t="shared" si="8"/>
        <v>9.8203170000000011</v>
      </c>
      <c r="I42" s="168">
        <v>2.9</v>
      </c>
      <c r="J42" s="190">
        <f t="shared" si="9"/>
        <v>9.2735909999999997</v>
      </c>
      <c r="K42" s="68"/>
      <c r="L42" s="68"/>
      <c r="M42" s="68"/>
      <c r="N42" s="76"/>
      <c r="O42" s="69">
        <f t="shared" si="0"/>
        <v>0</v>
      </c>
      <c r="P42" s="190">
        <f t="shared" ref="P42" si="30">E42*F42</f>
        <v>240.58324079999997</v>
      </c>
      <c r="Q42" s="190">
        <f t="shared" ref="Q42" si="31">SUM(O42:O45)</f>
        <v>0</v>
      </c>
      <c r="R42" s="190">
        <f t="shared" ref="R42" si="32">Q42*1.02*1.05*$R$15</f>
        <v>0</v>
      </c>
      <c r="S42" s="260">
        <f t="shared" ref="S42" si="33">F42*$S$18</f>
        <v>24.483067360326832</v>
      </c>
      <c r="T42" s="260">
        <f t="shared" ref="T42" si="34">S42*E42</f>
        <v>308.48664874011808</v>
      </c>
    </row>
    <row r="43" spans="1:20" ht="12.75" customHeight="1">
      <c r="A43" s="165"/>
      <c r="B43" s="166"/>
      <c r="C43" s="166"/>
      <c r="D43" s="366"/>
      <c r="E43" s="187"/>
      <c r="F43" s="187"/>
      <c r="G43" s="375"/>
      <c r="H43" s="190"/>
      <c r="I43" s="168"/>
      <c r="J43" s="190"/>
      <c r="K43" s="68"/>
      <c r="L43" s="68"/>
      <c r="M43" s="68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366"/>
      <c r="E44" s="187"/>
      <c r="F44" s="187"/>
      <c r="G44" s="375"/>
      <c r="H44" s="190"/>
      <c r="I44" s="168"/>
      <c r="J44" s="190"/>
      <c r="K44" s="68"/>
      <c r="L44" s="68"/>
      <c r="M44" s="70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/>
      <c r="B45" s="166"/>
      <c r="C45" s="166"/>
      <c r="D45" s="366"/>
      <c r="E45" s="187"/>
      <c r="F45" s="187"/>
      <c r="G45" s="375"/>
      <c r="H45" s="190"/>
      <c r="I45" s="168"/>
      <c r="J45" s="190"/>
      <c r="K45" s="68"/>
      <c r="L45" s="68"/>
      <c r="M45" s="68"/>
      <c r="N45" s="76"/>
      <c r="O45" s="69">
        <f t="shared" si="0"/>
        <v>0</v>
      </c>
      <c r="P45" s="190"/>
      <c r="Q45" s="190"/>
      <c r="R45" s="190"/>
      <c r="S45" s="260"/>
      <c r="T45" s="260"/>
    </row>
    <row r="46" spans="1:20" ht="12.75" customHeight="1">
      <c r="A46" s="165">
        <v>7</v>
      </c>
      <c r="B46" s="170" t="s">
        <v>1341</v>
      </c>
      <c r="C46" s="170" t="s">
        <v>1505</v>
      </c>
      <c r="D46" s="353" t="s">
        <v>455</v>
      </c>
      <c r="E46" s="293">
        <v>16.399999999999999</v>
      </c>
      <c r="F46" s="187">
        <f t="shared" si="7"/>
        <v>22.155746000000001</v>
      </c>
      <c r="G46" s="191">
        <v>4.0999999999999996</v>
      </c>
      <c r="H46" s="190">
        <f t="shared" si="8"/>
        <v>10.323923000000001</v>
      </c>
      <c r="I46" s="350">
        <v>3.7</v>
      </c>
      <c r="J46" s="190">
        <f t="shared" si="9"/>
        <v>11.831823</v>
      </c>
      <c r="K46" s="68"/>
      <c r="L46" s="68"/>
      <c r="M46" s="68"/>
      <c r="N46" s="72"/>
      <c r="O46" s="69">
        <f t="shared" si="0"/>
        <v>0</v>
      </c>
      <c r="P46" s="190">
        <f t="shared" ref="P46" si="35">E46*F46</f>
        <v>363.3542344</v>
      </c>
      <c r="Q46" s="190">
        <f t="shared" ref="Q46" si="36">SUM(O46:O49)</f>
        <v>0</v>
      </c>
      <c r="R46" s="190">
        <f t="shared" ref="R46" si="37">Q46*1.02*1.05*$R$15</f>
        <v>0</v>
      </c>
      <c r="S46" s="260">
        <f t="shared" ref="S46" si="38">F46*$S$18</f>
        <v>28.409093713884648</v>
      </c>
      <c r="T46" s="260">
        <f t="shared" ref="T46" si="39">S46*E46</f>
        <v>465.90913690770816</v>
      </c>
    </row>
    <row r="47" spans="1:20" ht="12.75" customHeight="1">
      <c r="A47" s="165"/>
      <c r="B47" s="171"/>
      <c r="C47" s="171"/>
      <c r="D47" s="366"/>
      <c r="E47" s="294"/>
      <c r="F47" s="187"/>
      <c r="G47" s="191"/>
      <c r="H47" s="190"/>
      <c r="I47" s="350"/>
      <c r="J47" s="190"/>
      <c r="K47" s="68"/>
      <c r="L47" s="68"/>
      <c r="M47" s="68"/>
      <c r="N47" s="72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71"/>
      <c r="C48" s="171"/>
      <c r="D48" s="366"/>
      <c r="E48" s="294"/>
      <c r="F48" s="187"/>
      <c r="G48" s="191"/>
      <c r="H48" s="190"/>
      <c r="I48" s="350"/>
      <c r="J48" s="190"/>
      <c r="K48" s="68"/>
      <c r="L48" s="68"/>
      <c r="M48" s="68"/>
      <c r="N48" s="72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/>
      <c r="B49" s="172"/>
      <c r="C49" s="172"/>
      <c r="D49" s="366"/>
      <c r="E49" s="295"/>
      <c r="F49" s="187"/>
      <c r="G49" s="191"/>
      <c r="H49" s="190"/>
      <c r="I49" s="350"/>
      <c r="J49" s="190"/>
      <c r="K49" s="68"/>
      <c r="L49" s="68"/>
      <c r="M49" s="68"/>
      <c r="N49" s="76"/>
      <c r="O49" s="69">
        <f t="shared" si="0"/>
        <v>0</v>
      </c>
      <c r="P49" s="190"/>
      <c r="Q49" s="190"/>
      <c r="R49" s="190"/>
      <c r="S49" s="260"/>
      <c r="T49" s="260"/>
    </row>
    <row r="50" spans="1:20" ht="12.75" customHeight="1">
      <c r="A50" s="165">
        <v>8</v>
      </c>
      <c r="B50" s="166" t="s">
        <v>1169</v>
      </c>
      <c r="C50" s="170" t="s">
        <v>1447</v>
      </c>
      <c r="D50" s="248" t="s">
        <v>459</v>
      </c>
      <c r="E50" s="290">
        <v>4</v>
      </c>
      <c r="F50" s="187">
        <f t="shared" si="7"/>
        <v>7.8422217600000002</v>
      </c>
      <c r="G50" s="219">
        <v>1.56</v>
      </c>
      <c r="H50" s="190">
        <f t="shared" si="8"/>
        <v>3.9281268000000003</v>
      </c>
      <c r="I50" s="219">
        <v>1.224</v>
      </c>
      <c r="J50" s="190">
        <f t="shared" si="9"/>
        <v>3.9140949599999999</v>
      </c>
      <c r="K50" s="68"/>
      <c r="L50" s="68"/>
      <c r="M50" s="68"/>
      <c r="N50" s="72"/>
      <c r="O50" s="69">
        <f t="shared" si="0"/>
        <v>0</v>
      </c>
      <c r="P50" s="190">
        <f t="shared" ref="P50" si="40">E50*F50</f>
        <v>31.368887040000001</v>
      </c>
      <c r="Q50" s="190">
        <f t="shared" ref="Q50" si="41">SUM(O50:O53)</f>
        <v>0</v>
      </c>
      <c r="R50" s="190">
        <f t="shared" ref="R50" si="42">Q50*1.02*1.05*$R$15</f>
        <v>0</v>
      </c>
      <c r="S50" s="260">
        <f t="shared" ref="S50" si="43">F50*$S$18</f>
        <v>10.055649351861382</v>
      </c>
      <c r="T50" s="260">
        <f t="shared" ref="T50" si="44">S50*E50</f>
        <v>40.222597407445527</v>
      </c>
    </row>
    <row r="51" spans="1:20" ht="12.75" customHeight="1">
      <c r="A51" s="165"/>
      <c r="B51" s="166"/>
      <c r="C51" s="171"/>
      <c r="D51" s="249"/>
      <c r="E51" s="291"/>
      <c r="F51" s="187"/>
      <c r="G51" s="220"/>
      <c r="H51" s="190"/>
      <c r="I51" s="220"/>
      <c r="J51" s="190"/>
      <c r="K51" s="68"/>
      <c r="L51" s="68"/>
      <c r="M51" s="68"/>
      <c r="N51" s="72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66"/>
      <c r="C52" s="171"/>
      <c r="D52" s="249"/>
      <c r="E52" s="291"/>
      <c r="F52" s="187"/>
      <c r="G52" s="220"/>
      <c r="H52" s="190"/>
      <c r="I52" s="220"/>
      <c r="J52" s="190"/>
      <c r="K52" s="68"/>
      <c r="L52" s="68"/>
      <c r="M52" s="68"/>
      <c r="N52" s="72"/>
      <c r="O52" s="69">
        <f t="shared" si="0"/>
        <v>0</v>
      </c>
      <c r="P52" s="190"/>
      <c r="Q52" s="190"/>
      <c r="R52" s="190"/>
      <c r="S52" s="260"/>
      <c r="T52" s="260"/>
    </row>
    <row r="53" spans="1:20" ht="12.75" customHeight="1">
      <c r="A53" s="165"/>
      <c r="B53" s="166"/>
      <c r="C53" s="172"/>
      <c r="D53" s="250"/>
      <c r="E53" s="292"/>
      <c r="F53" s="187"/>
      <c r="G53" s="221"/>
      <c r="H53" s="190"/>
      <c r="I53" s="221"/>
      <c r="J53" s="190"/>
      <c r="K53" s="68"/>
      <c r="L53" s="68"/>
      <c r="M53" s="68"/>
      <c r="N53" s="76"/>
      <c r="O53" s="69">
        <f t="shared" si="0"/>
        <v>0</v>
      </c>
      <c r="P53" s="190"/>
      <c r="Q53" s="190"/>
      <c r="R53" s="190"/>
      <c r="S53" s="260"/>
      <c r="T53" s="260"/>
    </row>
    <row r="54" spans="1:20" ht="12.75" customHeight="1">
      <c r="A54" s="165">
        <v>9</v>
      </c>
      <c r="B54" s="166" t="s">
        <v>1342</v>
      </c>
      <c r="C54" s="166" t="s">
        <v>1383</v>
      </c>
      <c r="D54" s="248" t="s">
        <v>459</v>
      </c>
      <c r="E54" s="192">
        <v>8</v>
      </c>
      <c r="F54" s="187">
        <f t="shared" si="7"/>
        <v>0.71523776999999988</v>
      </c>
      <c r="G54" s="168">
        <v>3.4500000000000003E-2</v>
      </c>
      <c r="H54" s="190">
        <f t="shared" si="8"/>
        <v>8.6872035000000014E-2</v>
      </c>
      <c r="I54" s="344">
        <v>0.19650000000000001</v>
      </c>
      <c r="J54" s="190">
        <f t="shared" si="9"/>
        <v>0.62836573499999993</v>
      </c>
      <c r="K54" s="68"/>
      <c r="L54" s="68"/>
      <c r="M54" s="68"/>
      <c r="N54" s="72"/>
      <c r="O54" s="69">
        <f t="shared" si="0"/>
        <v>0</v>
      </c>
      <c r="P54" s="190">
        <f t="shared" ref="P54" si="45">E54*F54</f>
        <v>5.7219021599999991</v>
      </c>
      <c r="Q54" s="190">
        <f t="shared" ref="Q54" si="46">SUM(O54:O57)</f>
        <v>0</v>
      </c>
      <c r="R54" s="190">
        <f t="shared" ref="R54" si="47">Q54*1.02*1.05*$R$15</f>
        <v>0</v>
      </c>
      <c r="S54" s="260">
        <f t="shared" ref="S54" si="48">F54*$S$18</f>
        <v>0.91711002805501873</v>
      </c>
      <c r="T54" s="260">
        <f t="shared" ref="T54" si="49">S54*E54</f>
        <v>7.3368802244401499</v>
      </c>
    </row>
    <row r="55" spans="1:20" ht="12.75" customHeight="1">
      <c r="A55" s="165"/>
      <c r="B55" s="166"/>
      <c r="C55" s="166"/>
      <c r="D55" s="249"/>
      <c r="E55" s="192"/>
      <c r="F55" s="187"/>
      <c r="G55" s="168"/>
      <c r="H55" s="190"/>
      <c r="I55" s="344"/>
      <c r="J55" s="190"/>
      <c r="K55" s="68"/>
      <c r="L55" s="68"/>
      <c r="M55" s="68"/>
      <c r="N55" s="76"/>
      <c r="O55" s="69">
        <f t="shared" si="0"/>
        <v>0</v>
      </c>
      <c r="P55" s="190"/>
      <c r="Q55" s="190"/>
      <c r="R55" s="190"/>
      <c r="S55" s="260"/>
      <c r="T55" s="260"/>
    </row>
    <row r="56" spans="1:20" ht="12.75" customHeight="1">
      <c r="A56" s="165"/>
      <c r="B56" s="166"/>
      <c r="C56" s="166"/>
      <c r="D56" s="249"/>
      <c r="E56" s="192"/>
      <c r="F56" s="187"/>
      <c r="G56" s="168"/>
      <c r="H56" s="190"/>
      <c r="I56" s="344"/>
      <c r="J56" s="190"/>
      <c r="K56" s="68"/>
      <c r="L56" s="68"/>
      <c r="M56" s="68"/>
      <c r="N56" s="76"/>
      <c r="O56" s="69">
        <f t="shared" si="0"/>
        <v>0</v>
      </c>
      <c r="P56" s="190"/>
      <c r="Q56" s="190"/>
      <c r="R56" s="190"/>
      <c r="S56" s="260"/>
      <c r="T56" s="260"/>
    </row>
    <row r="57" spans="1:20" ht="20.25" customHeight="1">
      <c r="A57" s="165"/>
      <c r="B57" s="166"/>
      <c r="C57" s="166"/>
      <c r="D57" s="250"/>
      <c r="E57" s="192"/>
      <c r="F57" s="187"/>
      <c r="G57" s="168"/>
      <c r="H57" s="190"/>
      <c r="I57" s="344"/>
      <c r="J57" s="190"/>
      <c r="K57" s="68"/>
      <c r="L57" s="68"/>
      <c r="M57" s="68"/>
      <c r="N57" s="76"/>
      <c r="O57" s="69">
        <f t="shared" si="0"/>
        <v>0</v>
      </c>
      <c r="P57" s="190"/>
      <c r="Q57" s="190"/>
      <c r="R57" s="190"/>
      <c r="S57" s="260"/>
      <c r="T57" s="260"/>
    </row>
    <row r="58" spans="1:20" ht="12.75" customHeight="1">
      <c r="A58" s="165">
        <v>10</v>
      </c>
      <c r="B58" s="170" t="s">
        <v>93</v>
      </c>
      <c r="C58" s="170" t="s">
        <v>1448</v>
      </c>
      <c r="D58" s="248" t="s">
        <v>459</v>
      </c>
      <c r="E58" s="354">
        <v>52</v>
      </c>
      <c r="F58" s="187">
        <f t="shared" si="7"/>
        <v>7.5540900000000008E-2</v>
      </c>
      <c r="G58" s="191">
        <v>0.03</v>
      </c>
      <c r="H58" s="190">
        <f t="shared" si="8"/>
        <v>7.5540900000000008E-2</v>
      </c>
      <c r="I58" s="219"/>
      <c r="J58" s="190">
        <f t="shared" si="9"/>
        <v>0</v>
      </c>
      <c r="K58" s="68"/>
      <c r="L58" s="68"/>
      <c r="M58" s="68"/>
      <c r="N58" s="76"/>
      <c r="O58" s="69">
        <f t="shared" si="0"/>
        <v>0</v>
      </c>
      <c r="P58" s="190">
        <f t="shared" ref="P58" si="50">E58*F58</f>
        <v>3.9281268000000003</v>
      </c>
      <c r="Q58" s="190">
        <f t="shared" ref="Q58" si="51">SUM(O58:O61)</f>
        <v>0</v>
      </c>
      <c r="R58" s="190">
        <f t="shared" ref="R58" si="52">Q58*1.02*1.05*$R$15</f>
        <v>0</v>
      </c>
      <c r="S58" s="260">
        <f t="shared" ref="S58" si="53">F58*$S$18</f>
        <v>9.6861938538706338E-2</v>
      </c>
      <c r="T58" s="260">
        <f t="shared" ref="T58" si="54">S58*E58</f>
        <v>5.0368208040127298</v>
      </c>
    </row>
    <row r="59" spans="1:20" ht="12.75" customHeight="1">
      <c r="A59" s="165"/>
      <c r="B59" s="171"/>
      <c r="C59" s="171"/>
      <c r="D59" s="249"/>
      <c r="E59" s="354"/>
      <c r="F59" s="187"/>
      <c r="G59" s="191"/>
      <c r="H59" s="190"/>
      <c r="I59" s="220"/>
      <c r="J59" s="190"/>
      <c r="K59" s="68"/>
      <c r="L59" s="68"/>
      <c r="M59" s="68"/>
      <c r="N59" s="76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71"/>
      <c r="C60" s="171"/>
      <c r="D60" s="249"/>
      <c r="E60" s="354"/>
      <c r="F60" s="187"/>
      <c r="G60" s="191"/>
      <c r="H60" s="190"/>
      <c r="I60" s="220"/>
      <c r="J60" s="190"/>
      <c r="K60" s="68"/>
      <c r="L60" s="68"/>
      <c r="M60" s="70"/>
      <c r="N60" s="76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/>
      <c r="B61" s="172"/>
      <c r="C61" s="172"/>
      <c r="D61" s="250"/>
      <c r="E61" s="354"/>
      <c r="F61" s="187"/>
      <c r="G61" s="191"/>
      <c r="H61" s="190"/>
      <c r="I61" s="221"/>
      <c r="J61" s="190"/>
      <c r="K61" s="68"/>
      <c r="L61" s="68"/>
      <c r="M61" s="68"/>
      <c r="N61" s="76"/>
      <c r="O61" s="69">
        <f t="shared" si="0"/>
        <v>0</v>
      </c>
      <c r="P61" s="190"/>
      <c r="Q61" s="190"/>
      <c r="R61" s="190"/>
      <c r="S61" s="260"/>
      <c r="T61" s="260"/>
    </row>
    <row r="62" spans="1:20" ht="12.75" customHeight="1">
      <c r="A62" s="165">
        <v>11</v>
      </c>
      <c r="B62" s="170" t="s">
        <v>1354</v>
      </c>
      <c r="C62" s="170" t="s">
        <v>1449</v>
      </c>
      <c r="D62" s="188" t="s">
        <v>468</v>
      </c>
      <c r="E62" s="227">
        <v>148</v>
      </c>
      <c r="F62" s="187">
        <f t="shared" si="7"/>
        <v>0.32542890000000002</v>
      </c>
      <c r="G62" s="375">
        <v>0.114</v>
      </c>
      <c r="H62" s="190">
        <f t="shared" si="8"/>
        <v>0.28705542000000001</v>
      </c>
      <c r="I62" s="168">
        <v>1.2E-2</v>
      </c>
      <c r="J62" s="190">
        <f t="shared" si="9"/>
        <v>3.8373480000000001E-2</v>
      </c>
      <c r="K62" s="68"/>
      <c r="L62" s="68"/>
      <c r="M62" s="68"/>
      <c r="N62" s="72"/>
      <c r="O62" s="69">
        <f t="shared" si="0"/>
        <v>0</v>
      </c>
      <c r="P62" s="190">
        <f t="shared" ref="P62" si="55">E62*F62</f>
        <v>48.163477200000003</v>
      </c>
      <c r="Q62" s="190">
        <f t="shared" ref="Q62" si="56">SUM(O62:O65)</f>
        <v>0</v>
      </c>
      <c r="R62" s="190">
        <f t="shared" ref="R62" si="57">Q62*1.02*1.05*$R$15</f>
        <v>0</v>
      </c>
      <c r="S62" s="260">
        <f t="shared" ref="S62" si="58">F62*$S$18</f>
        <v>0.41727956789658066</v>
      </c>
      <c r="T62" s="260">
        <f t="shared" ref="T62" si="59">S62*E62</f>
        <v>61.757376048693935</v>
      </c>
    </row>
    <row r="63" spans="1:20" ht="12.75" customHeight="1">
      <c r="A63" s="165"/>
      <c r="B63" s="171"/>
      <c r="C63" s="171"/>
      <c r="D63" s="189"/>
      <c r="E63" s="228"/>
      <c r="F63" s="187"/>
      <c r="G63" s="375"/>
      <c r="H63" s="190"/>
      <c r="I63" s="168"/>
      <c r="J63" s="190"/>
      <c r="K63" s="68"/>
      <c r="L63" s="68"/>
      <c r="M63" s="68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71"/>
      <c r="C64" s="171"/>
      <c r="D64" s="189"/>
      <c r="E64" s="228"/>
      <c r="F64" s="187"/>
      <c r="G64" s="375"/>
      <c r="H64" s="190"/>
      <c r="I64" s="168"/>
      <c r="J64" s="190"/>
      <c r="K64" s="68"/>
      <c r="L64" s="68"/>
      <c r="M64" s="68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/>
      <c r="B65" s="172"/>
      <c r="C65" s="172"/>
      <c r="D65" s="189"/>
      <c r="E65" s="229"/>
      <c r="F65" s="187"/>
      <c r="G65" s="375"/>
      <c r="H65" s="190"/>
      <c r="I65" s="168"/>
      <c r="J65" s="190"/>
      <c r="K65" s="68"/>
      <c r="L65" s="68"/>
      <c r="M65" s="68"/>
      <c r="N65" s="76"/>
      <c r="O65" s="69">
        <f t="shared" si="0"/>
        <v>0</v>
      </c>
      <c r="P65" s="190"/>
      <c r="Q65" s="190"/>
      <c r="R65" s="190"/>
      <c r="S65" s="260"/>
      <c r="T65" s="260"/>
    </row>
    <row r="66" spans="1:20" ht="12.75" customHeight="1">
      <c r="A66" s="165">
        <v>12</v>
      </c>
      <c r="B66" s="469" t="s">
        <v>1349</v>
      </c>
      <c r="C66" s="368" t="s">
        <v>1506</v>
      </c>
      <c r="D66" s="353" t="s">
        <v>455</v>
      </c>
      <c r="E66" s="470">
        <v>13.65</v>
      </c>
      <c r="F66" s="187">
        <f t="shared" si="7"/>
        <v>1.41390518</v>
      </c>
      <c r="G66" s="468">
        <v>0.33800000000000002</v>
      </c>
      <c r="H66" s="190">
        <f t="shared" si="8"/>
        <v>0.85109414000000017</v>
      </c>
      <c r="I66" s="468">
        <v>0.17599999999999999</v>
      </c>
      <c r="J66" s="190">
        <f t="shared" si="9"/>
        <v>0.56281103999999993</v>
      </c>
      <c r="K66" s="26"/>
      <c r="L66" s="149"/>
      <c r="M66" s="26"/>
      <c r="N66" s="148"/>
      <c r="O66" s="69">
        <f t="shared" si="0"/>
        <v>0</v>
      </c>
      <c r="P66" s="190">
        <f t="shared" ref="P66" si="60">E66*F66</f>
        <v>19.299805707000001</v>
      </c>
      <c r="Q66" s="190">
        <f t="shared" ref="Q66" si="61">SUM(O66:O69)</f>
        <v>0</v>
      </c>
      <c r="R66" s="190">
        <f t="shared" ref="R66" si="62">Q66*1.02*1.05*$R$15</f>
        <v>0</v>
      </c>
      <c r="S66" s="260">
        <f t="shared" ref="S66" si="63">F66*$S$18</f>
        <v>1.8129727954620414</v>
      </c>
      <c r="T66" s="260">
        <f t="shared" ref="T66" si="64">S66*E66</f>
        <v>24.747078658056864</v>
      </c>
    </row>
    <row r="67" spans="1:20" ht="12.75" customHeight="1">
      <c r="A67" s="165"/>
      <c r="B67" s="469"/>
      <c r="C67" s="368"/>
      <c r="D67" s="366"/>
      <c r="E67" s="470"/>
      <c r="F67" s="187"/>
      <c r="G67" s="468"/>
      <c r="H67" s="190"/>
      <c r="I67" s="468"/>
      <c r="J67" s="190"/>
      <c r="K67" s="26"/>
      <c r="L67" s="26"/>
      <c r="M67" s="26"/>
      <c r="N67" s="148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469"/>
      <c r="C68" s="368"/>
      <c r="D68" s="366"/>
      <c r="E68" s="470"/>
      <c r="F68" s="187"/>
      <c r="G68" s="468"/>
      <c r="H68" s="190"/>
      <c r="I68" s="468"/>
      <c r="J68" s="190"/>
      <c r="K68" s="26"/>
      <c r="L68" s="26"/>
      <c r="M68" s="26"/>
      <c r="N68" s="148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165"/>
      <c r="B69" s="469"/>
      <c r="C69" s="368"/>
      <c r="D69" s="366"/>
      <c r="E69" s="470"/>
      <c r="F69" s="187"/>
      <c r="G69" s="468"/>
      <c r="H69" s="190"/>
      <c r="I69" s="468"/>
      <c r="J69" s="190"/>
      <c r="K69" s="26"/>
      <c r="L69" s="26"/>
      <c r="M69" s="26"/>
      <c r="N69" s="148"/>
      <c r="O69" s="69">
        <f t="shared" si="0"/>
        <v>0</v>
      </c>
      <c r="P69" s="190"/>
      <c r="Q69" s="190"/>
      <c r="R69" s="190"/>
      <c r="S69" s="260"/>
      <c r="T69" s="260"/>
    </row>
    <row r="70" spans="1:20" ht="12.75" customHeight="1">
      <c r="A70" s="165">
        <v>13</v>
      </c>
      <c r="B70" s="170" t="s">
        <v>729</v>
      </c>
      <c r="C70" s="170" t="s">
        <v>1507</v>
      </c>
      <c r="D70" s="353" t="s">
        <v>455</v>
      </c>
      <c r="E70" s="227">
        <v>289</v>
      </c>
      <c r="F70" s="187">
        <f t="shared" si="7"/>
        <v>6.4915136999999998E-2</v>
      </c>
      <c r="G70" s="219"/>
      <c r="H70" s="190">
        <f t="shared" si="8"/>
        <v>0</v>
      </c>
      <c r="I70" s="398">
        <v>2.0299999999999999E-2</v>
      </c>
      <c r="J70" s="190">
        <f t="shared" si="9"/>
        <v>6.4915136999999998E-2</v>
      </c>
      <c r="K70" s="68"/>
      <c r="L70" s="68"/>
      <c r="M70" s="68"/>
      <c r="N70" s="76"/>
      <c r="O70" s="69">
        <f t="shared" si="0"/>
        <v>0</v>
      </c>
      <c r="P70" s="190">
        <f t="shared" ref="P70" si="65">E70*F70</f>
        <v>18.760474592999998</v>
      </c>
      <c r="Q70" s="190">
        <f t="shared" ref="Q70" si="66">SUM(O70:O73)</f>
        <v>0</v>
      </c>
      <c r="R70" s="190">
        <f t="shared" ref="R70" si="67">Q70*1.02*1.05*$R$15</f>
        <v>0</v>
      </c>
      <c r="S70" s="260">
        <f t="shared" ref="S70" si="68">F70*$S$18</f>
        <v>8.3237107452065057E-2</v>
      </c>
      <c r="T70" s="260">
        <f t="shared" ref="T70" si="69">S70*E70</f>
        <v>24.055524053646803</v>
      </c>
    </row>
    <row r="71" spans="1:20" ht="12.75" customHeight="1">
      <c r="A71" s="165"/>
      <c r="B71" s="171"/>
      <c r="C71" s="171"/>
      <c r="D71" s="366"/>
      <c r="E71" s="228"/>
      <c r="F71" s="187"/>
      <c r="G71" s="220"/>
      <c r="H71" s="190"/>
      <c r="I71" s="399"/>
      <c r="J71" s="190"/>
      <c r="K71" s="68"/>
      <c r="L71" s="68"/>
      <c r="M71" s="68"/>
      <c r="N71" s="76"/>
      <c r="O71" s="69">
        <f t="shared" si="0"/>
        <v>0</v>
      </c>
      <c r="P71" s="190"/>
      <c r="Q71" s="190"/>
      <c r="R71" s="190"/>
      <c r="S71" s="260"/>
      <c r="T71" s="260"/>
    </row>
    <row r="72" spans="1:20" ht="12.75" customHeight="1">
      <c r="A72" s="165"/>
      <c r="B72" s="171"/>
      <c r="C72" s="171"/>
      <c r="D72" s="366"/>
      <c r="E72" s="228"/>
      <c r="F72" s="187"/>
      <c r="G72" s="220"/>
      <c r="H72" s="190"/>
      <c r="I72" s="399"/>
      <c r="J72" s="190"/>
      <c r="K72" s="68"/>
      <c r="L72" s="68"/>
      <c r="M72" s="70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31.5" customHeight="1">
      <c r="A73" s="165"/>
      <c r="B73" s="172"/>
      <c r="C73" s="172"/>
      <c r="D73" s="366"/>
      <c r="E73" s="229"/>
      <c r="F73" s="187"/>
      <c r="G73" s="221"/>
      <c r="H73" s="190"/>
      <c r="I73" s="400"/>
      <c r="J73" s="190"/>
      <c r="K73" s="68"/>
      <c r="L73" s="68"/>
      <c r="M73" s="68"/>
      <c r="N73" s="76"/>
      <c r="O73" s="69">
        <f t="shared" si="0"/>
        <v>0</v>
      </c>
      <c r="P73" s="190"/>
      <c r="Q73" s="190"/>
      <c r="R73" s="190"/>
      <c r="S73" s="260"/>
      <c r="T73" s="260"/>
    </row>
    <row r="74" spans="1:20" ht="12.75" customHeight="1">
      <c r="A74" s="165">
        <v>14</v>
      </c>
      <c r="B74" s="166" t="s">
        <v>1161</v>
      </c>
      <c r="C74" s="166" t="s">
        <v>1263</v>
      </c>
      <c r="D74" s="353" t="s">
        <v>455</v>
      </c>
      <c r="E74" s="192">
        <v>154</v>
      </c>
      <c r="F74" s="187">
        <f t="shared" si="7"/>
        <v>0.69892190779999985</v>
      </c>
      <c r="G74" s="168">
        <v>9.8600000000000007E-3</v>
      </c>
      <c r="H74" s="190">
        <f t="shared" si="8"/>
        <v>2.4827775800000004E-2</v>
      </c>
      <c r="I74" s="344">
        <v>0.21079999999999999</v>
      </c>
      <c r="J74" s="190">
        <f t="shared" si="9"/>
        <v>0.6740941319999999</v>
      </c>
      <c r="K74" s="68"/>
      <c r="L74" s="68"/>
      <c r="M74" s="68"/>
      <c r="N74" s="76"/>
      <c r="O74" s="69">
        <f t="shared" si="0"/>
        <v>0</v>
      </c>
      <c r="P74" s="190">
        <f t="shared" ref="P74" si="70">E74*F74</f>
        <v>107.63397380119997</v>
      </c>
      <c r="Q74" s="190">
        <f t="shared" ref="Q74" si="71">SUM(O74:O77)</f>
        <v>0</v>
      </c>
      <c r="R74" s="190">
        <f t="shared" ref="R74" si="72">Q74*1.02*1.05*$R$15</f>
        <v>0</v>
      </c>
      <c r="S74" s="260">
        <f t="shared" ref="S74" si="73">F74*$S$18</f>
        <v>0.89618909592921137</v>
      </c>
      <c r="T74" s="260">
        <f t="shared" ref="T74" si="74">S74*E74</f>
        <v>138.01312077309856</v>
      </c>
    </row>
    <row r="75" spans="1:20" ht="12.75" customHeight="1">
      <c r="A75" s="165"/>
      <c r="B75" s="166"/>
      <c r="C75" s="166"/>
      <c r="D75" s="366"/>
      <c r="E75" s="192"/>
      <c r="F75" s="187"/>
      <c r="G75" s="168"/>
      <c r="H75" s="190"/>
      <c r="I75" s="344"/>
      <c r="J75" s="190"/>
      <c r="K75" s="68"/>
      <c r="L75" s="68"/>
      <c r="M75" s="68"/>
      <c r="N75" s="76"/>
      <c r="O75" s="69">
        <f t="shared" si="0"/>
        <v>0</v>
      </c>
      <c r="P75" s="190"/>
      <c r="Q75" s="190"/>
      <c r="R75" s="190"/>
      <c r="S75" s="260"/>
      <c r="T75" s="260"/>
    </row>
    <row r="76" spans="1:20" ht="12.75" customHeight="1">
      <c r="A76" s="165"/>
      <c r="B76" s="166"/>
      <c r="C76" s="166"/>
      <c r="D76" s="366"/>
      <c r="E76" s="192"/>
      <c r="F76" s="187"/>
      <c r="G76" s="168"/>
      <c r="H76" s="190"/>
      <c r="I76" s="344"/>
      <c r="J76" s="190"/>
      <c r="K76" s="68"/>
      <c r="L76" s="68"/>
      <c r="M76" s="70"/>
      <c r="N76" s="76"/>
      <c r="O76" s="69">
        <f t="shared" si="0"/>
        <v>0</v>
      </c>
      <c r="P76" s="190"/>
      <c r="Q76" s="190"/>
      <c r="R76" s="190"/>
      <c r="S76" s="260"/>
      <c r="T76" s="260"/>
    </row>
    <row r="77" spans="1:20" ht="48.75" customHeight="1">
      <c r="A77" s="165"/>
      <c r="B77" s="166"/>
      <c r="C77" s="166"/>
      <c r="D77" s="366"/>
      <c r="E77" s="192"/>
      <c r="F77" s="187"/>
      <c r="G77" s="168"/>
      <c r="H77" s="190"/>
      <c r="I77" s="344"/>
      <c r="J77" s="190"/>
      <c r="K77" s="68"/>
      <c r="L77" s="68"/>
      <c r="M77" s="68"/>
      <c r="N77" s="76"/>
      <c r="O77" s="69">
        <f t="shared" si="0"/>
        <v>0</v>
      </c>
      <c r="P77" s="190"/>
      <c r="Q77" s="190"/>
      <c r="R77" s="190"/>
      <c r="S77" s="260"/>
      <c r="T77" s="260"/>
    </row>
    <row r="78" spans="1:20" ht="12.75" customHeight="1">
      <c r="A78" s="165">
        <v>15</v>
      </c>
      <c r="B78" s="166" t="s">
        <v>95</v>
      </c>
      <c r="C78" s="166" t="s">
        <v>1264</v>
      </c>
      <c r="D78" s="353" t="s">
        <v>455</v>
      </c>
      <c r="E78" s="192">
        <v>44.3</v>
      </c>
      <c r="F78" s="187">
        <f t="shared" si="7"/>
        <v>2.7698330000000007</v>
      </c>
      <c r="G78" s="168">
        <v>1.1000000000000001</v>
      </c>
      <c r="H78" s="190">
        <f t="shared" si="8"/>
        <v>2.7698330000000007</v>
      </c>
      <c r="I78" s="344"/>
      <c r="J78" s="190">
        <f t="shared" si="9"/>
        <v>0</v>
      </c>
      <c r="K78" s="68"/>
      <c r="L78" s="68"/>
      <c r="M78" s="68"/>
      <c r="N78" s="76"/>
      <c r="O78" s="69">
        <f t="shared" si="0"/>
        <v>0</v>
      </c>
      <c r="P78" s="190">
        <f t="shared" ref="P78" si="75">E78*F78</f>
        <v>122.70360190000002</v>
      </c>
      <c r="Q78" s="190">
        <f t="shared" ref="Q78" si="76">SUM(O78:O81)</f>
        <v>0</v>
      </c>
      <c r="R78" s="190">
        <f t="shared" ref="R78" si="77">Q78*1.02*1.05*$R$15</f>
        <v>0</v>
      </c>
      <c r="S78" s="260">
        <f t="shared" ref="S78" si="78">F78*$S$18</f>
        <v>3.5516044130858999</v>
      </c>
      <c r="T78" s="260">
        <f t="shared" ref="T78" si="79">S78*E78</f>
        <v>157.33607549970534</v>
      </c>
    </row>
    <row r="79" spans="1:20" ht="12.75" customHeight="1">
      <c r="A79" s="165"/>
      <c r="B79" s="166"/>
      <c r="C79" s="166"/>
      <c r="D79" s="366"/>
      <c r="E79" s="192"/>
      <c r="F79" s="187"/>
      <c r="G79" s="168"/>
      <c r="H79" s="190"/>
      <c r="I79" s="344"/>
      <c r="J79" s="190"/>
      <c r="K79" s="68"/>
      <c r="L79" s="68"/>
      <c r="M79" s="68"/>
      <c r="N79" s="76"/>
      <c r="O79" s="69">
        <f t="shared" si="0"/>
        <v>0</v>
      </c>
      <c r="P79" s="190"/>
      <c r="Q79" s="190"/>
      <c r="R79" s="190"/>
      <c r="S79" s="260"/>
      <c r="T79" s="260"/>
    </row>
    <row r="80" spans="1:20" ht="12.75" customHeight="1">
      <c r="A80" s="165"/>
      <c r="B80" s="166"/>
      <c r="C80" s="166"/>
      <c r="D80" s="366"/>
      <c r="E80" s="192"/>
      <c r="F80" s="187"/>
      <c r="G80" s="168"/>
      <c r="H80" s="190"/>
      <c r="I80" s="344"/>
      <c r="J80" s="190"/>
      <c r="K80" s="68"/>
      <c r="L80" s="68"/>
      <c r="M80" s="70"/>
      <c r="N80" s="76"/>
      <c r="O80" s="69">
        <f t="shared" si="0"/>
        <v>0</v>
      </c>
      <c r="P80" s="190"/>
      <c r="Q80" s="190"/>
      <c r="R80" s="190"/>
      <c r="S80" s="260"/>
      <c r="T80" s="260"/>
    </row>
    <row r="81" spans="1:20" ht="12.75" customHeight="1">
      <c r="A81" s="165"/>
      <c r="B81" s="166"/>
      <c r="C81" s="166"/>
      <c r="D81" s="366"/>
      <c r="E81" s="192"/>
      <c r="F81" s="187"/>
      <c r="G81" s="168"/>
      <c r="H81" s="190"/>
      <c r="I81" s="344"/>
      <c r="J81" s="190"/>
      <c r="K81" s="68"/>
      <c r="L81" s="68"/>
      <c r="M81" s="68"/>
      <c r="N81" s="76"/>
      <c r="O81" s="69">
        <f t="shared" si="0"/>
        <v>0</v>
      </c>
      <c r="P81" s="190"/>
      <c r="Q81" s="190"/>
      <c r="R81" s="190"/>
      <c r="S81" s="260"/>
      <c r="T81" s="260"/>
    </row>
    <row r="82" spans="1:20" ht="12.75" customHeight="1">
      <c r="A82" s="165">
        <v>16</v>
      </c>
      <c r="B82" s="166" t="s">
        <v>1180</v>
      </c>
      <c r="C82" s="166" t="s">
        <v>1265</v>
      </c>
      <c r="D82" s="255" t="s">
        <v>461</v>
      </c>
      <c r="E82" s="192">
        <v>234.1</v>
      </c>
      <c r="F82" s="187">
        <f t="shared" si="7"/>
        <v>2.8780109999999999</v>
      </c>
      <c r="G82" s="350"/>
      <c r="H82" s="190">
        <f t="shared" si="8"/>
        <v>0</v>
      </c>
      <c r="I82" s="350">
        <v>0.9</v>
      </c>
      <c r="J82" s="190">
        <f t="shared" si="9"/>
        <v>2.8780109999999999</v>
      </c>
      <c r="K82" s="68"/>
      <c r="L82" s="68"/>
      <c r="M82" s="68"/>
      <c r="N82" s="76"/>
      <c r="O82" s="69">
        <f t="shared" si="0"/>
        <v>0</v>
      </c>
      <c r="P82" s="190">
        <f t="shared" ref="P82" si="80">E82*F82</f>
        <v>673.7423751</v>
      </c>
      <c r="Q82" s="190">
        <f t="shared" ref="Q82" si="81">SUM(O82:O85)</f>
        <v>0</v>
      </c>
      <c r="R82" s="190">
        <f t="shared" ref="R82" si="82">Q82*1.02*1.05*$R$15</f>
        <v>0</v>
      </c>
      <c r="S82" s="260">
        <f t="shared" ref="S82" si="83">F82*$S$18</f>
        <v>3.6903151087122441</v>
      </c>
      <c r="T82" s="260">
        <f t="shared" ref="T82" si="84">S82*E82</f>
        <v>863.90276694953627</v>
      </c>
    </row>
    <row r="83" spans="1:20" ht="12.75" customHeight="1">
      <c r="A83" s="165"/>
      <c r="B83" s="166"/>
      <c r="C83" s="166"/>
      <c r="D83" s="447"/>
      <c r="E83" s="192"/>
      <c r="F83" s="187"/>
      <c r="G83" s="350"/>
      <c r="H83" s="190"/>
      <c r="I83" s="350"/>
      <c r="J83" s="190"/>
      <c r="K83" s="68"/>
      <c r="L83" s="68"/>
      <c r="M83" s="68"/>
      <c r="N83" s="76"/>
      <c r="O83" s="69">
        <f t="shared" si="0"/>
        <v>0</v>
      </c>
      <c r="P83" s="190"/>
      <c r="Q83" s="190"/>
      <c r="R83" s="190"/>
      <c r="S83" s="260"/>
      <c r="T83" s="260"/>
    </row>
    <row r="84" spans="1:20" ht="12.75" customHeight="1">
      <c r="A84" s="165"/>
      <c r="B84" s="166"/>
      <c r="C84" s="166"/>
      <c r="D84" s="447"/>
      <c r="E84" s="192"/>
      <c r="F84" s="187"/>
      <c r="G84" s="350"/>
      <c r="H84" s="190"/>
      <c r="I84" s="350"/>
      <c r="J84" s="190"/>
      <c r="K84" s="68"/>
      <c r="L84" s="68"/>
      <c r="M84" s="68"/>
      <c r="N84" s="76"/>
      <c r="O84" s="69">
        <f t="shared" si="0"/>
        <v>0</v>
      </c>
      <c r="P84" s="190"/>
      <c r="Q84" s="190"/>
      <c r="R84" s="190"/>
      <c r="S84" s="260"/>
      <c r="T84" s="260"/>
    </row>
    <row r="85" spans="1:20" ht="12.75" customHeight="1">
      <c r="A85" s="165"/>
      <c r="B85" s="166"/>
      <c r="C85" s="166"/>
      <c r="D85" s="448"/>
      <c r="E85" s="192"/>
      <c r="F85" s="187"/>
      <c r="G85" s="350"/>
      <c r="H85" s="190"/>
      <c r="I85" s="350"/>
      <c r="J85" s="190"/>
      <c r="K85" s="68"/>
      <c r="L85" s="68"/>
      <c r="M85" s="68"/>
      <c r="N85" s="76"/>
      <c r="O85" s="69">
        <f t="shared" si="0"/>
        <v>0</v>
      </c>
      <c r="P85" s="190"/>
      <c r="Q85" s="190"/>
      <c r="R85" s="190"/>
      <c r="S85" s="260"/>
      <c r="T85" s="260"/>
    </row>
    <row r="86" spans="1:20" ht="12.75" customHeight="1">
      <c r="A86" s="165">
        <v>17</v>
      </c>
      <c r="B86" s="166" t="s">
        <v>573</v>
      </c>
      <c r="C86" s="166" t="s">
        <v>767</v>
      </c>
      <c r="D86" s="255" t="s">
        <v>461</v>
      </c>
      <c r="E86" s="187">
        <v>268.10000000000002</v>
      </c>
      <c r="F86" s="187">
        <f t="shared" si="7"/>
        <v>3.8852229999999999</v>
      </c>
      <c r="G86" s="350">
        <v>0.4</v>
      </c>
      <c r="H86" s="190">
        <f t="shared" si="8"/>
        <v>1.007212</v>
      </c>
      <c r="I86" s="350">
        <v>0.9</v>
      </c>
      <c r="J86" s="190">
        <f t="shared" si="9"/>
        <v>2.8780109999999999</v>
      </c>
      <c r="K86" s="68"/>
      <c r="L86" s="68"/>
      <c r="M86" s="68"/>
      <c r="N86" s="76"/>
      <c r="O86" s="69">
        <f t="shared" si="0"/>
        <v>0</v>
      </c>
      <c r="P86" s="190">
        <f t="shared" ref="P86" si="85">E86*F86</f>
        <v>1041.6282863000001</v>
      </c>
      <c r="Q86" s="190">
        <f t="shared" ref="Q86" si="86">SUM(O86:O89)</f>
        <v>0</v>
      </c>
      <c r="R86" s="190">
        <f t="shared" ref="R86" si="87">Q86*1.02*1.05*$R$15</f>
        <v>0</v>
      </c>
      <c r="S86" s="260">
        <f t="shared" ref="S86" si="88">F86*$S$18</f>
        <v>4.9818076225616617</v>
      </c>
      <c r="T86" s="260">
        <f t="shared" ref="T86" si="89">S86*E86</f>
        <v>1335.6226236087816</v>
      </c>
    </row>
    <row r="87" spans="1:20" ht="12.75" customHeight="1">
      <c r="A87" s="165"/>
      <c r="B87" s="166"/>
      <c r="C87" s="166"/>
      <c r="D87" s="447"/>
      <c r="E87" s="187"/>
      <c r="F87" s="187"/>
      <c r="G87" s="350"/>
      <c r="H87" s="190"/>
      <c r="I87" s="350"/>
      <c r="J87" s="190"/>
      <c r="K87" s="68"/>
      <c r="L87" s="68"/>
      <c r="M87" s="68"/>
      <c r="N87" s="76"/>
      <c r="O87" s="69">
        <f t="shared" si="0"/>
        <v>0</v>
      </c>
      <c r="P87" s="190"/>
      <c r="Q87" s="190"/>
      <c r="R87" s="190"/>
      <c r="S87" s="260"/>
      <c r="T87" s="260"/>
    </row>
    <row r="88" spans="1:20" ht="12.75" customHeight="1">
      <c r="A88" s="165"/>
      <c r="B88" s="166"/>
      <c r="C88" s="166"/>
      <c r="D88" s="447"/>
      <c r="E88" s="187"/>
      <c r="F88" s="187"/>
      <c r="G88" s="350"/>
      <c r="H88" s="190"/>
      <c r="I88" s="350"/>
      <c r="J88" s="190"/>
      <c r="K88" s="68"/>
      <c r="L88" s="68"/>
      <c r="M88" s="68"/>
      <c r="N88" s="76"/>
      <c r="O88" s="69">
        <f t="shared" si="0"/>
        <v>0</v>
      </c>
      <c r="P88" s="190"/>
      <c r="Q88" s="190"/>
      <c r="R88" s="190"/>
      <c r="S88" s="260"/>
      <c r="T88" s="260"/>
    </row>
    <row r="89" spans="1:20" ht="31.5" customHeight="1">
      <c r="A89" s="165"/>
      <c r="B89" s="166"/>
      <c r="C89" s="166"/>
      <c r="D89" s="448"/>
      <c r="E89" s="187"/>
      <c r="F89" s="187"/>
      <c r="G89" s="350"/>
      <c r="H89" s="190"/>
      <c r="I89" s="350"/>
      <c r="J89" s="190"/>
      <c r="K89" s="68"/>
      <c r="L89" s="68"/>
      <c r="M89" s="68"/>
      <c r="N89" s="76"/>
      <c r="O89" s="69">
        <f t="shared" si="0"/>
        <v>0</v>
      </c>
      <c r="P89" s="190"/>
      <c r="Q89" s="190"/>
      <c r="R89" s="190"/>
      <c r="S89" s="260"/>
      <c r="T89" s="260"/>
    </row>
    <row r="90" spans="1:20" ht="12.75" customHeight="1">
      <c r="A90" s="319"/>
      <c r="B90" s="336"/>
      <c r="C90" s="346" t="s">
        <v>462</v>
      </c>
      <c r="D90" s="319"/>
      <c r="E90" s="331"/>
      <c r="F90" s="347"/>
      <c r="G90" s="317"/>
      <c r="H90" s="316"/>
      <c r="I90" s="317"/>
      <c r="J90" s="316"/>
      <c r="K90" s="40"/>
      <c r="L90" s="40"/>
      <c r="M90" s="40"/>
      <c r="N90" s="41"/>
      <c r="O90" s="42"/>
      <c r="P90" s="316"/>
      <c r="Q90" s="316"/>
      <c r="R90" s="316"/>
      <c r="S90" s="316"/>
      <c r="T90" s="345">
        <f>SUM(T22:T89)</f>
        <v>4424.6152199608159</v>
      </c>
    </row>
    <row r="91" spans="1:20" ht="12.75" customHeight="1">
      <c r="A91" s="319"/>
      <c r="B91" s="336"/>
      <c r="C91" s="346"/>
      <c r="D91" s="319"/>
      <c r="E91" s="331"/>
      <c r="F91" s="348"/>
      <c r="G91" s="317"/>
      <c r="H91" s="316"/>
      <c r="I91" s="317"/>
      <c r="J91" s="316"/>
      <c r="K91" s="40"/>
      <c r="L91" s="40"/>
      <c r="M91" s="40"/>
      <c r="N91" s="41"/>
      <c r="O91" s="42"/>
      <c r="P91" s="316"/>
      <c r="Q91" s="316"/>
      <c r="R91" s="316"/>
      <c r="S91" s="316"/>
      <c r="T91" s="345"/>
    </row>
    <row r="92" spans="1:20" ht="12.75" customHeight="1">
      <c r="A92" s="319"/>
      <c r="B92" s="336"/>
      <c r="C92" s="346"/>
      <c r="D92" s="319"/>
      <c r="E92" s="331"/>
      <c r="F92" s="348"/>
      <c r="G92" s="317"/>
      <c r="H92" s="316"/>
      <c r="I92" s="317"/>
      <c r="J92" s="316"/>
      <c r="K92" s="40"/>
      <c r="L92" s="40"/>
      <c r="M92" s="43"/>
      <c r="N92" s="41"/>
      <c r="O92" s="42"/>
      <c r="P92" s="316"/>
      <c r="Q92" s="316"/>
      <c r="R92" s="316"/>
      <c r="S92" s="316"/>
      <c r="T92" s="345"/>
    </row>
    <row r="93" spans="1:20" ht="12.75" customHeight="1">
      <c r="A93" s="319"/>
      <c r="B93" s="336"/>
      <c r="C93" s="346"/>
      <c r="D93" s="319"/>
      <c r="E93" s="331"/>
      <c r="F93" s="349"/>
      <c r="G93" s="317"/>
      <c r="H93" s="316"/>
      <c r="I93" s="317"/>
      <c r="J93" s="316"/>
      <c r="K93" s="40"/>
      <c r="L93" s="40"/>
      <c r="M93" s="40"/>
      <c r="N93" s="41"/>
      <c r="O93" s="42"/>
      <c r="P93" s="316"/>
      <c r="Q93" s="316"/>
      <c r="R93" s="316"/>
      <c r="S93" s="316"/>
      <c r="T93" s="345"/>
    </row>
    <row r="94" spans="1:20" ht="12.75" customHeight="1">
      <c r="A94" s="319"/>
      <c r="B94" s="336"/>
      <c r="C94" s="346" t="s">
        <v>463</v>
      </c>
      <c r="D94" s="319"/>
      <c r="E94" s="331"/>
      <c r="F94" s="347"/>
      <c r="G94" s="317"/>
      <c r="H94" s="316"/>
      <c r="I94" s="317"/>
      <c r="J94" s="316"/>
      <c r="K94" s="40"/>
      <c r="L94" s="40"/>
      <c r="M94" s="40"/>
      <c r="N94" s="41"/>
      <c r="O94" s="42"/>
      <c r="P94" s="316"/>
      <c r="Q94" s="316"/>
      <c r="R94" s="316"/>
      <c r="S94" s="316"/>
      <c r="T94" s="264">
        <f>(T90*100%)/$T$876</f>
        <v>7.9822987101945256E-2</v>
      </c>
    </row>
    <row r="95" spans="1:20" ht="12.75" customHeight="1">
      <c r="A95" s="319"/>
      <c r="B95" s="336"/>
      <c r="C95" s="346"/>
      <c r="D95" s="319"/>
      <c r="E95" s="331"/>
      <c r="F95" s="348"/>
      <c r="G95" s="317"/>
      <c r="H95" s="316"/>
      <c r="I95" s="317"/>
      <c r="J95" s="316"/>
      <c r="K95" s="40"/>
      <c r="L95" s="40"/>
      <c r="M95" s="40"/>
      <c r="N95" s="41"/>
      <c r="O95" s="42"/>
      <c r="P95" s="316"/>
      <c r="Q95" s="316"/>
      <c r="R95" s="316"/>
      <c r="S95" s="316"/>
      <c r="T95" s="264"/>
    </row>
    <row r="96" spans="1:20" ht="12.75" customHeight="1">
      <c r="A96" s="319"/>
      <c r="B96" s="336"/>
      <c r="C96" s="346"/>
      <c r="D96" s="319"/>
      <c r="E96" s="331"/>
      <c r="F96" s="348"/>
      <c r="G96" s="317"/>
      <c r="H96" s="316"/>
      <c r="I96" s="317"/>
      <c r="J96" s="316"/>
      <c r="K96" s="40"/>
      <c r="L96" s="40"/>
      <c r="M96" s="43"/>
      <c r="N96" s="41"/>
      <c r="O96" s="42"/>
      <c r="P96" s="316"/>
      <c r="Q96" s="316"/>
      <c r="R96" s="316"/>
      <c r="S96" s="316"/>
      <c r="T96" s="264"/>
    </row>
    <row r="97" spans="1:20" ht="12.75" customHeight="1">
      <c r="A97" s="319"/>
      <c r="B97" s="336"/>
      <c r="C97" s="346"/>
      <c r="D97" s="319"/>
      <c r="E97" s="331"/>
      <c r="F97" s="349"/>
      <c r="G97" s="317"/>
      <c r="H97" s="316"/>
      <c r="I97" s="317"/>
      <c r="J97" s="316"/>
      <c r="K97" s="40"/>
      <c r="L97" s="40"/>
      <c r="M97" s="40"/>
      <c r="N97" s="41"/>
      <c r="O97" s="42"/>
      <c r="P97" s="316"/>
      <c r="Q97" s="316"/>
      <c r="R97" s="316"/>
      <c r="S97" s="316"/>
      <c r="T97" s="264"/>
    </row>
    <row r="98" spans="1:20" ht="12.75" customHeight="1">
      <c r="A98" s="222"/>
      <c r="B98" s="170"/>
      <c r="C98" s="186" t="s">
        <v>769</v>
      </c>
      <c r="D98" s="381"/>
      <c r="E98" s="227"/>
      <c r="F98" s="293">
        <f t="shared" ref="F98:F182" si="90">H98+J98+R98</f>
        <v>0</v>
      </c>
      <c r="G98" s="219"/>
      <c r="H98" s="248">
        <f t="shared" ref="H98:H182" si="91">G98*$P$8/1000</f>
        <v>0</v>
      </c>
      <c r="I98" s="398"/>
      <c r="J98" s="248">
        <f t="shared" ref="J98:J182" si="92">I98*$P$9/1000</f>
        <v>0</v>
      </c>
      <c r="K98" s="68"/>
      <c r="L98" s="68"/>
      <c r="M98" s="68"/>
      <c r="N98" s="76"/>
      <c r="O98" s="69">
        <f t="shared" si="0"/>
        <v>0</v>
      </c>
      <c r="P98" s="248">
        <f t="shared" ref="P98" si="93">E98*F98</f>
        <v>0</v>
      </c>
      <c r="Q98" s="248">
        <f t="shared" ref="Q98" si="94">SUM(O98:O101)</f>
        <v>0</v>
      </c>
      <c r="R98" s="248">
        <f t="shared" ref="R98" si="95">Q98*1.02*1.05*$R$15</f>
        <v>0</v>
      </c>
      <c r="S98" s="287">
        <f t="shared" ref="S98" si="96">F98*$S$18</f>
        <v>0</v>
      </c>
      <c r="T98" s="287">
        <f t="shared" ref="T98" si="97">S98*E98</f>
        <v>0</v>
      </c>
    </row>
    <row r="99" spans="1:20" ht="12.75" customHeight="1">
      <c r="A99" s="223"/>
      <c r="B99" s="171"/>
      <c r="C99" s="186"/>
      <c r="D99" s="382"/>
      <c r="E99" s="228"/>
      <c r="F99" s="294"/>
      <c r="G99" s="220"/>
      <c r="H99" s="356"/>
      <c r="I99" s="399"/>
      <c r="J99" s="356"/>
      <c r="K99" s="68"/>
      <c r="L99" s="68"/>
      <c r="M99" s="68"/>
      <c r="N99" s="76"/>
      <c r="O99" s="69">
        <f t="shared" si="0"/>
        <v>0</v>
      </c>
      <c r="P99" s="356"/>
      <c r="Q99" s="356"/>
      <c r="R99" s="356"/>
      <c r="S99" s="288"/>
      <c r="T99" s="288"/>
    </row>
    <row r="100" spans="1:20" ht="12.75" customHeight="1">
      <c r="A100" s="223"/>
      <c r="B100" s="171"/>
      <c r="C100" s="186"/>
      <c r="D100" s="382"/>
      <c r="E100" s="228"/>
      <c r="F100" s="294"/>
      <c r="G100" s="220"/>
      <c r="H100" s="356"/>
      <c r="I100" s="399"/>
      <c r="J100" s="356"/>
      <c r="K100" s="68"/>
      <c r="L100" s="68"/>
      <c r="M100" s="68"/>
      <c r="N100" s="76"/>
      <c r="O100" s="69">
        <f t="shared" si="0"/>
        <v>0</v>
      </c>
      <c r="P100" s="356"/>
      <c r="Q100" s="356"/>
      <c r="R100" s="356"/>
      <c r="S100" s="288"/>
      <c r="T100" s="288"/>
    </row>
    <row r="101" spans="1:20" ht="12.75" customHeight="1">
      <c r="A101" s="224"/>
      <c r="B101" s="172"/>
      <c r="C101" s="186"/>
      <c r="D101" s="383"/>
      <c r="E101" s="229"/>
      <c r="F101" s="295"/>
      <c r="G101" s="221"/>
      <c r="H101" s="357"/>
      <c r="I101" s="400"/>
      <c r="J101" s="357"/>
      <c r="K101" s="68"/>
      <c r="L101" s="68"/>
      <c r="M101" s="68"/>
      <c r="N101" s="76"/>
      <c r="O101" s="69">
        <f t="shared" si="0"/>
        <v>0</v>
      </c>
      <c r="P101" s="357"/>
      <c r="Q101" s="357"/>
      <c r="R101" s="357"/>
      <c r="S101" s="289"/>
      <c r="T101" s="289"/>
    </row>
    <row r="102" spans="1:20" ht="12.75" customHeight="1">
      <c r="A102" s="361"/>
      <c r="B102" s="170"/>
      <c r="C102" s="186" t="s">
        <v>907</v>
      </c>
      <c r="D102" s="165"/>
      <c r="E102" s="293"/>
      <c r="F102" s="293">
        <f t="shared" si="90"/>
        <v>0</v>
      </c>
      <c r="G102" s="219"/>
      <c r="H102" s="248">
        <f t="shared" si="91"/>
        <v>0</v>
      </c>
      <c r="I102" s="219"/>
      <c r="J102" s="248">
        <f t="shared" si="92"/>
        <v>0</v>
      </c>
      <c r="K102" s="68"/>
      <c r="L102" s="68"/>
      <c r="M102" s="68"/>
      <c r="N102" s="76"/>
      <c r="O102" s="69">
        <f t="shared" ref="O102:O189" si="98">M102*N102</f>
        <v>0</v>
      </c>
      <c r="P102" s="248">
        <f t="shared" ref="P102" si="99">E102*F102</f>
        <v>0</v>
      </c>
      <c r="Q102" s="248">
        <f t="shared" ref="Q102" si="100">SUM(O102:O105)</f>
        <v>0</v>
      </c>
      <c r="R102" s="248">
        <f t="shared" ref="R102" si="101">Q102*1.02*1.05*$R$15</f>
        <v>0</v>
      </c>
      <c r="S102" s="287">
        <f t="shared" ref="S102" si="102">F102*$S$18</f>
        <v>0</v>
      </c>
      <c r="T102" s="287">
        <f t="shared" ref="T102" si="103">S102*E102</f>
        <v>0</v>
      </c>
    </row>
    <row r="103" spans="1:20" ht="12.75" customHeight="1">
      <c r="A103" s="362"/>
      <c r="B103" s="171"/>
      <c r="C103" s="186"/>
      <c r="D103" s="165"/>
      <c r="E103" s="294"/>
      <c r="F103" s="294"/>
      <c r="G103" s="220"/>
      <c r="H103" s="356"/>
      <c r="I103" s="220"/>
      <c r="J103" s="356"/>
      <c r="K103" s="68"/>
      <c r="L103" s="68"/>
      <c r="M103" s="68"/>
      <c r="N103" s="68"/>
      <c r="O103" s="69">
        <f t="shared" si="98"/>
        <v>0</v>
      </c>
      <c r="P103" s="356"/>
      <c r="Q103" s="356"/>
      <c r="R103" s="356"/>
      <c r="S103" s="288"/>
      <c r="T103" s="288"/>
    </row>
    <row r="104" spans="1:20" ht="12.75" customHeight="1">
      <c r="A104" s="362"/>
      <c r="B104" s="171"/>
      <c r="C104" s="186"/>
      <c r="D104" s="165"/>
      <c r="E104" s="294"/>
      <c r="F104" s="294"/>
      <c r="G104" s="220"/>
      <c r="H104" s="356"/>
      <c r="I104" s="220"/>
      <c r="J104" s="356"/>
      <c r="K104" s="68"/>
      <c r="L104" s="68"/>
      <c r="M104" s="70"/>
      <c r="N104" s="76"/>
      <c r="O104" s="69">
        <f t="shared" si="98"/>
        <v>0</v>
      </c>
      <c r="P104" s="356"/>
      <c r="Q104" s="356"/>
      <c r="R104" s="356"/>
      <c r="S104" s="288"/>
      <c r="T104" s="288"/>
    </row>
    <row r="105" spans="1:20" ht="12.75" customHeight="1">
      <c r="A105" s="363"/>
      <c r="B105" s="172"/>
      <c r="C105" s="186"/>
      <c r="D105" s="165"/>
      <c r="E105" s="295"/>
      <c r="F105" s="295"/>
      <c r="G105" s="221"/>
      <c r="H105" s="357"/>
      <c r="I105" s="221"/>
      <c r="J105" s="357"/>
      <c r="K105" s="68"/>
      <c r="L105" s="68"/>
      <c r="M105" s="68"/>
      <c r="N105" s="76"/>
      <c r="O105" s="69">
        <f t="shared" si="98"/>
        <v>0</v>
      </c>
      <c r="P105" s="357"/>
      <c r="Q105" s="357"/>
      <c r="R105" s="357"/>
      <c r="S105" s="289"/>
      <c r="T105" s="289"/>
    </row>
    <row r="106" spans="1:20" ht="12.75" customHeight="1">
      <c r="A106" s="214">
        <v>1</v>
      </c>
      <c r="B106" s="170" t="s">
        <v>49</v>
      </c>
      <c r="C106" s="170" t="s">
        <v>780</v>
      </c>
      <c r="D106" s="353" t="s">
        <v>455</v>
      </c>
      <c r="E106" s="192">
        <v>8.1999999999999993</v>
      </c>
      <c r="F106" s="187">
        <f t="shared" si="90"/>
        <v>8.4139001479999997</v>
      </c>
      <c r="G106" s="168">
        <v>0.11</v>
      </c>
      <c r="H106" s="190">
        <f t="shared" si="91"/>
        <v>0.27698330000000004</v>
      </c>
      <c r="I106" s="344">
        <v>0.76</v>
      </c>
      <c r="J106" s="190">
        <f t="shared" si="92"/>
        <v>2.4303204000000003</v>
      </c>
      <c r="K106" s="68" t="s">
        <v>52</v>
      </c>
      <c r="L106" s="68" t="s">
        <v>47</v>
      </c>
      <c r="M106" s="68">
        <v>1.26</v>
      </c>
      <c r="N106" s="76">
        <v>4</v>
      </c>
      <c r="O106" s="69">
        <f t="shared" si="98"/>
        <v>5.04</v>
      </c>
      <c r="P106" s="190">
        <f t="shared" ref="P106" si="104">E106*F106</f>
        <v>68.993981213599994</v>
      </c>
      <c r="Q106" s="190">
        <f t="shared" ref="Q106" si="105">SUM(O106:O109)</f>
        <v>5.04</v>
      </c>
      <c r="R106" s="190">
        <f t="shared" ref="R106" si="106">Q106*1.02*1.05*$R$15</f>
        <v>5.706596448</v>
      </c>
      <c r="S106" s="260">
        <f t="shared" ref="S106" si="107">F106*$S$18</f>
        <v>10.788681085430385</v>
      </c>
      <c r="T106" s="260">
        <f t="shared" ref="T106" si="108">S106*E106</f>
        <v>88.467184900529148</v>
      </c>
    </row>
    <row r="107" spans="1:20" ht="12.75" customHeight="1">
      <c r="A107" s="214"/>
      <c r="B107" s="171"/>
      <c r="C107" s="171"/>
      <c r="D107" s="366"/>
      <c r="E107" s="192"/>
      <c r="F107" s="187"/>
      <c r="G107" s="168"/>
      <c r="H107" s="190"/>
      <c r="I107" s="344"/>
      <c r="J107" s="190"/>
      <c r="K107" s="68"/>
      <c r="L107" s="68"/>
      <c r="M107" s="68"/>
      <c r="N107" s="76"/>
      <c r="O107" s="69">
        <f t="shared" si="98"/>
        <v>0</v>
      </c>
      <c r="P107" s="190"/>
      <c r="Q107" s="190"/>
      <c r="R107" s="190"/>
      <c r="S107" s="260"/>
      <c r="T107" s="260"/>
    </row>
    <row r="108" spans="1:20" ht="12.75" customHeight="1">
      <c r="A108" s="214"/>
      <c r="B108" s="171"/>
      <c r="C108" s="171"/>
      <c r="D108" s="366"/>
      <c r="E108" s="192"/>
      <c r="F108" s="187"/>
      <c r="G108" s="168"/>
      <c r="H108" s="190"/>
      <c r="I108" s="344"/>
      <c r="J108" s="190"/>
      <c r="K108" s="68"/>
      <c r="L108" s="68"/>
      <c r="M108" s="70"/>
      <c r="N108" s="76"/>
      <c r="O108" s="69">
        <f t="shared" si="98"/>
        <v>0</v>
      </c>
      <c r="P108" s="190"/>
      <c r="Q108" s="190"/>
      <c r="R108" s="190"/>
      <c r="S108" s="260"/>
      <c r="T108" s="260"/>
    </row>
    <row r="109" spans="1:20" ht="12.75" customHeight="1">
      <c r="A109" s="214"/>
      <c r="B109" s="172"/>
      <c r="C109" s="172"/>
      <c r="D109" s="366"/>
      <c r="E109" s="192"/>
      <c r="F109" s="187"/>
      <c r="G109" s="168"/>
      <c r="H109" s="190"/>
      <c r="I109" s="344"/>
      <c r="J109" s="190"/>
      <c r="K109" s="68"/>
      <c r="L109" s="68"/>
      <c r="M109" s="68"/>
      <c r="N109" s="76"/>
      <c r="O109" s="69">
        <f t="shared" si="98"/>
        <v>0</v>
      </c>
      <c r="P109" s="190"/>
      <c r="Q109" s="190"/>
      <c r="R109" s="190"/>
      <c r="S109" s="260"/>
      <c r="T109" s="260"/>
    </row>
    <row r="110" spans="1:20" ht="12.75" customHeight="1">
      <c r="A110" s="214">
        <v>2</v>
      </c>
      <c r="B110" s="166" t="s">
        <v>664</v>
      </c>
      <c r="C110" s="166" t="s">
        <v>781</v>
      </c>
      <c r="D110" s="353" t="s">
        <v>455</v>
      </c>
      <c r="E110" s="187">
        <v>4.0999999999999996</v>
      </c>
      <c r="F110" s="187">
        <f t="shared" si="90"/>
        <v>35.148984626391993</v>
      </c>
      <c r="G110" s="168">
        <v>0.7</v>
      </c>
      <c r="H110" s="190">
        <f t="shared" si="91"/>
        <v>1.762621</v>
      </c>
      <c r="I110" s="168">
        <v>0.28000000000000003</v>
      </c>
      <c r="J110" s="190">
        <f t="shared" si="92"/>
        <v>0.89538119999999999</v>
      </c>
      <c r="K110" s="68" t="s">
        <v>697</v>
      </c>
      <c r="L110" s="68" t="s">
        <v>47</v>
      </c>
      <c r="M110" s="68">
        <v>1.02</v>
      </c>
      <c r="N110" s="76">
        <v>28.132999999999999</v>
      </c>
      <c r="O110" s="69">
        <f t="shared" si="98"/>
        <v>28.69566</v>
      </c>
      <c r="P110" s="190">
        <f t="shared" ref="P110" si="109">E110*F110</f>
        <v>144.11083696820717</v>
      </c>
      <c r="Q110" s="190">
        <f t="shared" ref="Q110" si="110">SUM(O110:O113)</f>
        <v>28.69566</v>
      </c>
      <c r="R110" s="190">
        <f t="shared" ref="R110" si="111">Q110*1.02*1.05*$R$15</f>
        <v>32.490982426391994</v>
      </c>
      <c r="S110" s="260">
        <f t="shared" ref="S110" si="112">F110*$S$18</f>
        <v>45.069608497906628</v>
      </c>
      <c r="T110" s="260">
        <f t="shared" ref="T110" si="113">S110*E110</f>
        <v>184.78539484141717</v>
      </c>
    </row>
    <row r="111" spans="1:20" ht="12.75" customHeight="1">
      <c r="A111" s="214"/>
      <c r="B111" s="166"/>
      <c r="C111" s="166"/>
      <c r="D111" s="366"/>
      <c r="E111" s="187"/>
      <c r="F111" s="187"/>
      <c r="G111" s="168"/>
      <c r="H111" s="190"/>
      <c r="I111" s="168"/>
      <c r="J111" s="190"/>
      <c r="K111" s="68"/>
      <c r="L111" s="68"/>
      <c r="M111" s="68"/>
      <c r="N111" s="76"/>
      <c r="O111" s="69">
        <f t="shared" si="98"/>
        <v>0</v>
      </c>
      <c r="P111" s="190"/>
      <c r="Q111" s="190"/>
      <c r="R111" s="190"/>
      <c r="S111" s="260"/>
      <c r="T111" s="260"/>
    </row>
    <row r="112" spans="1:20" ht="12.75" customHeight="1">
      <c r="A112" s="214"/>
      <c r="B112" s="166"/>
      <c r="C112" s="166"/>
      <c r="D112" s="366"/>
      <c r="E112" s="187"/>
      <c r="F112" s="187"/>
      <c r="G112" s="168"/>
      <c r="H112" s="190"/>
      <c r="I112" s="168"/>
      <c r="J112" s="190"/>
      <c r="K112" s="68"/>
      <c r="L112" s="68"/>
      <c r="M112" s="70"/>
      <c r="N112" s="76"/>
      <c r="O112" s="69">
        <f t="shared" si="98"/>
        <v>0</v>
      </c>
      <c r="P112" s="190"/>
      <c r="Q112" s="190"/>
      <c r="R112" s="190"/>
      <c r="S112" s="260"/>
      <c r="T112" s="260"/>
    </row>
    <row r="113" spans="1:20" ht="12.75" customHeight="1">
      <c r="A113" s="214"/>
      <c r="B113" s="166"/>
      <c r="C113" s="166"/>
      <c r="D113" s="366"/>
      <c r="E113" s="187"/>
      <c r="F113" s="187"/>
      <c r="G113" s="168"/>
      <c r="H113" s="190"/>
      <c r="I113" s="168"/>
      <c r="J113" s="190"/>
      <c r="K113" s="68"/>
      <c r="L113" s="68"/>
      <c r="M113" s="68"/>
      <c r="N113" s="76"/>
      <c r="O113" s="69">
        <f t="shared" si="98"/>
        <v>0</v>
      </c>
      <c r="P113" s="190"/>
      <c r="Q113" s="190"/>
      <c r="R113" s="190"/>
      <c r="S113" s="260"/>
      <c r="T113" s="260"/>
    </row>
    <row r="114" spans="1:20" ht="12.75" customHeight="1">
      <c r="A114" s="214">
        <v>3</v>
      </c>
      <c r="B114" s="166" t="s">
        <v>698</v>
      </c>
      <c r="C114" s="166" t="s">
        <v>782</v>
      </c>
      <c r="D114" s="255" t="s">
        <v>461</v>
      </c>
      <c r="E114" s="378">
        <v>0.15579999999999999</v>
      </c>
      <c r="F114" s="187">
        <f t="shared" si="90"/>
        <v>21.4987888</v>
      </c>
      <c r="G114" s="168">
        <v>6.76</v>
      </c>
      <c r="H114" s="190">
        <f t="shared" si="91"/>
        <v>17.0218828</v>
      </c>
      <c r="I114" s="350">
        <v>1.4</v>
      </c>
      <c r="J114" s="190">
        <f t="shared" si="92"/>
        <v>4.4769059999999996</v>
      </c>
      <c r="K114" s="68"/>
      <c r="L114" s="68"/>
      <c r="M114" s="68"/>
      <c r="N114" s="76"/>
      <c r="O114" s="69">
        <f t="shared" si="98"/>
        <v>0</v>
      </c>
      <c r="P114" s="190">
        <f t="shared" ref="P114" si="114">E114*F114</f>
        <v>3.3495112950399997</v>
      </c>
      <c r="Q114" s="190">
        <f t="shared" ref="Q114" si="115">SUM(O114:O117)</f>
        <v>0</v>
      </c>
      <c r="R114" s="190">
        <f t="shared" ref="R114" si="116">Q114*1.02*1.05*$R$15</f>
        <v>0</v>
      </c>
      <c r="S114" s="260">
        <f t="shared" ref="S114" si="117">F114*$S$18</f>
        <v>27.566713653163095</v>
      </c>
      <c r="T114" s="260">
        <f t="shared" ref="T114" si="118">S114*E114</f>
        <v>4.2948939871628102</v>
      </c>
    </row>
    <row r="115" spans="1:20" ht="12.75" customHeight="1">
      <c r="A115" s="214"/>
      <c r="B115" s="166"/>
      <c r="C115" s="166"/>
      <c r="D115" s="447"/>
      <c r="E115" s="378"/>
      <c r="F115" s="187"/>
      <c r="G115" s="168"/>
      <c r="H115" s="190"/>
      <c r="I115" s="350"/>
      <c r="J115" s="190"/>
      <c r="K115" s="68"/>
      <c r="L115" s="68"/>
      <c r="M115" s="68"/>
      <c r="N115" s="76"/>
      <c r="O115" s="69">
        <f t="shared" si="98"/>
        <v>0</v>
      </c>
      <c r="P115" s="190"/>
      <c r="Q115" s="190"/>
      <c r="R115" s="190"/>
      <c r="S115" s="260"/>
      <c r="T115" s="260"/>
    </row>
    <row r="116" spans="1:20" ht="12.75" customHeight="1">
      <c r="A116" s="214"/>
      <c r="B116" s="166"/>
      <c r="C116" s="166"/>
      <c r="D116" s="447"/>
      <c r="E116" s="378"/>
      <c r="F116" s="187"/>
      <c r="G116" s="168"/>
      <c r="H116" s="190"/>
      <c r="I116" s="350"/>
      <c r="J116" s="190"/>
      <c r="K116" s="68"/>
      <c r="L116" s="68"/>
      <c r="M116" s="70"/>
      <c r="N116" s="76"/>
      <c r="O116" s="69">
        <f t="shared" si="98"/>
        <v>0</v>
      </c>
      <c r="P116" s="190"/>
      <c r="Q116" s="190"/>
      <c r="R116" s="190"/>
      <c r="S116" s="260"/>
      <c r="T116" s="260"/>
    </row>
    <row r="117" spans="1:20" ht="12.75" customHeight="1">
      <c r="A117" s="214"/>
      <c r="B117" s="166"/>
      <c r="C117" s="166"/>
      <c r="D117" s="448"/>
      <c r="E117" s="378"/>
      <c r="F117" s="187"/>
      <c r="G117" s="168"/>
      <c r="H117" s="190"/>
      <c r="I117" s="350"/>
      <c r="J117" s="190"/>
      <c r="K117" s="68"/>
      <c r="L117" s="68"/>
      <c r="M117" s="68"/>
      <c r="N117" s="76"/>
      <c r="O117" s="69">
        <f t="shared" si="98"/>
        <v>0</v>
      </c>
      <c r="P117" s="190"/>
      <c r="Q117" s="190"/>
      <c r="R117" s="190"/>
      <c r="S117" s="260"/>
      <c r="T117" s="260"/>
    </row>
    <row r="118" spans="1:20" ht="12.75" customHeight="1">
      <c r="A118" s="214">
        <v>4</v>
      </c>
      <c r="B118" s="166" t="s">
        <v>38</v>
      </c>
      <c r="C118" s="166" t="s">
        <v>783</v>
      </c>
      <c r="D118" s="353" t="s">
        <v>466</v>
      </c>
      <c r="E118" s="192">
        <v>82</v>
      </c>
      <c r="F118" s="187">
        <f t="shared" si="90"/>
        <v>0.33062027039999997</v>
      </c>
      <c r="G118" s="168"/>
      <c r="H118" s="190">
        <f t="shared" si="91"/>
        <v>0</v>
      </c>
      <c r="I118" s="344"/>
      <c r="J118" s="190">
        <f t="shared" si="92"/>
        <v>0</v>
      </c>
      <c r="K118" s="68" t="s">
        <v>701</v>
      </c>
      <c r="L118" s="68" t="s">
        <v>30</v>
      </c>
      <c r="M118" s="68">
        <v>1</v>
      </c>
      <c r="N118" s="76">
        <v>0.29199999999999998</v>
      </c>
      <c r="O118" s="69">
        <f t="shared" si="98"/>
        <v>0.29199999999999998</v>
      </c>
      <c r="P118" s="190">
        <f t="shared" ref="P118" si="119">E118*F118</f>
        <v>27.110862172799997</v>
      </c>
      <c r="Q118" s="190">
        <f t="shared" ref="Q118" si="120">SUM(O118:O121)</f>
        <v>0.29199999999999998</v>
      </c>
      <c r="R118" s="190">
        <f t="shared" ref="R118" si="121">Q118*1.02*1.05*$R$15</f>
        <v>0.33062027039999997</v>
      </c>
      <c r="S118" s="260">
        <f t="shared" ref="S118" si="122">F118*$S$18</f>
        <v>0.42393617644395643</v>
      </c>
      <c r="T118" s="260">
        <f t="shared" ref="T118" si="123">S118*E118</f>
        <v>34.762766468404429</v>
      </c>
    </row>
    <row r="119" spans="1:20" ht="12.75" customHeight="1">
      <c r="A119" s="214"/>
      <c r="B119" s="166"/>
      <c r="C119" s="166"/>
      <c r="D119" s="366"/>
      <c r="E119" s="192"/>
      <c r="F119" s="187"/>
      <c r="G119" s="168"/>
      <c r="H119" s="190"/>
      <c r="I119" s="344"/>
      <c r="J119" s="190"/>
      <c r="K119" s="68"/>
      <c r="L119" s="68"/>
      <c r="M119" s="68"/>
      <c r="N119" s="76"/>
      <c r="O119" s="69">
        <f t="shared" si="98"/>
        <v>0</v>
      </c>
      <c r="P119" s="190"/>
      <c r="Q119" s="190"/>
      <c r="R119" s="190"/>
      <c r="S119" s="260"/>
      <c r="T119" s="260"/>
    </row>
    <row r="120" spans="1:20" ht="12.75" customHeight="1">
      <c r="A120" s="214"/>
      <c r="B120" s="166"/>
      <c r="C120" s="166"/>
      <c r="D120" s="366"/>
      <c r="E120" s="192"/>
      <c r="F120" s="187"/>
      <c r="G120" s="168"/>
      <c r="H120" s="190"/>
      <c r="I120" s="344"/>
      <c r="J120" s="190"/>
      <c r="K120" s="68"/>
      <c r="L120" s="68"/>
      <c r="M120" s="70"/>
      <c r="N120" s="76"/>
      <c r="O120" s="69">
        <f t="shared" si="98"/>
        <v>0</v>
      </c>
      <c r="P120" s="190"/>
      <c r="Q120" s="190"/>
      <c r="R120" s="190"/>
      <c r="S120" s="260"/>
      <c r="T120" s="260"/>
    </row>
    <row r="121" spans="1:20" ht="12.75" customHeight="1">
      <c r="A121" s="214"/>
      <c r="B121" s="166"/>
      <c r="C121" s="166"/>
      <c r="D121" s="366"/>
      <c r="E121" s="192"/>
      <c r="F121" s="187"/>
      <c r="G121" s="168"/>
      <c r="H121" s="190"/>
      <c r="I121" s="344"/>
      <c r="J121" s="190"/>
      <c r="K121" s="68"/>
      <c r="L121" s="68"/>
      <c r="M121" s="68"/>
      <c r="N121" s="76"/>
      <c r="O121" s="69">
        <f t="shared" si="98"/>
        <v>0</v>
      </c>
      <c r="P121" s="190"/>
      <c r="Q121" s="190"/>
      <c r="R121" s="190"/>
      <c r="S121" s="260"/>
      <c r="T121" s="260"/>
    </row>
    <row r="122" spans="1:20" ht="12.75" customHeight="1">
      <c r="A122" s="214">
        <v>5</v>
      </c>
      <c r="B122" s="166" t="s">
        <v>38</v>
      </c>
      <c r="C122" s="166" t="s">
        <v>1508</v>
      </c>
      <c r="D122" s="353" t="s">
        <v>466</v>
      </c>
      <c r="E122" s="192">
        <v>82</v>
      </c>
      <c r="F122" s="187">
        <f t="shared" si="90"/>
        <v>14.040038880000001</v>
      </c>
      <c r="G122" s="168"/>
      <c r="H122" s="190">
        <f t="shared" si="91"/>
        <v>0</v>
      </c>
      <c r="I122" s="344"/>
      <c r="J122" s="190">
        <f t="shared" si="92"/>
        <v>0</v>
      </c>
      <c r="K122" s="68" t="s">
        <v>741</v>
      </c>
      <c r="L122" s="68" t="s">
        <v>30</v>
      </c>
      <c r="M122" s="68">
        <v>1</v>
      </c>
      <c r="N122" s="76">
        <v>12.4</v>
      </c>
      <c r="O122" s="69">
        <f t="shared" si="98"/>
        <v>12.4</v>
      </c>
      <c r="P122" s="190">
        <f t="shared" ref="P122" si="124">E122*F122</f>
        <v>1151.28318816</v>
      </c>
      <c r="Q122" s="190">
        <f t="shared" ref="Q122" si="125">SUM(O122:O125)</f>
        <v>12.4</v>
      </c>
      <c r="R122" s="190">
        <f t="shared" ref="R122" si="126">Q122*1.02*1.05*$R$15</f>
        <v>14.040038880000001</v>
      </c>
      <c r="S122" s="260">
        <f t="shared" ref="S122" si="127">F122*$S$18</f>
        <v>18.002769136661165</v>
      </c>
      <c r="T122" s="260">
        <f t="shared" ref="T122" si="128">S122*E122</f>
        <v>1476.2270692062154</v>
      </c>
    </row>
    <row r="123" spans="1:20" ht="12.75" customHeight="1">
      <c r="A123" s="214"/>
      <c r="B123" s="166"/>
      <c r="C123" s="166"/>
      <c r="D123" s="366"/>
      <c r="E123" s="192"/>
      <c r="F123" s="187"/>
      <c r="G123" s="168"/>
      <c r="H123" s="190"/>
      <c r="I123" s="344"/>
      <c r="J123" s="190"/>
      <c r="K123" s="68"/>
      <c r="L123" s="68"/>
      <c r="M123" s="68"/>
      <c r="N123" s="76"/>
      <c r="O123" s="69">
        <f t="shared" si="98"/>
        <v>0</v>
      </c>
      <c r="P123" s="190"/>
      <c r="Q123" s="190"/>
      <c r="R123" s="190"/>
      <c r="S123" s="260"/>
      <c r="T123" s="260"/>
    </row>
    <row r="124" spans="1:20" ht="12.75" customHeight="1">
      <c r="A124" s="214"/>
      <c r="B124" s="166"/>
      <c r="C124" s="166"/>
      <c r="D124" s="366"/>
      <c r="E124" s="192"/>
      <c r="F124" s="187"/>
      <c r="G124" s="168"/>
      <c r="H124" s="190"/>
      <c r="I124" s="344"/>
      <c r="J124" s="190"/>
      <c r="K124" s="68"/>
      <c r="L124" s="68"/>
      <c r="M124" s="70"/>
      <c r="N124" s="76"/>
      <c r="O124" s="69">
        <f t="shared" si="98"/>
        <v>0</v>
      </c>
      <c r="P124" s="190"/>
      <c r="Q124" s="190"/>
      <c r="R124" s="190"/>
      <c r="S124" s="260"/>
      <c r="T124" s="260"/>
    </row>
    <row r="125" spans="1:20" ht="18.75" customHeight="1">
      <c r="A125" s="214"/>
      <c r="B125" s="166"/>
      <c r="C125" s="166"/>
      <c r="D125" s="366"/>
      <c r="E125" s="192"/>
      <c r="F125" s="187"/>
      <c r="G125" s="168"/>
      <c r="H125" s="190"/>
      <c r="I125" s="344"/>
      <c r="J125" s="190"/>
      <c r="K125" s="68"/>
      <c r="L125" s="68"/>
      <c r="M125" s="68"/>
      <c r="N125" s="76"/>
      <c r="O125" s="69">
        <f t="shared" si="98"/>
        <v>0</v>
      </c>
      <c r="P125" s="190"/>
      <c r="Q125" s="190"/>
      <c r="R125" s="190"/>
      <c r="S125" s="260"/>
      <c r="T125" s="260"/>
    </row>
    <row r="126" spans="1:20" ht="12.75" customHeight="1">
      <c r="A126" s="319"/>
      <c r="B126" s="336"/>
      <c r="C126" s="346" t="s">
        <v>462</v>
      </c>
      <c r="D126" s="319"/>
      <c r="E126" s="331"/>
      <c r="F126" s="347"/>
      <c r="G126" s="317"/>
      <c r="H126" s="316"/>
      <c r="I126" s="317"/>
      <c r="J126" s="316"/>
      <c r="K126" s="40"/>
      <c r="L126" s="40"/>
      <c r="M126" s="40"/>
      <c r="N126" s="41"/>
      <c r="O126" s="42"/>
      <c r="P126" s="316"/>
      <c r="Q126" s="316"/>
      <c r="R126" s="316"/>
      <c r="S126" s="316"/>
      <c r="T126" s="345">
        <f>SUM(T106:T125)</f>
        <v>1788.5373094037291</v>
      </c>
    </row>
    <row r="127" spans="1:20" ht="12.75" customHeight="1">
      <c r="A127" s="319"/>
      <c r="B127" s="336"/>
      <c r="C127" s="346"/>
      <c r="D127" s="319"/>
      <c r="E127" s="331"/>
      <c r="F127" s="348"/>
      <c r="G127" s="317"/>
      <c r="H127" s="316"/>
      <c r="I127" s="317"/>
      <c r="J127" s="316"/>
      <c r="K127" s="40"/>
      <c r="L127" s="40"/>
      <c r="M127" s="40"/>
      <c r="N127" s="41"/>
      <c r="O127" s="42"/>
      <c r="P127" s="316"/>
      <c r="Q127" s="316"/>
      <c r="R127" s="316"/>
      <c r="S127" s="316"/>
      <c r="T127" s="345"/>
    </row>
    <row r="128" spans="1:20" ht="12.75" customHeight="1">
      <c r="A128" s="319"/>
      <c r="B128" s="336"/>
      <c r="C128" s="346"/>
      <c r="D128" s="319"/>
      <c r="E128" s="331"/>
      <c r="F128" s="348"/>
      <c r="G128" s="317"/>
      <c r="H128" s="316"/>
      <c r="I128" s="317"/>
      <c r="J128" s="316"/>
      <c r="K128" s="40"/>
      <c r="L128" s="40"/>
      <c r="M128" s="43"/>
      <c r="N128" s="41"/>
      <c r="O128" s="42"/>
      <c r="P128" s="316"/>
      <c r="Q128" s="316"/>
      <c r="R128" s="316"/>
      <c r="S128" s="316"/>
      <c r="T128" s="345"/>
    </row>
    <row r="129" spans="1:20" ht="12.75" customHeight="1">
      <c r="A129" s="319"/>
      <c r="B129" s="336"/>
      <c r="C129" s="346"/>
      <c r="D129" s="319"/>
      <c r="E129" s="331"/>
      <c r="F129" s="349"/>
      <c r="G129" s="317"/>
      <c r="H129" s="316"/>
      <c r="I129" s="317"/>
      <c r="J129" s="316"/>
      <c r="K129" s="40"/>
      <c r="L129" s="40"/>
      <c r="M129" s="40"/>
      <c r="N129" s="41"/>
      <c r="O129" s="42"/>
      <c r="P129" s="316"/>
      <c r="Q129" s="316"/>
      <c r="R129" s="316"/>
      <c r="S129" s="316"/>
      <c r="T129" s="345"/>
    </row>
    <row r="130" spans="1:20" ht="12.75" customHeight="1">
      <c r="A130" s="319"/>
      <c r="B130" s="336"/>
      <c r="C130" s="346" t="s">
        <v>463</v>
      </c>
      <c r="D130" s="319"/>
      <c r="E130" s="331"/>
      <c r="F130" s="347"/>
      <c r="G130" s="317"/>
      <c r="H130" s="316"/>
      <c r="I130" s="317"/>
      <c r="J130" s="316"/>
      <c r="K130" s="40"/>
      <c r="L130" s="40"/>
      <c r="M130" s="40"/>
      <c r="N130" s="41"/>
      <c r="O130" s="42"/>
      <c r="P130" s="316"/>
      <c r="Q130" s="316"/>
      <c r="R130" s="316"/>
      <c r="S130" s="316"/>
      <c r="T130" s="264">
        <f>(T126*100%)/$T$876</f>
        <v>3.2266396846401042E-2</v>
      </c>
    </row>
    <row r="131" spans="1:20" ht="12.75" customHeight="1">
      <c r="A131" s="319"/>
      <c r="B131" s="336"/>
      <c r="C131" s="346"/>
      <c r="D131" s="319"/>
      <c r="E131" s="331"/>
      <c r="F131" s="348"/>
      <c r="G131" s="317"/>
      <c r="H131" s="316"/>
      <c r="I131" s="317"/>
      <c r="J131" s="316"/>
      <c r="K131" s="40"/>
      <c r="L131" s="40"/>
      <c r="M131" s="40"/>
      <c r="N131" s="41"/>
      <c r="O131" s="42"/>
      <c r="P131" s="316"/>
      <c r="Q131" s="316"/>
      <c r="R131" s="316"/>
      <c r="S131" s="316"/>
      <c r="T131" s="264"/>
    </row>
    <row r="132" spans="1:20" ht="12.75" customHeight="1">
      <c r="A132" s="319"/>
      <c r="B132" s="336"/>
      <c r="C132" s="346"/>
      <c r="D132" s="319"/>
      <c r="E132" s="331"/>
      <c r="F132" s="348"/>
      <c r="G132" s="317"/>
      <c r="H132" s="316"/>
      <c r="I132" s="317"/>
      <c r="J132" s="316"/>
      <c r="K132" s="40"/>
      <c r="L132" s="40"/>
      <c r="M132" s="43"/>
      <c r="N132" s="41"/>
      <c r="O132" s="42"/>
      <c r="P132" s="316"/>
      <c r="Q132" s="316"/>
      <c r="R132" s="316"/>
      <c r="S132" s="316"/>
      <c r="T132" s="264"/>
    </row>
    <row r="133" spans="1:20" ht="12.75" customHeight="1">
      <c r="A133" s="319"/>
      <c r="B133" s="336"/>
      <c r="C133" s="346"/>
      <c r="D133" s="319"/>
      <c r="E133" s="331"/>
      <c r="F133" s="349"/>
      <c r="G133" s="317"/>
      <c r="H133" s="316"/>
      <c r="I133" s="317"/>
      <c r="J133" s="316"/>
      <c r="K133" s="40"/>
      <c r="L133" s="40"/>
      <c r="M133" s="40"/>
      <c r="N133" s="41"/>
      <c r="O133" s="42"/>
      <c r="P133" s="316"/>
      <c r="Q133" s="316"/>
      <c r="R133" s="316"/>
      <c r="S133" s="316"/>
      <c r="T133" s="264"/>
    </row>
    <row r="134" spans="1:20" ht="12.75" customHeight="1">
      <c r="A134" s="165"/>
      <c r="B134" s="170"/>
      <c r="C134" s="193" t="s">
        <v>1509</v>
      </c>
      <c r="D134" s="381"/>
      <c r="E134" s="192"/>
      <c r="F134" s="187">
        <f t="shared" si="90"/>
        <v>0</v>
      </c>
      <c r="G134" s="168"/>
      <c r="H134" s="190">
        <f t="shared" si="91"/>
        <v>0</v>
      </c>
      <c r="I134" s="168"/>
      <c r="J134" s="190">
        <f t="shared" si="92"/>
        <v>0</v>
      </c>
      <c r="K134" s="68"/>
      <c r="L134" s="68"/>
      <c r="M134" s="68"/>
      <c r="N134" s="76"/>
      <c r="O134" s="69">
        <f t="shared" si="98"/>
        <v>0</v>
      </c>
      <c r="P134" s="190">
        <f t="shared" ref="P134" si="129">E134*F134</f>
        <v>0</v>
      </c>
      <c r="Q134" s="190">
        <f t="shared" ref="Q134" si="130">SUM(O134:O137)</f>
        <v>0</v>
      </c>
      <c r="R134" s="190">
        <f t="shared" ref="R134" si="131">Q134*1.02*1.05*$R$15</f>
        <v>0</v>
      </c>
      <c r="S134" s="260">
        <f t="shared" ref="S134" si="132">F134*$S$18</f>
        <v>0</v>
      </c>
      <c r="T134" s="260">
        <f t="shared" ref="T134" si="133">S134*E134</f>
        <v>0</v>
      </c>
    </row>
    <row r="135" spans="1:20" ht="12.75" customHeight="1">
      <c r="A135" s="165"/>
      <c r="B135" s="171"/>
      <c r="C135" s="194"/>
      <c r="D135" s="382"/>
      <c r="E135" s="192"/>
      <c r="F135" s="187"/>
      <c r="G135" s="168"/>
      <c r="H135" s="190"/>
      <c r="I135" s="168"/>
      <c r="J135" s="190"/>
      <c r="K135" s="68"/>
      <c r="L135" s="68"/>
      <c r="M135" s="68"/>
      <c r="N135" s="76"/>
      <c r="O135" s="69">
        <f t="shared" si="98"/>
        <v>0</v>
      </c>
      <c r="P135" s="190"/>
      <c r="Q135" s="190"/>
      <c r="R135" s="190"/>
      <c r="S135" s="260"/>
      <c r="T135" s="260"/>
    </row>
    <row r="136" spans="1:20" ht="12.75" customHeight="1">
      <c r="A136" s="165"/>
      <c r="B136" s="171"/>
      <c r="C136" s="194"/>
      <c r="D136" s="382"/>
      <c r="E136" s="192"/>
      <c r="F136" s="187"/>
      <c r="G136" s="168"/>
      <c r="H136" s="190"/>
      <c r="I136" s="168"/>
      <c r="J136" s="190"/>
      <c r="K136" s="68"/>
      <c r="L136" s="68"/>
      <c r="M136" s="70"/>
      <c r="N136" s="76"/>
      <c r="O136" s="69">
        <f t="shared" si="98"/>
        <v>0</v>
      </c>
      <c r="P136" s="190"/>
      <c r="Q136" s="190"/>
      <c r="R136" s="190"/>
      <c r="S136" s="260"/>
      <c r="T136" s="260"/>
    </row>
    <row r="137" spans="1:20" ht="19.5" customHeight="1">
      <c r="A137" s="165"/>
      <c r="B137" s="172"/>
      <c r="C137" s="195"/>
      <c r="D137" s="383"/>
      <c r="E137" s="192"/>
      <c r="F137" s="187"/>
      <c r="G137" s="168"/>
      <c r="H137" s="190"/>
      <c r="I137" s="168"/>
      <c r="J137" s="190"/>
      <c r="K137" s="68"/>
      <c r="L137" s="68"/>
      <c r="M137" s="68"/>
      <c r="N137" s="76"/>
      <c r="O137" s="69">
        <f t="shared" si="98"/>
        <v>0</v>
      </c>
      <c r="P137" s="190"/>
      <c r="Q137" s="190"/>
      <c r="R137" s="190"/>
      <c r="S137" s="260"/>
      <c r="T137" s="260"/>
    </row>
    <row r="138" spans="1:20" ht="12.75" customHeight="1">
      <c r="A138" s="165">
        <v>1</v>
      </c>
      <c r="B138" s="170" t="s">
        <v>49</v>
      </c>
      <c r="C138" s="170" t="s">
        <v>484</v>
      </c>
      <c r="D138" s="353" t="s">
        <v>455</v>
      </c>
      <c r="E138" s="187">
        <v>4.37</v>
      </c>
      <c r="F138" s="187">
        <f t="shared" si="90"/>
        <v>8.427136281428</v>
      </c>
      <c r="G138" s="168">
        <v>0.11</v>
      </c>
      <c r="H138" s="190">
        <f t="shared" si="91"/>
        <v>0.27698330000000004</v>
      </c>
      <c r="I138" s="344">
        <v>0.76</v>
      </c>
      <c r="J138" s="190">
        <f t="shared" si="92"/>
        <v>2.4303204000000003</v>
      </c>
      <c r="K138" s="68" t="s">
        <v>59</v>
      </c>
      <c r="L138" s="68" t="s">
        <v>47</v>
      </c>
      <c r="M138" s="68">
        <v>7.0000000000000007E-2</v>
      </c>
      <c r="N138" s="76">
        <v>0.16700000000000001</v>
      </c>
      <c r="O138" s="69">
        <f t="shared" si="98"/>
        <v>1.1690000000000002E-2</v>
      </c>
      <c r="P138" s="190">
        <f t="shared" ref="P138" si="134">E138*F138</f>
        <v>36.82658554984036</v>
      </c>
      <c r="Q138" s="190">
        <f t="shared" ref="Q138" si="135">SUM(O138:O141)</f>
        <v>5.0516899999999998</v>
      </c>
      <c r="R138" s="190">
        <f t="shared" ref="R138" si="136">Q138*1.02*1.05*$R$15</f>
        <v>5.7198325814279993</v>
      </c>
      <c r="S138" s="260">
        <f t="shared" ref="S138" si="137">F138*$S$18</f>
        <v>10.805653050850349</v>
      </c>
      <c r="T138" s="260">
        <f t="shared" ref="T138" si="138">S138*E138</f>
        <v>47.220703832216024</v>
      </c>
    </row>
    <row r="139" spans="1:20" ht="12.75" customHeight="1">
      <c r="A139" s="165"/>
      <c r="B139" s="171"/>
      <c r="C139" s="171"/>
      <c r="D139" s="366"/>
      <c r="E139" s="187"/>
      <c r="F139" s="187"/>
      <c r="G139" s="168"/>
      <c r="H139" s="190"/>
      <c r="I139" s="344"/>
      <c r="J139" s="190"/>
      <c r="K139" s="68" t="s">
        <v>52</v>
      </c>
      <c r="L139" s="68" t="s">
        <v>47</v>
      </c>
      <c r="M139" s="68">
        <v>1.26</v>
      </c>
      <c r="N139" s="76">
        <v>4</v>
      </c>
      <c r="O139" s="69">
        <f t="shared" si="98"/>
        <v>5.04</v>
      </c>
      <c r="P139" s="190"/>
      <c r="Q139" s="190"/>
      <c r="R139" s="190"/>
      <c r="S139" s="260"/>
      <c r="T139" s="260"/>
    </row>
    <row r="140" spans="1:20" ht="12.75" customHeight="1">
      <c r="A140" s="165"/>
      <c r="B140" s="171"/>
      <c r="C140" s="171"/>
      <c r="D140" s="366"/>
      <c r="E140" s="187"/>
      <c r="F140" s="187"/>
      <c r="G140" s="168"/>
      <c r="H140" s="190"/>
      <c r="I140" s="344"/>
      <c r="J140" s="190"/>
      <c r="K140" s="68"/>
      <c r="L140" s="68"/>
      <c r="M140" s="68"/>
      <c r="N140" s="76"/>
      <c r="O140" s="69">
        <f t="shared" si="98"/>
        <v>0</v>
      </c>
      <c r="P140" s="190"/>
      <c r="Q140" s="190"/>
      <c r="R140" s="190"/>
      <c r="S140" s="260"/>
      <c r="T140" s="260"/>
    </row>
    <row r="141" spans="1:20" ht="12.75" customHeight="1">
      <c r="A141" s="165"/>
      <c r="B141" s="172"/>
      <c r="C141" s="172"/>
      <c r="D141" s="366"/>
      <c r="E141" s="187"/>
      <c r="F141" s="187"/>
      <c r="G141" s="168"/>
      <c r="H141" s="190"/>
      <c r="I141" s="344"/>
      <c r="J141" s="190"/>
      <c r="K141" s="68"/>
      <c r="L141" s="68"/>
      <c r="M141" s="68"/>
      <c r="N141" s="76"/>
      <c r="O141" s="69">
        <f t="shared" si="98"/>
        <v>0</v>
      </c>
      <c r="P141" s="190"/>
      <c r="Q141" s="190"/>
      <c r="R141" s="190"/>
      <c r="S141" s="260"/>
      <c r="T141" s="260"/>
    </row>
    <row r="142" spans="1:20" ht="12.75" customHeight="1">
      <c r="A142" s="165">
        <v>2</v>
      </c>
      <c r="B142" s="166" t="s">
        <v>1140</v>
      </c>
      <c r="C142" s="170" t="s">
        <v>1267</v>
      </c>
      <c r="D142" s="449" t="s">
        <v>468</v>
      </c>
      <c r="E142" s="354">
        <v>437</v>
      </c>
      <c r="F142" s="187">
        <f t="shared" si="90"/>
        <v>6.1692089491312014</v>
      </c>
      <c r="G142" s="168">
        <v>0.59199999999999997</v>
      </c>
      <c r="H142" s="190">
        <f t="shared" si="91"/>
        <v>1.4906737600000002</v>
      </c>
      <c r="I142" s="344">
        <v>7.1000000000000004E-3</v>
      </c>
      <c r="J142" s="190">
        <f t="shared" si="92"/>
        <v>2.2704309000000002E-2</v>
      </c>
      <c r="K142" s="68" t="s">
        <v>1142</v>
      </c>
      <c r="L142" s="68" t="s">
        <v>43</v>
      </c>
      <c r="M142" s="68">
        <v>1</v>
      </c>
      <c r="N142" s="76">
        <v>3.1669999999999998</v>
      </c>
      <c r="O142" s="69">
        <f t="shared" si="98"/>
        <v>3.1669999999999998</v>
      </c>
      <c r="P142" s="190">
        <f t="shared" ref="P142" si="139">E142*F142</f>
        <v>2695.9443107703351</v>
      </c>
      <c r="Q142" s="190">
        <f t="shared" ref="Q142" si="140">SUM(O142:O145)</f>
        <v>4.1119760000000003</v>
      </c>
      <c r="R142" s="190">
        <f t="shared" ref="R142" si="141">Q142*1.02*1.05*$R$15</f>
        <v>4.6558308801312007</v>
      </c>
      <c r="S142" s="260">
        <f t="shared" ref="S142" si="142">F142*$S$18</f>
        <v>7.9104371017976156</v>
      </c>
      <c r="T142" s="260">
        <f t="shared" ref="T142" si="143">S142*E142</f>
        <v>3456.861013485558</v>
      </c>
    </row>
    <row r="143" spans="1:20" ht="12.75" customHeight="1">
      <c r="A143" s="165"/>
      <c r="B143" s="166"/>
      <c r="C143" s="171"/>
      <c r="D143" s="450"/>
      <c r="E143" s="354"/>
      <c r="F143" s="187"/>
      <c r="G143" s="168"/>
      <c r="H143" s="190"/>
      <c r="I143" s="344"/>
      <c r="J143" s="190"/>
      <c r="K143" s="68" t="s">
        <v>46</v>
      </c>
      <c r="L143" s="68" t="s">
        <v>47</v>
      </c>
      <c r="M143" s="68">
        <v>3.1E-2</v>
      </c>
      <c r="N143" s="76">
        <v>29.856000000000002</v>
      </c>
      <c r="O143" s="69">
        <f t="shared" si="98"/>
        <v>0.92553600000000003</v>
      </c>
      <c r="P143" s="190"/>
      <c r="Q143" s="190"/>
      <c r="R143" s="190"/>
      <c r="S143" s="260"/>
      <c r="T143" s="260"/>
    </row>
    <row r="144" spans="1:20" ht="12.75" customHeight="1">
      <c r="A144" s="165"/>
      <c r="B144" s="166"/>
      <c r="C144" s="171"/>
      <c r="D144" s="450"/>
      <c r="E144" s="354"/>
      <c r="F144" s="187"/>
      <c r="G144" s="168"/>
      <c r="H144" s="190"/>
      <c r="I144" s="344"/>
      <c r="J144" s="190"/>
      <c r="K144" s="68" t="s">
        <v>48</v>
      </c>
      <c r="L144" s="68" t="s">
        <v>47</v>
      </c>
      <c r="M144" s="68">
        <v>5.9999999999999995E-4</v>
      </c>
      <c r="N144" s="76">
        <v>32.4</v>
      </c>
      <c r="O144" s="69">
        <f t="shared" si="98"/>
        <v>1.9439999999999999E-2</v>
      </c>
      <c r="P144" s="190"/>
      <c r="Q144" s="190"/>
      <c r="R144" s="190"/>
      <c r="S144" s="260"/>
      <c r="T144" s="260"/>
    </row>
    <row r="145" spans="1:20" ht="12.75" customHeight="1">
      <c r="A145" s="165"/>
      <c r="B145" s="166"/>
      <c r="C145" s="172"/>
      <c r="D145" s="450"/>
      <c r="E145" s="354"/>
      <c r="F145" s="187"/>
      <c r="G145" s="168"/>
      <c r="H145" s="190"/>
      <c r="I145" s="344"/>
      <c r="J145" s="190"/>
      <c r="K145" s="68"/>
      <c r="L145" s="68"/>
      <c r="M145" s="68"/>
      <c r="N145" s="76"/>
      <c r="O145" s="69">
        <f t="shared" si="98"/>
        <v>0</v>
      </c>
      <c r="P145" s="190"/>
      <c r="Q145" s="190"/>
      <c r="R145" s="190"/>
      <c r="S145" s="260"/>
      <c r="T145" s="260"/>
    </row>
    <row r="146" spans="1:20" ht="12.75" customHeight="1">
      <c r="A146" s="319"/>
      <c r="B146" s="336"/>
      <c r="C146" s="346" t="s">
        <v>462</v>
      </c>
      <c r="D146" s="319"/>
      <c r="E146" s="331"/>
      <c r="F146" s="347"/>
      <c r="G146" s="317"/>
      <c r="H146" s="316"/>
      <c r="I146" s="317"/>
      <c r="J146" s="316"/>
      <c r="K146" s="40"/>
      <c r="L146" s="40"/>
      <c r="M146" s="40"/>
      <c r="N146" s="41"/>
      <c r="O146" s="42"/>
      <c r="P146" s="316"/>
      <c r="Q146" s="316"/>
      <c r="R146" s="316"/>
      <c r="S146" s="316"/>
      <c r="T146" s="345">
        <f>SUM(T138:T145)</f>
        <v>3504.0817173177738</v>
      </c>
    </row>
    <row r="147" spans="1:20" ht="12.75" customHeight="1">
      <c r="A147" s="319"/>
      <c r="B147" s="336"/>
      <c r="C147" s="346"/>
      <c r="D147" s="319"/>
      <c r="E147" s="331"/>
      <c r="F147" s="348"/>
      <c r="G147" s="317"/>
      <c r="H147" s="316"/>
      <c r="I147" s="317"/>
      <c r="J147" s="316"/>
      <c r="K147" s="40"/>
      <c r="L147" s="40"/>
      <c r="M147" s="40"/>
      <c r="N147" s="41"/>
      <c r="O147" s="42"/>
      <c r="P147" s="316"/>
      <c r="Q147" s="316"/>
      <c r="R147" s="316"/>
      <c r="S147" s="316"/>
      <c r="T147" s="345"/>
    </row>
    <row r="148" spans="1:20" ht="12.75" customHeight="1">
      <c r="A148" s="319"/>
      <c r="B148" s="336"/>
      <c r="C148" s="346"/>
      <c r="D148" s="319"/>
      <c r="E148" s="331"/>
      <c r="F148" s="348"/>
      <c r="G148" s="317"/>
      <c r="H148" s="316"/>
      <c r="I148" s="317"/>
      <c r="J148" s="316"/>
      <c r="K148" s="40"/>
      <c r="L148" s="40"/>
      <c r="M148" s="43"/>
      <c r="N148" s="41"/>
      <c r="O148" s="42"/>
      <c r="P148" s="316"/>
      <c r="Q148" s="316"/>
      <c r="R148" s="316"/>
      <c r="S148" s="316"/>
      <c r="T148" s="345"/>
    </row>
    <row r="149" spans="1:20" ht="12.75" customHeight="1">
      <c r="A149" s="319"/>
      <c r="B149" s="336"/>
      <c r="C149" s="346"/>
      <c r="D149" s="319"/>
      <c r="E149" s="331"/>
      <c r="F149" s="349"/>
      <c r="G149" s="317"/>
      <c r="H149" s="316"/>
      <c r="I149" s="317"/>
      <c r="J149" s="316"/>
      <c r="K149" s="40"/>
      <c r="L149" s="40"/>
      <c r="M149" s="40"/>
      <c r="N149" s="41"/>
      <c r="O149" s="42"/>
      <c r="P149" s="316"/>
      <c r="Q149" s="316"/>
      <c r="R149" s="316"/>
      <c r="S149" s="316"/>
      <c r="T149" s="345"/>
    </row>
    <row r="150" spans="1:20" ht="12.75" customHeight="1">
      <c r="A150" s="319"/>
      <c r="B150" s="336"/>
      <c r="C150" s="346" t="s">
        <v>463</v>
      </c>
      <c r="D150" s="319"/>
      <c r="E150" s="331"/>
      <c r="F150" s="347"/>
      <c r="G150" s="317"/>
      <c r="H150" s="316"/>
      <c r="I150" s="317"/>
      <c r="J150" s="316"/>
      <c r="K150" s="40"/>
      <c r="L150" s="40"/>
      <c r="M150" s="40"/>
      <c r="N150" s="41"/>
      <c r="O150" s="42"/>
      <c r="P150" s="316"/>
      <c r="Q150" s="316"/>
      <c r="R150" s="316"/>
      <c r="S150" s="316"/>
      <c r="T150" s="264">
        <f>(T146*100%)/$T$876</f>
        <v>6.3215953437889202E-2</v>
      </c>
    </row>
    <row r="151" spans="1:20" ht="12.75" customHeight="1">
      <c r="A151" s="319"/>
      <c r="B151" s="336"/>
      <c r="C151" s="346"/>
      <c r="D151" s="319"/>
      <c r="E151" s="331"/>
      <c r="F151" s="348"/>
      <c r="G151" s="317"/>
      <c r="H151" s="316"/>
      <c r="I151" s="317"/>
      <c r="J151" s="316"/>
      <c r="K151" s="40"/>
      <c r="L151" s="40"/>
      <c r="M151" s="40"/>
      <c r="N151" s="41"/>
      <c r="O151" s="42"/>
      <c r="P151" s="316"/>
      <c r="Q151" s="316"/>
      <c r="R151" s="316"/>
      <c r="S151" s="316"/>
      <c r="T151" s="264"/>
    </row>
    <row r="152" spans="1:20" ht="12.75" customHeight="1">
      <c r="A152" s="319"/>
      <c r="B152" s="336"/>
      <c r="C152" s="346"/>
      <c r="D152" s="319"/>
      <c r="E152" s="331"/>
      <c r="F152" s="348"/>
      <c r="G152" s="317"/>
      <c r="H152" s="316"/>
      <c r="I152" s="317"/>
      <c r="J152" s="316"/>
      <c r="K152" s="40"/>
      <c r="L152" s="40"/>
      <c r="M152" s="43"/>
      <c r="N152" s="41"/>
      <c r="O152" s="42"/>
      <c r="P152" s="316"/>
      <c r="Q152" s="316"/>
      <c r="R152" s="316"/>
      <c r="S152" s="316"/>
      <c r="T152" s="264"/>
    </row>
    <row r="153" spans="1:20" ht="12.75" customHeight="1">
      <c r="A153" s="319"/>
      <c r="B153" s="336"/>
      <c r="C153" s="346"/>
      <c r="D153" s="319"/>
      <c r="E153" s="331"/>
      <c r="F153" s="349"/>
      <c r="G153" s="317"/>
      <c r="H153" s="316"/>
      <c r="I153" s="317"/>
      <c r="J153" s="316"/>
      <c r="K153" s="40"/>
      <c r="L153" s="40"/>
      <c r="M153" s="40"/>
      <c r="N153" s="41"/>
      <c r="O153" s="42"/>
      <c r="P153" s="316"/>
      <c r="Q153" s="316"/>
      <c r="R153" s="316"/>
      <c r="S153" s="316"/>
      <c r="T153" s="264"/>
    </row>
    <row r="154" spans="1:20" ht="12.75" customHeight="1">
      <c r="A154" s="165"/>
      <c r="B154" s="170"/>
      <c r="C154" s="462" t="s">
        <v>1510</v>
      </c>
      <c r="D154" s="222"/>
      <c r="E154" s="285"/>
      <c r="F154" s="187">
        <f t="shared" si="90"/>
        <v>0</v>
      </c>
      <c r="G154" s="168"/>
      <c r="H154" s="190">
        <f t="shared" si="91"/>
        <v>0</v>
      </c>
      <c r="I154" s="168"/>
      <c r="J154" s="190">
        <f t="shared" si="92"/>
        <v>0</v>
      </c>
      <c r="K154" s="68"/>
      <c r="L154" s="68"/>
      <c r="M154" s="68"/>
      <c r="N154" s="76"/>
      <c r="O154" s="69">
        <f t="shared" si="98"/>
        <v>0</v>
      </c>
      <c r="P154" s="190">
        <f t="shared" ref="P154" si="144">E154*F154</f>
        <v>0</v>
      </c>
      <c r="Q154" s="190">
        <f t="shared" ref="Q154" si="145">SUM(O154:O157)</f>
        <v>0</v>
      </c>
      <c r="R154" s="190">
        <f t="shared" ref="R154" si="146">Q154*1.02*1.05*$R$15</f>
        <v>0</v>
      </c>
      <c r="S154" s="260">
        <f t="shared" ref="S154" si="147">F154*$S$18</f>
        <v>0</v>
      </c>
      <c r="T154" s="260">
        <f t="shared" ref="T154" si="148">S154*E154</f>
        <v>0</v>
      </c>
    </row>
    <row r="155" spans="1:20" ht="12.75" customHeight="1">
      <c r="A155" s="165"/>
      <c r="B155" s="171"/>
      <c r="C155" s="463"/>
      <c r="D155" s="223"/>
      <c r="E155" s="285"/>
      <c r="F155" s="187"/>
      <c r="G155" s="168"/>
      <c r="H155" s="190"/>
      <c r="I155" s="168"/>
      <c r="J155" s="190"/>
      <c r="K155" s="68"/>
      <c r="L155" s="68"/>
      <c r="M155" s="68"/>
      <c r="N155" s="76"/>
      <c r="O155" s="69">
        <f t="shared" si="98"/>
        <v>0</v>
      </c>
      <c r="P155" s="190"/>
      <c r="Q155" s="190"/>
      <c r="R155" s="190"/>
      <c r="S155" s="260"/>
      <c r="T155" s="260"/>
    </row>
    <row r="156" spans="1:20" ht="12.75" customHeight="1">
      <c r="A156" s="165"/>
      <c r="B156" s="171"/>
      <c r="C156" s="463"/>
      <c r="D156" s="223"/>
      <c r="E156" s="285"/>
      <c r="F156" s="187"/>
      <c r="G156" s="168"/>
      <c r="H156" s="190"/>
      <c r="I156" s="168"/>
      <c r="J156" s="190"/>
      <c r="K156" s="68"/>
      <c r="L156" s="68"/>
      <c r="M156" s="73"/>
      <c r="N156" s="76"/>
      <c r="O156" s="69">
        <f t="shared" si="98"/>
        <v>0</v>
      </c>
      <c r="P156" s="190"/>
      <c r="Q156" s="190"/>
      <c r="R156" s="190"/>
      <c r="S156" s="260"/>
      <c r="T156" s="260"/>
    </row>
    <row r="157" spans="1:20" ht="15" customHeight="1">
      <c r="A157" s="165"/>
      <c r="B157" s="172"/>
      <c r="C157" s="464"/>
      <c r="D157" s="224"/>
      <c r="E157" s="285"/>
      <c r="F157" s="187"/>
      <c r="G157" s="168"/>
      <c r="H157" s="190"/>
      <c r="I157" s="168"/>
      <c r="J157" s="190"/>
      <c r="K157" s="68"/>
      <c r="L157" s="68"/>
      <c r="M157" s="68"/>
      <c r="N157" s="76"/>
      <c r="O157" s="69">
        <f t="shared" si="98"/>
        <v>0</v>
      </c>
      <c r="P157" s="190"/>
      <c r="Q157" s="190"/>
      <c r="R157" s="190"/>
      <c r="S157" s="260"/>
      <c r="T157" s="260"/>
    </row>
    <row r="158" spans="1:20" ht="12.75" customHeight="1">
      <c r="A158" s="165">
        <v>1</v>
      </c>
      <c r="B158" s="170" t="s">
        <v>49</v>
      </c>
      <c r="C158" s="170" t="s">
        <v>771</v>
      </c>
      <c r="D158" s="353" t="s">
        <v>455</v>
      </c>
      <c r="E158" s="293">
        <v>1.92</v>
      </c>
      <c r="F158" s="187">
        <f t="shared" si="90"/>
        <v>8.427136281428</v>
      </c>
      <c r="G158" s="168">
        <v>0.11</v>
      </c>
      <c r="H158" s="190">
        <f t="shared" si="91"/>
        <v>0.27698330000000004</v>
      </c>
      <c r="I158" s="344">
        <v>0.76</v>
      </c>
      <c r="J158" s="190">
        <f t="shared" si="92"/>
        <v>2.4303204000000003</v>
      </c>
      <c r="K158" s="68" t="s">
        <v>59</v>
      </c>
      <c r="L158" s="68" t="s">
        <v>47</v>
      </c>
      <c r="M158" s="68">
        <v>7.0000000000000007E-2</v>
      </c>
      <c r="N158" s="76">
        <v>0.16700000000000001</v>
      </c>
      <c r="O158" s="69">
        <f t="shared" si="98"/>
        <v>1.1690000000000002E-2</v>
      </c>
      <c r="P158" s="190">
        <f t="shared" ref="P158" si="149">E158*F158</f>
        <v>16.180101660341759</v>
      </c>
      <c r="Q158" s="190">
        <f t="shared" ref="Q158" si="150">SUM(O158:O161)</f>
        <v>5.0516899999999998</v>
      </c>
      <c r="R158" s="190">
        <f t="shared" ref="R158" si="151">Q158*1.02*1.05*$R$15</f>
        <v>5.7198325814279993</v>
      </c>
      <c r="S158" s="260">
        <f t="shared" ref="S158" si="152">F158*$S$18</f>
        <v>10.805653050850349</v>
      </c>
      <c r="T158" s="260">
        <f t="shared" ref="T158" si="153">S158*E158</f>
        <v>20.746853857632669</v>
      </c>
    </row>
    <row r="159" spans="1:20" ht="12.75" customHeight="1">
      <c r="A159" s="165"/>
      <c r="B159" s="171"/>
      <c r="C159" s="171"/>
      <c r="D159" s="366"/>
      <c r="E159" s="294"/>
      <c r="F159" s="187"/>
      <c r="G159" s="168"/>
      <c r="H159" s="190"/>
      <c r="I159" s="344"/>
      <c r="J159" s="190"/>
      <c r="K159" s="68" t="s">
        <v>52</v>
      </c>
      <c r="L159" s="68" t="s">
        <v>47</v>
      </c>
      <c r="M159" s="68">
        <v>1.26</v>
      </c>
      <c r="N159" s="76">
        <v>4</v>
      </c>
      <c r="O159" s="69">
        <f t="shared" si="98"/>
        <v>5.04</v>
      </c>
      <c r="P159" s="190"/>
      <c r="Q159" s="190"/>
      <c r="R159" s="190"/>
      <c r="S159" s="260"/>
      <c r="T159" s="260"/>
    </row>
    <row r="160" spans="1:20" ht="12.75" customHeight="1">
      <c r="A160" s="165"/>
      <c r="B160" s="171"/>
      <c r="C160" s="171"/>
      <c r="D160" s="366"/>
      <c r="E160" s="294"/>
      <c r="F160" s="187"/>
      <c r="G160" s="168"/>
      <c r="H160" s="190"/>
      <c r="I160" s="344"/>
      <c r="J160" s="190"/>
      <c r="K160" s="68"/>
      <c r="L160" s="68"/>
      <c r="M160" s="68"/>
      <c r="N160" s="76"/>
      <c r="O160" s="69">
        <f t="shared" si="98"/>
        <v>0</v>
      </c>
      <c r="P160" s="190"/>
      <c r="Q160" s="190"/>
      <c r="R160" s="190"/>
      <c r="S160" s="260"/>
      <c r="T160" s="260"/>
    </row>
    <row r="161" spans="1:20" ht="12.75" customHeight="1">
      <c r="A161" s="165"/>
      <c r="B161" s="172"/>
      <c r="C161" s="172"/>
      <c r="D161" s="366"/>
      <c r="E161" s="295"/>
      <c r="F161" s="187"/>
      <c r="G161" s="168"/>
      <c r="H161" s="190"/>
      <c r="I161" s="344"/>
      <c r="J161" s="190"/>
      <c r="K161" s="68"/>
      <c r="L161" s="68"/>
      <c r="M161" s="68"/>
      <c r="N161" s="76"/>
      <c r="O161" s="69">
        <f t="shared" si="98"/>
        <v>0</v>
      </c>
      <c r="P161" s="190"/>
      <c r="Q161" s="190"/>
      <c r="R161" s="190"/>
      <c r="S161" s="260"/>
      <c r="T161" s="260"/>
    </row>
    <row r="162" spans="1:20" ht="12.75" customHeight="1">
      <c r="A162" s="165">
        <v>2</v>
      </c>
      <c r="B162" s="166" t="s">
        <v>659</v>
      </c>
      <c r="C162" s="170" t="s">
        <v>1269</v>
      </c>
      <c r="D162" s="449" t="s">
        <v>468</v>
      </c>
      <c r="E162" s="227">
        <v>110</v>
      </c>
      <c r="F162" s="187">
        <f t="shared" si="90"/>
        <v>9.3642779518288002</v>
      </c>
      <c r="G162" s="168">
        <v>0.59199999999999997</v>
      </c>
      <c r="H162" s="190">
        <f t="shared" si="91"/>
        <v>1.4906737600000002</v>
      </c>
      <c r="I162" s="344">
        <v>7.1000000000000004E-3</v>
      </c>
      <c r="J162" s="190">
        <f t="shared" si="92"/>
        <v>2.2704309000000002E-2</v>
      </c>
      <c r="K162" s="68" t="s">
        <v>661</v>
      </c>
      <c r="L162" s="68" t="s">
        <v>43</v>
      </c>
      <c r="M162" s="68">
        <v>1</v>
      </c>
      <c r="N162" s="76">
        <v>5.75</v>
      </c>
      <c r="O162" s="69">
        <f t="shared" si="98"/>
        <v>5.75</v>
      </c>
      <c r="P162" s="190">
        <f t="shared" ref="P162" si="154">E162*F162</f>
        <v>1030.070574701168</v>
      </c>
      <c r="Q162" s="190">
        <f t="shared" ref="Q162" si="155">SUM(O162:O165)</f>
        <v>6.9338240000000004</v>
      </c>
      <c r="R162" s="190">
        <f t="shared" ref="R162" si="156">Q162*1.02*1.05*$R$15</f>
        <v>7.8508998828288004</v>
      </c>
      <c r="S162" s="260">
        <f t="shared" ref="S162" si="157">F162*$S$18</f>
        <v>12.007298237503182</v>
      </c>
      <c r="T162" s="260">
        <f t="shared" ref="T162" si="158">S162*E162</f>
        <v>1320.8028061253501</v>
      </c>
    </row>
    <row r="163" spans="1:20" ht="12.75" customHeight="1">
      <c r="A163" s="165"/>
      <c r="B163" s="166"/>
      <c r="C163" s="171"/>
      <c r="D163" s="450"/>
      <c r="E163" s="228"/>
      <c r="F163" s="187"/>
      <c r="G163" s="168"/>
      <c r="H163" s="190"/>
      <c r="I163" s="344"/>
      <c r="J163" s="190"/>
      <c r="K163" s="68" t="s">
        <v>46</v>
      </c>
      <c r="L163" s="68" t="s">
        <v>47</v>
      </c>
      <c r="M163" s="68">
        <v>3.9E-2</v>
      </c>
      <c r="N163" s="76">
        <v>29.856000000000002</v>
      </c>
      <c r="O163" s="69">
        <f t="shared" si="98"/>
        <v>1.1643840000000001</v>
      </c>
      <c r="P163" s="190"/>
      <c r="Q163" s="190"/>
      <c r="R163" s="190"/>
      <c r="S163" s="260"/>
      <c r="T163" s="260"/>
    </row>
    <row r="164" spans="1:20" ht="12.75" customHeight="1">
      <c r="A164" s="165"/>
      <c r="B164" s="166"/>
      <c r="C164" s="171"/>
      <c r="D164" s="450"/>
      <c r="E164" s="228"/>
      <c r="F164" s="187"/>
      <c r="G164" s="168"/>
      <c r="H164" s="190"/>
      <c r="I164" s="344"/>
      <c r="J164" s="190"/>
      <c r="K164" s="68" t="s">
        <v>48</v>
      </c>
      <c r="L164" s="68" t="s">
        <v>47</v>
      </c>
      <c r="M164" s="68">
        <v>5.9999999999999995E-4</v>
      </c>
      <c r="N164" s="76">
        <v>32.4</v>
      </c>
      <c r="O164" s="69">
        <f t="shared" si="98"/>
        <v>1.9439999999999999E-2</v>
      </c>
      <c r="P164" s="190"/>
      <c r="Q164" s="190"/>
      <c r="R164" s="190"/>
      <c r="S164" s="260"/>
      <c r="T164" s="260"/>
    </row>
    <row r="165" spans="1:20" ht="12.75" customHeight="1">
      <c r="A165" s="165"/>
      <c r="B165" s="166"/>
      <c r="C165" s="172"/>
      <c r="D165" s="450"/>
      <c r="E165" s="229"/>
      <c r="F165" s="187"/>
      <c r="G165" s="168"/>
      <c r="H165" s="190"/>
      <c r="I165" s="344"/>
      <c r="J165" s="190"/>
      <c r="K165" s="68"/>
      <c r="L165" s="68"/>
      <c r="M165" s="68"/>
      <c r="N165" s="76"/>
      <c r="O165" s="69">
        <f t="shared" si="98"/>
        <v>0</v>
      </c>
      <c r="P165" s="190"/>
      <c r="Q165" s="190"/>
      <c r="R165" s="190"/>
      <c r="S165" s="260"/>
      <c r="T165" s="260"/>
    </row>
    <row r="166" spans="1:20" ht="12.75" customHeight="1">
      <c r="A166" s="319"/>
      <c r="B166" s="336"/>
      <c r="C166" s="346" t="s">
        <v>462</v>
      </c>
      <c r="D166" s="319"/>
      <c r="E166" s="331"/>
      <c r="F166" s="347"/>
      <c r="G166" s="317"/>
      <c r="H166" s="316"/>
      <c r="I166" s="317"/>
      <c r="J166" s="316"/>
      <c r="K166" s="40"/>
      <c r="L166" s="40"/>
      <c r="M166" s="40"/>
      <c r="N166" s="41"/>
      <c r="O166" s="42"/>
      <c r="P166" s="316"/>
      <c r="Q166" s="316"/>
      <c r="R166" s="316"/>
      <c r="S166" s="316"/>
      <c r="T166" s="345">
        <f>SUM(T158:T165)</f>
        <v>1341.5496599829828</v>
      </c>
    </row>
    <row r="167" spans="1:20" ht="12.75" customHeight="1">
      <c r="A167" s="319"/>
      <c r="B167" s="336"/>
      <c r="C167" s="346"/>
      <c r="D167" s="319"/>
      <c r="E167" s="331"/>
      <c r="F167" s="348"/>
      <c r="G167" s="317"/>
      <c r="H167" s="316"/>
      <c r="I167" s="317"/>
      <c r="J167" s="316"/>
      <c r="K167" s="40"/>
      <c r="L167" s="40"/>
      <c r="M167" s="40"/>
      <c r="N167" s="41"/>
      <c r="O167" s="42"/>
      <c r="P167" s="316"/>
      <c r="Q167" s="316"/>
      <c r="R167" s="316"/>
      <c r="S167" s="316"/>
      <c r="T167" s="345"/>
    </row>
    <row r="168" spans="1:20" ht="12.75" customHeight="1">
      <c r="A168" s="319"/>
      <c r="B168" s="336"/>
      <c r="C168" s="346"/>
      <c r="D168" s="319"/>
      <c r="E168" s="331"/>
      <c r="F168" s="348"/>
      <c r="G168" s="317"/>
      <c r="H168" s="316"/>
      <c r="I168" s="317"/>
      <c r="J168" s="316"/>
      <c r="K168" s="40"/>
      <c r="L168" s="40"/>
      <c r="M168" s="43"/>
      <c r="N168" s="41"/>
      <c r="O168" s="42"/>
      <c r="P168" s="316"/>
      <c r="Q168" s="316"/>
      <c r="R168" s="316"/>
      <c r="S168" s="316"/>
      <c r="T168" s="345"/>
    </row>
    <row r="169" spans="1:20" ht="12.75" customHeight="1">
      <c r="A169" s="319"/>
      <c r="B169" s="336"/>
      <c r="C169" s="346"/>
      <c r="D169" s="319"/>
      <c r="E169" s="331"/>
      <c r="F169" s="349"/>
      <c r="G169" s="317"/>
      <c r="H169" s="316"/>
      <c r="I169" s="317"/>
      <c r="J169" s="316"/>
      <c r="K169" s="40"/>
      <c r="L169" s="40"/>
      <c r="M169" s="40"/>
      <c r="N169" s="41"/>
      <c r="O169" s="42"/>
      <c r="P169" s="316"/>
      <c r="Q169" s="316"/>
      <c r="R169" s="316"/>
      <c r="S169" s="316"/>
      <c r="T169" s="345"/>
    </row>
    <row r="170" spans="1:20" ht="12.75" customHeight="1">
      <c r="A170" s="319"/>
      <c r="B170" s="336"/>
      <c r="C170" s="346" t="s">
        <v>463</v>
      </c>
      <c r="D170" s="319"/>
      <c r="E170" s="331"/>
      <c r="F170" s="347"/>
      <c r="G170" s="317"/>
      <c r="H170" s="316"/>
      <c r="I170" s="317"/>
      <c r="J170" s="316"/>
      <c r="K170" s="40"/>
      <c r="L170" s="40"/>
      <c r="M170" s="40"/>
      <c r="N170" s="41"/>
      <c r="O170" s="42"/>
      <c r="P170" s="316"/>
      <c r="Q170" s="316"/>
      <c r="R170" s="316"/>
      <c r="S170" s="316"/>
      <c r="T170" s="264">
        <f>(T166*100%)/$T$876</f>
        <v>2.4202443801743516E-2</v>
      </c>
    </row>
    <row r="171" spans="1:20" ht="12.75" customHeight="1">
      <c r="A171" s="319"/>
      <c r="B171" s="336"/>
      <c r="C171" s="346"/>
      <c r="D171" s="319"/>
      <c r="E171" s="331"/>
      <c r="F171" s="348"/>
      <c r="G171" s="317"/>
      <c r="H171" s="316"/>
      <c r="I171" s="317"/>
      <c r="J171" s="316"/>
      <c r="K171" s="40"/>
      <c r="L171" s="40"/>
      <c r="M171" s="40"/>
      <c r="N171" s="41"/>
      <c r="O171" s="42"/>
      <c r="P171" s="316"/>
      <c r="Q171" s="316"/>
      <c r="R171" s="316"/>
      <c r="S171" s="316"/>
      <c r="T171" s="264"/>
    </row>
    <row r="172" spans="1:20" ht="12.75" customHeight="1">
      <c r="A172" s="319"/>
      <c r="B172" s="336"/>
      <c r="C172" s="346"/>
      <c r="D172" s="319"/>
      <c r="E172" s="331"/>
      <c r="F172" s="348"/>
      <c r="G172" s="317"/>
      <c r="H172" s="316"/>
      <c r="I172" s="317"/>
      <c r="J172" s="316"/>
      <c r="K172" s="40"/>
      <c r="L172" s="40"/>
      <c r="M172" s="43"/>
      <c r="N172" s="41"/>
      <c r="O172" s="42"/>
      <c r="P172" s="316"/>
      <c r="Q172" s="316"/>
      <c r="R172" s="316"/>
      <c r="S172" s="316"/>
      <c r="T172" s="264"/>
    </row>
    <row r="173" spans="1:20" ht="12.75" customHeight="1">
      <c r="A173" s="319"/>
      <c r="B173" s="336"/>
      <c r="C173" s="346"/>
      <c r="D173" s="319"/>
      <c r="E173" s="331"/>
      <c r="F173" s="349"/>
      <c r="G173" s="317"/>
      <c r="H173" s="316"/>
      <c r="I173" s="317"/>
      <c r="J173" s="316"/>
      <c r="K173" s="40"/>
      <c r="L173" s="40"/>
      <c r="M173" s="40"/>
      <c r="N173" s="41"/>
      <c r="O173" s="42"/>
      <c r="P173" s="316"/>
      <c r="Q173" s="316"/>
      <c r="R173" s="316"/>
      <c r="S173" s="316"/>
      <c r="T173" s="264"/>
    </row>
    <row r="174" spans="1:20" ht="12.75" customHeight="1">
      <c r="A174" s="165"/>
      <c r="B174" s="166"/>
      <c r="C174" s="238" t="s">
        <v>789</v>
      </c>
      <c r="D174" s="381"/>
      <c r="E174" s="192"/>
      <c r="F174" s="187">
        <f t="shared" si="90"/>
        <v>0</v>
      </c>
      <c r="G174" s="168"/>
      <c r="H174" s="190">
        <f t="shared" si="91"/>
        <v>0</v>
      </c>
      <c r="I174" s="344"/>
      <c r="J174" s="190">
        <f t="shared" si="92"/>
        <v>0</v>
      </c>
      <c r="K174" s="68"/>
      <c r="L174" s="68"/>
      <c r="M174" s="68"/>
      <c r="N174" s="76"/>
      <c r="O174" s="69">
        <f t="shared" si="98"/>
        <v>0</v>
      </c>
      <c r="P174" s="190">
        <f t="shared" ref="P174" si="159">E174*F174</f>
        <v>0</v>
      </c>
      <c r="Q174" s="190">
        <f t="shared" ref="Q174" si="160">SUM(O174:O177)</f>
        <v>0</v>
      </c>
      <c r="R174" s="190">
        <f t="shared" ref="R174" si="161">Q174*1.02*1.05*$R$15</f>
        <v>0</v>
      </c>
      <c r="S174" s="260">
        <f t="shared" ref="S174" si="162">F174*$S$18</f>
        <v>0</v>
      </c>
      <c r="T174" s="260">
        <f t="shared" ref="T174" si="163">S174*E174</f>
        <v>0</v>
      </c>
    </row>
    <row r="175" spans="1:20" ht="12.75" customHeight="1">
      <c r="A175" s="165"/>
      <c r="B175" s="166"/>
      <c r="C175" s="239"/>
      <c r="D175" s="382"/>
      <c r="E175" s="192"/>
      <c r="F175" s="187"/>
      <c r="G175" s="168"/>
      <c r="H175" s="190"/>
      <c r="I175" s="344"/>
      <c r="J175" s="190"/>
      <c r="K175" s="68"/>
      <c r="L175" s="68"/>
      <c r="M175" s="68"/>
      <c r="N175" s="76"/>
      <c r="O175" s="69">
        <f t="shared" si="98"/>
        <v>0</v>
      </c>
      <c r="P175" s="190"/>
      <c r="Q175" s="190"/>
      <c r="R175" s="190"/>
      <c r="S175" s="260"/>
      <c r="T175" s="260"/>
    </row>
    <row r="176" spans="1:20" ht="12.75" customHeight="1">
      <c r="A176" s="165"/>
      <c r="B176" s="166"/>
      <c r="C176" s="239"/>
      <c r="D176" s="382"/>
      <c r="E176" s="192"/>
      <c r="F176" s="187"/>
      <c r="G176" s="168"/>
      <c r="H176" s="190"/>
      <c r="I176" s="344"/>
      <c r="J176" s="190"/>
      <c r="K176" s="68"/>
      <c r="L176" s="68"/>
      <c r="M176" s="68"/>
      <c r="N176" s="76"/>
      <c r="O176" s="69">
        <f t="shared" si="98"/>
        <v>0</v>
      </c>
      <c r="P176" s="190"/>
      <c r="Q176" s="190"/>
      <c r="R176" s="190"/>
      <c r="S176" s="260"/>
      <c r="T176" s="260"/>
    </row>
    <row r="177" spans="1:20" ht="12.75" customHeight="1">
      <c r="A177" s="165"/>
      <c r="B177" s="166"/>
      <c r="C177" s="240"/>
      <c r="D177" s="383"/>
      <c r="E177" s="192"/>
      <c r="F177" s="187"/>
      <c r="G177" s="168"/>
      <c r="H177" s="190"/>
      <c r="I177" s="344"/>
      <c r="J177" s="190"/>
      <c r="K177" s="68"/>
      <c r="L177" s="68"/>
      <c r="M177" s="68"/>
      <c r="N177" s="76"/>
      <c r="O177" s="69">
        <f t="shared" si="98"/>
        <v>0</v>
      </c>
      <c r="P177" s="190"/>
      <c r="Q177" s="190"/>
      <c r="R177" s="190"/>
      <c r="S177" s="260"/>
      <c r="T177" s="260"/>
    </row>
    <row r="178" spans="1:20" ht="12.75" customHeight="1">
      <c r="A178" s="165">
        <v>1</v>
      </c>
      <c r="B178" s="420" t="s">
        <v>705</v>
      </c>
      <c r="C178" s="286" t="s">
        <v>790</v>
      </c>
      <c r="D178" s="215" t="s">
        <v>466</v>
      </c>
      <c r="E178" s="354">
        <v>675</v>
      </c>
      <c r="F178" s="187">
        <f t="shared" si="90"/>
        <v>1.155889170372</v>
      </c>
      <c r="G178" s="168">
        <v>1.7399999999999999E-2</v>
      </c>
      <c r="H178" s="190">
        <f t="shared" si="91"/>
        <v>4.3813721999999999E-2</v>
      </c>
      <c r="I178" s="375">
        <v>0.1106</v>
      </c>
      <c r="J178" s="190">
        <f t="shared" si="92"/>
        <v>0.35367557399999999</v>
      </c>
      <c r="K178" s="68" t="s">
        <v>708</v>
      </c>
      <c r="L178" s="68" t="s">
        <v>709</v>
      </c>
      <c r="M178" s="68">
        <v>1.4999999999999999E-2</v>
      </c>
      <c r="N178" s="76">
        <v>4</v>
      </c>
      <c r="O178" s="69">
        <f t="shared" si="98"/>
        <v>0.06</v>
      </c>
      <c r="P178" s="190">
        <f t="shared" ref="P178" si="164">E178*F178</f>
        <v>780.22519000110003</v>
      </c>
      <c r="Q178" s="190">
        <f t="shared" ref="Q178" si="165">SUM(O178:O181)</f>
        <v>0.66981000000000002</v>
      </c>
      <c r="R178" s="190">
        <f t="shared" ref="R178" si="166">Q178*1.02*1.05*$R$15</f>
        <v>0.75839987437199996</v>
      </c>
      <c r="S178" s="260">
        <f t="shared" ref="S178" si="167">F178*$S$18</f>
        <v>1.4821330666980261</v>
      </c>
      <c r="T178" s="260">
        <f t="shared" ref="T178" si="168">S178*E178</f>
        <v>1000.4398200211676</v>
      </c>
    </row>
    <row r="179" spans="1:20" ht="12.75" customHeight="1">
      <c r="A179" s="165"/>
      <c r="B179" s="420"/>
      <c r="C179" s="286"/>
      <c r="D179" s="225"/>
      <c r="E179" s="354"/>
      <c r="F179" s="187"/>
      <c r="G179" s="168"/>
      <c r="H179" s="190"/>
      <c r="I179" s="375"/>
      <c r="J179" s="190"/>
      <c r="K179" s="68" t="s">
        <v>710</v>
      </c>
      <c r="L179" s="68" t="s">
        <v>709</v>
      </c>
      <c r="M179" s="68">
        <v>0.1512</v>
      </c>
      <c r="N179" s="76">
        <v>4</v>
      </c>
      <c r="O179" s="69">
        <f t="shared" si="98"/>
        <v>0.6048</v>
      </c>
      <c r="P179" s="190"/>
      <c r="Q179" s="190"/>
      <c r="R179" s="190"/>
      <c r="S179" s="260"/>
      <c r="T179" s="260"/>
    </row>
    <row r="180" spans="1:20" ht="12.75" customHeight="1">
      <c r="A180" s="165"/>
      <c r="B180" s="420"/>
      <c r="C180" s="286"/>
      <c r="D180" s="225"/>
      <c r="E180" s="354"/>
      <c r="F180" s="187"/>
      <c r="G180" s="168"/>
      <c r="H180" s="190"/>
      <c r="I180" s="375"/>
      <c r="J180" s="190"/>
      <c r="K180" s="68" t="s">
        <v>59</v>
      </c>
      <c r="L180" s="68" t="s">
        <v>711</v>
      </c>
      <c r="M180" s="68">
        <v>0.03</v>
      </c>
      <c r="N180" s="76">
        <v>0.16700000000000001</v>
      </c>
      <c r="O180" s="69">
        <f t="shared" si="98"/>
        <v>5.0099999999999997E-3</v>
      </c>
      <c r="P180" s="190"/>
      <c r="Q180" s="190"/>
      <c r="R180" s="190"/>
      <c r="S180" s="260"/>
      <c r="T180" s="260"/>
    </row>
    <row r="181" spans="1:20" ht="12.75" customHeight="1">
      <c r="A181" s="165"/>
      <c r="B181" s="420"/>
      <c r="C181" s="286"/>
      <c r="D181" s="226"/>
      <c r="E181" s="354"/>
      <c r="F181" s="187"/>
      <c r="G181" s="168"/>
      <c r="H181" s="190"/>
      <c r="I181" s="375"/>
      <c r="J181" s="190"/>
      <c r="K181" s="68"/>
      <c r="L181" s="68"/>
      <c r="M181" s="68"/>
      <c r="N181" s="76"/>
      <c r="O181" s="69">
        <f t="shared" si="98"/>
        <v>0</v>
      </c>
      <c r="P181" s="190"/>
      <c r="Q181" s="190"/>
      <c r="R181" s="190"/>
      <c r="S181" s="260"/>
      <c r="T181" s="260"/>
    </row>
    <row r="182" spans="1:20" ht="12.75" customHeight="1">
      <c r="A182" s="165">
        <v>2</v>
      </c>
      <c r="B182" s="166" t="s">
        <v>639</v>
      </c>
      <c r="C182" s="166" t="s">
        <v>1511</v>
      </c>
      <c r="D182" s="255" t="s">
        <v>461</v>
      </c>
      <c r="E182" s="378">
        <v>2.7810000000000001</v>
      </c>
      <c r="F182" s="187">
        <f t="shared" si="90"/>
        <v>200.04604345799999</v>
      </c>
      <c r="G182" s="168"/>
      <c r="H182" s="190">
        <f t="shared" si="91"/>
        <v>0</v>
      </c>
      <c r="I182" s="168">
        <v>2.2000000000000002</v>
      </c>
      <c r="J182" s="190">
        <f t="shared" si="92"/>
        <v>7.0351380000000008</v>
      </c>
      <c r="K182" s="68" t="s">
        <v>640</v>
      </c>
      <c r="L182" s="68" t="s">
        <v>36</v>
      </c>
      <c r="M182" s="68">
        <v>1.03</v>
      </c>
      <c r="N182" s="72">
        <v>165.5</v>
      </c>
      <c r="O182" s="69">
        <f t="shared" si="98"/>
        <v>170.465</v>
      </c>
      <c r="P182" s="190">
        <f t="shared" ref="P182" si="169">E182*F182</f>
        <v>556.32804685669794</v>
      </c>
      <c r="Q182" s="190">
        <f t="shared" ref="Q182" si="170">SUM(O182:O185)</f>
        <v>170.465</v>
      </c>
      <c r="R182" s="190">
        <f t="shared" ref="R182" si="171">Q182*1.02*1.05*$R$15</f>
        <v>193.010905458</v>
      </c>
      <c r="S182" s="260">
        <f t="shared" ref="S182" si="172">F182*$S$18</f>
        <v>256.50803162710758</v>
      </c>
      <c r="T182" s="260">
        <f t="shared" ref="T182" si="173">S182*E182</f>
        <v>713.34883595498627</v>
      </c>
    </row>
    <row r="183" spans="1:20" ht="12.75" customHeight="1">
      <c r="A183" s="165"/>
      <c r="B183" s="166"/>
      <c r="C183" s="166"/>
      <c r="D183" s="447"/>
      <c r="E183" s="378"/>
      <c r="F183" s="187"/>
      <c r="G183" s="168"/>
      <c r="H183" s="190"/>
      <c r="I183" s="168"/>
      <c r="J183" s="190"/>
      <c r="K183" s="68"/>
      <c r="L183" s="68"/>
      <c r="M183" s="68"/>
      <c r="N183" s="76"/>
      <c r="O183" s="69">
        <f t="shared" si="98"/>
        <v>0</v>
      </c>
      <c r="P183" s="190"/>
      <c r="Q183" s="190"/>
      <c r="R183" s="190"/>
      <c r="S183" s="260"/>
      <c r="T183" s="260"/>
    </row>
    <row r="184" spans="1:20" ht="12.75" customHeight="1">
      <c r="A184" s="165"/>
      <c r="B184" s="166"/>
      <c r="C184" s="166"/>
      <c r="D184" s="447"/>
      <c r="E184" s="378"/>
      <c r="F184" s="187"/>
      <c r="G184" s="168"/>
      <c r="H184" s="190"/>
      <c r="I184" s="168"/>
      <c r="J184" s="190"/>
      <c r="K184" s="68"/>
      <c r="L184" s="68"/>
      <c r="M184" s="68"/>
      <c r="N184" s="76"/>
      <c r="O184" s="69">
        <f t="shared" si="98"/>
        <v>0</v>
      </c>
      <c r="P184" s="190"/>
      <c r="Q184" s="190"/>
      <c r="R184" s="190"/>
      <c r="S184" s="260"/>
      <c r="T184" s="260"/>
    </row>
    <row r="185" spans="1:20" ht="12.75" customHeight="1">
      <c r="A185" s="165"/>
      <c r="B185" s="166"/>
      <c r="C185" s="166"/>
      <c r="D185" s="448"/>
      <c r="E185" s="378"/>
      <c r="F185" s="187"/>
      <c r="G185" s="168"/>
      <c r="H185" s="190"/>
      <c r="I185" s="168"/>
      <c r="J185" s="190"/>
      <c r="K185" s="68"/>
      <c r="L185" s="68"/>
      <c r="M185" s="68"/>
      <c r="N185" s="76"/>
      <c r="O185" s="69">
        <f t="shared" si="98"/>
        <v>0</v>
      </c>
      <c r="P185" s="190"/>
      <c r="Q185" s="190"/>
      <c r="R185" s="190"/>
      <c r="S185" s="260"/>
      <c r="T185" s="260"/>
    </row>
    <row r="186" spans="1:20" ht="12.75" customHeight="1">
      <c r="A186" s="165">
        <v>3</v>
      </c>
      <c r="B186" s="166" t="s">
        <v>712</v>
      </c>
      <c r="C186" s="166" t="s">
        <v>792</v>
      </c>
      <c r="D186" s="215" t="s">
        <v>466</v>
      </c>
      <c r="E186" s="165">
        <v>675</v>
      </c>
      <c r="F186" s="187">
        <f t="shared" ref="F186:F270" si="174">H186+J186+R186</f>
        <v>3.8486503437999997</v>
      </c>
      <c r="G186" s="422">
        <v>2.086E-2</v>
      </c>
      <c r="H186" s="190">
        <f t="shared" ref="H186:H270" si="175">G186*$P$8/1000</f>
        <v>5.25261058E-2</v>
      </c>
      <c r="I186" s="344">
        <v>4.7399999999999998E-2</v>
      </c>
      <c r="J186" s="190">
        <f t="shared" ref="J186:J270" si="176">I186*$P$9/1000</f>
        <v>0.151575246</v>
      </c>
      <c r="K186" s="68" t="s">
        <v>641</v>
      </c>
      <c r="L186" s="68" t="s">
        <v>36</v>
      </c>
      <c r="M186" s="68">
        <v>0.1216</v>
      </c>
      <c r="N186" s="76">
        <v>27</v>
      </c>
      <c r="O186" s="69">
        <f t="shared" si="98"/>
        <v>3.2831999999999999</v>
      </c>
      <c r="P186" s="190">
        <f t="shared" ref="P186" si="177">E186*F186</f>
        <v>2597.838982065</v>
      </c>
      <c r="Q186" s="190">
        <f t="shared" ref="Q186" si="178">SUM(O186:O189)</f>
        <v>3.2831999999999999</v>
      </c>
      <c r="R186" s="190">
        <f>Q186*1.05*$R$15</f>
        <v>3.6445489919999998</v>
      </c>
      <c r="S186" s="260">
        <f t="shared" ref="S186" si="179">F186*$S$18</f>
        <v>4.9349125183592806</v>
      </c>
      <c r="T186" s="260">
        <f t="shared" ref="T186" si="180">S186*E186</f>
        <v>3331.0659498925143</v>
      </c>
    </row>
    <row r="187" spans="1:20" ht="12.75" customHeight="1">
      <c r="A187" s="165"/>
      <c r="B187" s="166"/>
      <c r="C187" s="166"/>
      <c r="D187" s="225"/>
      <c r="E187" s="165"/>
      <c r="F187" s="187"/>
      <c r="G187" s="422"/>
      <c r="H187" s="190"/>
      <c r="I187" s="344"/>
      <c r="J187" s="190"/>
      <c r="K187" s="68"/>
      <c r="L187" s="68"/>
      <c r="M187" s="68"/>
      <c r="N187" s="76"/>
      <c r="O187" s="69">
        <f t="shared" si="98"/>
        <v>0</v>
      </c>
      <c r="P187" s="190"/>
      <c r="Q187" s="190"/>
      <c r="R187" s="190"/>
      <c r="S187" s="260"/>
      <c r="T187" s="260"/>
    </row>
    <row r="188" spans="1:20" ht="12.75" customHeight="1">
      <c r="A188" s="165"/>
      <c r="B188" s="166"/>
      <c r="C188" s="166"/>
      <c r="D188" s="225"/>
      <c r="E188" s="165"/>
      <c r="F188" s="187"/>
      <c r="G188" s="422"/>
      <c r="H188" s="190"/>
      <c r="I188" s="344"/>
      <c r="J188" s="190"/>
      <c r="K188" s="68"/>
      <c r="L188" s="68"/>
      <c r="M188" s="68"/>
      <c r="N188" s="76"/>
      <c r="O188" s="69">
        <f t="shared" si="98"/>
        <v>0</v>
      </c>
      <c r="P188" s="190"/>
      <c r="Q188" s="190"/>
      <c r="R188" s="190"/>
      <c r="S188" s="260"/>
      <c r="T188" s="260"/>
    </row>
    <row r="189" spans="1:20" ht="19.5" customHeight="1">
      <c r="A189" s="165"/>
      <c r="B189" s="166"/>
      <c r="C189" s="166"/>
      <c r="D189" s="226"/>
      <c r="E189" s="165"/>
      <c r="F189" s="187"/>
      <c r="G189" s="422"/>
      <c r="H189" s="190"/>
      <c r="I189" s="344"/>
      <c r="J189" s="190"/>
      <c r="K189" s="68"/>
      <c r="L189" s="68"/>
      <c r="M189" s="68"/>
      <c r="N189" s="76"/>
      <c r="O189" s="69">
        <f t="shared" si="98"/>
        <v>0</v>
      </c>
      <c r="P189" s="190"/>
      <c r="Q189" s="190"/>
      <c r="R189" s="190"/>
      <c r="S189" s="260"/>
      <c r="T189" s="260"/>
    </row>
    <row r="190" spans="1:20" ht="12.75" customHeight="1">
      <c r="A190" s="319"/>
      <c r="B190" s="336"/>
      <c r="C190" s="346" t="s">
        <v>462</v>
      </c>
      <c r="D190" s="319"/>
      <c r="E190" s="331"/>
      <c r="F190" s="347"/>
      <c r="G190" s="317"/>
      <c r="H190" s="316"/>
      <c r="I190" s="317"/>
      <c r="J190" s="316"/>
      <c r="K190" s="40"/>
      <c r="L190" s="40"/>
      <c r="M190" s="40"/>
      <c r="N190" s="41"/>
      <c r="O190" s="42"/>
      <c r="P190" s="316"/>
      <c r="Q190" s="316"/>
      <c r="R190" s="316"/>
      <c r="S190" s="316"/>
      <c r="T190" s="345">
        <f>SUM(T178:T189)</f>
        <v>5044.8546058686679</v>
      </c>
    </row>
    <row r="191" spans="1:20" ht="12.75" customHeight="1">
      <c r="A191" s="319"/>
      <c r="B191" s="336"/>
      <c r="C191" s="346"/>
      <c r="D191" s="319"/>
      <c r="E191" s="331"/>
      <c r="F191" s="348"/>
      <c r="G191" s="317"/>
      <c r="H191" s="316"/>
      <c r="I191" s="317"/>
      <c r="J191" s="316"/>
      <c r="K191" s="40"/>
      <c r="L191" s="40"/>
      <c r="M191" s="40"/>
      <c r="N191" s="41"/>
      <c r="O191" s="42"/>
      <c r="P191" s="316"/>
      <c r="Q191" s="316"/>
      <c r="R191" s="316"/>
      <c r="S191" s="316"/>
      <c r="T191" s="345"/>
    </row>
    <row r="192" spans="1:20" ht="12.75" customHeight="1">
      <c r="A192" s="319"/>
      <c r="B192" s="336"/>
      <c r="C192" s="346"/>
      <c r="D192" s="319"/>
      <c r="E192" s="331"/>
      <c r="F192" s="348"/>
      <c r="G192" s="317"/>
      <c r="H192" s="316"/>
      <c r="I192" s="317"/>
      <c r="J192" s="316"/>
      <c r="K192" s="40"/>
      <c r="L192" s="40"/>
      <c r="M192" s="43"/>
      <c r="N192" s="41"/>
      <c r="O192" s="42"/>
      <c r="P192" s="316"/>
      <c r="Q192" s="316"/>
      <c r="R192" s="316"/>
      <c r="S192" s="316"/>
      <c r="T192" s="345"/>
    </row>
    <row r="193" spans="1:20" ht="12.75" customHeight="1">
      <c r="A193" s="319"/>
      <c r="B193" s="336"/>
      <c r="C193" s="346"/>
      <c r="D193" s="319"/>
      <c r="E193" s="331"/>
      <c r="F193" s="349"/>
      <c r="G193" s="317"/>
      <c r="H193" s="316"/>
      <c r="I193" s="317"/>
      <c r="J193" s="316"/>
      <c r="K193" s="40"/>
      <c r="L193" s="40"/>
      <c r="M193" s="40"/>
      <c r="N193" s="41"/>
      <c r="O193" s="42"/>
      <c r="P193" s="316"/>
      <c r="Q193" s="316"/>
      <c r="R193" s="316"/>
      <c r="S193" s="316"/>
      <c r="T193" s="345"/>
    </row>
    <row r="194" spans="1:20" ht="12.75" customHeight="1">
      <c r="A194" s="319"/>
      <c r="B194" s="336"/>
      <c r="C194" s="346" t="s">
        <v>463</v>
      </c>
      <c r="D194" s="319"/>
      <c r="E194" s="331"/>
      <c r="F194" s="347"/>
      <c r="G194" s="317"/>
      <c r="H194" s="316"/>
      <c r="I194" s="317"/>
      <c r="J194" s="316"/>
      <c r="K194" s="40"/>
      <c r="L194" s="40"/>
      <c r="M194" s="40"/>
      <c r="N194" s="41"/>
      <c r="O194" s="42"/>
      <c r="P194" s="316"/>
      <c r="Q194" s="316"/>
      <c r="R194" s="316"/>
      <c r="S194" s="316"/>
      <c r="T194" s="264">
        <f>(T190*100%)/$T$876</f>
        <v>9.1012516143496439E-2</v>
      </c>
    </row>
    <row r="195" spans="1:20" ht="12.75" customHeight="1">
      <c r="A195" s="319"/>
      <c r="B195" s="336"/>
      <c r="C195" s="346"/>
      <c r="D195" s="319"/>
      <c r="E195" s="331"/>
      <c r="F195" s="348"/>
      <c r="G195" s="317"/>
      <c r="H195" s="316"/>
      <c r="I195" s="317"/>
      <c r="J195" s="316"/>
      <c r="K195" s="40"/>
      <c r="L195" s="40"/>
      <c r="M195" s="40"/>
      <c r="N195" s="41"/>
      <c r="O195" s="42"/>
      <c r="P195" s="316"/>
      <c r="Q195" s="316"/>
      <c r="R195" s="316"/>
      <c r="S195" s="316"/>
      <c r="T195" s="264"/>
    </row>
    <row r="196" spans="1:20" ht="12.75" customHeight="1">
      <c r="A196" s="319"/>
      <c r="B196" s="336"/>
      <c r="C196" s="346"/>
      <c r="D196" s="319"/>
      <c r="E196" s="331"/>
      <c r="F196" s="348"/>
      <c r="G196" s="317"/>
      <c r="H196" s="316"/>
      <c r="I196" s="317"/>
      <c r="J196" s="316"/>
      <c r="K196" s="40"/>
      <c r="L196" s="40"/>
      <c r="M196" s="43"/>
      <c r="N196" s="41"/>
      <c r="O196" s="42"/>
      <c r="P196" s="316"/>
      <c r="Q196" s="316"/>
      <c r="R196" s="316"/>
      <c r="S196" s="316"/>
      <c r="T196" s="264"/>
    </row>
    <row r="197" spans="1:20" ht="12.75" customHeight="1">
      <c r="A197" s="319"/>
      <c r="B197" s="336"/>
      <c r="C197" s="346"/>
      <c r="D197" s="319"/>
      <c r="E197" s="331"/>
      <c r="F197" s="349"/>
      <c r="G197" s="317"/>
      <c r="H197" s="316"/>
      <c r="I197" s="317"/>
      <c r="J197" s="316"/>
      <c r="K197" s="40"/>
      <c r="L197" s="40"/>
      <c r="M197" s="40"/>
      <c r="N197" s="41"/>
      <c r="O197" s="42"/>
      <c r="P197" s="316"/>
      <c r="Q197" s="316"/>
      <c r="R197" s="316"/>
      <c r="S197" s="316"/>
      <c r="T197" s="264"/>
    </row>
    <row r="198" spans="1:20" ht="12.75" customHeight="1">
      <c r="A198" s="165"/>
      <c r="B198" s="166"/>
      <c r="C198" s="186" t="s">
        <v>1271</v>
      </c>
      <c r="D198" s="165"/>
      <c r="E198" s="165"/>
      <c r="F198" s="187">
        <f t="shared" si="174"/>
        <v>0</v>
      </c>
      <c r="G198" s="422"/>
      <c r="H198" s="190">
        <f t="shared" si="175"/>
        <v>0</v>
      </c>
      <c r="I198" s="344"/>
      <c r="J198" s="190">
        <f t="shared" si="176"/>
        <v>0</v>
      </c>
      <c r="K198" s="68"/>
      <c r="L198" s="68"/>
      <c r="M198" s="68"/>
      <c r="N198" s="76"/>
      <c r="O198" s="69">
        <f t="shared" ref="O198:O277" si="181">M198*N198</f>
        <v>0</v>
      </c>
      <c r="P198" s="190">
        <f t="shared" ref="P198" si="182">E198*F198</f>
        <v>0</v>
      </c>
      <c r="Q198" s="190">
        <f t="shared" ref="Q198" si="183">SUM(O198:O201)</f>
        <v>0</v>
      </c>
      <c r="R198" s="190">
        <f t="shared" ref="R198" si="184">Q198*1.02*1.05*$R$15</f>
        <v>0</v>
      </c>
      <c r="S198" s="260">
        <f t="shared" ref="S198" si="185">F198*$S$18</f>
        <v>0</v>
      </c>
      <c r="T198" s="260">
        <f t="shared" ref="T198" si="186">S198*E198</f>
        <v>0</v>
      </c>
    </row>
    <row r="199" spans="1:20" ht="12.75" customHeight="1">
      <c r="A199" s="165"/>
      <c r="B199" s="166"/>
      <c r="C199" s="186"/>
      <c r="D199" s="165"/>
      <c r="E199" s="165"/>
      <c r="F199" s="187"/>
      <c r="G199" s="422"/>
      <c r="H199" s="190"/>
      <c r="I199" s="344"/>
      <c r="J199" s="190"/>
      <c r="K199" s="68"/>
      <c r="L199" s="68"/>
      <c r="M199" s="68"/>
      <c r="N199" s="76"/>
      <c r="O199" s="69">
        <f t="shared" si="181"/>
        <v>0</v>
      </c>
      <c r="P199" s="190"/>
      <c r="Q199" s="190"/>
      <c r="R199" s="190"/>
      <c r="S199" s="260"/>
      <c r="T199" s="260"/>
    </row>
    <row r="200" spans="1:20" ht="12.75" customHeight="1">
      <c r="A200" s="165"/>
      <c r="B200" s="166"/>
      <c r="C200" s="186"/>
      <c r="D200" s="165"/>
      <c r="E200" s="165"/>
      <c r="F200" s="187"/>
      <c r="G200" s="422"/>
      <c r="H200" s="190"/>
      <c r="I200" s="344"/>
      <c r="J200" s="190"/>
      <c r="K200" s="68"/>
      <c r="L200" s="68"/>
      <c r="M200" s="68"/>
      <c r="N200" s="76"/>
      <c r="O200" s="69">
        <f t="shared" si="181"/>
        <v>0</v>
      </c>
      <c r="P200" s="190"/>
      <c r="Q200" s="190"/>
      <c r="R200" s="190"/>
      <c r="S200" s="260"/>
      <c r="T200" s="260"/>
    </row>
    <row r="201" spans="1:20" ht="12.75" customHeight="1">
      <c r="A201" s="165"/>
      <c r="B201" s="166"/>
      <c r="C201" s="186"/>
      <c r="D201" s="165"/>
      <c r="E201" s="165"/>
      <c r="F201" s="187"/>
      <c r="G201" s="422"/>
      <c r="H201" s="190"/>
      <c r="I201" s="344"/>
      <c r="J201" s="190"/>
      <c r="K201" s="68"/>
      <c r="L201" s="68"/>
      <c r="M201" s="68"/>
      <c r="N201" s="76"/>
      <c r="O201" s="69">
        <f t="shared" si="181"/>
        <v>0</v>
      </c>
      <c r="P201" s="190"/>
      <c r="Q201" s="190"/>
      <c r="R201" s="190"/>
      <c r="S201" s="260"/>
      <c r="T201" s="260"/>
    </row>
    <row r="202" spans="1:20" ht="12.75" customHeight="1">
      <c r="A202" s="165">
        <v>1</v>
      </c>
      <c r="B202" s="166" t="s">
        <v>716</v>
      </c>
      <c r="C202" s="166" t="s">
        <v>1272</v>
      </c>
      <c r="D202" s="353" t="s">
        <v>466</v>
      </c>
      <c r="E202" s="192">
        <v>295</v>
      </c>
      <c r="F202" s="187">
        <f t="shared" si="174"/>
        <v>0.92492177797199993</v>
      </c>
      <c r="G202" s="168">
        <v>1.7399999999999999E-2</v>
      </c>
      <c r="H202" s="190">
        <f t="shared" si="175"/>
        <v>4.3813721999999999E-2</v>
      </c>
      <c r="I202" s="168">
        <v>0.12759999999999999</v>
      </c>
      <c r="J202" s="190">
        <f t="shared" si="176"/>
        <v>0.40803800399999995</v>
      </c>
      <c r="K202" s="118" t="s">
        <v>637</v>
      </c>
      <c r="L202" s="68" t="s">
        <v>47</v>
      </c>
      <c r="M202" s="68">
        <v>1.4999999999999999E-2</v>
      </c>
      <c r="N202" s="72">
        <v>4</v>
      </c>
      <c r="O202" s="69">
        <f t="shared" si="181"/>
        <v>0.06</v>
      </c>
      <c r="P202" s="190">
        <f t="shared" ref="P202" si="187">E202*F202</f>
        <v>272.85192450173997</v>
      </c>
      <c r="Q202" s="190">
        <f t="shared" ref="Q202" si="188">SUM(O202:O205)</f>
        <v>0.41781000000000001</v>
      </c>
      <c r="R202" s="190">
        <f t="shared" ref="R202" si="189">Q202*1.02*1.05*$R$15</f>
        <v>0.47307005197199997</v>
      </c>
      <c r="S202" s="260">
        <f t="shared" ref="S202" si="190">F202*$S$18</f>
        <v>1.1859762911354623</v>
      </c>
      <c r="T202" s="260">
        <f t="shared" ref="T202" si="191">S202*E202</f>
        <v>349.86300588496141</v>
      </c>
    </row>
    <row r="203" spans="1:20" ht="12.75" customHeight="1">
      <c r="A203" s="165"/>
      <c r="B203" s="166"/>
      <c r="C203" s="166"/>
      <c r="D203" s="366"/>
      <c r="E203" s="192"/>
      <c r="F203" s="187"/>
      <c r="G203" s="168"/>
      <c r="H203" s="190"/>
      <c r="I203" s="168"/>
      <c r="J203" s="190"/>
      <c r="K203" s="119" t="s">
        <v>638</v>
      </c>
      <c r="L203" s="68" t="s">
        <v>47</v>
      </c>
      <c r="M203" s="68">
        <v>8.8200000000000001E-2</v>
      </c>
      <c r="N203" s="76">
        <v>4</v>
      </c>
      <c r="O203" s="69">
        <f t="shared" si="181"/>
        <v>0.3528</v>
      </c>
      <c r="P203" s="190"/>
      <c r="Q203" s="190"/>
      <c r="R203" s="190"/>
      <c r="S203" s="260"/>
      <c r="T203" s="260"/>
    </row>
    <row r="204" spans="1:20" ht="12.75" customHeight="1">
      <c r="A204" s="165"/>
      <c r="B204" s="166"/>
      <c r="C204" s="166"/>
      <c r="D204" s="366"/>
      <c r="E204" s="192"/>
      <c r="F204" s="187"/>
      <c r="G204" s="168"/>
      <c r="H204" s="190"/>
      <c r="I204" s="168"/>
      <c r="J204" s="190"/>
      <c r="K204" s="68" t="s">
        <v>59</v>
      </c>
      <c r="L204" s="68" t="s">
        <v>47</v>
      </c>
      <c r="M204" s="68">
        <v>0.03</v>
      </c>
      <c r="N204" s="76">
        <v>0.16700000000000001</v>
      </c>
      <c r="O204" s="69">
        <f t="shared" si="181"/>
        <v>5.0099999999999997E-3</v>
      </c>
      <c r="P204" s="190"/>
      <c r="Q204" s="190"/>
      <c r="R204" s="190"/>
      <c r="S204" s="260"/>
      <c r="T204" s="260"/>
    </row>
    <row r="205" spans="1:20" ht="12.75" customHeight="1">
      <c r="A205" s="165"/>
      <c r="B205" s="166"/>
      <c r="C205" s="166"/>
      <c r="D205" s="366"/>
      <c r="E205" s="192"/>
      <c r="F205" s="187"/>
      <c r="G205" s="168"/>
      <c r="H205" s="190"/>
      <c r="I205" s="168"/>
      <c r="J205" s="190"/>
      <c r="K205" s="68"/>
      <c r="L205" s="68"/>
      <c r="M205" s="68"/>
      <c r="N205" s="76"/>
      <c r="O205" s="69">
        <f t="shared" si="181"/>
        <v>0</v>
      </c>
      <c r="P205" s="190"/>
      <c r="Q205" s="190"/>
      <c r="R205" s="190"/>
      <c r="S205" s="260"/>
      <c r="T205" s="260"/>
    </row>
    <row r="206" spans="1:20" ht="12.75" customHeight="1">
      <c r="A206" s="165">
        <v>2</v>
      </c>
      <c r="B206" s="166" t="s">
        <v>718</v>
      </c>
      <c r="C206" s="166" t="s">
        <v>795</v>
      </c>
      <c r="D206" s="353" t="s">
        <v>466</v>
      </c>
      <c r="E206" s="192">
        <v>295</v>
      </c>
      <c r="F206" s="187">
        <f t="shared" si="174"/>
        <v>0.50907792826600007</v>
      </c>
      <c r="G206" s="168">
        <v>1.6899999999999998E-2</v>
      </c>
      <c r="H206" s="190">
        <f t="shared" si="175"/>
        <v>4.2554706999999997E-2</v>
      </c>
      <c r="I206" s="168">
        <v>5.62E-2</v>
      </c>
      <c r="J206" s="190">
        <f t="shared" si="176"/>
        <v>0.17971579800000001</v>
      </c>
      <c r="K206" s="68" t="s">
        <v>59</v>
      </c>
      <c r="L206" s="68" t="s">
        <v>47</v>
      </c>
      <c r="M206" s="68">
        <v>1.4999999999999999E-2</v>
      </c>
      <c r="N206" s="76">
        <v>0.16700000000000001</v>
      </c>
      <c r="O206" s="69">
        <f t="shared" si="181"/>
        <v>2.5049999999999998E-3</v>
      </c>
      <c r="P206" s="190">
        <f t="shared" ref="P206" si="192">E206*F206</f>
        <v>150.17798883847001</v>
      </c>
      <c r="Q206" s="190">
        <f t="shared" ref="Q206" si="193">SUM(O206:O209)</f>
        <v>0.253305</v>
      </c>
      <c r="R206" s="190">
        <f t="shared" ref="R206" si="194">Q206*1.02*1.05*$R$15</f>
        <v>0.28680742326600001</v>
      </c>
      <c r="S206" s="260">
        <f t="shared" ref="S206" si="195">F206*$S$18</f>
        <v>0.65276260938264241</v>
      </c>
      <c r="T206" s="260">
        <f t="shared" ref="T206" si="196">S206*E206</f>
        <v>192.56496976787952</v>
      </c>
    </row>
    <row r="207" spans="1:20" ht="12.75" customHeight="1">
      <c r="A207" s="165"/>
      <c r="B207" s="166"/>
      <c r="C207" s="166"/>
      <c r="D207" s="366"/>
      <c r="E207" s="192"/>
      <c r="F207" s="187"/>
      <c r="G207" s="168"/>
      <c r="H207" s="190"/>
      <c r="I207" s="168"/>
      <c r="J207" s="190"/>
      <c r="K207" s="119"/>
      <c r="L207" s="68"/>
      <c r="M207" s="68"/>
      <c r="N207" s="76"/>
      <c r="O207" s="69">
        <f t="shared" si="181"/>
        <v>0</v>
      </c>
      <c r="P207" s="190"/>
      <c r="Q207" s="190"/>
      <c r="R207" s="190"/>
      <c r="S207" s="260"/>
      <c r="T207" s="260"/>
    </row>
    <row r="208" spans="1:20" ht="12.75" customHeight="1">
      <c r="A208" s="165"/>
      <c r="B208" s="166"/>
      <c r="C208" s="166"/>
      <c r="D208" s="366"/>
      <c r="E208" s="192"/>
      <c r="F208" s="187"/>
      <c r="G208" s="168"/>
      <c r="H208" s="190"/>
      <c r="I208" s="168"/>
      <c r="J208" s="190"/>
      <c r="K208" s="119" t="s">
        <v>720</v>
      </c>
      <c r="L208" s="68" t="s">
        <v>47</v>
      </c>
      <c r="M208" s="68">
        <v>6.6000000000000003E-2</v>
      </c>
      <c r="N208" s="76">
        <v>3.8</v>
      </c>
      <c r="O208" s="69">
        <f t="shared" si="181"/>
        <v>0.25080000000000002</v>
      </c>
      <c r="P208" s="190"/>
      <c r="Q208" s="190"/>
      <c r="R208" s="190"/>
      <c r="S208" s="260"/>
      <c r="T208" s="260"/>
    </row>
    <row r="209" spans="1:20" ht="12.75" customHeight="1">
      <c r="A209" s="165"/>
      <c r="B209" s="166"/>
      <c r="C209" s="166"/>
      <c r="D209" s="366"/>
      <c r="E209" s="192"/>
      <c r="F209" s="187"/>
      <c r="G209" s="168"/>
      <c r="H209" s="190"/>
      <c r="I209" s="168"/>
      <c r="J209" s="190"/>
      <c r="K209" s="68"/>
      <c r="L209" s="68"/>
      <c r="M209" s="68"/>
      <c r="N209" s="76"/>
      <c r="O209" s="69">
        <f t="shared" si="181"/>
        <v>0</v>
      </c>
      <c r="P209" s="190"/>
      <c r="Q209" s="190"/>
      <c r="R209" s="190"/>
      <c r="S209" s="260"/>
      <c r="T209" s="260"/>
    </row>
    <row r="210" spans="1:20" ht="12.75" customHeight="1">
      <c r="A210" s="165">
        <v>3</v>
      </c>
      <c r="B210" s="166" t="s">
        <v>721</v>
      </c>
      <c r="C210" s="166" t="s">
        <v>1273</v>
      </c>
      <c r="D210" s="353" t="s">
        <v>466</v>
      </c>
      <c r="E210" s="165">
        <v>295</v>
      </c>
      <c r="F210" s="187">
        <f t="shared" si="174"/>
        <v>2.4264658210000003</v>
      </c>
      <c r="G210" s="422">
        <v>8.2299999999999998E-2</v>
      </c>
      <c r="H210" s="190">
        <f t="shared" si="175"/>
        <v>0.20723386899999999</v>
      </c>
      <c r="I210" s="344"/>
      <c r="J210" s="190">
        <f t="shared" si="176"/>
        <v>0</v>
      </c>
      <c r="K210" s="68" t="s">
        <v>641</v>
      </c>
      <c r="L210" s="68" t="s">
        <v>36</v>
      </c>
      <c r="M210" s="68">
        <v>7.1400000000000005E-2</v>
      </c>
      <c r="N210" s="76">
        <v>28</v>
      </c>
      <c r="O210" s="69">
        <f t="shared" si="181"/>
        <v>1.9992000000000001</v>
      </c>
      <c r="P210" s="190">
        <f t="shared" ref="P210" si="197">E210*F210</f>
        <v>715.80741719500008</v>
      </c>
      <c r="Q210" s="190">
        <f t="shared" ref="Q210" si="198">SUM(O210:O213)</f>
        <v>1.9992000000000001</v>
      </c>
      <c r="R210" s="190">
        <f>Q210*1.05*$R$15</f>
        <v>2.2192319520000003</v>
      </c>
      <c r="S210" s="260">
        <f t="shared" ref="S210" si="199">F210*$S$18</f>
        <v>3.1113235772935406</v>
      </c>
      <c r="T210" s="260">
        <f t="shared" ref="T210" si="200">S210*E210</f>
        <v>917.84045530159449</v>
      </c>
    </row>
    <row r="211" spans="1:20" ht="12.75" customHeight="1">
      <c r="A211" s="165"/>
      <c r="B211" s="166"/>
      <c r="C211" s="166"/>
      <c r="D211" s="366"/>
      <c r="E211" s="165"/>
      <c r="F211" s="187"/>
      <c r="G211" s="422"/>
      <c r="H211" s="190"/>
      <c r="I211" s="344"/>
      <c r="J211" s="190"/>
      <c r="K211" s="68"/>
      <c r="L211" s="68"/>
      <c r="M211" s="68"/>
      <c r="N211" s="76"/>
      <c r="O211" s="69">
        <f t="shared" si="181"/>
        <v>0</v>
      </c>
      <c r="P211" s="190"/>
      <c r="Q211" s="190"/>
      <c r="R211" s="190"/>
      <c r="S211" s="260"/>
      <c r="T211" s="260"/>
    </row>
    <row r="212" spans="1:20" ht="12.75" customHeight="1">
      <c r="A212" s="165"/>
      <c r="B212" s="166"/>
      <c r="C212" s="166"/>
      <c r="D212" s="366"/>
      <c r="E212" s="165"/>
      <c r="F212" s="187"/>
      <c r="G212" s="422"/>
      <c r="H212" s="190"/>
      <c r="I212" s="344"/>
      <c r="J212" s="190"/>
      <c r="K212" s="68"/>
      <c r="L212" s="68"/>
      <c r="M212" s="68"/>
      <c r="N212" s="76"/>
      <c r="O212" s="69">
        <f t="shared" si="181"/>
        <v>0</v>
      </c>
      <c r="P212" s="190"/>
      <c r="Q212" s="190"/>
      <c r="R212" s="190"/>
      <c r="S212" s="260"/>
      <c r="T212" s="260"/>
    </row>
    <row r="213" spans="1:20" ht="31.5" customHeight="1">
      <c r="A213" s="165"/>
      <c r="B213" s="166"/>
      <c r="C213" s="166"/>
      <c r="D213" s="366"/>
      <c r="E213" s="165"/>
      <c r="F213" s="187"/>
      <c r="G213" s="422"/>
      <c r="H213" s="190"/>
      <c r="I213" s="344"/>
      <c r="J213" s="190"/>
      <c r="K213" s="68"/>
      <c r="L213" s="68"/>
      <c r="M213" s="68"/>
      <c r="N213" s="76"/>
      <c r="O213" s="69">
        <f t="shared" si="181"/>
        <v>0</v>
      </c>
      <c r="P213" s="190"/>
      <c r="Q213" s="190"/>
      <c r="R213" s="190"/>
      <c r="S213" s="260"/>
      <c r="T213" s="260"/>
    </row>
    <row r="214" spans="1:20" ht="12.75" customHeight="1">
      <c r="A214" s="319"/>
      <c r="B214" s="336"/>
      <c r="C214" s="346" t="s">
        <v>462</v>
      </c>
      <c r="D214" s="319"/>
      <c r="E214" s="331"/>
      <c r="F214" s="347"/>
      <c r="G214" s="317"/>
      <c r="H214" s="316"/>
      <c r="I214" s="317"/>
      <c r="J214" s="316"/>
      <c r="K214" s="40"/>
      <c r="L214" s="40"/>
      <c r="M214" s="40"/>
      <c r="N214" s="41"/>
      <c r="O214" s="42"/>
      <c r="P214" s="316"/>
      <c r="Q214" s="316"/>
      <c r="R214" s="316"/>
      <c r="S214" s="316"/>
      <c r="T214" s="345">
        <f>SUM(T202:T213)</f>
        <v>1460.2684309544354</v>
      </c>
    </row>
    <row r="215" spans="1:20" ht="12.75" customHeight="1">
      <c r="A215" s="319"/>
      <c r="B215" s="336"/>
      <c r="C215" s="346"/>
      <c r="D215" s="319"/>
      <c r="E215" s="331"/>
      <c r="F215" s="348"/>
      <c r="G215" s="317"/>
      <c r="H215" s="316"/>
      <c r="I215" s="317"/>
      <c r="J215" s="316"/>
      <c r="K215" s="40"/>
      <c r="L215" s="40"/>
      <c r="M215" s="40"/>
      <c r="N215" s="41"/>
      <c r="O215" s="42"/>
      <c r="P215" s="316"/>
      <c r="Q215" s="316"/>
      <c r="R215" s="316"/>
      <c r="S215" s="316"/>
      <c r="T215" s="345"/>
    </row>
    <row r="216" spans="1:20" ht="12.75" customHeight="1">
      <c r="A216" s="319"/>
      <c r="B216" s="336"/>
      <c r="C216" s="346"/>
      <c r="D216" s="319"/>
      <c r="E216" s="331"/>
      <c r="F216" s="348"/>
      <c r="G216" s="317"/>
      <c r="H216" s="316"/>
      <c r="I216" s="317"/>
      <c r="J216" s="316"/>
      <c r="K216" s="40"/>
      <c r="L216" s="40"/>
      <c r="M216" s="43"/>
      <c r="N216" s="41"/>
      <c r="O216" s="42"/>
      <c r="P216" s="316"/>
      <c r="Q216" s="316"/>
      <c r="R216" s="316"/>
      <c r="S216" s="316"/>
      <c r="T216" s="345"/>
    </row>
    <row r="217" spans="1:20" ht="12.75" customHeight="1">
      <c r="A217" s="319"/>
      <c r="B217" s="336"/>
      <c r="C217" s="346"/>
      <c r="D217" s="319"/>
      <c r="E217" s="331"/>
      <c r="F217" s="349"/>
      <c r="G217" s="317"/>
      <c r="H217" s="316"/>
      <c r="I217" s="317"/>
      <c r="J217" s="316"/>
      <c r="K217" s="40"/>
      <c r="L217" s="40"/>
      <c r="M217" s="40"/>
      <c r="N217" s="41"/>
      <c r="O217" s="42"/>
      <c r="P217" s="316"/>
      <c r="Q217" s="316"/>
      <c r="R217" s="316"/>
      <c r="S217" s="316"/>
      <c r="T217" s="345"/>
    </row>
    <row r="218" spans="1:20" ht="12.75" customHeight="1">
      <c r="A218" s="319"/>
      <c r="B218" s="336"/>
      <c r="C218" s="346" t="s">
        <v>463</v>
      </c>
      <c r="D218" s="319"/>
      <c r="E218" s="331"/>
      <c r="F218" s="347"/>
      <c r="G218" s="317"/>
      <c r="H218" s="316"/>
      <c r="I218" s="317"/>
      <c r="J218" s="316"/>
      <c r="K218" s="40"/>
      <c r="L218" s="40"/>
      <c r="M218" s="40"/>
      <c r="N218" s="41"/>
      <c r="O218" s="42"/>
      <c r="P218" s="316"/>
      <c r="Q218" s="316"/>
      <c r="R218" s="316"/>
      <c r="S218" s="316"/>
      <c r="T218" s="264">
        <f>(T214*100%)/$T$876</f>
        <v>2.6344209006831109E-2</v>
      </c>
    </row>
    <row r="219" spans="1:20" ht="12.75" customHeight="1">
      <c r="A219" s="319"/>
      <c r="B219" s="336"/>
      <c r="C219" s="346"/>
      <c r="D219" s="319"/>
      <c r="E219" s="331"/>
      <c r="F219" s="348"/>
      <c r="G219" s="317"/>
      <c r="H219" s="316"/>
      <c r="I219" s="317"/>
      <c r="J219" s="316"/>
      <c r="K219" s="40"/>
      <c r="L219" s="40"/>
      <c r="M219" s="40"/>
      <c r="N219" s="41"/>
      <c r="O219" s="42"/>
      <c r="P219" s="316"/>
      <c r="Q219" s="316"/>
      <c r="R219" s="316"/>
      <c r="S219" s="316"/>
      <c r="T219" s="264"/>
    </row>
    <row r="220" spans="1:20" ht="12.75" customHeight="1">
      <c r="A220" s="319"/>
      <c r="B220" s="336"/>
      <c r="C220" s="346"/>
      <c r="D220" s="319"/>
      <c r="E220" s="331"/>
      <c r="F220" s="348"/>
      <c r="G220" s="317"/>
      <c r="H220" s="316"/>
      <c r="I220" s="317"/>
      <c r="J220" s="316"/>
      <c r="K220" s="40"/>
      <c r="L220" s="40"/>
      <c r="M220" s="43"/>
      <c r="N220" s="41"/>
      <c r="O220" s="42"/>
      <c r="P220" s="316"/>
      <c r="Q220" s="316"/>
      <c r="R220" s="316"/>
      <c r="S220" s="316"/>
      <c r="T220" s="264"/>
    </row>
    <row r="221" spans="1:20" ht="12.75" customHeight="1">
      <c r="A221" s="319"/>
      <c r="B221" s="336"/>
      <c r="C221" s="346"/>
      <c r="D221" s="319"/>
      <c r="E221" s="331"/>
      <c r="F221" s="349"/>
      <c r="G221" s="317"/>
      <c r="H221" s="316"/>
      <c r="I221" s="317"/>
      <c r="J221" s="316"/>
      <c r="K221" s="40"/>
      <c r="L221" s="40"/>
      <c r="M221" s="40"/>
      <c r="N221" s="41"/>
      <c r="O221" s="42"/>
      <c r="P221" s="316"/>
      <c r="Q221" s="316"/>
      <c r="R221" s="316"/>
      <c r="S221" s="316"/>
      <c r="T221" s="264"/>
    </row>
    <row r="222" spans="1:20" ht="12.75" customHeight="1">
      <c r="A222" s="165"/>
      <c r="B222" s="170"/>
      <c r="C222" s="193" t="s">
        <v>1512</v>
      </c>
      <c r="D222" s="222"/>
      <c r="E222" s="192"/>
      <c r="F222" s="187">
        <f t="shared" si="174"/>
        <v>0</v>
      </c>
      <c r="G222" s="168"/>
      <c r="H222" s="190">
        <f t="shared" si="175"/>
        <v>0</v>
      </c>
      <c r="I222" s="168"/>
      <c r="J222" s="190">
        <f t="shared" si="176"/>
        <v>0</v>
      </c>
      <c r="K222" s="68"/>
      <c r="L222" s="68"/>
      <c r="M222" s="68"/>
      <c r="N222" s="76"/>
      <c r="O222" s="69">
        <f t="shared" si="181"/>
        <v>0</v>
      </c>
      <c r="P222" s="190">
        <f t="shared" ref="P222" si="201">E222*F222</f>
        <v>0</v>
      </c>
      <c r="Q222" s="190">
        <f t="shared" ref="Q222" si="202">SUM(O222:O225)</f>
        <v>0</v>
      </c>
      <c r="R222" s="190">
        <f t="shared" ref="R222" si="203">Q222*1.02*1.05*$R$15</f>
        <v>0</v>
      </c>
      <c r="S222" s="260">
        <f t="shared" ref="S222" si="204">F222*$S$18</f>
        <v>0</v>
      </c>
      <c r="T222" s="260">
        <f t="shared" ref="T222" si="205">S222*E222</f>
        <v>0</v>
      </c>
    </row>
    <row r="223" spans="1:20" ht="12.75" customHeight="1">
      <c r="A223" s="165"/>
      <c r="B223" s="171"/>
      <c r="C223" s="194"/>
      <c r="D223" s="223"/>
      <c r="E223" s="192"/>
      <c r="F223" s="187"/>
      <c r="G223" s="168"/>
      <c r="H223" s="190"/>
      <c r="I223" s="168"/>
      <c r="J223" s="190"/>
      <c r="K223" s="68"/>
      <c r="L223" s="68"/>
      <c r="M223" s="68"/>
      <c r="N223" s="76"/>
      <c r="O223" s="69">
        <f t="shared" si="181"/>
        <v>0</v>
      </c>
      <c r="P223" s="190"/>
      <c r="Q223" s="190"/>
      <c r="R223" s="190"/>
      <c r="S223" s="260"/>
      <c r="T223" s="260"/>
    </row>
    <row r="224" spans="1:20" ht="12.75" customHeight="1">
      <c r="A224" s="165"/>
      <c r="B224" s="171"/>
      <c r="C224" s="194"/>
      <c r="D224" s="223"/>
      <c r="E224" s="192"/>
      <c r="F224" s="187"/>
      <c r="G224" s="168"/>
      <c r="H224" s="190"/>
      <c r="I224" s="168"/>
      <c r="J224" s="190"/>
      <c r="K224" s="68"/>
      <c r="L224" s="68"/>
      <c r="M224" s="70"/>
      <c r="N224" s="72"/>
      <c r="O224" s="69">
        <f t="shared" si="181"/>
        <v>0</v>
      </c>
      <c r="P224" s="190"/>
      <c r="Q224" s="190"/>
      <c r="R224" s="190"/>
      <c r="S224" s="260"/>
      <c r="T224" s="260"/>
    </row>
    <row r="225" spans="1:20" ht="51" customHeight="1">
      <c r="A225" s="165"/>
      <c r="B225" s="172"/>
      <c r="C225" s="195"/>
      <c r="D225" s="224"/>
      <c r="E225" s="192"/>
      <c r="F225" s="187"/>
      <c r="G225" s="168"/>
      <c r="H225" s="190"/>
      <c r="I225" s="168"/>
      <c r="J225" s="190"/>
      <c r="K225" s="68"/>
      <c r="L225" s="68"/>
      <c r="M225" s="68"/>
      <c r="N225" s="76"/>
      <c r="O225" s="69">
        <f t="shared" si="181"/>
        <v>0</v>
      </c>
      <c r="P225" s="190"/>
      <c r="Q225" s="190"/>
      <c r="R225" s="190"/>
      <c r="S225" s="260"/>
      <c r="T225" s="260"/>
    </row>
    <row r="226" spans="1:20" ht="12.75" customHeight="1">
      <c r="A226" s="165">
        <v>1</v>
      </c>
      <c r="B226" s="170" t="s">
        <v>49</v>
      </c>
      <c r="C226" s="170" t="s">
        <v>1513</v>
      </c>
      <c r="D226" s="167" t="s">
        <v>455</v>
      </c>
      <c r="E226" s="285">
        <v>26.67</v>
      </c>
      <c r="F226" s="187">
        <f t="shared" si="174"/>
        <v>8.427136281428</v>
      </c>
      <c r="G226" s="168">
        <v>0.11</v>
      </c>
      <c r="H226" s="190">
        <f t="shared" si="175"/>
        <v>0.27698330000000004</v>
      </c>
      <c r="I226" s="344">
        <v>0.76</v>
      </c>
      <c r="J226" s="190">
        <f t="shared" si="176"/>
        <v>2.4303204000000003</v>
      </c>
      <c r="K226" s="68" t="s">
        <v>52</v>
      </c>
      <c r="L226" s="68" t="s">
        <v>47</v>
      </c>
      <c r="M226" s="68">
        <v>1.26</v>
      </c>
      <c r="N226" s="76">
        <v>4</v>
      </c>
      <c r="O226" s="69">
        <f t="shared" si="181"/>
        <v>5.04</v>
      </c>
      <c r="P226" s="190">
        <f t="shared" ref="P226" si="206">E226*F226</f>
        <v>224.75172462568477</v>
      </c>
      <c r="Q226" s="190">
        <f t="shared" ref="Q226" si="207">SUM(O226:O229)</f>
        <v>5.0516899999999998</v>
      </c>
      <c r="R226" s="190">
        <f t="shared" ref="R226" si="208">Q226*1.02*1.05*$R$15</f>
        <v>5.7198325814279993</v>
      </c>
      <c r="S226" s="260">
        <f t="shared" ref="S226" si="209">F226*$S$18</f>
        <v>10.805653050850349</v>
      </c>
      <c r="T226" s="260">
        <f t="shared" ref="T226" si="210">S226*E226</f>
        <v>288.18676686617886</v>
      </c>
    </row>
    <row r="227" spans="1:20" ht="12.75" customHeight="1">
      <c r="A227" s="165"/>
      <c r="B227" s="171"/>
      <c r="C227" s="171"/>
      <c r="D227" s="168"/>
      <c r="E227" s="285"/>
      <c r="F227" s="187"/>
      <c r="G227" s="168"/>
      <c r="H227" s="190"/>
      <c r="I227" s="344"/>
      <c r="J227" s="190"/>
      <c r="K227" s="68"/>
      <c r="L227" s="68"/>
      <c r="M227" s="68"/>
      <c r="N227" s="76"/>
      <c r="O227" s="69">
        <f t="shared" si="181"/>
        <v>0</v>
      </c>
      <c r="P227" s="190"/>
      <c r="Q227" s="190"/>
      <c r="R227" s="190"/>
      <c r="S227" s="260"/>
      <c r="T227" s="260"/>
    </row>
    <row r="228" spans="1:20" ht="12.75" customHeight="1">
      <c r="A228" s="165"/>
      <c r="B228" s="171"/>
      <c r="C228" s="171"/>
      <c r="D228" s="168"/>
      <c r="E228" s="285"/>
      <c r="F228" s="187"/>
      <c r="G228" s="168"/>
      <c r="H228" s="190"/>
      <c r="I228" s="344"/>
      <c r="J228" s="190"/>
      <c r="K228" s="68" t="s">
        <v>59</v>
      </c>
      <c r="L228" s="68" t="s">
        <v>47</v>
      </c>
      <c r="M228" s="68">
        <v>7.0000000000000007E-2</v>
      </c>
      <c r="N228" s="76">
        <v>0.16700000000000001</v>
      </c>
      <c r="O228" s="69">
        <f t="shared" si="181"/>
        <v>1.1690000000000002E-2</v>
      </c>
      <c r="P228" s="190"/>
      <c r="Q228" s="190"/>
      <c r="R228" s="190"/>
      <c r="S228" s="260"/>
      <c r="T228" s="260"/>
    </row>
    <row r="229" spans="1:20" ht="12.75" customHeight="1">
      <c r="A229" s="165"/>
      <c r="B229" s="172"/>
      <c r="C229" s="172"/>
      <c r="D229" s="168"/>
      <c r="E229" s="285"/>
      <c r="F229" s="187"/>
      <c r="G229" s="168"/>
      <c r="H229" s="190"/>
      <c r="I229" s="344"/>
      <c r="J229" s="190"/>
      <c r="K229" s="68"/>
      <c r="L229" s="68"/>
      <c r="M229" s="68"/>
      <c r="N229" s="76"/>
      <c r="O229" s="69">
        <f t="shared" si="181"/>
        <v>0</v>
      </c>
      <c r="P229" s="190"/>
      <c r="Q229" s="190"/>
      <c r="R229" s="190"/>
      <c r="S229" s="260"/>
      <c r="T229" s="260"/>
    </row>
    <row r="230" spans="1:20" ht="12.75" customHeight="1">
      <c r="A230" s="165">
        <v>2</v>
      </c>
      <c r="B230" s="170" t="s">
        <v>50</v>
      </c>
      <c r="C230" s="170" t="s">
        <v>1514</v>
      </c>
      <c r="D230" s="167" t="s">
        <v>455</v>
      </c>
      <c r="E230" s="293">
        <v>38.1</v>
      </c>
      <c r="F230" s="187">
        <f t="shared" si="174"/>
        <v>16.447996571398001</v>
      </c>
      <c r="G230" s="219">
        <v>7.0000000000000007E-2</v>
      </c>
      <c r="H230" s="190">
        <f t="shared" si="175"/>
        <v>0.17626210000000003</v>
      </c>
      <c r="I230" s="219">
        <v>0.21</v>
      </c>
      <c r="J230" s="190">
        <f t="shared" si="176"/>
        <v>0.67153589999999996</v>
      </c>
      <c r="K230" s="68" t="s">
        <v>53</v>
      </c>
      <c r="L230" s="68" t="s">
        <v>47</v>
      </c>
      <c r="M230" s="68">
        <v>1.3640000000000001</v>
      </c>
      <c r="N230" s="72">
        <v>2</v>
      </c>
      <c r="O230" s="69">
        <f t="shared" si="181"/>
        <v>2.7280000000000002</v>
      </c>
      <c r="P230" s="190">
        <f t="shared" ref="P230" si="211">E230*F230</f>
        <v>626.66866937026384</v>
      </c>
      <c r="Q230" s="190">
        <f t="shared" ref="Q230" si="212">SUM(O230:O233)</f>
        <v>13.777915</v>
      </c>
      <c r="R230" s="190">
        <f t="shared" ref="R230" si="213">Q230*1.02*1.05*$R$15</f>
        <v>15.600198571398</v>
      </c>
      <c r="S230" s="260">
        <f t="shared" ref="S230" si="214">F230*$S$18</f>
        <v>21.090360757994752</v>
      </c>
      <c r="T230" s="260">
        <f t="shared" ref="T230" si="215">S230*E230</f>
        <v>803.54274487960004</v>
      </c>
    </row>
    <row r="231" spans="1:20" ht="12.75" customHeight="1">
      <c r="A231" s="165"/>
      <c r="B231" s="171"/>
      <c r="C231" s="171"/>
      <c r="D231" s="168"/>
      <c r="E231" s="294"/>
      <c r="F231" s="187"/>
      <c r="G231" s="220"/>
      <c r="H231" s="190"/>
      <c r="I231" s="220"/>
      <c r="J231" s="190"/>
      <c r="K231" s="68"/>
      <c r="L231" s="68"/>
      <c r="M231" s="68"/>
      <c r="N231" s="76"/>
      <c r="O231" s="69">
        <f t="shared" si="181"/>
        <v>0</v>
      </c>
      <c r="P231" s="190"/>
      <c r="Q231" s="190"/>
      <c r="R231" s="190"/>
      <c r="S231" s="260"/>
      <c r="T231" s="260"/>
    </row>
    <row r="232" spans="1:20" ht="12.75" customHeight="1">
      <c r="A232" s="165"/>
      <c r="B232" s="171"/>
      <c r="C232" s="171"/>
      <c r="D232" s="168"/>
      <c r="E232" s="294"/>
      <c r="F232" s="187"/>
      <c r="G232" s="220"/>
      <c r="H232" s="190"/>
      <c r="I232" s="220"/>
      <c r="J232" s="190"/>
      <c r="K232" s="68" t="s">
        <v>54</v>
      </c>
      <c r="L232" s="68" t="s">
        <v>36</v>
      </c>
      <c r="M232" s="73">
        <v>0.255</v>
      </c>
      <c r="N232" s="76">
        <v>43.332999999999998</v>
      </c>
      <c r="O232" s="69">
        <f t="shared" si="181"/>
        <v>11.049915</v>
      </c>
      <c r="P232" s="190"/>
      <c r="Q232" s="190"/>
      <c r="R232" s="190"/>
      <c r="S232" s="260"/>
      <c r="T232" s="260"/>
    </row>
    <row r="233" spans="1:20" ht="12.75" customHeight="1">
      <c r="A233" s="165"/>
      <c r="B233" s="172"/>
      <c r="C233" s="172"/>
      <c r="D233" s="168"/>
      <c r="E233" s="295"/>
      <c r="F233" s="187"/>
      <c r="G233" s="221"/>
      <c r="H233" s="190"/>
      <c r="I233" s="221"/>
      <c r="J233" s="190"/>
      <c r="K233" s="68"/>
      <c r="L233" s="68"/>
      <c r="M233" s="68"/>
      <c r="N233" s="76"/>
      <c r="O233" s="69">
        <f t="shared" si="181"/>
        <v>0</v>
      </c>
      <c r="P233" s="190"/>
      <c r="Q233" s="190"/>
      <c r="R233" s="190"/>
      <c r="S233" s="260"/>
      <c r="T233" s="260"/>
    </row>
    <row r="234" spans="1:20" ht="12.75" customHeight="1">
      <c r="A234" s="165">
        <v>3</v>
      </c>
      <c r="B234" s="170" t="s">
        <v>51</v>
      </c>
      <c r="C234" s="170" t="s">
        <v>1515</v>
      </c>
      <c r="D234" s="215" t="s">
        <v>466</v>
      </c>
      <c r="E234" s="192">
        <v>381</v>
      </c>
      <c r="F234" s="187">
        <f t="shared" si="174"/>
        <v>6.1366226107999999</v>
      </c>
      <c r="G234" s="168">
        <v>0.21199999999999999</v>
      </c>
      <c r="H234" s="190">
        <f t="shared" si="175"/>
        <v>0.53382236000000005</v>
      </c>
      <c r="I234" s="168">
        <v>0.129</v>
      </c>
      <c r="J234" s="190">
        <f t="shared" si="176"/>
        <v>0.41251491000000001</v>
      </c>
      <c r="K234" s="68" t="s">
        <v>55</v>
      </c>
      <c r="L234" s="68" t="s">
        <v>30</v>
      </c>
      <c r="M234" s="68">
        <v>1</v>
      </c>
      <c r="N234" s="76">
        <v>4.5830000000000002</v>
      </c>
      <c r="O234" s="69">
        <f t="shared" si="181"/>
        <v>4.5830000000000002</v>
      </c>
      <c r="P234" s="190">
        <f t="shared" ref="P234" si="216">E234*F234</f>
        <v>2338.0532147148001</v>
      </c>
      <c r="Q234" s="190">
        <f t="shared" ref="Q234" si="217">SUM(O234:O237)</f>
        <v>4.5840000000000005</v>
      </c>
      <c r="R234" s="190">
        <f t="shared" ref="R234" si="218">Q234*1.02*1.05*$R$15</f>
        <v>5.1902853408</v>
      </c>
      <c r="S234" s="260">
        <f t="shared" ref="S234" si="219">F234*$S$18</f>
        <v>7.8686534336041163</v>
      </c>
      <c r="T234" s="260">
        <f t="shared" ref="T234" si="220">S234*E234</f>
        <v>2997.9569582031681</v>
      </c>
    </row>
    <row r="235" spans="1:20" ht="12.75" customHeight="1">
      <c r="A235" s="165"/>
      <c r="B235" s="171"/>
      <c r="C235" s="171"/>
      <c r="D235" s="225"/>
      <c r="E235" s="192"/>
      <c r="F235" s="187"/>
      <c r="G235" s="168"/>
      <c r="H235" s="190"/>
      <c r="I235" s="168"/>
      <c r="J235" s="190"/>
      <c r="K235" s="68"/>
      <c r="L235" s="68"/>
      <c r="M235" s="68"/>
      <c r="N235" s="76"/>
      <c r="O235" s="69">
        <f t="shared" si="181"/>
        <v>0</v>
      </c>
      <c r="P235" s="190"/>
      <c r="Q235" s="190"/>
      <c r="R235" s="190"/>
      <c r="S235" s="260"/>
      <c r="T235" s="260"/>
    </row>
    <row r="236" spans="1:20" ht="12.75" customHeight="1">
      <c r="A236" s="165"/>
      <c r="B236" s="171"/>
      <c r="C236" s="171"/>
      <c r="D236" s="225"/>
      <c r="E236" s="192"/>
      <c r="F236" s="187"/>
      <c r="G236" s="168"/>
      <c r="H236" s="190"/>
      <c r="I236" s="168"/>
      <c r="J236" s="190"/>
      <c r="K236" s="68" t="s">
        <v>53</v>
      </c>
      <c r="L236" s="68" t="s">
        <v>47</v>
      </c>
      <c r="M236" s="70">
        <v>5.0000000000000001E-4</v>
      </c>
      <c r="N236" s="72">
        <v>2</v>
      </c>
      <c r="O236" s="69">
        <f t="shared" si="181"/>
        <v>1E-3</v>
      </c>
      <c r="P236" s="190"/>
      <c r="Q236" s="190"/>
      <c r="R236" s="190"/>
      <c r="S236" s="260"/>
      <c r="T236" s="260"/>
    </row>
    <row r="237" spans="1:20" ht="48.75" customHeight="1">
      <c r="A237" s="165"/>
      <c r="B237" s="172"/>
      <c r="C237" s="172"/>
      <c r="D237" s="226"/>
      <c r="E237" s="192"/>
      <c r="F237" s="187"/>
      <c r="G237" s="168"/>
      <c r="H237" s="190"/>
      <c r="I237" s="168"/>
      <c r="J237" s="190"/>
      <c r="K237" s="68"/>
      <c r="L237" s="68"/>
      <c r="M237" s="68"/>
      <c r="N237" s="76"/>
      <c r="O237" s="69">
        <f t="shared" si="181"/>
        <v>0</v>
      </c>
      <c r="P237" s="190"/>
      <c r="Q237" s="190"/>
      <c r="R237" s="190"/>
      <c r="S237" s="260"/>
      <c r="T237" s="260"/>
    </row>
    <row r="238" spans="1:20" ht="12.75" customHeight="1">
      <c r="A238" s="319"/>
      <c r="B238" s="336"/>
      <c r="C238" s="346" t="s">
        <v>462</v>
      </c>
      <c r="D238" s="319"/>
      <c r="E238" s="331"/>
      <c r="F238" s="347"/>
      <c r="G238" s="317"/>
      <c r="H238" s="316"/>
      <c r="I238" s="317"/>
      <c r="J238" s="316"/>
      <c r="K238" s="40"/>
      <c r="L238" s="40"/>
      <c r="M238" s="40"/>
      <c r="N238" s="41"/>
      <c r="O238" s="42"/>
      <c r="P238" s="316"/>
      <c r="Q238" s="316"/>
      <c r="R238" s="316"/>
      <c r="S238" s="316"/>
      <c r="T238" s="345">
        <f>SUM(T226:T237)</f>
        <v>4089.686469948947</v>
      </c>
    </row>
    <row r="239" spans="1:20" ht="12.75" customHeight="1">
      <c r="A239" s="319"/>
      <c r="B239" s="336"/>
      <c r="C239" s="346"/>
      <c r="D239" s="319"/>
      <c r="E239" s="331"/>
      <c r="F239" s="348"/>
      <c r="G239" s="317"/>
      <c r="H239" s="316"/>
      <c r="I239" s="317"/>
      <c r="J239" s="316"/>
      <c r="K239" s="40"/>
      <c r="L239" s="40"/>
      <c r="M239" s="40"/>
      <c r="N239" s="41"/>
      <c r="O239" s="42"/>
      <c r="P239" s="316"/>
      <c r="Q239" s="316"/>
      <c r="R239" s="316"/>
      <c r="S239" s="316"/>
      <c r="T239" s="345"/>
    </row>
    <row r="240" spans="1:20" ht="12.75" customHeight="1">
      <c r="A240" s="319"/>
      <c r="B240" s="336"/>
      <c r="C240" s="346"/>
      <c r="D240" s="319"/>
      <c r="E240" s="331"/>
      <c r="F240" s="348"/>
      <c r="G240" s="317"/>
      <c r="H240" s="316"/>
      <c r="I240" s="317"/>
      <c r="J240" s="316"/>
      <c r="K240" s="40"/>
      <c r="L240" s="40"/>
      <c r="M240" s="43"/>
      <c r="N240" s="41"/>
      <c r="O240" s="42"/>
      <c r="P240" s="316"/>
      <c r="Q240" s="316"/>
      <c r="R240" s="316"/>
      <c r="S240" s="316"/>
      <c r="T240" s="345"/>
    </row>
    <row r="241" spans="1:20" ht="12.75" customHeight="1">
      <c r="A241" s="319"/>
      <c r="B241" s="336"/>
      <c r="C241" s="346"/>
      <c r="D241" s="319"/>
      <c r="E241" s="331"/>
      <c r="F241" s="349"/>
      <c r="G241" s="317"/>
      <c r="H241" s="316"/>
      <c r="I241" s="317"/>
      <c r="J241" s="316"/>
      <c r="K241" s="40"/>
      <c r="L241" s="40"/>
      <c r="M241" s="40"/>
      <c r="N241" s="41"/>
      <c r="O241" s="42"/>
      <c r="P241" s="316"/>
      <c r="Q241" s="316"/>
      <c r="R241" s="316"/>
      <c r="S241" s="316"/>
      <c r="T241" s="345"/>
    </row>
    <row r="242" spans="1:20" ht="12.75" customHeight="1">
      <c r="A242" s="319"/>
      <c r="B242" s="336"/>
      <c r="C242" s="346" t="s">
        <v>463</v>
      </c>
      <c r="D242" s="319"/>
      <c r="E242" s="331"/>
      <c r="F242" s="347"/>
      <c r="G242" s="317"/>
      <c r="H242" s="316"/>
      <c r="I242" s="317"/>
      <c r="J242" s="316"/>
      <c r="K242" s="40"/>
      <c r="L242" s="40"/>
      <c r="M242" s="40"/>
      <c r="N242" s="41"/>
      <c r="O242" s="42"/>
      <c r="P242" s="316"/>
      <c r="Q242" s="316"/>
      <c r="R242" s="316"/>
      <c r="S242" s="316"/>
      <c r="T242" s="264">
        <f>(T238*100%)/$T$876</f>
        <v>7.3780650771396533E-2</v>
      </c>
    </row>
    <row r="243" spans="1:20" ht="12.75" customHeight="1">
      <c r="A243" s="319"/>
      <c r="B243" s="336"/>
      <c r="C243" s="346"/>
      <c r="D243" s="319"/>
      <c r="E243" s="331"/>
      <c r="F243" s="348"/>
      <c r="G243" s="317"/>
      <c r="H243" s="316"/>
      <c r="I243" s="317"/>
      <c r="J243" s="316"/>
      <c r="K243" s="40"/>
      <c r="L243" s="40"/>
      <c r="M243" s="40"/>
      <c r="N243" s="41"/>
      <c r="O243" s="42"/>
      <c r="P243" s="316"/>
      <c r="Q243" s="316"/>
      <c r="R243" s="316"/>
      <c r="S243" s="316"/>
      <c r="T243" s="264"/>
    </row>
    <row r="244" spans="1:20" ht="12.75" customHeight="1">
      <c r="A244" s="319"/>
      <c r="B244" s="336"/>
      <c r="C244" s="346"/>
      <c r="D244" s="319"/>
      <c r="E244" s="331"/>
      <c r="F244" s="348"/>
      <c r="G244" s="317"/>
      <c r="H244" s="316"/>
      <c r="I244" s="317"/>
      <c r="J244" s="316"/>
      <c r="K244" s="40"/>
      <c r="L244" s="40"/>
      <c r="M244" s="43"/>
      <c r="N244" s="41"/>
      <c r="O244" s="42"/>
      <c r="P244" s="316"/>
      <c r="Q244" s="316"/>
      <c r="R244" s="316"/>
      <c r="S244" s="316"/>
      <c r="T244" s="264"/>
    </row>
    <row r="245" spans="1:20" ht="12.75" customHeight="1">
      <c r="A245" s="319"/>
      <c r="B245" s="336"/>
      <c r="C245" s="346"/>
      <c r="D245" s="319"/>
      <c r="E245" s="331"/>
      <c r="F245" s="349"/>
      <c r="G245" s="317"/>
      <c r="H245" s="316"/>
      <c r="I245" s="317"/>
      <c r="J245" s="316"/>
      <c r="K245" s="40"/>
      <c r="L245" s="40"/>
      <c r="M245" s="40"/>
      <c r="N245" s="41"/>
      <c r="O245" s="42"/>
      <c r="P245" s="316"/>
      <c r="Q245" s="316"/>
      <c r="R245" s="316"/>
      <c r="S245" s="316"/>
      <c r="T245" s="264"/>
    </row>
    <row r="246" spans="1:20" ht="12.75" customHeight="1">
      <c r="A246" s="165"/>
      <c r="B246" s="170"/>
      <c r="C246" s="186" t="s">
        <v>909</v>
      </c>
      <c r="D246" s="337"/>
      <c r="E246" s="192"/>
      <c r="F246" s="187">
        <f t="shared" si="174"/>
        <v>0</v>
      </c>
      <c r="G246" s="191"/>
      <c r="H246" s="190">
        <f t="shared" si="175"/>
        <v>0</v>
      </c>
      <c r="I246" s="344"/>
      <c r="J246" s="190">
        <f t="shared" si="176"/>
        <v>0</v>
      </c>
      <c r="K246" s="68"/>
      <c r="L246" s="68"/>
      <c r="M246" s="68"/>
      <c r="N246" s="76"/>
      <c r="O246" s="69">
        <f t="shared" si="181"/>
        <v>0</v>
      </c>
      <c r="P246" s="190">
        <f t="shared" ref="P246" si="221">E246*F246</f>
        <v>0</v>
      </c>
      <c r="Q246" s="190">
        <f t="shared" ref="Q246" si="222">SUM(O246:O249)</f>
        <v>0</v>
      </c>
      <c r="R246" s="190">
        <f t="shared" ref="R246" si="223">Q246*1.02*1.05*$R$15</f>
        <v>0</v>
      </c>
      <c r="S246" s="260">
        <f t="shared" ref="S246" si="224">F246*$S$18</f>
        <v>0</v>
      </c>
      <c r="T246" s="260">
        <f t="shared" ref="T246" si="225">S246*E246</f>
        <v>0</v>
      </c>
    </row>
    <row r="247" spans="1:20" ht="12.75" customHeight="1">
      <c r="A247" s="165"/>
      <c r="B247" s="171"/>
      <c r="C247" s="186"/>
      <c r="D247" s="338"/>
      <c r="E247" s="192"/>
      <c r="F247" s="187"/>
      <c r="G247" s="191"/>
      <c r="H247" s="190"/>
      <c r="I247" s="344"/>
      <c r="J247" s="190"/>
      <c r="K247" s="68"/>
      <c r="L247" s="68"/>
      <c r="M247" s="68"/>
      <c r="N247" s="76"/>
      <c r="O247" s="69">
        <f t="shared" si="181"/>
        <v>0</v>
      </c>
      <c r="P247" s="190"/>
      <c r="Q247" s="190"/>
      <c r="R247" s="190"/>
      <c r="S247" s="260"/>
      <c r="T247" s="260"/>
    </row>
    <row r="248" spans="1:20" ht="12.75" customHeight="1">
      <c r="A248" s="165"/>
      <c r="B248" s="171"/>
      <c r="C248" s="186"/>
      <c r="D248" s="338"/>
      <c r="E248" s="192"/>
      <c r="F248" s="187"/>
      <c r="G248" s="191"/>
      <c r="H248" s="190"/>
      <c r="I248" s="344"/>
      <c r="J248" s="190"/>
      <c r="K248" s="68"/>
      <c r="L248" s="68"/>
      <c r="M248" s="70"/>
      <c r="N248" s="76"/>
      <c r="O248" s="69">
        <f t="shared" si="181"/>
        <v>0</v>
      </c>
      <c r="P248" s="190"/>
      <c r="Q248" s="190"/>
      <c r="R248" s="190"/>
      <c r="S248" s="260"/>
      <c r="T248" s="260"/>
    </row>
    <row r="249" spans="1:20" ht="12.75" customHeight="1">
      <c r="A249" s="165"/>
      <c r="B249" s="172"/>
      <c r="C249" s="186"/>
      <c r="D249" s="339"/>
      <c r="E249" s="192"/>
      <c r="F249" s="187"/>
      <c r="G249" s="191"/>
      <c r="H249" s="190"/>
      <c r="I249" s="344"/>
      <c r="J249" s="190"/>
      <c r="K249" s="68"/>
      <c r="L249" s="68"/>
      <c r="M249" s="68"/>
      <c r="N249" s="76"/>
      <c r="O249" s="69">
        <f t="shared" si="181"/>
        <v>0</v>
      </c>
      <c r="P249" s="190"/>
      <c r="Q249" s="190"/>
      <c r="R249" s="190"/>
      <c r="S249" s="260"/>
      <c r="T249" s="260"/>
    </row>
    <row r="250" spans="1:20" ht="12.75" customHeight="1">
      <c r="A250" s="165">
        <v>1</v>
      </c>
      <c r="B250" s="170" t="s">
        <v>614</v>
      </c>
      <c r="C250" s="170" t="s">
        <v>798</v>
      </c>
      <c r="D250" s="443" t="s">
        <v>459</v>
      </c>
      <c r="E250" s="290">
        <v>25</v>
      </c>
      <c r="F250" s="187">
        <f t="shared" si="174"/>
        <v>66.567174059999999</v>
      </c>
      <c r="G250" s="219">
        <v>2.64</v>
      </c>
      <c r="H250" s="190">
        <f t="shared" si="175"/>
        <v>6.6475992000000002</v>
      </c>
      <c r="I250" s="219">
        <v>1.034</v>
      </c>
      <c r="J250" s="190">
        <f t="shared" si="176"/>
        <v>3.3065148600000001</v>
      </c>
      <c r="K250" s="68" t="s">
        <v>56</v>
      </c>
      <c r="L250" s="68" t="s">
        <v>281</v>
      </c>
      <c r="M250" s="68">
        <v>1</v>
      </c>
      <c r="N250" s="76">
        <v>50</v>
      </c>
      <c r="O250" s="69">
        <f t="shared" si="181"/>
        <v>50</v>
      </c>
      <c r="P250" s="190">
        <f t="shared" ref="P250" si="226">E250*F250</f>
        <v>1664.1793514999999</v>
      </c>
      <c r="Q250" s="190">
        <f t="shared" ref="Q250" si="227">SUM(O250:O253)</f>
        <v>50</v>
      </c>
      <c r="R250" s="190">
        <f t="shared" ref="R250" si="228">Q250*1.02*1.05*$R$15</f>
        <v>56.613059999999997</v>
      </c>
      <c r="S250" s="260">
        <f t="shared" ref="S250" si="229">F250*$S$18</f>
        <v>85.355423651228492</v>
      </c>
      <c r="T250" s="260">
        <f t="shared" ref="T250" si="230">S250*E250</f>
        <v>2133.8855912807121</v>
      </c>
    </row>
    <row r="251" spans="1:20" ht="12.75" customHeight="1">
      <c r="A251" s="165"/>
      <c r="B251" s="171"/>
      <c r="C251" s="171"/>
      <c r="D251" s="444"/>
      <c r="E251" s="291"/>
      <c r="F251" s="187"/>
      <c r="G251" s="220"/>
      <c r="H251" s="190"/>
      <c r="I251" s="220"/>
      <c r="J251" s="190"/>
      <c r="K251" s="68"/>
      <c r="L251" s="68"/>
      <c r="M251" s="68"/>
      <c r="N251" s="76"/>
      <c r="O251" s="69">
        <f t="shared" si="181"/>
        <v>0</v>
      </c>
      <c r="P251" s="190"/>
      <c r="Q251" s="190"/>
      <c r="R251" s="190"/>
      <c r="S251" s="260"/>
      <c r="T251" s="260"/>
    </row>
    <row r="252" spans="1:20" ht="12.75" customHeight="1">
      <c r="A252" s="165"/>
      <c r="B252" s="171"/>
      <c r="C252" s="171"/>
      <c r="D252" s="444"/>
      <c r="E252" s="291"/>
      <c r="F252" s="187"/>
      <c r="G252" s="220"/>
      <c r="H252" s="190"/>
      <c r="I252" s="220"/>
      <c r="J252" s="190"/>
      <c r="K252" s="68"/>
      <c r="L252" s="68"/>
      <c r="M252" s="70"/>
      <c r="N252" s="76"/>
      <c r="O252" s="69">
        <f t="shared" si="181"/>
        <v>0</v>
      </c>
      <c r="P252" s="190"/>
      <c r="Q252" s="190"/>
      <c r="R252" s="190"/>
      <c r="S252" s="260"/>
      <c r="T252" s="260"/>
    </row>
    <row r="253" spans="1:20" ht="12.75" customHeight="1">
      <c r="A253" s="165"/>
      <c r="B253" s="172"/>
      <c r="C253" s="172"/>
      <c r="D253" s="445"/>
      <c r="E253" s="292"/>
      <c r="F253" s="187"/>
      <c r="G253" s="221"/>
      <c r="H253" s="190"/>
      <c r="I253" s="221"/>
      <c r="J253" s="190"/>
      <c r="K253" s="68"/>
      <c r="L253" s="68"/>
      <c r="M253" s="68"/>
      <c r="N253" s="76"/>
      <c r="O253" s="69">
        <f t="shared" si="181"/>
        <v>0</v>
      </c>
      <c r="P253" s="190"/>
      <c r="Q253" s="190"/>
      <c r="R253" s="190"/>
      <c r="S253" s="260"/>
      <c r="T253" s="260"/>
    </row>
    <row r="254" spans="1:20" ht="12.75" customHeight="1">
      <c r="A254" s="165">
        <v>2</v>
      </c>
      <c r="B254" s="170" t="s">
        <v>614</v>
      </c>
      <c r="C254" s="170" t="s">
        <v>799</v>
      </c>
      <c r="D254" s="443" t="s">
        <v>459</v>
      </c>
      <c r="E254" s="290">
        <v>13</v>
      </c>
      <c r="F254" s="187">
        <f t="shared" si="174"/>
        <v>34.695438930000002</v>
      </c>
      <c r="G254" s="219">
        <v>0.9</v>
      </c>
      <c r="H254" s="190">
        <f t="shared" si="175"/>
        <v>2.2662270000000002</v>
      </c>
      <c r="I254" s="219">
        <v>0.22700000000000001</v>
      </c>
      <c r="J254" s="190">
        <f t="shared" si="176"/>
        <v>0.72589833000000004</v>
      </c>
      <c r="K254" s="68" t="s">
        <v>56</v>
      </c>
      <c r="L254" s="68" t="s">
        <v>281</v>
      </c>
      <c r="M254" s="68">
        <v>1</v>
      </c>
      <c r="N254" s="76">
        <v>28</v>
      </c>
      <c r="O254" s="69">
        <f t="shared" si="181"/>
        <v>28</v>
      </c>
      <c r="P254" s="190">
        <f t="shared" ref="P254" si="231">E254*F254</f>
        <v>451.04070609000001</v>
      </c>
      <c r="Q254" s="190">
        <f t="shared" ref="Q254" si="232">SUM(O254:O257)</f>
        <v>28</v>
      </c>
      <c r="R254" s="190">
        <f t="shared" ref="R254" si="233">Q254*1.02*1.05*$R$15</f>
        <v>31.703313600000001</v>
      </c>
      <c r="S254" s="260">
        <f t="shared" ref="S254" si="234">F254*$S$18</f>
        <v>44.488051813138306</v>
      </c>
      <c r="T254" s="260">
        <f t="shared" ref="T254" si="235">S254*E254</f>
        <v>578.34467357079802</v>
      </c>
    </row>
    <row r="255" spans="1:20" ht="12.75" customHeight="1">
      <c r="A255" s="165"/>
      <c r="B255" s="171"/>
      <c r="C255" s="171"/>
      <c r="D255" s="444"/>
      <c r="E255" s="291"/>
      <c r="F255" s="187"/>
      <c r="G255" s="220"/>
      <c r="H255" s="190"/>
      <c r="I255" s="220"/>
      <c r="J255" s="190"/>
      <c r="K255" s="68"/>
      <c r="L255" s="68"/>
      <c r="M255" s="68"/>
      <c r="N255" s="76"/>
      <c r="O255" s="69">
        <f t="shared" si="181"/>
        <v>0</v>
      </c>
      <c r="P255" s="190"/>
      <c r="Q255" s="190"/>
      <c r="R255" s="190"/>
      <c r="S255" s="260"/>
      <c r="T255" s="260"/>
    </row>
    <row r="256" spans="1:20" ht="12.75" customHeight="1">
      <c r="A256" s="165"/>
      <c r="B256" s="171"/>
      <c r="C256" s="171"/>
      <c r="D256" s="444"/>
      <c r="E256" s="291"/>
      <c r="F256" s="187"/>
      <c r="G256" s="220"/>
      <c r="H256" s="190"/>
      <c r="I256" s="220"/>
      <c r="J256" s="190"/>
      <c r="K256" s="68"/>
      <c r="L256" s="68"/>
      <c r="M256" s="70"/>
      <c r="N256" s="76"/>
      <c r="O256" s="69">
        <f t="shared" si="181"/>
        <v>0</v>
      </c>
      <c r="P256" s="190"/>
      <c r="Q256" s="190"/>
      <c r="R256" s="190"/>
      <c r="S256" s="260"/>
      <c r="T256" s="260"/>
    </row>
    <row r="257" spans="1:20" ht="12.75" customHeight="1">
      <c r="A257" s="165"/>
      <c r="B257" s="172"/>
      <c r="C257" s="172"/>
      <c r="D257" s="445"/>
      <c r="E257" s="292"/>
      <c r="F257" s="187"/>
      <c r="G257" s="221"/>
      <c r="H257" s="190"/>
      <c r="I257" s="221"/>
      <c r="J257" s="190"/>
      <c r="K257" s="68"/>
      <c r="L257" s="68"/>
      <c r="M257" s="68"/>
      <c r="N257" s="76"/>
      <c r="O257" s="69">
        <f t="shared" si="181"/>
        <v>0</v>
      </c>
      <c r="P257" s="190"/>
      <c r="Q257" s="190"/>
      <c r="R257" s="190"/>
      <c r="S257" s="260"/>
      <c r="T257" s="260"/>
    </row>
    <row r="258" spans="1:20" ht="12.75" customHeight="1">
      <c r="A258" s="165">
        <v>3</v>
      </c>
      <c r="B258" s="170" t="s">
        <v>1516</v>
      </c>
      <c r="C258" s="170" t="s">
        <v>912</v>
      </c>
      <c r="D258" s="449" t="s">
        <v>468</v>
      </c>
      <c r="E258" s="227">
        <v>133</v>
      </c>
      <c r="F258" s="187">
        <f t="shared" si="174"/>
        <v>10.619177966000001</v>
      </c>
      <c r="G258" s="219">
        <v>0.71</v>
      </c>
      <c r="H258" s="190">
        <f t="shared" si="175"/>
        <v>1.7878013000000001</v>
      </c>
      <c r="I258" s="219">
        <v>7.0000000000000001E-3</v>
      </c>
      <c r="J258" s="190">
        <f t="shared" si="176"/>
        <v>2.2384530000000003E-2</v>
      </c>
      <c r="K258" s="68" t="s">
        <v>56</v>
      </c>
      <c r="L258" s="68" t="s">
        <v>43</v>
      </c>
      <c r="M258" s="68">
        <v>1</v>
      </c>
      <c r="N258" s="76">
        <v>7.78</v>
      </c>
      <c r="O258" s="69">
        <f t="shared" si="181"/>
        <v>7.78</v>
      </c>
      <c r="P258" s="190">
        <f t="shared" ref="P258" si="236">E258*F258</f>
        <v>1412.3506694780001</v>
      </c>
      <c r="Q258" s="190">
        <f t="shared" ref="Q258" si="237">SUM(O258:O261)</f>
        <v>7.78</v>
      </c>
      <c r="R258" s="190">
        <f t="shared" ref="R258" si="238">Q258*1.02*1.05*$R$15</f>
        <v>8.8089921360000005</v>
      </c>
      <c r="S258" s="260">
        <f t="shared" ref="S258" si="239">F258*$S$18</f>
        <v>13.616387459962439</v>
      </c>
      <c r="T258" s="260">
        <f t="shared" ref="T258" si="240">S258*E258</f>
        <v>1810.9795321750044</v>
      </c>
    </row>
    <row r="259" spans="1:20" ht="12.75" customHeight="1">
      <c r="A259" s="165"/>
      <c r="B259" s="171"/>
      <c r="C259" s="171"/>
      <c r="D259" s="450"/>
      <c r="E259" s="228"/>
      <c r="F259" s="187"/>
      <c r="G259" s="220"/>
      <c r="H259" s="190"/>
      <c r="I259" s="220"/>
      <c r="J259" s="190"/>
      <c r="K259" s="68"/>
      <c r="L259" s="68"/>
      <c r="M259" s="68"/>
      <c r="N259" s="76"/>
      <c r="O259" s="69">
        <f t="shared" si="181"/>
        <v>0</v>
      </c>
      <c r="P259" s="190"/>
      <c r="Q259" s="190"/>
      <c r="R259" s="190"/>
      <c r="S259" s="260"/>
      <c r="T259" s="260"/>
    </row>
    <row r="260" spans="1:20" ht="12.75" customHeight="1">
      <c r="A260" s="165"/>
      <c r="B260" s="171"/>
      <c r="C260" s="171"/>
      <c r="D260" s="450"/>
      <c r="E260" s="228"/>
      <c r="F260" s="187"/>
      <c r="G260" s="220"/>
      <c r="H260" s="190"/>
      <c r="I260" s="220"/>
      <c r="J260" s="190"/>
      <c r="K260" s="68"/>
      <c r="L260" s="68"/>
      <c r="M260" s="70"/>
      <c r="N260" s="76"/>
      <c r="O260" s="69">
        <f t="shared" si="181"/>
        <v>0</v>
      </c>
      <c r="P260" s="190"/>
      <c r="Q260" s="190"/>
      <c r="R260" s="190"/>
      <c r="S260" s="260"/>
      <c r="T260" s="260"/>
    </row>
    <row r="261" spans="1:20" ht="12.75" customHeight="1">
      <c r="A261" s="165"/>
      <c r="B261" s="172"/>
      <c r="C261" s="172"/>
      <c r="D261" s="450"/>
      <c r="E261" s="229"/>
      <c r="F261" s="187"/>
      <c r="G261" s="221"/>
      <c r="H261" s="190"/>
      <c r="I261" s="221"/>
      <c r="J261" s="190"/>
      <c r="K261" s="68"/>
      <c r="L261" s="68"/>
      <c r="M261" s="68"/>
      <c r="N261" s="76"/>
      <c r="O261" s="69">
        <f t="shared" si="181"/>
        <v>0</v>
      </c>
      <c r="P261" s="190"/>
      <c r="Q261" s="190"/>
      <c r="R261" s="190"/>
      <c r="S261" s="260"/>
      <c r="T261" s="260"/>
    </row>
    <row r="262" spans="1:20" ht="12.75" customHeight="1">
      <c r="A262" s="165">
        <v>4</v>
      </c>
      <c r="B262" s="170" t="s">
        <v>1245</v>
      </c>
      <c r="C262" s="166" t="s">
        <v>1277</v>
      </c>
      <c r="D262" s="443" t="s">
        <v>459</v>
      </c>
      <c r="E262" s="354">
        <v>1</v>
      </c>
      <c r="F262" s="187">
        <f t="shared" si="174"/>
        <v>584.86922448600001</v>
      </c>
      <c r="G262" s="168">
        <v>26.67</v>
      </c>
      <c r="H262" s="190">
        <f t="shared" si="175"/>
        <v>67.155860100000012</v>
      </c>
      <c r="I262" s="168">
        <v>13.510999999999999</v>
      </c>
      <c r="J262" s="190">
        <f t="shared" si="176"/>
        <v>43.20534069</v>
      </c>
      <c r="K262" s="68" t="s">
        <v>56</v>
      </c>
      <c r="L262" s="68" t="s">
        <v>35</v>
      </c>
      <c r="M262" s="68">
        <v>1</v>
      </c>
      <c r="N262" s="76">
        <v>419.08</v>
      </c>
      <c r="O262" s="69">
        <f t="shared" si="181"/>
        <v>419.08</v>
      </c>
      <c r="P262" s="190">
        <f t="shared" ref="P262" si="241">E262*F262</f>
        <v>584.86922448600001</v>
      </c>
      <c r="Q262" s="190">
        <f t="shared" ref="Q262" si="242">SUM(O262:O265)</f>
        <v>419.08</v>
      </c>
      <c r="R262" s="190">
        <f t="shared" ref="R262" si="243">Q262*1.02*1.05*$R$15</f>
        <v>474.50802369599995</v>
      </c>
      <c r="S262" s="260">
        <f t="shared" ref="S262" si="244">F262*$S$18</f>
        <v>749.94561721324169</v>
      </c>
      <c r="T262" s="260">
        <f t="shared" ref="T262" si="245">S262*E262</f>
        <v>749.94561721324169</v>
      </c>
    </row>
    <row r="263" spans="1:20" ht="12.75" customHeight="1">
      <c r="A263" s="165"/>
      <c r="B263" s="171"/>
      <c r="C263" s="166"/>
      <c r="D263" s="444"/>
      <c r="E263" s="354"/>
      <c r="F263" s="187"/>
      <c r="G263" s="168"/>
      <c r="H263" s="190"/>
      <c r="I263" s="168"/>
      <c r="J263" s="190"/>
      <c r="K263" s="68"/>
      <c r="L263" s="68"/>
      <c r="M263" s="68"/>
      <c r="N263" s="76"/>
      <c r="O263" s="69">
        <f t="shared" si="181"/>
        <v>0</v>
      </c>
      <c r="P263" s="190"/>
      <c r="Q263" s="190"/>
      <c r="R263" s="190"/>
      <c r="S263" s="260"/>
      <c r="T263" s="260"/>
    </row>
    <row r="264" spans="1:20" ht="12.75" customHeight="1">
      <c r="A264" s="165"/>
      <c r="B264" s="171"/>
      <c r="C264" s="166"/>
      <c r="D264" s="444"/>
      <c r="E264" s="354"/>
      <c r="F264" s="187"/>
      <c r="G264" s="168"/>
      <c r="H264" s="190"/>
      <c r="I264" s="168"/>
      <c r="J264" s="190"/>
      <c r="K264" s="68"/>
      <c r="L264" s="68"/>
      <c r="M264" s="68"/>
      <c r="N264" s="76"/>
      <c r="O264" s="69">
        <f t="shared" si="181"/>
        <v>0</v>
      </c>
      <c r="P264" s="190"/>
      <c r="Q264" s="190"/>
      <c r="R264" s="190"/>
      <c r="S264" s="260"/>
      <c r="T264" s="260"/>
    </row>
    <row r="265" spans="1:20" ht="46.5" customHeight="1">
      <c r="A265" s="165"/>
      <c r="B265" s="172"/>
      <c r="C265" s="166"/>
      <c r="D265" s="445"/>
      <c r="E265" s="354"/>
      <c r="F265" s="187"/>
      <c r="G265" s="168"/>
      <c r="H265" s="190"/>
      <c r="I265" s="168"/>
      <c r="J265" s="190"/>
      <c r="K265" s="68"/>
      <c r="L265" s="68"/>
      <c r="M265" s="68"/>
      <c r="N265" s="76"/>
      <c r="O265" s="69">
        <f t="shared" si="181"/>
        <v>0</v>
      </c>
      <c r="P265" s="190"/>
      <c r="Q265" s="190"/>
      <c r="R265" s="190"/>
      <c r="S265" s="260"/>
      <c r="T265" s="260"/>
    </row>
    <row r="266" spans="1:20" ht="12.75" customHeight="1">
      <c r="A266" s="165">
        <v>5</v>
      </c>
      <c r="B266" s="170" t="s">
        <v>614</v>
      </c>
      <c r="C266" s="170" t="s">
        <v>1517</v>
      </c>
      <c r="D266" s="215" t="s">
        <v>1291</v>
      </c>
      <c r="E266" s="192">
        <v>1</v>
      </c>
      <c r="F266" s="187">
        <f t="shared" si="174"/>
        <v>792.58284000000003</v>
      </c>
      <c r="G266" s="191"/>
      <c r="H266" s="190">
        <f t="shared" si="175"/>
        <v>0</v>
      </c>
      <c r="I266" s="344"/>
      <c r="J266" s="190">
        <f t="shared" si="176"/>
        <v>0</v>
      </c>
      <c r="K266" s="68" t="s">
        <v>1143</v>
      </c>
      <c r="L266" s="68" t="s">
        <v>281</v>
      </c>
      <c r="M266" s="68">
        <v>1</v>
      </c>
      <c r="N266" s="76">
        <v>700</v>
      </c>
      <c r="O266" s="69">
        <f t="shared" si="181"/>
        <v>700</v>
      </c>
      <c r="P266" s="190">
        <f t="shared" ref="P266" si="246">E266*F266</f>
        <v>792.58284000000003</v>
      </c>
      <c r="Q266" s="190">
        <f t="shared" ref="Q266" si="247">SUM(O266:O269)</f>
        <v>700</v>
      </c>
      <c r="R266" s="190">
        <f t="shared" ref="R266" si="248">Q266*1.02*1.05*$R$15</f>
        <v>792.58284000000003</v>
      </c>
      <c r="S266" s="260">
        <f t="shared" ref="S266" si="249">F266*$S$18</f>
        <v>1016.2853544889367</v>
      </c>
      <c r="T266" s="260">
        <f t="shared" ref="T266" si="250">S266*E266</f>
        <v>1016.2853544889367</v>
      </c>
    </row>
    <row r="267" spans="1:20" ht="12.75" customHeight="1">
      <c r="A267" s="165"/>
      <c r="B267" s="171"/>
      <c r="C267" s="171"/>
      <c r="D267" s="225"/>
      <c r="E267" s="192"/>
      <c r="F267" s="187"/>
      <c r="G267" s="191"/>
      <c r="H267" s="190"/>
      <c r="I267" s="344"/>
      <c r="J267" s="190"/>
      <c r="K267" s="68"/>
      <c r="L267" s="68"/>
      <c r="M267" s="68"/>
      <c r="N267" s="76"/>
      <c r="O267" s="69">
        <f t="shared" si="181"/>
        <v>0</v>
      </c>
      <c r="P267" s="190"/>
      <c r="Q267" s="190"/>
      <c r="R267" s="190"/>
      <c r="S267" s="260"/>
      <c r="T267" s="260"/>
    </row>
    <row r="268" spans="1:20" ht="12.75" customHeight="1">
      <c r="A268" s="165"/>
      <c r="B268" s="171"/>
      <c r="C268" s="171"/>
      <c r="D268" s="225"/>
      <c r="E268" s="192"/>
      <c r="F268" s="187"/>
      <c r="G268" s="191"/>
      <c r="H268" s="190"/>
      <c r="I268" s="344"/>
      <c r="J268" s="190"/>
      <c r="K268" s="68"/>
      <c r="L268" s="68"/>
      <c r="M268" s="70"/>
      <c r="N268" s="76"/>
      <c r="O268" s="69">
        <f t="shared" si="181"/>
        <v>0</v>
      </c>
      <c r="P268" s="190"/>
      <c r="Q268" s="190"/>
      <c r="R268" s="190"/>
      <c r="S268" s="260"/>
      <c r="T268" s="260"/>
    </row>
    <row r="269" spans="1:20" ht="41.25" customHeight="1">
      <c r="A269" s="165"/>
      <c r="B269" s="172"/>
      <c r="C269" s="172"/>
      <c r="D269" s="226"/>
      <c r="E269" s="192"/>
      <c r="F269" s="187"/>
      <c r="G269" s="191"/>
      <c r="H269" s="190"/>
      <c r="I269" s="344"/>
      <c r="J269" s="190"/>
      <c r="K269" s="68"/>
      <c r="L269" s="68"/>
      <c r="M269" s="68"/>
      <c r="N269" s="76"/>
      <c r="O269" s="69">
        <f t="shared" si="181"/>
        <v>0</v>
      </c>
      <c r="P269" s="190"/>
      <c r="Q269" s="190"/>
      <c r="R269" s="190"/>
      <c r="S269" s="260"/>
      <c r="T269" s="260"/>
    </row>
    <row r="270" spans="1:20" ht="12.75" customHeight="1">
      <c r="A270" s="165">
        <v>6</v>
      </c>
      <c r="B270" s="170" t="s">
        <v>614</v>
      </c>
      <c r="C270" s="170" t="s">
        <v>1518</v>
      </c>
      <c r="D270" s="215" t="s">
        <v>1291</v>
      </c>
      <c r="E270" s="192">
        <v>1</v>
      </c>
      <c r="F270" s="187">
        <f t="shared" si="174"/>
        <v>339.67836</v>
      </c>
      <c r="G270" s="191"/>
      <c r="H270" s="190">
        <f t="shared" si="175"/>
        <v>0</v>
      </c>
      <c r="I270" s="344"/>
      <c r="J270" s="190">
        <f t="shared" si="176"/>
        <v>0</v>
      </c>
      <c r="K270" s="68" t="s">
        <v>1143</v>
      </c>
      <c r="L270" s="68" t="s">
        <v>281</v>
      </c>
      <c r="M270" s="68">
        <v>1</v>
      </c>
      <c r="N270" s="76">
        <v>300</v>
      </c>
      <c r="O270" s="69">
        <f t="shared" si="181"/>
        <v>300</v>
      </c>
      <c r="P270" s="190">
        <f t="shared" ref="P270" si="251">E270*F270</f>
        <v>339.67836</v>
      </c>
      <c r="Q270" s="190">
        <f t="shared" ref="Q270" si="252">SUM(O270:O273)</f>
        <v>300</v>
      </c>
      <c r="R270" s="190">
        <f t="shared" ref="R270" si="253">Q270*1.02*1.05*$R$15</f>
        <v>339.67836</v>
      </c>
      <c r="S270" s="260">
        <f t="shared" ref="S270" si="254">F270*$S$18</f>
        <v>435.55086620954427</v>
      </c>
      <c r="T270" s="260">
        <f t="shared" ref="T270" si="255">S270*E270</f>
        <v>435.55086620954427</v>
      </c>
    </row>
    <row r="271" spans="1:20" ht="12.75" customHeight="1">
      <c r="A271" s="165"/>
      <c r="B271" s="171"/>
      <c r="C271" s="171"/>
      <c r="D271" s="225"/>
      <c r="E271" s="192"/>
      <c r="F271" s="187"/>
      <c r="G271" s="191"/>
      <c r="H271" s="190"/>
      <c r="I271" s="344"/>
      <c r="J271" s="190"/>
      <c r="K271" s="68"/>
      <c r="L271" s="68"/>
      <c r="M271" s="68"/>
      <c r="N271" s="76"/>
      <c r="O271" s="69">
        <f t="shared" si="181"/>
        <v>0</v>
      </c>
      <c r="P271" s="190"/>
      <c r="Q271" s="190"/>
      <c r="R271" s="190"/>
      <c r="S271" s="260"/>
      <c r="T271" s="260"/>
    </row>
    <row r="272" spans="1:20" ht="12.75" customHeight="1">
      <c r="A272" s="165"/>
      <c r="B272" s="171"/>
      <c r="C272" s="171"/>
      <c r="D272" s="225"/>
      <c r="E272" s="192"/>
      <c r="F272" s="187"/>
      <c r="G272" s="191"/>
      <c r="H272" s="190"/>
      <c r="I272" s="344"/>
      <c r="J272" s="190"/>
      <c r="K272" s="68"/>
      <c r="L272" s="68"/>
      <c r="M272" s="70"/>
      <c r="N272" s="76"/>
      <c r="O272" s="69">
        <f t="shared" si="181"/>
        <v>0</v>
      </c>
      <c r="P272" s="190"/>
      <c r="Q272" s="190"/>
      <c r="R272" s="190"/>
      <c r="S272" s="260"/>
      <c r="T272" s="260"/>
    </row>
    <row r="273" spans="1:20" ht="30" customHeight="1">
      <c r="A273" s="165"/>
      <c r="B273" s="172"/>
      <c r="C273" s="172"/>
      <c r="D273" s="226"/>
      <c r="E273" s="192"/>
      <c r="F273" s="187"/>
      <c r="G273" s="191"/>
      <c r="H273" s="190"/>
      <c r="I273" s="344"/>
      <c r="J273" s="190"/>
      <c r="K273" s="68"/>
      <c r="L273" s="68"/>
      <c r="M273" s="68"/>
      <c r="N273" s="76"/>
      <c r="O273" s="69">
        <f t="shared" si="181"/>
        <v>0</v>
      </c>
      <c r="P273" s="190"/>
      <c r="Q273" s="190"/>
      <c r="R273" s="190"/>
      <c r="S273" s="260"/>
      <c r="T273" s="260"/>
    </row>
    <row r="274" spans="1:20" ht="12.75" customHeight="1">
      <c r="A274" s="165">
        <v>7</v>
      </c>
      <c r="B274" s="170" t="s">
        <v>614</v>
      </c>
      <c r="C274" s="170" t="s">
        <v>1519</v>
      </c>
      <c r="D274" s="215" t="s">
        <v>1291</v>
      </c>
      <c r="E274" s="354">
        <v>1</v>
      </c>
      <c r="F274" s="187">
        <f t="shared" ref="F274:F334" si="256">H274+J274+R274</f>
        <v>405.34950960000003</v>
      </c>
      <c r="G274" s="191"/>
      <c r="H274" s="190">
        <f t="shared" ref="H274:H334" si="257">G274*$P$8/1000</f>
        <v>0</v>
      </c>
      <c r="I274" s="344"/>
      <c r="J274" s="190">
        <f t="shared" ref="J274:J334" si="258">I274*$P$9/1000</f>
        <v>0</v>
      </c>
      <c r="K274" s="68" t="s">
        <v>689</v>
      </c>
      <c r="L274" s="68" t="s">
        <v>281</v>
      </c>
      <c r="M274" s="68">
        <v>1</v>
      </c>
      <c r="N274" s="76">
        <v>358</v>
      </c>
      <c r="O274" s="69">
        <f t="shared" si="181"/>
        <v>358</v>
      </c>
      <c r="P274" s="190">
        <f t="shared" ref="P274" si="259">E274*F274</f>
        <v>405.34950960000003</v>
      </c>
      <c r="Q274" s="190">
        <f t="shared" ref="Q274" si="260">SUM(O274:O277)</f>
        <v>358</v>
      </c>
      <c r="R274" s="190">
        <f t="shared" ref="R274" si="261">Q274*1.02*1.05*$R$15</f>
        <v>405.34950960000003</v>
      </c>
      <c r="S274" s="260">
        <f t="shared" ref="S274" si="262">F274*$S$18</f>
        <v>519.75736701005621</v>
      </c>
      <c r="T274" s="260">
        <f t="shared" ref="T274" si="263">S274*E274</f>
        <v>519.75736701005621</v>
      </c>
    </row>
    <row r="275" spans="1:20" ht="12.75" customHeight="1">
      <c r="A275" s="165"/>
      <c r="B275" s="171"/>
      <c r="C275" s="171"/>
      <c r="D275" s="225"/>
      <c r="E275" s="354"/>
      <c r="F275" s="187"/>
      <c r="G275" s="191"/>
      <c r="H275" s="190"/>
      <c r="I275" s="344"/>
      <c r="J275" s="190"/>
      <c r="K275" s="68"/>
      <c r="L275" s="68"/>
      <c r="M275" s="68"/>
      <c r="N275" s="76"/>
      <c r="O275" s="69">
        <f t="shared" si="181"/>
        <v>0</v>
      </c>
      <c r="P275" s="190"/>
      <c r="Q275" s="190"/>
      <c r="R275" s="190"/>
      <c r="S275" s="260"/>
      <c r="T275" s="260"/>
    </row>
    <row r="276" spans="1:20" ht="12.75" customHeight="1">
      <c r="A276" s="165"/>
      <c r="B276" s="171"/>
      <c r="C276" s="171"/>
      <c r="D276" s="225"/>
      <c r="E276" s="354"/>
      <c r="F276" s="187"/>
      <c r="G276" s="191"/>
      <c r="H276" s="190"/>
      <c r="I276" s="344"/>
      <c r="J276" s="190"/>
      <c r="K276" s="68"/>
      <c r="L276" s="68"/>
      <c r="M276" s="70"/>
      <c r="N276" s="76"/>
      <c r="O276" s="69">
        <f t="shared" si="181"/>
        <v>0</v>
      </c>
      <c r="P276" s="190"/>
      <c r="Q276" s="190"/>
      <c r="R276" s="190"/>
      <c r="S276" s="260"/>
      <c r="T276" s="260"/>
    </row>
    <row r="277" spans="1:20" ht="39.75" customHeight="1">
      <c r="A277" s="165"/>
      <c r="B277" s="172"/>
      <c r="C277" s="172"/>
      <c r="D277" s="226"/>
      <c r="E277" s="354"/>
      <c r="F277" s="187"/>
      <c r="G277" s="191"/>
      <c r="H277" s="190"/>
      <c r="I277" s="344"/>
      <c r="J277" s="190"/>
      <c r="K277" s="68"/>
      <c r="L277" s="68"/>
      <c r="M277" s="68"/>
      <c r="N277" s="76"/>
      <c r="O277" s="69">
        <f t="shared" si="181"/>
        <v>0</v>
      </c>
      <c r="P277" s="190"/>
      <c r="Q277" s="190"/>
      <c r="R277" s="190"/>
      <c r="S277" s="260"/>
      <c r="T277" s="260"/>
    </row>
    <row r="278" spans="1:20" ht="12.75" customHeight="1">
      <c r="A278" s="165">
        <v>8</v>
      </c>
      <c r="B278" s="166" t="s">
        <v>614</v>
      </c>
      <c r="C278" s="166" t="s">
        <v>1520</v>
      </c>
      <c r="D278" s="215" t="s">
        <v>1291</v>
      </c>
      <c r="E278" s="354">
        <v>1</v>
      </c>
      <c r="F278" s="187">
        <f t="shared" si="256"/>
        <v>269.02526111999998</v>
      </c>
      <c r="G278" s="375"/>
      <c r="H278" s="190">
        <f t="shared" si="257"/>
        <v>0</v>
      </c>
      <c r="I278" s="375"/>
      <c r="J278" s="190">
        <f t="shared" si="258"/>
        <v>0</v>
      </c>
      <c r="K278" s="68" t="s">
        <v>689</v>
      </c>
      <c r="L278" s="68" t="s">
        <v>281</v>
      </c>
      <c r="M278" s="68">
        <v>1</v>
      </c>
      <c r="N278" s="76">
        <v>237.6</v>
      </c>
      <c r="O278" s="69">
        <f t="shared" ref="O278:O341" si="264">M278*N278</f>
        <v>237.6</v>
      </c>
      <c r="P278" s="190">
        <f t="shared" ref="P278" si="265">E278*F278</f>
        <v>269.02526111999998</v>
      </c>
      <c r="Q278" s="190">
        <f t="shared" ref="Q278" si="266">SUM(O278:O281)</f>
        <v>237.6</v>
      </c>
      <c r="R278" s="190">
        <f t="shared" ref="R278" si="267">Q278*1.02*1.05*$R$15</f>
        <v>269.02526111999998</v>
      </c>
      <c r="S278" s="260">
        <f t="shared" ref="S278" si="268">F278*$S$18</f>
        <v>344.95628603795905</v>
      </c>
      <c r="T278" s="260">
        <f t="shared" ref="T278" si="269">S278*E278</f>
        <v>344.95628603795905</v>
      </c>
    </row>
    <row r="279" spans="1:20" ht="12.75" customHeight="1">
      <c r="A279" s="165"/>
      <c r="B279" s="166"/>
      <c r="C279" s="166"/>
      <c r="D279" s="225"/>
      <c r="E279" s="354"/>
      <c r="F279" s="187"/>
      <c r="G279" s="375"/>
      <c r="H279" s="190"/>
      <c r="I279" s="375"/>
      <c r="J279" s="190"/>
      <c r="K279" s="68"/>
      <c r="L279" s="68"/>
      <c r="M279" s="68"/>
      <c r="N279" s="76"/>
      <c r="O279" s="69">
        <f t="shared" si="264"/>
        <v>0</v>
      </c>
      <c r="P279" s="190"/>
      <c r="Q279" s="190"/>
      <c r="R279" s="190"/>
      <c r="S279" s="260"/>
      <c r="T279" s="260"/>
    </row>
    <row r="280" spans="1:20" ht="12.75" customHeight="1">
      <c r="A280" s="165"/>
      <c r="B280" s="166"/>
      <c r="C280" s="166"/>
      <c r="D280" s="225"/>
      <c r="E280" s="354"/>
      <c r="F280" s="187"/>
      <c r="G280" s="375"/>
      <c r="H280" s="190"/>
      <c r="I280" s="375"/>
      <c r="J280" s="190"/>
      <c r="K280" s="68"/>
      <c r="L280" s="76"/>
      <c r="M280" s="71"/>
      <c r="N280" s="76"/>
      <c r="O280" s="69">
        <f t="shared" si="264"/>
        <v>0</v>
      </c>
      <c r="P280" s="190"/>
      <c r="Q280" s="190"/>
      <c r="R280" s="190"/>
      <c r="S280" s="260"/>
      <c r="T280" s="260"/>
    </row>
    <row r="281" spans="1:20" ht="38.25" customHeight="1">
      <c r="A281" s="165"/>
      <c r="B281" s="166"/>
      <c r="C281" s="166"/>
      <c r="D281" s="226"/>
      <c r="E281" s="354"/>
      <c r="F281" s="187"/>
      <c r="G281" s="375"/>
      <c r="H281" s="190"/>
      <c r="I281" s="375"/>
      <c r="J281" s="190"/>
      <c r="K281" s="68"/>
      <c r="L281" s="68"/>
      <c r="M281" s="68"/>
      <c r="N281" s="76"/>
      <c r="O281" s="69">
        <f t="shared" si="264"/>
        <v>0</v>
      </c>
      <c r="P281" s="190"/>
      <c r="Q281" s="190"/>
      <c r="R281" s="190"/>
      <c r="S281" s="260"/>
      <c r="T281" s="260"/>
    </row>
    <row r="282" spans="1:20" ht="12.75" customHeight="1">
      <c r="A282" s="165">
        <v>9</v>
      </c>
      <c r="B282" s="166" t="s">
        <v>892</v>
      </c>
      <c r="C282" s="237" t="s">
        <v>1396</v>
      </c>
      <c r="D282" s="215" t="s">
        <v>466</v>
      </c>
      <c r="E282" s="354">
        <v>117</v>
      </c>
      <c r="F282" s="187">
        <f t="shared" si="256"/>
        <v>2.3369813646799997</v>
      </c>
      <c r="G282" s="392">
        <v>0.35599999999999998</v>
      </c>
      <c r="H282" s="190">
        <f t="shared" si="257"/>
        <v>0.89641868000000002</v>
      </c>
      <c r="I282" s="393">
        <v>4.9000000000000002E-2</v>
      </c>
      <c r="J282" s="190">
        <f t="shared" si="258"/>
        <v>0.15669171000000001</v>
      </c>
      <c r="K282" s="140" t="s">
        <v>48</v>
      </c>
      <c r="L282" s="140" t="s">
        <v>414</v>
      </c>
      <c r="M282" s="140">
        <v>2.5999999999999999E-2</v>
      </c>
      <c r="N282" s="76">
        <v>32.4</v>
      </c>
      <c r="O282" s="69">
        <f t="shared" si="264"/>
        <v>0.84239999999999993</v>
      </c>
      <c r="P282" s="190">
        <f t="shared" ref="P282" si="270">E282*F282</f>
        <v>273.42681966755998</v>
      </c>
      <c r="Q282" s="190">
        <f t="shared" ref="Q282" si="271">SUM(O282:O285)</f>
        <v>1.1338999999999999</v>
      </c>
      <c r="R282" s="190">
        <f t="shared" ref="R282" si="272">Q282*1.02*1.05*$R$15</f>
        <v>1.2838709746799999</v>
      </c>
      <c r="S282" s="260">
        <f t="shared" ref="S282" si="273">F282*$S$18</f>
        <v>2.9965825838947668</v>
      </c>
      <c r="T282" s="260">
        <f t="shared" ref="T282" si="274">S282*E282</f>
        <v>350.60016231568773</v>
      </c>
    </row>
    <row r="283" spans="1:20" ht="12.75" customHeight="1">
      <c r="A283" s="165"/>
      <c r="B283" s="166"/>
      <c r="C283" s="237"/>
      <c r="D283" s="225"/>
      <c r="E283" s="354"/>
      <c r="F283" s="187"/>
      <c r="G283" s="392"/>
      <c r="H283" s="190"/>
      <c r="I283" s="394"/>
      <c r="J283" s="190"/>
      <c r="K283" s="68"/>
      <c r="L283" s="76"/>
      <c r="M283" s="68"/>
      <c r="N283" s="76"/>
      <c r="O283" s="69">
        <f t="shared" si="264"/>
        <v>0</v>
      </c>
      <c r="P283" s="190"/>
      <c r="Q283" s="190"/>
      <c r="R283" s="190"/>
      <c r="S283" s="260"/>
      <c r="T283" s="260"/>
    </row>
    <row r="284" spans="1:20" ht="12.75" customHeight="1">
      <c r="A284" s="165"/>
      <c r="B284" s="166"/>
      <c r="C284" s="237"/>
      <c r="D284" s="225"/>
      <c r="E284" s="354"/>
      <c r="F284" s="187"/>
      <c r="G284" s="392"/>
      <c r="H284" s="190"/>
      <c r="I284" s="394"/>
      <c r="J284" s="190"/>
      <c r="K284" s="68" t="s">
        <v>635</v>
      </c>
      <c r="L284" s="68" t="s">
        <v>30</v>
      </c>
      <c r="M284" s="68">
        <v>1.06</v>
      </c>
      <c r="N284" s="76">
        <v>0.27500000000000002</v>
      </c>
      <c r="O284" s="69">
        <f t="shared" si="264"/>
        <v>0.29150000000000004</v>
      </c>
      <c r="P284" s="190"/>
      <c r="Q284" s="190"/>
      <c r="R284" s="190"/>
      <c r="S284" s="260"/>
      <c r="T284" s="260"/>
    </row>
    <row r="285" spans="1:20" ht="29.25" customHeight="1">
      <c r="A285" s="165"/>
      <c r="B285" s="166"/>
      <c r="C285" s="237"/>
      <c r="D285" s="226"/>
      <c r="E285" s="354"/>
      <c r="F285" s="187"/>
      <c r="G285" s="392"/>
      <c r="H285" s="190"/>
      <c r="I285" s="395"/>
      <c r="J285" s="190"/>
      <c r="K285" s="68"/>
      <c r="L285" s="68"/>
      <c r="M285" s="68"/>
      <c r="N285" s="76"/>
      <c r="O285" s="69">
        <f t="shared" si="264"/>
        <v>0</v>
      </c>
      <c r="P285" s="190"/>
      <c r="Q285" s="190"/>
      <c r="R285" s="190"/>
      <c r="S285" s="260"/>
      <c r="T285" s="260"/>
    </row>
    <row r="286" spans="1:20" ht="12.75" customHeight="1">
      <c r="A286" s="165">
        <v>10</v>
      </c>
      <c r="B286" s="166" t="s">
        <v>894</v>
      </c>
      <c r="C286" s="170" t="s">
        <v>1521</v>
      </c>
      <c r="D286" s="215" t="s">
        <v>466</v>
      </c>
      <c r="E286" s="354">
        <v>117</v>
      </c>
      <c r="F286" s="187">
        <f t="shared" si="256"/>
        <v>1.8223258920240002</v>
      </c>
      <c r="G286" s="168">
        <v>0.22800000000000001</v>
      </c>
      <c r="H286" s="190">
        <f t="shared" si="257"/>
        <v>0.57411084000000001</v>
      </c>
      <c r="I286" s="344">
        <v>1.1999999999999999E-3</v>
      </c>
      <c r="J286" s="190">
        <f t="shared" si="258"/>
        <v>3.8373479999999995E-3</v>
      </c>
      <c r="K286" s="68" t="s">
        <v>896</v>
      </c>
      <c r="L286" s="68" t="s">
        <v>39</v>
      </c>
      <c r="M286" s="68">
        <v>0.9</v>
      </c>
      <c r="N286" s="76">
        <v>0.83</v>
      </c>
      <c r="O286" s="69">
        <f t="shared" si="264"/>
        <v>0.747</v>
      </c>
      <c r="P286" s="190">
        <f t="shared" ref="P286" si="275">E286*F286</f>
        <v>213.21212936680803</v>
      </c>
      <c r="Q286" s="190">
        <f t="shared" ref="Q286" si="276">SUM(O286:O289)</f>
        <v>1.0990199999999999</v>
      </c>
      <c r="R286" s="190">
        <f t="shared" ref="R286" si="277">Q286*1.02*1.05*$R$15</f>
        <v>1.2443777040240001</v>
      </c>
      <c r="S286" s="260">
        <f t="shared" ref="S286" si="278">F286*$S$18</f>
        <v>2.3366681963111624</v>
      </c>
      <c r="T286" s="260">
        <f t="shared" ref="T286" si="279">S286*E286</f>
        <v>273.39017896840602</v>
      </c>
    </row>
    <row r="287" spans="1:20" ht="12.75" customHeight="1">
      <c r="A287" s="165"/>
      <c r="B287" s="166"/>
      <c r="C287" s="171"/>
      <c r="D287" s="225"/>
      <c r="E287" s="354"/>
      <c r="F287" s="187"/>
      <c r="G287" s="168"/>
      <c r="H287" s="190"/>
      <c r="I287" s="344"/>
      <c r="J287" s="190"/>
      <c r="K287" s="68" t="s">
        <v>1152</v>
      </c>
      <c r="L287" s="68" t="s">
        <v>39</v>
      </c>
      <c r="M287" s="68">
        <v>0.3</v>
      </c>
      <c r="N287" s="76">
        <v>0.36099999999999999</v>
      </c>
      <c r="O287" s="69">
        <f t="shared" si="264"/>
        <v>0.10829999999999999</v>
      </c>
      <c r="P287" s="190"/>
      <c r="Q287" s="190"/>
      <c r="R287" s="190"/>
      <c r="S287" s="260"/>
      <c r="T287" s="260"/>
    </row>
    <row r="288" spans="1:20" ht="12.75" customHeight="1">
      <c r="A288" s="165"/>
      <c r="B288" s="166"/>
      <c r="C288" s="171"/>
      <c r="D288" s="225"/>
      <c r="E288" s="354"/>
      <c r="F288" s="187"/>
      <c r="G288" s="168"/>
      <c r="H288" s="190"/>
      <c r="I288" s="344"/>
      <c r="J288" s="190"/>
      <c r="K288" s="68" t="s">
        <v>347</v>
      </c>
      <c r="L288" s="68" t="s">
        <v>39</v>
      </c>
      <c r="M288" s="68">
        <v>0.24</v>
      </c>
      <c r="N288" s="76">
        <v>0.113</v>
      </c>
      <c r="O288" s="69">
        <f t="shared" si="264"/>
        <v>2.7119999999999998E-2</v>
      </c>
      <c r="P288" s="190"/>
      <c r="Q288" s="190"/>
      <c r="R288" s="190"/>
      <c r="S288" s="260"/>
      <c r="T288" s="260"/>
    </row>
    <row r="289" spans="1:20" ht="12.75" customHeight="1">
      <c r="A289" s="165"/>
      <c r="B289" s="166"/>
      <c r="C289" s="172"/>
      <c r="D289" s="226"/>
      <c r="E289" s="354"/>
      <c r="F289" s="187"/>
      <c r="G289" s="168"/>
      <c r="H289" s="190"/>
      <c r="I289" s="344"/>
      <c r="J289" s="190"/>
      <c r="K289" s="68" t="s">
        <v>1153</v>
      </c>
      <c r="L289" s="68" t="s">
        <v>39</v>
      </c>
      <c r="M289" s="68">
        <v>0.2</v>
      </c>
      <c r="N289" s="76">
        <v>1.083</v>
      </c>
      <c r="O289" s="69">
        <f t="shared" si="264"/>
        <v>0.21660000000000001</v>
      </c>
      <c r="P289" s="190"/>
      <c r="Q289" s="190"/>
      <c r="R289" s="190"/>
      <c r="S289" s="260"/>
      <c r="T289" s="260"/>
    </row>
    <row r="290" spans="1:20" ht="12.75" customHeight="1">
      <c r="A290" s="165">
        <v>11</v>
      </c>
      <c r="B290" s="166" t="s">
        <v>140</v>
      </c>
      <c r="C290" s="166" t="s">
        <v>1457</v>
      </c>
      <c r="D290" s="215" t="s">
        <v>466</v>
      </c>
      <c r="E290" s="354">
        <v>162</v>
      </c>
      <c r="F290" s="187">
        <f t="shared" si="256"/>
        <v>1.3440446256228</v>
      </c>
      <c r="G290" s="168">
        <v>0.38400000000000001</v>
      </c>
      <c r="H290" s="190">
        <f t="shared" si="257"/>
        <v>0.96692352000000004</v>
      </c>
      <c r="I290" s="350"/>
      <c r="J290" s="190">
        <f t="shared" si="258"/>
        <v>0</v>
      </c>
      <c r="K290" s="68" t="s">
        <v>40</v>
      </c>
      <c r="L290" s="68" t="s">
        <v>39</v>
      </c>
      <c r="M290" s="68">
        <v>0.24399999999999999</v>
      </c>
      <c r="N290" s="72">
        <v>1.2729999999999999</v>
      </c>
      <c r="O290" s="69">
        <f t="shared" si="264"/>
        <v>0.31061199999999994</v>
      </c>
      <c r="P290" s="190">
        <f t="shared" ref="P290" si="280">E290*F290</f>
        <v>217.7352293508936</v>
      </c>
      <c r="Q290" s="190">
        <f t="shared" ref="Q290" si="281">SUM(O290:O293)</f>
        <v>0.33306899999999995</v>
      </c>
      <c r="R290" s="190">
        <f t="shared" ref="R290" si="282">Q290*1.02*1.05*$R$15</f>
        <v>0.37712110562279993</v>
      </c>
      <c r="S290" s="260">
        <f t="shared" ref="S290" si="283">F290*$S$18</f>
        <v>1.7233944514872634</v>
      </c>
      <c r="T290" s="260">
        <f t="shared" ref="T290" si="284">S290*E290</f>
        <v>279.18990114093668</v>
      </c>
    </row>
    <row r="291" spans="1:20" ht="12.75" customHeight="1">
      <c r="A291" s="165"/>
      <c r="B291" s="166"/>
      <c r="C291" s="166"/>
      <c r="D291" s="225"/>
      <c r="E291" s="354"/>
      <c r="F291" s="187"/>
      <c r="G291" s="168"/>
      <c r="H291" s="190"/>
      <c r="I291" s="350"/>
      <c r="J291" s="190"/>
      <c r="K291" s="68" t="s">
        <v>97</v>
      </c>
      <c r="L291" s="68" t="s">
        <v>39</v>
      </c>
      <c r="M291" s="68">
        <v>2E-3</v>
      </c>
      <c r="N291" s="129">
        <v>0.46899999999999997</v>
      </c>
      <c r="O291" s="69">
        <f t="shared" si="264"/>
        <v>9.3799999999999992E-4</v>
      </c>
      <c r="P291" s="190"/>
      <c r="Q291" s="190"/>
      <c r="R291" s="190"/>
      <c r="S291" s="260"/>
      <c r="T291" s="260"/>
    </row>
    <row r="292" spans="1:20" ht="12.75" customHeight="1">
      <c r="A292" s="165"/>
      <c r="B292" s="166"/>
      <c r="C292" s="166"/>
      <c r="D292" s="225"/>
      <c r="E292" s="354"/>
      <c r="F292" s="187"/>
      <c r="G292" s="168"/>
      <c r="H292" s="190"/>
      <c r="I292" s="350"/>
      <c r="J292" s="190"/>
      <c r="K292" s="68" t="s">
        <v>41</v>
      </c>
      <c r="L292" s="68" t="s">
        <v>39</v>
      </c>
      <c r="M292" s="68">
        <v>2.7E-2</v>
      </c>
      <c r="N292" s="72">
        <v>0.79700000000000004</v>
      </c>
      <c r="O292" s="69">
        <f t="shared" si="264"/>
        <v>2.1519E-2</v>
      </c>
      <c r="P292" s="190"/>
      <c r="Q292" s="190"/>
      <c r="R292" s="190"/>
      <c r="S292" s="260"/>
      <c r="T292" s="260"/>
    </row>
    <row r="293" spans="1:20" ht="12.75" customHeight="1">
      <c r="A293" s="165"/>
      <c r="B293" s="166"/>
      <c r="C293" s="166"/>
      <c r="D293" s="226"/>
      <c r="E293" s="354"/>
      <c r="F293" s="187"/>
      <c r="G293" s="168"/>
      <c r="H293" s="190"/>
      <c r="I293" s="350"/>
      <c r="J293" s="190"/>
      <c r="K293" s="68"/>
      <c r="L293" s="68"/>
      <c r="M293" s="68"/>
      <c r="N293" s="76"/>
      <c r="O293" s="69">
        <f t="shared" si="264"/>
        <v>0</v>
      </c>
      <c r="P293" s="190"/>
      <c r="Q293" s="190"/>
      <c r="R293" s="190"/>
      <c r="S293" s="260"/>
      <c r="T293" s="260"/>
    </row>
    <row r="294" spans="1:20" ht="12.75" customHeight="1">
      <c r="A294" s="165">
        <v>12</v>
      </c>
      <c r="B294" s="170" t="s">
        <v>1501</v>
      </c>
      <c r="C294" s="170" t="s">
        <v>1522</v>
      </c>
      <c r="D294" s="449" t="s">
        <v>468</v>
      </c>
      <c r="E294" s="227">
        <v>25</v>
      </c>
      <c r="F294" s="187">
        <f t="shared" si="256"/>
        <v>36.115403256</v>
      </c>
      <c r="G294" s="219">
        <v>2.61</v>
      </c>
      <c r="H294" s="190">
        <f t="shared" si="257"/>
        <v>6.572058300000001</v>
      </c>
      <c r="I294" s="219">
        <v>0.14599999999999999</v>
      </c>
      <c r="J294" s="190">
        <f t="shared" si="258"/>
        <v>0.46687733999999997</v>
      </c>
      <c r="K294" s="68" t="s">
        <v>56</v>
      </c>
      <c r="L294" s="68" t="s">
        <v>43</v>
      </c>
      <c r="M294" s="68">
        <v>1</v>
      </c>
      <c r="N294" s="76">
        <v>25.68</v>
      </c>
      <c r="O294" s="69">
        <f t="shared" si="264"/>
        <v>25.68</v>
      </c>
      <c r="P294" s="190">
        <f t="shared" ref="P294" si="285">E294*F294</f>
        <v>902.88508139999999</v>
      </c>
      <c r="Q294" s="190">
        <f t="shared" ref="Q294" si="286">SUM(O294:O297)</f>
        <v>25.68</v>
      </c>
      <c r="R294" s="190">
        <f t="shared" ref="R294" si="287">Q294*1.02*1.05*$R$15</f>
        <v>29.076467615999999</v>
      </c>
      <c r="S294" s="260">
        <f t="shared" ref="S294" si="288">F294*$S$18</f>
        <v>46.308793918039981</v>
      </c>
      <c r="T294" s="260">
        <f t="shared" ref="T294" si="289">S294*E294</f>
        <v>1157.7198479509996</v>
      </c>
    </row>
    <row r="295" spans="1:20" ht="12.75" customHeight="1">
      <c r="A295" s="165"/>
      <c r="B295" s="171"/>
      <c r="C295" s="171"/>
      <c r="D295" s="450"/>
      <c r="E295" s="228"/>
      <c r="F295" s="187"/>
      <c r="G295" s="220"/>
      <c r="H295" s="190"/>
      <c r="I295" s="220"/>
      <c r="J295" s="190"/>
      <c r="K295" s="68"/>
      <c r="L295" s="68"/>
      <c r="M295" s="68"/>
      <c r="N295" s="76"/>
      <c r="O295" s="69">
        <f t="shared" si="264"/>
        <v>0</v>
      </c>
      <c r="P295" s="190"/>
      <c r="Q295" s="190"/>
      <c r="R295" s="190"/>
      <c r="S295" s="260"/>
      <c r="T295" s="260"/>
    </row>
    <row r="296" spans="1:20" ht="12.75" customHeight="1">
      <c r="A296" s="165"/>
      <c r="B296" s="171"/>
      <c r="C296" s="171"/>
      <c r="D296" s="450"/>
      <c r="E296" s="228"/>
      <c r="F296" s="187"/>
      <c r="G296" s="220"/>
      <c r="H296" s="190"/>
      <c r="I296" s="220"/>
      <c r="J296" s="190"/>
      <c r="K296" s="68"/>
      <c r="L296" s="68"/>
      <c r="M296" s="70"/>
      <c r="N296" s="76"/>
      <c r="O296" s="69">
        <f t="shared" si="264"/>
        <v>0</v>
      </c>
      <c r="P296" s="190"/>
      <c r="Q296" s="190"/>
      <c r="R296" s="190"/>
      <c r="S296" s="260"/>
      <c r="T296" s="260"/>
    </row>
    <row r="297" spans="1:20" ht="18" customHeight="1">
      <c r="A297" s="165"/>
      <c r="B297" s="172"/>
      <c r="C297" s="172"/>
      <c r="D297" s="450"/>
      <c r="E297" s="229"/>
      <c r="F297" s="187"/>
      <c r="G297" s="221"/>
      <c r="H297" s="190"/>
      <c r="I297" s="221"/>
      <c r="J297" s="190"/>
      <c r="K297" s="68"/>
      <c r="L297" s="68"/>
      <c r="M297" s="68"/>
      <c r="N297" s="76"/>
      <c r="O297" s="69">
        <f t="shared" si="264"/>
        <v>0</v>
      </c>
      <c r="P297" s="190"/>
      <c r="Q297" s="190"/>
      <c r="R297" s="190"/>
      <c r="S297" s="260"/>
      <c r="T297" s="260"/>
    </row>
    <row r="298" spans="1:20" ht="12.75" customHeight="1">
      <c r="A298" s="165">
        <v>13</v>
      </c>
      <c r="B298" s="166" t="s">
        <v>676</v>
      </c>
      <c r="C298" s="166" t="s">
        <v>1523</v>
      </c>
      <c r="D298" s="167" t="s">
        <v>455</v>
      </c>
      <c r="E298" s="187">
        <v>0.61</v>
      </c>
      <c r="F298" s="187">
        <f t="shared" si="256"/>
        <v>49.313667495455</v>
      </c>
      <c r="G298" s="375">
        <v>2.78</v>
      </c>
      <c r="H298" s="190">
        <f t="shared" si="257"/>
        <v>7.0001234000000006</v>
      </c>
      <c r="I298" s="168">
        <v>0.34</v>
      </c>
      <c r="J298" s="190">
        <f t="shared" si="258"/>
        <v>1.0872486000000001</v>
      </c>
      <c r="K298" s="68" t="s">
        <v>46</v>
      </c>
      <c r="L298" s="68" t="s">
        <v>47</v>
      </c>
      <c r="M298" s="68">
        <v>1.02</v>
      </c>
      <c r="N298" s="76">
        <v>29.806000000000001</v>
      </c>
      <c r="O298" s="69">
        <f t="shared" si="264"/>
        <v>30.40212</v>
      </c>
      <c r="P298" s="190">
        <f t="shared" ref="P298" si="290">E298*F298</f>
        <v>30.081337172227549</v>
      </c>
      <c r="Q298" s="190">
        <f t="shared" ref="Q298" si="291">SUM(O298:O301)</f>
        <v>36.410587499999998</v>
      </c>
      <c r="R298" s="190">
        <f t="shared" ref="R298" si="292">Q298*1.02*1.05*$R$15</f>
        <v>41.226295495454998</v>
      </c>
      <c r="S298" s="260">
        <f t="shared" ref="S298" si="293">F298*$S$18</f>
        <v>63.232201761733876</v>
      </c>
      <c r="T298" s="260">
        <f t="shared" ref="T298" si="294">S298*E298</f>
        <v>38.571643074657665</v>
      </c>
    </row>
    <row r="299" spans="1:20" ht="12.75" customHeight="1">
      <c r="A299" s="165"/>
      <c r="B299" s="166"/>
      <c r="C299" s="166"/>
      <c r="D299" s="168"/>
      <c r="E299" s="187"/>
      <c r="F299" s="187"/>
      <c r="G299" s="375"/>
      <c r="H299" s="190"/>
      <c r="I299" s="168"/>
      <c r="J299" s="190"/>
      <c r="K299" s="68" t="s">
        <v>678</v>
      </c>
      <c r="L299" s="68" t="s">
        <v>30</v>
      </c>
      <c r="M299" s="68">
        <v>1.17</v>
      </c>
      <c r="N299" s="68">
        <v>3.8889999999999998</v>
      </c>
      <c r="O299" s="69">
        <f t="shared" si="264"/>
        <v>4.5501299999999993</v>
      </c>
      <c r="P299" s="190"/>
      <c r="Q299" s="190"/>
      <c r="R299" s="190"/>
      <c r="S299" s="260"/>
      <c r="T299" s="260"/>
    </row>
    <row r="300" spans="1:20" ht="12.75" customHeight="1">
      <c r="A300" s="165"/>
      <c r="B300" s="166"/>
      <c r="C300" s="166"/>
      <c r="D300" s="168"/>
      <c r="E300" s="187"/>
      <c r="F300" s="187"/>
      <c r="G300" s="375"/>
      <c r="H300" s="190"/>
      <c r="I300" s="168"/>
      <c r="J300" s="190"/>
      <c r="K300" s="68" t="s">
        <v>679</v>
      </c>
      <c r="L300" s="68" t="s">
        <v>42</v>
      </c>
      <c r="M300" s="70">
        <v>1.2500000000000001E-2</v>
      </c>
      <c r="N300" s="76">
        <v>116.667</v>
      </c>
      <c r="O300" s="69">
        <f t="shared" si="264"/>
        <v>1.4583375000000001</v>
      </c>
      <c r="P300" s="190"/>
      <c r="Q300" s="190"/>
      <c r="R300" s="190"/>
      <c r="S300" s="260"/>
      <c r="T300" s="260"/>
    </row>
    <row r="301" spans="1:20" ht="12.75" customHeight="1">
      <c r="A301" s="165"/>
      <c r="B301" s="166"/>
      <c r="C301" s="166"/>
      <c r="D301" s="168"/>
      <c r="E301" s="187"/>
      <c r="F301" s="187"/>
      <c r="G301" s="375"/>
      <c r="H301" s="190"/>
      <c r="I301" s="168"/>
      <c r="J301" s="190"/>
      <c r="K301" s="68"/>
      <c r="L301" s="68"/>
      <c r="M301" s="68"/>
      <c r="N301" s="76"/>
      <c r="O301" s="69">
        <f t="shared" si="264"/>
        <v>0</v>
      </c>
      <c r="P301" s="190"/>
      <c r="Q301" s="190"/>
      <c r="R301" s="190"/>
      <c r="S301" s="260"/>
      <c r="T301" s="260"/>
    </row>
    <row r="302" spans="1:20" ht="12.75" customHeight="1">
      <c r="A302" s="165">
        <v>14</v>
      </c>
      <c r="B302" s="166" t="s">
        <v>667</v>
      </c>
      <c r="C302" s="170" t="s">
        <v>1524</v>
      </c>
      <c r="D302" s="215" t="s">
        <v>466</v>
      </c>
      <c r="E302" s="293">
        <v>6.1</v>
      </c>
      <c r="F302" s="187">
        <f t="shared" si="256"/>
        <v>12.2907488264</v>
      </c>
      <c r="G302" s="168">
        <v>2.15</v>
      </c>
      <c r="H302" s="190">
        <f t="shared" si="257"/>
        <v>5.4137645000000001</v>
      </c>
      <c r="I302" s="168">
        <v>3.5999999999999997E-2</v>
      </c>
      <c r="J302" s="190">
        <f t="shared" si="258"/>
        <v>0.11512043999999999</v>
      </c>
      <c r="K302" s="68" t="s">
        <v>668</v>
      </c>
      <c r="L302" s="68" t="s">
        <v>30</v>
      </c>
      <c r="M302" s="68">
        <v>1</v>
      </c>
      <c r="N302" s="73">
        <v>5</v>
      </c>
      <c r="O302" s="69">
        <f t="shared" si="264"/>
        <v>5</v>
      </c>
      <c r="P302" s="190">
        <f t="shared" ref="P302" si="295">E302*F302</f>
        <v>74.973567841039994</v>
      </c>
      <c r="Q302" s="190">
        <f t="shared" ref="Q302" si="296">SUM(O302:O305)</f>
        <v>5.9719999999999995</v>
      </c>
      <c r="R302" s="190">
        <f t="shared" ref="R302" si="297">Q302*1.02*1.05*$R$15</f>
        <v>6.7618638863999996</v>
      </c>
      <c r="S302" s="260">
        <f t="shared" ref="S302" si="298">F302*$S$18</f>
        <v>15.759750776300438</v>
      </c>
      <c r="T302" s="260">
        <f t="shared" ref="T302" si="299">S302*E302</f>
        <v>96.134479735432663</v>
      </c>
    </row>
    <row r="303" spans="1:20" ht="12.75" customHeight="1">
      <c r="A303" s="165"/>
      <c r="B303" s="166"/>
      <c r="C303" s="171"/>
      <c r="D303" s="225"/>
      <c r="E303" s="294"/>
      <c r="F303" s="187"/>
      <c r="G303" s="168"/>
      <c r="H303" s="190"/>
      <c r="I303" s="168"/>
      <c r="J303" s="190"/>
      <c r="K303" s="68"/>
      <c r="L303" s="68"/>
      <c r="M303" s="68"/>
      <c r="N303" s="76"/>
      <c r="O303" s="69">
        <f t="shared" si="264"/>
        <v>0</v>
      </c>
      <c r="P303" s="190"/>
      <c r="Q303" s="190"/>
      <c r="R303" s="190"/>
      <c r="S303" s="260"/>
      <c r="T303" s="260"/>
    </row>
    <row r="304" spans="1:20" ht="12.75" customHeight="1">
      <c r="A304" s="165"/>
      <c r="B304" s="166"/>
      <c r="C304" s="171"/>
      <c r="D304" s="225"/>
      <c r="E304" s="294"/>
      <c r="F304" s="187"/>
      <c r="G304" s="168"/>
      <c r="H304" s="190"/>
      <c r="I304" s="168"/>
      <c r="J304" s="190"/>
      <c r="K304" s="68" t="s">
        <v>48</v>
      </c>
      <c r="L304" s="68" t="s">
        <v>42</v>
      </c>
      <c r="M304" s="73">
        <v>0.03</v>
      </c>
      <c r="N304" s="71">
        <v>32.4</v>
      </c>
      <c r="O304" s="69">
        <f t="shared" si="264"/>
        <v>0.97199999999999998</v>
      </c>
      <c r="P304" s="190"/>
      <c r="Q304" s="190"/>
      <c r="R304" s="190"/>
      <c r="S304" s="260"/>
      <c r="T304" s="260"/>
    </row>
    <row r="305" spans="1:20" ht="48.75" customHeight="1">
      <c r="A305" s="165"/>
      <c r="B305" s="166"/>
      <c r="C305" s="172"/>
      <c r="D305" s="226"/>
      <c r="E305" s="295"/>
      <c r="F305" s="187"/>
      <c r="G305" s="168"/>
      <c r="H305" s="190"/>
      <c r="I305" s="168"/>
      <c r="J305" s="190"/>
      <c r="K305" s="68"/>
      <c r="L305" s="68"/>
      <c r="M305" s="68"/>
      <c r="N305" s="76"/>
      <c r="O305" s="69">
        <f t="shared" si="264"/>
        <v>0</v>
      </c>
      <c r="P305" s="190"/>
      <c r="Q305" s="190"/>
      <c r="R305" s="190"/>
      <c r="S305" s="260"/>
      <c r="T305" s="260"/>
    </row>
    <row r="306" spans="1:20" ht="12.75" customHeight="1">
      <c r="A306" s="165">
        <v>15</v>
      </c>
      <c r="B306" s="166" t="s">
        <v>1242</v>
      </c>
      <c r="C306" s="170" t="s">
        <v>1484</v>
      </c>
      <c r="D306" s="215" t="s">
        <v>466</v>
      </c>
      <c r="E306" s="293">
        <v>3.3</v>
      </c>
      <c r="F306" s="187">
        <f t="shared" si="256"/>
        <v>24.219218843680004</v>
      </c>
      <c r="G306" s="168">
        <v>6.7</v>
      </c>
      <c r="H306" s="190">
        <f t="shared" si="257"/>
        <v>16.870801000000004</v>
      </c>
      <c r="I306" s="168">
        <v>0.15</v>
      </c>
      <c r="J306" s="190">
        <f t="shared" si="258"/>
        <v>0.4796685</v>
      </c>
      <c r="K306" s="115" t="s">
        <v>668</v>
      </c>
      <c r="L306" s="115" t="s">
        <v>30</v>
      </c>
      <c r="M306" s="68">
        <v>0.98</v>
      </c>
      <c r="N306" s="73">
        <v>5</v>
      </c>
      <c r="O306" s="69">
        <f t="shared" si="264"/>
        <v>4.9000000000000004</v>
      </c>
      <c r="P306" s="190">
        <f t="shared" ref="P306" si="300">E306*F306</f>
        <v>79.923422184144002</v>
      </c>
      <c r="Q306" s="190">
        <f t="shared" ref="Q306" si="301">SUM(O306:O309)</f>
        <v>6.0663999999999998</v>
      </c>
      <c r="R306" s="190">
        <f t="shared" ref="R306" si="302">Q306*1.02*1.05*$R$15</f>
        <v>6.8687493436799993</v>
      </c>
      <c r="S306" s="260">
        <f t="shared" ref="S306" si="303">F306*$S$18</f>
        <v>31.054971374341726</v>
      </c>
      <c r="T306" s="260">
        <f t="shared" ref="T306" si="304">S306*E306</f>
        <v>102.4814055353277</v>
      </c>
    </row>
    <row r="307" spans="1:20" ht="12.75" customHeight="1">
      <c r="A307" s="165"/>
      <c r="B307" s="166"/>
      <c r="C307" s="171"/>
      <c r="D307" s="225"/>
      <c r="E307" s="294"/>
      <c r="F307" s="187"/>
      <c r="G307" s="168"/>
      <c r="H307" s="190"/>
      <c r="I307" s="168"/>
      <c r="J307" s="190"/>
      <c r="K307" s="115"/>
      <c r="L307" s="115"/>
      <c r="M307" s="68"/>
      <c r="N307" s="76"/>
      <c r="O307" s="69">
        <f t="shared" si="264"/>
        <v>0</v>
      </c>
      <c r="P307" s="190"/>
      <c r="Q307" s="190"/>
      <c r="R307" s="190"/>
      <c r="S307" s="260"/>
      <c r="T307" s="260"/>
    </row>
    <row r="308" spans="1:20" ht="12.75" customHeight="1">
      <c r="A308" s="165"/>
      <c r="B308" s="166"/>
      <c r="C308" s="171"/>
      <c r="D308" s="225"/>
      <c r="E308" s="294"/>
      <c r="F308" s="187"/>
      <c r="G308" s="168"/>
      <c r="H308" s="190"/>
      <c r="I308" s="168"/>
      <c r="J308" s="190"/>
      <c r="K308" s="115" t="s">
        <v>48</v>
      </c>
      <c r="L308" s="115" t="s">
        <v>42</v>
      </c>
      <c r="M308" s="73">
        <v>3.5999999999999997E-2</v>
      </c>
      <c r="N308" s="71">
        <v>32.4</v>
      </c>
      <c r="O308" s="69">
        <f t="shared" si="264"/>
        <v>1.1663999999999999</v>
      </c>
      <c r="P308" s="190"/>
      <c r="Q308" s="190"/>
      <c r="R308" s="190"/>
      <c r="S308" s="260"/>
      <c r="T308" s="260"/>
    </row>
    <row r="309" spans="1:20" ht="28.5" customHeight="1">
      <c r="A309" s="165"/>
      <c r="B309" s="166"/>
      <c r="C309" s="172"/>
      <c r="D309" s="226"/>
      <c r="E309" s="295"/>
      <c r="F309" s="187"/>
      <c r="G309" s="168"/>
      <c r="H309" s="190"/>
      <c r="I309" s="168"/>
      <c r="J309" s="190"/>
      <c r="K309" s="68"/>
      <c r="L309" s="68"/>
      <c r="M309" s="68"/>
      <c r="N309" s="76"/>
      <c r="O309" s="69">
        <f t="shared" si="264"/>
        <v>0</v>
      </c>
      <c r="P309" s="190"/>
      <c r="Q309" s="190"/>
      <c r="R309" s="190"/>
      <c r="S309" s="260"/>
      <c r="T309" s="260"/>
    </row>
    <row r="310" spans="1:20" ht="12.75" customHeight="1">
      <c r="A310" s="165">
        <v>16</v>
      </c>
      <c r="B310" s="166" t="s">
        <v>1245</v>
      </c>
      <c r="C310" s="170" t="s">
        <v>1525</v>
      </c>
      <c r="D310" s="449" t="s">
        <v>468</v>
      </c>
      <c r="E310" s="227">
        <v>5.9</v>
      </c>
      <c r="F310" s="187">
        <f t="shared" si="256"/>
        <v>8.7972766219999983</v>
      </c>
      <c r="G310" s="168">
        <v>0.65</v>
      </c>
      <c r="H310" s="190">
        <f t="shared" si="257"/>
        <v>1.6367195000000001</v>
      </c>
      <c r="I310" s="168">
        <v>5.0000000000000001E-3</v>
      </c>
      <c r="J310" s="190">
        <f t="shared" si="258"/>
        <v>1.5988950000000002E-2</v>
      </c>
      <c r="K310" s="68" t="s">
        <v>674</v>
      </c>
      <c r="L310" s="68" t="s">
        <v>43</v>
      </c>
      <c r="M310" s="68">
        <v>1</v>
      </c>
      <c r="N310" s="76">
        <v>6.31</v>
      </c>
      <c r="O310" s="69">
        <f t="shared" si="264"/>
        <v>6.31</v>
      </c>
      <c r="P310" s="190">
        <f t="shared" ref="P310" si="305">E310*F310</f>
        <v>51.903932069799993</v>
      </c>
      <c r="Q310" s="190">
        <f t="shared" ref="Q310" si="306">SUM(O310:O313)</f>
        <v>6.31</v>
      </c>
      <c r="R310" s="190">
        <f t="shared" ref="R310" si="307">Q310*1.02*1.05*$R$15</f>
        <v>7.1445681719999987</v>
      </c>
      <c r="S310" s="260">
        <f t="shared" ref="S310" si="308">F310*$S$18</f>
        <v>11.280263638216674</v>
      </c>
      <c r="T310" s="260">
        <f t="shared" ref="T310" si="309">S310*E310</f>
        <v>66.553555465478382</v>
      </c>
    </row>
    <row r="311" spans="1:20" ht="12.75" customHeight="1">
      <c r="A311" s="165"/>
      <c r="B311" s="166"/>
      <c r="C311" s="171"/>
      <c r="D311" s="450"/>
      <c r="E311" s="228"/>
      <c r="F311" s="187"/>
      <c r="G311" s="168"/>
      <c r="H311" s="190"/>
      <c r="I311" s="168"/>
      <c r="J311" s="190"/>
      <c r="K311" s="68"/>
      <c r="L311" s="68"/>
      <c r="M311" s="68"/>
      <c r="N311" s="76"/>
      <c r="O311" s="69">
        <f t="shared" si="264"/>
        <v>0</v>
      </c>
      <c r="P311" s="190"/>
      <c r="Q311" s="190"/>
      <c r="R311" s="190"/>
      <c r="S311" s="260"/>
      <c r="T311" s="260"/>
    </row>
    <row r="312" spans="1:20" ht="12.75" customHeight="1">
      <c r="A312" s="165"/>
      <c r="B312" s="166"/>
      <c r="C312" s="171"/>
      <c r="D312" s="450"/>
      <c r="E312" s="228"/>
      <c r="F312" s="187"/>
      <c r="G312" s="168"/>
      <c r="H312" s="190"/>
      <c r="I312" s="168"/>
      <c r="J312" s="190"/>
      <c r="K312" s="68"/>
      <c r="L312" s="68"/>
      <c r="M312" s="70"/>
      <c r="N312" s="76"/>
      <c r="O312" s="69">
        <f t="shared" si="264"/>
        <v>0</v>
      </c>
      <c r="P312" s="190"/>
      <c r="Q312" s="190"/>
      <c r="R312" s="190"/>
      <c r="S312" s="260"/>
      <c r="T312" s="260"/>
    </row>
    <row r="313" spans="1:20" ht="21.75" customHeight="1">
      <c r="A313" s="165"/>
      <c r="B313" s="166"/>
      <c r="C313" s="172"/>
      <c r="D313" s="450"/>
      <c r="E313" s="229"/>
      <c r="F313" s="187"/>
      <c r="G313" s="168"/>
      <c r="H313" s="190"/>
      <c r="I313" s="168"/>
      <c r="J313" s="190"/>
      <c r="K313" s="68"/>
      <c r="L313" s="68"/>
      <c r="M313" s="68"/>
      <c r="N313" s="76"/>
      <c r="O313" s="69">
        <f t="shared" si="264"/>
        <v>0</v>
      </c>
      <c r="P313" s="190"/>
      <c r="Q313" s="190"/>
      <c r="R313" s="190"/>
      <c r="S313" s="260"/>
      <c r="T313" s="260"/>
    </row>
    <row r="314" spans="1:20" ht="12.75" customHeight="1">
      <c r="A314" s="165">
        <v>17</v>
      </c>
      <c r="B314" s="170" t="s">
        <v>1423</v>
      </c>
      <c r="C314" s="170" t="s">
        <v>1462</v>
      </c>
      <c r="D314" s="167" t="s">
        <v>455</v>
      </c>
      <c r="E314" s="222">
        <v>0.23</v>
      </c>
      <c r="F314" s="187">
        <f t="shared" si="256"/>
        <v>7.5246973199999987</v>
      </c>
      <c r="G314" s="168">
        <v>0.45</v>
      </c>
      <c r="H314" s="190">
        <f t="shared" si="257"/>
        <v>1.1331135000000001</v>
      </c>
      <c r="I314" s="168">
        <v>0.37</v>
      </c>
      <c r="J314" s="190">
        <f t="shared" si="258"/>
        <v>1.1831822999999999</v>
      </c>
      <c r="K314" s="68" t="s">
        <v>52</v>
      </c>
      <c r="L314" s="68" t="s">
        <v>47</v>
      </c>
      <c r="M314" s="68">
        <v>1.1499999999999999</v>
      </c>
      <c r="N314" s="76">
        <v>4</v>
      </c>
      <c r="O314" s="69">
        <f t="shared" si="264"/>
        <v>4.5999999999999996</v>
      </c>
      <c r="P314" s="190">
        <f t="shared" ref="P314" si="310">E314*F314</f>
        <v>1.7306803835999998</v>
      </c>
      <c r="Q314" s="190">
        <f t="shared" ref="Q314" si="311">SUM(O314:O317)</f>
        <v>4.5999999999999996</v>
      </c>
      <c r="R314" s="190">
        <f t="shared" ref="R314" si="312">Q314*1.02*1.05*$R$15</f>
        <v>5.2084015199999989</v>
      </c>
      <c r="S314" s="260">
        <f t="shared" ref="S314" si="313">F314*$S$18</f>
        <v>9.6485052379864165</v>
      </c>
      <c r="T314" s="260">
        <f t="shared" ref="T314" si="314">S314*E314</f>
        <v>2.2191562047368758</v>
      </c>
    </row>
    <row r="315" spans="1:20" ht="12.75" customHeight="1">
      <c r="A315" s="165"/>
      <c r="B315" s="171"/>
      <c r="C315" s="171"/>
      <c r="D315" s="168"/>
      <c r="E315" s="223"/>
      <c r="F315" s="187"/>
      <c r="G315" s="168"/>
      <c r="H315" s="190"/>
      <c r="I315" s="168"/>
      <c r="J315" s="190"/>
      <c r="K315" s="68"/>
      <c r="L315" s="68"/>
      <c r="M315" s="68"/>
      <c r="N315" s="76"/>
      <c r="O315" s="69">
        <f t="shared" si="264"/>
        <v>0</v>
      </c>
      <c r="P315" s="190"/>
      <c r="Q315" s="190"/>
      <c r="R315" s="190"/>
      <c r="S315" s="260"/>
      <c r="T315" s="260"/>
    </row>
    <row r="316" spans="1:20" ht="12.75" customHeight="1">
      <c r="A316" s="165"/>
      <c r="B316" s="171"/>
      <c r="C316" s="171"/>
      <c r="D316" s="168"/>
      <c r="E316" s="223"/>
      <c r="F316" s="187"/>
      <c r="G316" s="168"/>
      <c r="H316" s="190"/>
      <c r="I316" s="168"/>
      <c r="J316" s="190"/>
      <c r="K316" s="68"/>
      <c r="L316" s="68"/>
      <c r="M316" s="73"/>
      <c r="N316" s="76"/>
      <c r="O316" s="69">
        <f t="shared" si="264"/>
        <v>0</v>
      </c>
      <c r="P316" s="190"/>
      <c r="Q316" s="190"/>
      <c r="R316" s="190"/>
      <c r="S316" s="260"/>
      <c r="T316" s="260"/>
    </row>
    <row r="317" spans="1:20" ht="12.75" customHeight="1">
      <c r="A317" s="165"/>
      <c r="B317" s="172"/>
      <c r="C317" s="172"/>
      <c r="D317" s="168"/>
      <c r="E317" s="224"/>
      <c r="F317" s="187"/>
      <c r="G317" s="168"/>
      <c r="H317" s="190"/>
      <c r="I317" s="168"/>
      <c r="J317" s="190"/>
      <c r="K317" s="68"/>
      <c r="L317" s="68"/>
      <c r="M317" s="68"/>
      <c r="N317" s="76"/>
      <c r="O317" s="69">
        <f t="shared" si="264"/>
        <v>0</v>
      </c>
      <c r="P317" s="190"/>
      <c r="Q317" s="190"/>
      <c r="R317" s="190"/>
      <c r="S317" s="260"/>
      <c r="T317" s="260"/>
    </row>
    <row r="318" spans="1:20" ht="12.75" customHeight="1">
      <c r="A318" s="165">
        <v>18</v>
      </c>
      <c r="B318" s="166" t="s">
        <v>1439</v>
      </c>
      <c r="C318" s="166" t="s">
        <v>1526</v>
      </c>
      <c r="D318" s="167" t="s">
        <v>455</v>
      </c>
      <c r="E318" s="187">
        <v>0.56000000000000005</v>
      </c>
      <c r="F318" s="187">
        <f t="shared" si="256"/>
        <v>39.72988218797704</v>
      </c>
      <c r="G318" s="168">
        <v>1</v>
      </c>
      <c r="H318" s="190">
        <f t="shared" si="257"/>
        <v>2.51803</v>
      </c>
      <c r="I318" s="168">
        <v>0.77</v>
      </c>
      <c r="J318" s="190">
        <f t="shared" si="258"/>
        <v>2.4622983000000001</v>
      </c>
      <c r="K318" s="68" t="s">
        <v>46</v>
      </c>
      <c r="L318" s="68" t="s">
        <v>47</v>
      </c>
      <c r="M318" s="68">
        <v>1.0149999999999999</v>
      </c>
      <c r="N318" s="76">
        <v>29.856000000000002</v>
      </c>
      <c r="O318" s="69">
        <f t="shared" si="264"/>
        <v>30.303839999999997</v>
      </c>
      <c r="P318" s="190">
        <f t="shared" ref="P318" si="315">E318*F318</f>
        <v>22.248734025267144</v>
      </c>
      <c r="Q318" s="190">
        <f t="shared" ref="Q318" si="316">SUM(O318:O321)</f>
        <v>30.6904042</v>
      </c>
      <c r="R318" s="190">
        <f t="shared" ref="R318" si="317">Q318*1.02*1.05*$R$15</f>
        <v>34.749553887977036</v>
      </c>
      <c r="S318" s="260">
        <f t="shared" ref="S318" si="318">F318*$S$18</f>
        <v>50.943441323069699</v>
      </c>
      <c r="T318" s="260">
        <f t="shared" ref="T318" si="319">S318*E318</f>
        <v>28.528327140919036</v>
      </c>
    </row>
    <row r="319" spans="1:20" ht="12.75" customHeight="1">
      <c r="A319" s="165"/>
      <c r="B319" s="166"/>
      <c r="C319" s="166"/>
      <c r="D319" s="168"/>
      <c r="E319" s="187"/>
      <c r="F319" s="187"/>
      <c r="G319" s="168"/>
      <c r="H319" s="190"/>
      <c r="I319" s="168"/>
      <c r="J319" s="190"/>
      <c r="K319" s="68" t="s">
        <v>678</v>
      </c>
      <c r="L319" s="68" t="s">
        <v>30</v>
      </c>
      <c r="M319" s="68">
        <v>7.5399999999999995E-2</v>
      </c>
      <c r="N319" s="76">
        <v>3.8889999999999998</v>
      </c>
      <c r="O319" s="69">
        <f t="shared" si="264"/>
        <v>0.29323059999999995</v>
      </c>
      <c r="P319" s="190"/>
      <c r="Q319" s="190"/>
      <c r="R319" s="190"/>
      <c r="S319" s="260"/>
      <c r="T319" s="260"/>
    </row>
    <row r="320" spans="1:20" ht="12.75" customHeight="1">
      <c r="A320" s="165"/>
      <c r="B320" s="166"/>
      <c r="C320" s="166"/>
      <c r="D320" s="168"/>
      <c r="E320" s="187"/>
      <c r="F320" s="187"/>
      <c r="G320" s="168"/>
      <c r="H320" s="190"/>
      <c r="I320" s="168"/>
      <c r="J320" s="190"/>
      <c r="K320" s="68" t="s">
        <v>867</v>
      </c>
      <c r="L320" s="68" t="s">
        <v>47</v>
      </c>
      <c r="M320" s="70">
        <v>8.0000000000000004E-4</v>
      </c>
      <c r="N320" s="76">
        <v>116.667</v>
      </c>
      <c r="O320" s="69">
        <f t="shared" si="264"/>
        <v>9.3333600000000003E-2</v>
      </c>
      <c r="P320" s="190"/>
      <c r="Q320" s="190"/>
      <c r="R320" s="190"/>
      <c r="S320" s="260"/>
      <c r="T320" s="260"/>
    </row>
    <row r="321" spans="1:20" ht="12.75" customHeight="1">
      <c r="A321" s="165"/>
      <c r="B321" s="166"/>
      <c r="C321" s="166"/>
      <c r="D321" s="168"/>
      <c r="E321" s="187"/>
      <c r="F321" s="187"/>
      <c r="G321" s="168"/>
      <c r="H321" s="190"/>
      <c r="I321" s="168"/>
      <c r="J321" s="190"/>
      <c r="K321" s="68"/>
      <c r="L321" s="68"/>
      <c r="M321" s="68"/>
      <c r="N321" s="76"/>
      <c r="O321" s="69">
        <f t="shared" si="264"/>
        <v>0</v>
      </c>
      <c r="P321" s="190"/>
      <c r="Q321" s="190"/>
      <c r="R321" s="190"/>
      <c r="S321" s="260"/>
      <c r="T321" s="260"/>
    </row>
    <row r="322" spans="1:20" ht="12.75" customHeight="1">
      <c r="A322" s="165">
        <v>19</v>
      </c>
      <c r="B322" s="166" t="s">
        <v>38</v>
      </c>
      <c r="C322" s="234" t="s">
        <v>1464</v>
      </c>
      <c r="D322" s="255" t="s">
        <v>461</v>
      </c>
      <c r="E322" s="378">
        <v>4.5900000000000003E-2</v>
      </c>
      <c r="F322" s="187">
        <f t="shared" si="256"/>
        <v>277.40399400000001</v>
      </c>
      <c r="G322" s="219"/>
      <c r="H322" s="190">
        <f t="shared" si="257"/>
        <v>0</v>
      </c>
      <c r="I322" s="219"/>
      <c r="J322" s="190">
        <f t="shared" si="258"/>
        <v>0</v>
      </c>
      <c r="K322" s="68" t="s">
        <v>862</v>
      </c>
      <c r="L322" s="68" t="s">
        <v>36</v>
      </c>
      <c r="M322" s="68">
        <v>1</v>
      </c>
      <c r="N322" s="76">
        <v>245</v>
      </c>
      <c r="O322" s="69">
        <f t="shared" si="264"/>
        <v>245</v>
      </c>
      <c r="P322" s="190">
        <f t="shared" ref="P322" si="320">E322*F322</f>
        <v>12.732843324600001</v>
      </c>
      <c r="Q322" s="190">
        <f t="shared" ref="Q322" si="321">SUM(O322:O325)</f>
        <v>245</v>
      </c>
      <c r="R322" s="190">
        <f t="shared" ref="R322" si="322">Q322*1.02*1.05*$R$15</f>
        <v>277.40399400000001</v>
      </c>
      <c r="S322" s="260">
        <f t="shared" ref="S322" si="323">F322*$S$18</f>
        <v>355.69987407112785</v>
      </c>
      <c r="T322" s="260">
        <f t="shared" ref="T322" si="324">S322*E322</f>
        <v>16.326624219864769</v>
      </c>
    </row>
    <row r="323" spans="1:20" ht="12.75" customHeight="1">
      <c r="A323" s="165"/>
      <c r="B323" s="166"/>
      <c r="C323" s="234"/>
      <c r="D323" s="447"/>
      <c r="E323" s="378"/>
      <c r="F323" s="187"/>
      <c r="G323" s="220"/>
      <c r="H323" s="190"/>
      <c r="I323" s="220"/>
      <c r="J323" s="190"/>
      <c r="K323" s="68"/>
      <c r="L323" s="68"/>
      <c r="M323" s="68"/>
      <c r="N323" s="76"/>
      <c r="O323" s="69">
        <f t="shared" si="264"/>
        <v>0</v>
      </c>
      <c r="P323" s="190"/>
      <c r="Q323" s="190"/>
      <c r="R323" s="190"/>
      <c r="S323" s="260"/>
      <c r="T323" s="260"/>
    </row>
    <row r="324" spans="1:20" ht="12.75" customHeight="1">
      <c r="A324" s="165"/>
      <c r="B324" s="166"/>
      <c r="C324" s="234"/>
      <c r="D324" s="447"/>
      <c r="E324" s="378"/>
      <c r="F324" s="187"/>
      <c r="G324" s="220"/>
      <c r="H324" s="190"/>
      <c r="I324" s="220"/>
      <c r="J324" s="190"/>
      <c r="K324" s="68"/>
      <c r="L324" s="68"/>
      <c r="M324" s="68"/>
      <c r="N324" s="76"/>
      <c r="O324" s="69">
        <f t="shared" si="264"/>
        <v>0</v>
      </c>
      <c r="P324" s="190"/>
      <c r="Q324" s="190"/>
      <c r="R324" s="190"/>
      <c r="S324" s="260"/>
      <c r="T324" s="260"/>
    </row>
    <row r="325" spans="1:20" ht="12.75" customHeight="1">
      <c r="A325" s="165"/>
      <c r="B325" s="166"/>
      <c r="C325" s="234"/>
      <c r="D325" s="448"/>
      <c r="E325" s="378"/>
      <c r="F325" s="187"/>
      <c r="G325" s="221"/>
      <c r="H325" s="190"/>
      <c r="I325" s="221"/>
      <c r="J325" s="190"/>
      <c r="K325" s="68"/>
      <c r="L325" s="68"/>
      <c r="M325" s="68"/>
      <c r="N325" s="76"/>
      <c r="O325" s="69">
        <f t="shared" si="264"/>
        <v>0</v>
      </c>
      <c r="P325" s="190"/>
      <c r="Q325" s="190"/>
      <c r="R325" s="190"/>
      <c r="S325" s="260"/>
      <c r="T325" s="260"/>
    </row>
    <row r="326" spans="1:20" ht="12.75" customHeight="1">
      <c r="A326" s="165">
        <v>20</v>
      </c>
      <c r="B326" s="166" t="s">
        <v>38</v>
      </c>
      <c r="C326" s="234" t="s">
        <v>1527</v>
      </c>
      <c r="D326" s="255" t="s">
        <v>461</v>
      </c>
      <c r="E326" s="169">
        <v>2.35E-2</v>
      </c>
      <c r="F326" s="187">
        <f t="shared" si="256"/>
        <v>306.65369757959996</v>
      </c>
      <c r="G326" s="219"/>
      <c r="H326" s="190">
        <f t="shared" si="257"/>
        <v>0</v>
      </c>
      <c r="I326" s="219"/>
      <c r="J326" s="190">
        <f t="shared" si="258"/>
        <v>0</v>
      </c>
      <c r="K326" s="68" t="s">
        <v>862</v>
      </c>
      <c r="L326" s="68" t="s">
        <v>36</v>
      </c>
      <c r="M326" s="68">
        <v>1</v>
      </c>
      <c r="N326" s="76">
        <v>270.83300000000003</v>
      </c>
      <c r="O326" s="69">
        <f t="shared" si="264"/>
        <v>270.83300000000003</v>
      </c>
      <c r="P326" s="190">
        <f t="shared" ref="P326" si="325">E326*F326</f>
        <v>7.206361893120599</v>
      </c>
      <c r="Q326" s="190">
        <f t="shared" ref="Q326" si="326">SUM(O326:O329)</f>
        <v>270.83300000000003</v>
      </c>
      <c r="R326" s="190">
        <f t="shared" ref="R326" si="327">Q326*1.02*1.05*$R$15</f>
        <v>306.65369757959996</v>
      </c>
      <c r="S326" s="260">
        <f t="shared" ref="S326" si="328">F326*$S$18</f>
        <v>393.20515916043166</v>
      </c>
      <c r="T326" s="260">
        <f t="shared" ref="T326" si="329">S326*E326</f>
        <v>9.2403212402701449</v>
      </c>
    </row>
    <row r="327" spans="1:20" ht="12.75" customHeight="1">
      <c r="A327" s="165"/>
      <c r="B327" s="166"/>
      <c r="C327" s="234"/>
      <c r="D327" s="447"/>
      <c r="E327" s="169"/>
      <c r="F327" s="187"/>
      <c r="G327" s="220"/>
      <c r="H327" s="190"/>
      <c r="I327" s="220"/>
      <c r="J327" s="190"/>
      <c r="K327" s="68"/>
      <c r="L327" s="68"/>
      <c r="M327" s="68"/>
      <c r="N327" s="68"/>
      <c r="O327" s="69">
        <f t="shared" si="264"/>
        <v>0</v>
      </c>
      <c r="P327" s="190"/>
      <c r="Q327" s="190"/>
      <c r="R327" s="190"/>
      <c r="S327" s="260"/>
      <c r="T327" s="260"/>
    </row>
    <row r="328" spans="1:20" ht="12.75" customHeight="1">
      <c r="A328" s="165"/>
      <c r="B328" s="166"/>
      <c r="C328" s="234"/>
      <c r="D328" s="447"/>
      <c r="E328" s="169"/>
      <c r="F328" s="187"/>
      <c r="G328" s="220"/>
      <c r="H328" s="190"/>
      <c r="I328" s="220"/>
      <c r="J328" s="190"/>
      <c r="K328" s="68"/>
      <c r="L328" s="68"/>
      <c r="M328" s="70"/>
      <c r="N328" s="76"/>
      <c r="O328" s="69">
        <f t="shared" si="264"/>
        <v>0</v>
      </c>
      <c r="P328" s="190"/>
      <c r="Q328" s="190"/>
      <c r="R328" s="190"/>
      <c r="S328" s="260"/>
      <c r="T328" s="260"/>
    </row>
    <row r="329" spans="1:20" ht="12.75" customHeight="1">
      <c r="A329" s="165"/>
      <c r="B329" s="166"/>
      <c r="C329" s="234"/>
      <c r="D329" s="448"/>
      <c r="E329" s="169"/>
      <c r="F329" s="187"/>
      <c r="G329" s="221"/>
      <c r="H329" s="190"/>
      <c r="I329" s="221"/>
      <c r="J329" s="190"/>
      <c r="K329" s="68"/>
      <c r="L329" s="68"/>
      <c r="M329" s="68"/>
      <c r="N329" s="76"/>
      <c r="O329" s="69">
        <f t="shared" si="264"/>
        <v>0</v>
      </c>
      <c r="P329" s="190"/>
      <c r="Q329" s="190"/>
      <c r="R329" s="190"/>
      <c r="S329" s="260"/>
      <c r="T329" s="260"/>
    </row>
    <row r="330" spans="1:20" ht="12.75" customHeight="1">
      <c r="A330" s="165">
        <v>21</v>
      </c>
      <c r="B330" s="166" t="s">
        <v>667</v>
      </c>
      <c r="C330" s="170" t="s">
        <v>1528</v>
      </c>
      <c r="D330" s="215" t="s">
        <v>466</v>
      </c>
      <c r="E330" s="293">
        <v>2.25</v>
      </c>
      <c r="F330" s="187">
        <f t="shared" si="256"/>
        <v>12.2907488264</v>
      </c>
      <c r="G330" s="168">
        <v>2.15</v>
      </c>
      <c r="H330" s="190">
        <f t="shared" si="257"/>
        <v>5.4137645000000001</v>
      </c>
      <c r="I330" s="168">
        <v>3.5999999999999997E-2</v>
      </c>
      <c r="J330" s="190">
        <f t="shared" si="258"/>
        <v>0.11512043999999999</v>
      </c>
      <c r="K330" s="68" t="s">
        <v>668</v>
      </c>
      <c r="L330" s="68" t="s">
        <v>30</v>
      </c>
      <c r="M330" s="68">
        <v>1</v>
      </c>
      <c r="N330" s="138">
        <v>5</v>
      </c>
      <c r="O330" s="69">
        <f t="shared" si="264"/>
        <v>5</v>
      </c>
      <c r="P330" s="190">
        <f t="shared" ref="P330" si="330">E330*F330</f>
        <v>27.654184859400001</v>
      </c>
      <c r="Q330" s="190">
        <f t="shared" ref="Q330" si="331">SUM(O330:O333)</f>
        <v>5.9719999999999995</v>
      </c>
      <c r="R330" s="190">
        <f t="shared" ref="R330" si="332">Q330*1.02*1.05*$R$15</f>
        <v>6.7618638863999996</v>
      </c>
      <c r="S330" s="260">
        <f t="shared" ref="S330" si="333">F330*$S$18</f>
        <v>15.759750776300438</v>
      </c>
      <c r="T330" s="260">
        <f t="shared" ref="T330" si="334">S330*E330</f>
        <v>35.459439246675984</v>
      </c>
    </row>
    <row r="331" spans="1:20" ht="12.75" customHeight="1">
      <c r="A331" s="165"/>
      <c r="B331" s="166"/>
      <c r="C331" s="171"/>
      <c r="D331" s="225"/>
      <c r="E331" s="294"/>
      <c r="F331" s="187"/>
      <c r="G331" s="168"/>
      <c r="H331" s="190"/>
      <c r="I331" s="168"/>
      <c r="J331" s="190"/>
      <c r="K331" s="68"/>
      <c r="L331" s="68"/>
      <c r="M331" s="68"/>
      <c r="N331" s="76"/>
      <c r="O331" s="69">
        <f t="shared" si="264"/>
        <v>0</v>
      </c>
      <c r="P331" s="190"/>
      <c r="Q331" s="190"/>
      <c r="R331" s="190"/>
      <c r="S331" s="260"/>
      <c r="T331" s="260"/>
    </row>
    <row r="332" spans="1:20" ht="12.75" customHeight="1">
      <c r="A332" s="165"/>
      <c r="B332" s="166"/>
      <c r="C332" s="171"/>
      <c r="D332" s="225"/>
      <c r="E332" s="294"/>
      <c r="F332" s="187"/>
      <c r="G332" s="168"/>
      <c r="H332" s="190"/>
      <c r="I332" s="168"/>
      <c r="J332" s="190"/>
      <c r="K332" s="68" t="s">
        <v>48</v>
      </c>
      <c r="L332" s="68" t="s">
        <v>42</v>
      </c>
      <c r="M332" s="73">
        <v>0.03</v>
      </c>
      <c r="N332" s="71">
        <v>32.4</v>
      </c>
      <c r="O332" s="69">
        <f t="shared" si="264"/>
        <v>0.97199999999999998</v>
      </c>
      <c r="P332" s="190"/>
      <c r="Q332" s="190"/>
      <c r="R332" s="190"/>
      <c r="S332" s="260"/>
      <c r="T332" s="260"/>
    </row>
    <row r="333" spans="1:20" ht="12.75" customHeight="1">
      <c r="A333" s="165"/>
      <c r="B333" s="166"/>
      <c r="C333" s="172"/>
      <c r="D333" s="226"/>
      <c r="E333" s="295"/>
      <c r="F333" s="187"/>
      <c r="G333" s="168"/>
      <c r="H333" s="190"/>
      <c r="I333" s="168"/>
      <c r="J333" s="190"/>
      <c r="K333" s="68"/>
      <c r="L333" s="68"/>
      <c r="M333" s="68"/>
      <c r="N333" s="76"/>
      <c r="O333" s="69">
        <f t="shared" si="264"/>
        <v>0</v>
      </c>
      <c r="P333" s="190"/>
      <c r="Q333" s="190"/>
      <c r="R333" s="190"/>
      <c r="S333" s="260"/>
      <c r="T333" s="260"/>
    </row>
    <row r="334" spans="1:20" ht="12.75" customHeight="1">
      <c r="A334" s="165">
        <v>22</v>
      </c>
      <c r="B334" s="166" t="s">
        <v>1245</v>
      </c>
      <c r="C334" s="170" t="s">
        <v>1529</v>
      </c>
      <c r="D334" s="449" t="s">
        <v>468</v>
      </c>
      <c r="E334" s="227">
        <v>1.5</v>
      </c>
      <c r="F334" s="187">
        <f t="shared" si="256"/>
        <v>8.7972766219999983</v>
      </c>
      <c r="G334" s="168">
        <v>0.65</v>
      </c>
      <c r="H334" s="190">
        <f t="shared" si="257"/>
        <v>1.6367195000000001</v>
      </c>
      <c r="I334" s="168">
        <v>5.0000000000000001E-3</v>
      </c>
      <c r="J334" s="190">
        <f t="shared" si="258"/>
        <v>1.5988950000000002E-2</v>
      </c>
      <c r="K334" s="68" t="s">
        <v>674</v>
      </c>
      <c r="L334" s="68" t="s">
        <v>43</v>
      </c>
      <c r="M334" s="68">
        <v>1</v>
      </c>
      <c r="N334" s="76">
        <v>6.31</v>
      </c>
      <c r="O334" s="69">
        <f t="shared" si="264"/>
        <v>6.31</v>
      </c>
      <c r="P334" s="190">
        <f t="shared" ref="P334" si="335">E334*F334</f>
        <v>13.195914932999997</v>
      </c>
      <c r="Q334" s="190">
        <f t="shared" ref="Q334" si="336">SUM(O334:O337)</f>
        <v>6.31</v>
      </c>
      <c r="R334" s="190">
        <f t="shared" ref="R334" si="337">Q334*1.02*1.05*$R$15</f>
        <v>7.1445681719999987</v>
      </c>
      <c r="S334" s="260">
        <f t="shared" ref="S334" si="338">F334*$S$18</f>
        <v>11.280263638216674</v>
      </c>
      <c r="T334" s="260">
        <f t="shared" ref="T334" si="339">S334*E334</f>
        <v>16.920395457325011</v>
      </c>
    </row>
    <row r="335" spans="1:20" ht="12.75" customHeight="1">
      <c r="A335" s="165"/>
      <c r="B335" s="166"/>
      <c r="C335" s="171"/>
      <c r="D335" s="450"/>
      <c r="E335" s="228"/>
      <c r="F335" s="187"/>
      <c r="G335" s="168"/>
      <c r="H335" s="190"/>
      <c r="I335" s="168"/>
      <c r="J335" s="190"/>
      <c r="K335" s="68"/>
      <c r="L335" s="68"/>
      <c r="M335" s="68"/>
      <c r="N335" s="76"/>
      <c r="O335" s="69">
        <f t="shared" si="264"/>
        <v>0</v>
      </c>
      <c r="P335" s="190"/>
      <c r="Q335" s="190"/>
      <c r="R335" s="190"/>
      <c r="S335" s="260"/>
      <c r="T335" s="260"/>
    </row>
    <row r="336" spans="1:20" ht="12.75" customHeight="1">
      <c r="A336" s="165"/>
      <c r="B336" s="166"/>
      <c r="C336" s="171"/>
      <c r="D336" s="450"/>
      <c r="E336" s="228"/>
      <c r="F336" s="187"/>
      <c r="G336" s="168"/>
      <c r="H336" s="190"/>
      <c r="I336" s="168"/>
      <c r="J336" s="190"/>
      <c r="K336" s="68"/>
      <c r="L336" s="68"/>
      <c r="M336" s="70"/>
      <c r="N336" s="76"/>
      <c r="O336" s="69">
        <f t="shared" si="264"/>
        <v>0</v>
      </c>
      <c r="P336" s="190"/>
      <c r="Q336" s="190"/>
      <c r="R336" s="190"/>
      <c r="S336" s="260"/>
      <c r="T336" s="260"/>
    </row>
    <row r="337" spans="1:20" ht="22.5" customHeight="1">
      <c r="A337" s="165"/>
      <c r="B337" s="166"/>
      <c r="C337" s="172"/>
      <c r="D337" s="450"/>
      <c r="E337" s="229"/>
      <c r="F337" s="187"/>
      <c r="G337" s="168"/>
      <c r="H337" s="190"/>
      <c r="I337" s="168"/>
      <c r="J337" s="190"/>
      <c r="K337" s="68"/>
      <c r="L337" s="68"/>
      <c r="M337" s="68"/>
      <c r="N337" s="76"/>
      <c r="O337" s="69">
        <f t="shared" si="264"/>
        <v>0</v>
      </c>
      <c r="P337" s="190"/>
      <c r="Q337" s="190"/>
      <c r="R337" s="190"/>
      <c r="S337" s="260"/>
      <c r="T337" s="260"/>
    </row>
    <row r="338" spans="1:20" ht="12.75" customHeight="1">
      <c r="A338" s="165">
        <v>23</v>
      </c>
      <c r="B338" s="234" t="s">
        <v>1433</v>
      </c>
      <c r="C338" s="166" t="s">
        <v>1530</v>
      </c>
      <c r="D338" s="215" t="s">
        <v>466</v>
      </c>
      <c r="E338" s="192">
        <v>4.2</v>
      </c>
      <c r="F338" s="187">
        <f t="shared" ref="F338:F414" si="340">H338+J338+R338</f>
        <v>34.128824463680004</v>
      </c>
      <c r="G338" s="189">
        <v>10.4</v>
      </c>
      <c r="H338" s="190">
        <f t="shared" ref="H338:H414" si="341">G338*$P$8/1000</f>
        <v>26.187512000000002</v>
      </c>
      <c r="I338" s="189">
        <v>0.3</v>
      </c>
      <c r="J338" s="190">
        <f t="shared" ref="J338:J414" si="342">I338*$P$9/1000</f>
        <v>0.959337</v>
      </c>
      <c r="K338" s="141" t="s">
        <v>1435</v>
      </c>
      <c r="L338" s="141" t="s">
        <v>1434</v>
      </c>
      <c r="M338" s="141">
        <v>1</v>
      </c>
      <c r="N338" s="73">
        <v>5</v>
      </c>
      <c r="O338" s="69">
        <f t="shared" si="264"/>
        <v>5</v>
      </c>
      <c r="P338" s="190">
        <f t="shared" ref="P338" si="343">E338*F338</f>
        <v>143.34106274745602</v>
      </c>
      <c r="Q338" s="190">
        <f t="shared" ref="Q338" si="344">SUM(O338:O341)</f>
        <v>6.1663999999999994</v>
      </c>
      <c r="R338" s="190">
        <f t="shared" ref="R338" si="345">Q338*1.02*1.05*$R$15</f>
        <v>6.9819754636799987</v>
      </c>
      <c r="S338" s="260">
        <f t="shared" ref="S338" si="346">F338*$S$18</f>
        <v>43.761513267637397</v>
      </c>
      <c r="T338" s="260">
        <f t="shared" ref="T338" si="347">S338*E338</f>
        <v>183.79835572407708</v>
      </c>
    </row>
    <row r="339" spans="1:20" ht="12.75" customHeight="1">
      <c r="A339" s="165"/>
      <c r="B339" s="234"/>
      <c r="C339" s="166"/>
      <c r="D339" s="225"/>
      <c r="E339" s="192"/>
      <c r="F339" s="187"/>
      <c r="G339" s="189"/>
      <c r="H339" s="190"/>
      <c r="I339" s="189"/>
      <c r="J339" s="190"/>
      <c r="K339" s="141"/>
      <c r="L339" s="141"/>
      <c r="M339" s="141"/>
      <c r="N339" s="76"/>
      <c r="O339" s="69">
        <f t="shared" si="264"/>
        <v>0</v>
      </c>
      <c r="P339" s="190"/>
      <c r="Q339" s="190"/>
      <c r="R339" s="190"/>
      <c r="S339" s="260"/>
      <c r="T339" s="260"/>
    </row>
    <row r="340" spans="1:20" ht="12.75" customHeight="1">
      <c r="A340" s="165"/>
      <c r="B340" s="234"/>
      <c r="C340" s="166"/>
      <c r="D340" s="225"/>
      <c r="E340" s="192"/>
      <c r="F340" s="187"/>
      <c r="G340" s="189"/>
      <c r="H340" s="190"/>
      <c r="I340" s="189"/>
      <c r="J340" s="190"/>
      <c r="K340" s="141" t="s">
        <v>48</v>
      </c>
      <c r="L340" s="141" t="s">
        <v>1436</v>
      </c>
      <c r="M340" s="146">
        <v>3.5999999999999997E-2</v>
      </c>
      <c r="N340" s="71">
        <v>32.4</v>
      </c>
      <c r="O340" s="69">
        <f t="shared" si="264"/>
        <v>1.1663999999999999</v>
      </c>
      <c r="P340" s="190"/>
      <c r="Q340" s="190"/>
      <c r="R340" s="190"/>
      <c r="S340" s="260"/>
      <c r="T340" s="260"/>
    </row>
    <row r="341" spans="1:20" ht="21" customHeight="1">
      <c r="A341" s="165"/>
      <c r="B341" s="234"/>
      <c r="C341" s="166"/>
      <c r="D341" s="226"/>
      <c r="E341" s="192"/>
      <c r="F341" s="187"/>
      <c r="G341" s="189"/>
      <c r="H341" s="190"/>
      <c r="I341" s="189"/>
      <c r="J341" s="190"/>
      <c r="K341" s="68"/>
      <c r="L341" s="68"/>
      <c r="M341" s="68"/>
      <c r="N341" s="76"/>
      <c r="O341" s="69">
        <f t="shared" si="264"/>
        <v>0</v>
      </c>
      <c r="P341" s="190"/>
      <c r="Q341" s="190"/>
      <c r="R341" s="190"/>
      <c r="S341" s="260"/>
      <c r="T341" s="260"/>
    </row>
    <row r="342" spans="1:20" ht="12.75" customHeight="1">
      <c r="A342" s="165">
        <v>24</v>
      </c>
      <c r="B342" s="170" t="s">
        <v>107</v>
      </c>
      <c r="C342" s="166" t="s">
        <v>1293</v>
      </c>
      <c r="D342" s="167" t="s">
        <v>455</v>
      </c>
      <c r="E342" s="290">
        <v>105</v>
      </c>
      <c r="F342" s="187">
        <f t="shared" si="340"/>
        <v>0.54490157900000002</v>
      </c>
      <c r="G342" s="414">
        <v>8.0000000000000002E-3</v>
      </c>
      <c r="H342" s="190">
        <f t="shared" si="341"/>
        <v>2.0144240000000004E-2</v>
      </c>
      <c r="I342" s="398">
        <v>0.1641</v>
      </c>
      <c r="J342" s="190">
        <f t="shared" si="342"/>
        <v>0.52475733899999999</v>
      </c>
      <c r="K342" s="68"/>
      <c r="L342" s="68"/>
      <c r="M342" s="68"/>
      <c r="N342" s="76"/>
      <c r="O342" s="69">
        <f t="shared" ref="O342:O429" si="348">M342*N342</f>
        <v>0</v>
      </c>
      <c r="P342" s="190">
        <f t="shared" ref="P342" si="349">E342*F342</f>
        <v>57.214665795000002</v>
      </c>
      <c r="Q342" s="190">
        <f t="shared" ref="Q342" si="350">SUM(O342:O345)</f>
        <v>0</v>
      </c>
      <c r="R342" s="190">
        <f t="shared" ref="R342" si="351">Q342*1.02*1.05*$R$15</f>
        <v>0</v>
      </c>
      <c r="S342" s="260">
        <f t="shared" ref="S342" si="352">F342*$S$18</f>
        <v>0.69869730509885419</v>
      </c>
      <c r="T342" s="260">
        <f t="shared" ref="T342" si="353">S342*E342</f>
        <v>73.363217035379691</v>
      </c>
    </row>
    <row r="343" spans="1:20" ht="12.75" customHeight="1">
      <c r="A343" s="165"/>
      <c r="B343" s="171"/>
      <c r="C343" s="166"/>
      <c r="D343" s="168"/>
      <c r="E343" s="291"/>
      <c r="F343" s="187"/>
      <c r="G343" s="415"/>
      <c r="H343" s="190"/>
      <c r="I343" s="399"/>
      <c r="J343" s="190"/>
      <c r="K343" s="68"/>
      <c r="L343" s="68"/>
      <c r="M343" s="68"/>
      <c r="N343" s="76"/>
      <c r="O343" s="69">
        <f t="shared" si="348"/>
        <v>0</v>
      </c>
      <c r="P343" s="190"/>
      <c r="Q343" s="190"/>
      <c r="R343" s="190"/>
      <c r="S343" s="260"/>
      <c r="T343" s="260"/>
    </row>
    <row r="344" spans="1:20" ht="12.75" customHeight="1">
      <c r="A344" s="165"/>
      <c r="B344" s="171"/>
      <c r="C344" s="166"/>
      <c r="D344" s="168"/>
      <c r="E344" s="291"/>
      <c r="F344" s="187"/>
      <c r="G344" s="415"/>
      <c r="H344" s="190"/>
      <c r="I344" s="399"/>
      <c r="J344" s="190"/>
      <c r="K344" s="68"/>
      <c r="L344" s="68"/>
      <c r="M344" s="138"/>
      <c r="N344" s="71"/>
      <c r="O344" s="69">
        <f t="shared" si="348"/>
        <v>0</v>
      </c>
      <c r="P344" s="190"/>
      <c r="Q344" s="190"/>
      <c r="R344" s="190"/>
      <c r="S344" s="260"/>
      <c r="T344" s="260"/>
    </row>
    <row r="345" spans="1:20" ht="12.75" customHeight="1">
      <c r="A345" s="165"/>
      <c r="B345" s="172"/>
      <c r="C345" s="166"/>
      <c r="D345" s="168"/>
      <c r="E345" s="292"/>
      <c r="F345" s="187"/>
      <c r="G345" s="416"/>
      <c r="H345" s="190"/>
      <c r="I345" s="400"/>
      <c r="J345" s="190"/>
      <c r="K345" s="68"/>
      <c r="L345" s="68"/>
      <c r="M345" s="68"/>
      <c r="N345" s="76"/>
      <c r="O345" s="69">
        <f t="shared" si="348"/>
        <v>0</v>
      </c>
      <c r="P345" s="190"/>
      <c r="Q345" s="190"/>
      <c r="R345" s="190"/>
      <c r="S345" s="260"/>
      <c r="T345" s="260"/>
    </row>
    <row r="346" spans="1:20" ht="12.75" customHeight="1">
      <c r="A346" s="165">
        <v>25</v>
      </c>
      <c r="B346" s="170" t="s">
        <v>109</v>
      </c>
      <c r="C346" s="166" t="s">
        <v>1294</v>
      </c>
      <c r="D346" s="255" t="s">
        <v>461</v>
      </c>
      <c r="E346" s="227">
        <v>157.5</v>
      </c>
      <c r="F346" s="187">
        <f t="shared" si="340"/>
        <v>5.8199778000000002</v>
      </c>
      <c r="G346" s="219"/>
      <c r="H346" s="190">
        <f t="shared" si="341"/>
        <v>0</v>
      </c>
      <c r="I346" s="355">
        <v>1.82</v>
      </c>
      <c r="J346" s="190">
        <f t="shared" si="342"/>
        <v>5.8199778000000002</v>
      </c>
      <c r="K346" s="68"/>
      <c r="L346" s="68"/>
      <c r="M346" s="68"/>
      <c r="N346" s="76"/>
      <c r="O346" s="69">
        <f t="shared" si="348"/>
        <v>0</v>
      </c>
      <c r="P346" s="190">
        <f t="shared" ref="P346" si="354">E346*F346</f>
        <v>916.64650349999999</v>
      </c>
      <c r="Q346" s="190">
        <f t="shared" ref="Q346" si="355">SUM(O346:O349)</f>
        <v>0</v>
      </c>
      <c r="R346" s="190">
        <f t="shared" ref="R346" si="356">Q346*1.02*1.05*$R$15</f>
        <v>0</v>
      </c>
      <c r="S346" s="260">
        <f t="shared" ref="S346" si="357">F346*$S$18</f>
        <v>7.4626372198403157</v>
      </c>
      <c r="T346" s="260">
        <f t="shared" ref="T346" si="358">S346*E346</f>
        <v>1175.3653621248498</v>
      </c>
    </row>
    <row r="347" spans="1:20" ht="12.75" customHeight="1">
      <c r="A347" s="165"/>
      <c r="B347" s="171"/>
      <c r="C347" s="166"/>
      <c r="D347" s="447"/>
      <c r="E347" s="228"/>
      <c r="F347" s="187"/>
      <c r="G347" s="220"/>
      <c r="H347" s="190"/>
      <c r="I347" s="249"/>
      <c r="J347" s="190"/>
      <c r="K347" s="68"/>
      <c r="L347" s="68"/>
      <c r="M347" s="68"/>
      <c r="N347" s="76"/>
      <c r="O347" s="69">
        <f t="shared" si="348"/>
        <v>0</v>
      </c>
      <c r="P347" s="190"/>
      <c r="Q347" s="190"/>
      <c r="R347" s="190"/>
      <c r="S347" s="260"/>
      <c r="T347" s="260"/>
    </row>
    <row r="348" spans="1:20" ht="12.75" customHeight="1">
      <c r="A348" s="165"/>
      <c r="B348" s="171"/>
      <c r="C348" s="166"/>
      <c r="D348" s="447"/>
      <c r="E348" s="228"/>
      <c r="F348" s="187"/>
      <c r="G348" s="220"/>
      <c r="H348" s="190"/>
      <c r="I348" s="249"/>
      <c r="J348" s="190"/>
      <c r="K348" s="68"/>
      <c r="L348" s="68"/>
      <c r="M348" s="138"/>
      <c r="N348" s="71"/>
      <c r="O348" s="69">
        <f t="shared" si="348"/>
        <v>0</v>
      </c>
      <c r="P348" s="190"/>
      <c r="Q348" s="190"/>
      <c r="R348" s="190"/>
      <c r="S348" s="260"/>
      <c r="T348" s="260"/>
    </row>
    <row r="349" spans="1:20" ht="12.75" customHeight="1">
      <c r="A349" s="165"/>
      <c r="B349" s="172"/>
      <c r="C349" s="166"/>
      <c r="D349" s="448"/>
      <c r="E349" s="229"/>
      <c r="F349" s="187"/>
      <c r="G349" s="221"/>
      <c r="H349" s="190"/>
      <c r="I349" s="250"/>
      <c r="J349" s="190"/>
      <c r="K349" s="68"/>
      <c r="L349" s="68"/>
      <c r="M349" s="68"/>
      <c r="N349" s="76"/>
      <c r="O349" s="69">
        <f t="shared" si="348"/>
        <v>0</v>
      </c>
      <c r="P349" s="190"/>
      <c r="Q349" s="190"/>
      <c r="R349" s="190"/>
      <c r="S349" s="260"/>
      <c r="T349" s="260"/>
    </row>
    <row r="350" spans="1:20" ht="12.75" customHeight="1">
      <c r="A350" s="165">
        <v>26</v>
      </c>
      <c r="B350" s="170" t="s">
        <v>111</v>
      </c>
      <c r="C350" s="166" t="s">
        <v>1295</v>
      </c>
      <c r="D350" s="215" t="s">
        <v>466</v>
      </c>
      <c r="E350" s="290">
        <v>1050</v>
      </c>
      <c r="F350" s="187">
        <f t="shared" si="340"/>
        <v>2.0447731</v>
      </c>
      <c r="G350" s="219">
        <v>0.32500000000000001</v>
      </c>
      <c r="H350" s="190">
        <f t="shared" si="341"/>
        <v>0.81835975000000005</v>
      </c>
      <c r="I350" s="414">
        <v>0.29499999999999998</v>
      </c>
      <c r="J350" s="190">
        <f t="shared" si="342"/>
        <v>0.94334804999999999</v>
      </c>
      <c r="K350" s="68" t="s">
        <v>117</v>
      </c>
      <c r="L350" s="68" t="s">
        <v>47</v>
      </c>
      <c r="M350" s="68">
        <v>0.1</v>
      </c>
      <c r="N350" s="76">
        <v>2.5</v>
      </c>
      <c r="O350" s="69">
        <f t="shared" si="348"/>
        <v>0.25</v>
      </c>
      <c r="P350" s="190">
        <f t="shared" ref="P350" si="359">E350*F350</f>
        <v>2147.011755</v>
      </c>
      <c r="Q350" s="190">
        <f t="shared" ref="Q350" si="360">SUM(O350:O353)</f>
        <v>0.25</v>
      </c>
      <c r="R350" s="190">
        <f t="shared" ref="R350" si="361">Q350*1.02*1.05*$R$15</f>
        <v>0.28306530000000002</v>
      </c>
      <c r="S350" s="260">
        <f t="shared" ref="S350" si="362">F350*$S$18</f>
        <v>2.62190000831073</v>
      </c>
      <c r="T350" s="260">
        <f t="shared" ref="T350" si="363">S350*E350</f>
        <v>2752.9950087262664</v>
      </c>
    </row>
    <row r="351" spans="1:20" ht="12.75" customHeight="1">
      <c r="A351" s="165"/>
      <c r="B351" s="171"/>
      <c r="C351" s="166"/>
      <c r="D351" s="225"/>
      <c r="E351" s="291"/>
      <c r="F351" s="187"/>
      <c r="G351" s="220"/>
      <c r="H351" s="190"/>
      <c r="I351" s="415"/>
      <c r="J351" s="190"/>
      <c r="K351" s="68"/>
      <c r="L351" s="68"/>
      <c r="M351" s="68"/>
      <c r="N351" s="76"/>
      <c r="O351" s="69">
        <f t="shared" si="348"/>
        <v>0</v>
      </c>
      <c r="P351" s="190"/>
      <c r="Q351" s="190"/>
      <c r="R351" s="190"/>
      <c r="S351" s="260"/>
      <c r="T351" s="260"/>
    </row>
    <row r="352" spans="1:20" ht="12.75" customHeight="1">
      <c r="A352" s="165"/>
      <c r="B352" s="171"/>
      <c r="C352" s="166"/>
      <c r="D352" s="225"/>
      <c r="E352" s="291"/>
      <c r="F352" s="187"/>
      <c r="G352" s="220"/>
      <c r="H352" s="190"/>
      <c r="I352" s="415"/>
      <c r="J352" s="190"/>
      <c r="K352" s="68"/>
      <c r="L352" s="68"/>
      <c r="M352" s="138"/>
      <c r="N352" s="71"/>
      <c r="O352" s="69">
        <f t="shared" si="348"/>
        <v>0</v>
      </c>
      <c r="P352" s="190"/>
      <c r="Q352" s="190"/>
      <c r="R352" s="190"/>
      <c r="S352" s="260"/>
      <c r="T352" s="260"/>
    </row>
    <row r="353" spans="1:20" ht="12.75" customHeight="1">
      <c r="A353" s="165"/>
      <c r="B353" s="172"/>
      <c r="C353" s="166"/>
      <c r="D353" s="226"/>
      <c r="E353" s="292"/>
      <c r="F353" s="187"/>
      <c r="G353" s="221"/>
      <c r="H353" s="190"/>
      <c r="I353" s="416"/>
      <c r="J353" s="190"/>
      <c r="K353" s="68"/>
      <c r="L353" s="68"/>
      <c r="M353" s="68"/>
      <c r="N353" s="76"/>
      <c r="O353" s="69">
        <f t="shared" si="348"/>
        <v>0</v>
      </c>
      <c r="P353" s="190"/>
      <c r="Q353" s="190"/>
      <c r="R353" s="190"/>
      <c r="S353" s="260"/>
      <c r="T353" s="260"/>
    </row>
    <row r="354" spans="1:20" ht="12.75" customHeight="1">
      <c r="A354" s="165">
        <v>27</v>
      </c>
      <c r="B354" s="170" t="s">
        <v>113</v>
      </c>
      <c r="C354" s="166" t="s">
        <v>1296</v>
      </c>
      <c r="D354" s="215" t="s">
        <v>466</v>
      </c>
      <c r="E354" s="290">
        <v>1050</v>
      </c>
      <c r="F354" s="187">
        <f t="shared" si="340"/>
        <v>0.22662270000000001</v>
      </c>
      <c r="G354" s="219">
        <v>0.09</v>
      </c>
      <c r="H354" s="190">
        <f t="shared" si="341"/>
        <v>0.22662270000000001</v>
      </c>
      <c r="I354" s="219"/>
      <c r="J354" s="190">
        <f t="shared" si="342"/>
        <v>0</v>
      </c>
      <c r="K354" s="68"/>
      <c r="L354" s="68"/>
      <c r="M354" s="68"/>
      <c r="N354" s="76"/>
      <c r="O354" s="69">
        <f t="shared" si="348"/>
        <v>0</v>
      </c>
      <c r="P354" s="190">
        <f t="shared" ref="P354" si="364">E354*F354</f>
        <v>237.953835</v>
      </c>
      <c r="Q354" s="190">
        <f t="shared" ref="Q354" si="365">SUM(O354:O357)</f>
        <v>0</v>
      </c>
      <c r="R354" s="190">
        <f t="shared" ref="R354" si="366">Q354*1.02*1.05*$R$15</f>
        <v>0</v>
      </c>
      <c r="S354" s="260">
        <f t="shared" ref="S354" si="367">F354*$S$18</f>
        <v>0.29058581561611901</v>
      </c>
      <c r="T354" s="260">
        <f t="shared" ref="T354" si="368">S354*E354</f>
        <v>305.11510639692494</v>
      </c>
    </row>
    <row r="355" spans="1:20" ht="12.75" customHeight="1">
      <c r="A355" s="165"/>
      <c r="B355" s="171"/>
      <c r="C355" s="166"/>
      <c r="D355" s="225"/>
      <c r="E355" s="291"/>
      <c r="F355" s="187"/>
      <c r="G355" s="220"/>
      <c r="H355" s="190"/>
      <c r="I355" s="220"/>
      <c r="J355" s="190"/>
      <c r="K355" s="68"/>
      <c r="L355" s="68"/>
      <c r="M355" s="68"/>
      <c r="N355" s="76"/>
      <c r="O355" s="69">
        <f t="shared" si="348"/>
        <v>0</v>
      </c>
      <c r="P355" s="190"/>
      <c r="Q355" s="190"/>
      <c r="R355" s="190"/>
      <c r="S355" s="260"/>
      <c r="T355" s="260"/>
    </row>
    <row r="356" spans="1:20" ht="12.75" customHeight="1">
      <c r="A356" s="165"/>
      <c r="B356" s="171"/>
      <c r="C356" s="166"/>
      <c r="D356" s="225"/>
      <c r="E356" s="291"/>
      <c r="F356" s="187"/>
      <c r="G356" s="220"/>
      <c r="H356" s="190"/>
      <c r="I356" s="220"/>
      <c r="J356" s="190"/>
      <c r="K356" s="68"/>
      <c r="L356" s="68"/>
      <c r="M356" s="68"/>
      <c r="N356" s="76"/>
      <c r="O356" s="69">
        <f t="shared" si="348"/>
        <v>0</v>
      </c>
      <c r="P356" s="190"/>
      <c r="Q356" s="190"/>
      <c r="R356" s="190"/>
      <c r="S356" s="260"/>
      <c r="T356" s="260"/>
    </row>
    <row r="357" spans="1:20" ht="12.75" customHeight="1">
      <c r="A357" s="165"/>
      <c r="B357" s="172"/>
      <c r="C357" s="166"/>
      <c r="D357" s="226"/>
      <c r="E357" s="292"/>
      <c r="F357" s="187"/>
      <c r="G357" s="221"/>
      <c r="H357" s="190"/>
      <c r="I357" s="221"/>
      <c r="J357" s="190"/>
      <c r="K357" s="68"/>
      <c r="L357" s="68"/>
      <c r="M357" s="68"/>
      <c r="N357" s="76"/>
      <c r="O357" s="69">
        <f t="shared" si="348"/>
        <v>0</v>
      </c>
      <c r="P357" s="190"/>
      <c r="Q357" s="190"/>
      <c r="R357" s="190"/>
      <c r="S357" s="260"/>
      <c r="T357" s="260"/>
    </row>
    <row r="358" spans="1:20" ht="12.75" customHeight="1">
      <c r="A358" s="165">
        <v>28</v>
      </c>
      <c r="B358" s="170" t="s">
        <v>115</v>
      </c>
      <c r="C358" s="166" t="s">
        <v>1297</v>
      </c>
      <c r="D358" s="215" t="s">
        <v>466</v>
      </c>
      <c r="E358" s="290">
        <v>1050</v>
      </c>
      <c r="F358" s="187">
        <f t="shared" si="340"/>
        <v>0.131702651</v>
      </c>
      <c r="G358" s="219">
        <v>2.4199999999999999E-2</v>
      </c>
      <c r="H358" s="190">
        <f t="shared" si="341"/>
        <v>6.0936325999999999E-2</v>
      </c>
      <c r="I358" s="398"/>
      <c r="J358" s="190">
        <f t="shared" si="342"/>
        <v>0</v>
      </c>
      <c r="K358" s="68" t="s">
        <v>118</v>
      </c>
      <c r="L358" s="68" t="s">
        <v>39</v>
      </c>
      <c r="M358" s="68">
        <v>2.5000000000000001E-2</v>
      </c>
      <c r="N358" s="76">
        <v>2.5</v>
      </c>
      <c r="O358" s="69">
        <f t="shared" si="348"/>
        <v>6.25E-2</v>
      </c>
      <c r="P358" s="190">
        <f t="shared" ref="P358" si="369">E358*F358</f>
        <v>138.28778355</v>
      </c>
      <c r="Q358" s="190">
        <f t="shared" ref="Q358" si="370">SUM(O358:O361)</f>
        <v>6.25E-2</v>
      </c>
      <c r="R358" s="190">
        <f t="shared" ref="R358" si="371">Q358*1.02*1.05*$R$15</f>
        <v>7.0766325000000005E-2</v>
      </c>
      <c r="S358" s="260">
        <f t="shared" ref="S358" si="372">F358*$S$18</f>
        <v>0.16887506088154483</v>
      </c>
      <c r="T358" s="260">
        <f t="shared" ref="T358" si="373">S358*E358</f>
        <v>177.31881392562207</v>
      </c>
    </row>
    <row r="359" spans="1:20" ht="12.75" customHeight="1">
      <c r="A359" s="165"/>
      <c r="B359" s="171"/>
      <c r="C359" s="166"/>
      <c r="D359" s="225"/>
      <c r="E359" s="291"/>
      <c r="F359" s="187"/>
      <c r="G359" s="220"/>
      <c r="H359" s="190"/>
      <c r="I359" s="399"/>
      <c r="J359" s="190"/>
      <c r="K359" s="68"/>
      <c r="L359" s="68"/>
      <c r="M359" s="68"/>
      <c r="N359" s="76"/>
      <c r="O359" s="69">
        <f t="shared" si="348"/>
        <v>0</v>
      </c>
      <c r="P359" s="190"/>
      <c r="Q359" s="190"/>
      <c r="R359" s="190"/>
      <c r="S359" s="260"/>
      <c r="T359" s="260"/>
    </row>
    <row r="360" spans="1:20" ht="12.75" customHeight="1">
      <c r="A360" s="165"/>
      <c r="B360" s="171"/>
      <c r="C360" s="166"/>
      <c r="D360" s="225"/>
      <c r="E360" s="291"/>
      <c r="F360" s="187"/>
      <c r="G360" s="220"/>
      <c r="H360" s="190"/>
      <c r="I360" s="399"/>
      <c r="J360" s="190"/>
      <c r="K360" s="68"/>
      <c r="L360" s="68"/>
      <c r="M360" s="68"/>
      <c r="N360" s="76"/>
      <c r="O360" s="69">
        <f t="shared" si="348"/>
        <v>0</v>
      </c>
      <c r="P360" s="190"/>
      <c r="Q360" s="190"/>
      <c r="R360" s="190"/>
      <c r="S360" s="260"/>
      <c r="T360" s="260"/>
    </row>
    <row r="361" spans="1:20" ht="12.75" customHeight="1">
      <c r="A361" s="165"/>
      <c r="B361" s="172"/>
      <c r="C361" s="166"/>
      <c r="D361" s="226"/>
      <c r="E361" s="292"/>
      <c r="F361" s="187"/>
      <c r="G361" s="221"/>
      <c r="H361" s="190"/>
      <c r="I361" s="400"/>
      <c r="J361" s="190"/>
      <c r="K361" s="68"/>
      <c r="L361" s="68"/>
      <c r="M361" s="68"/>
      <c r="N361" s="76"/>
      <c r="O361" s="69">
        <f t="shared" si="348"/>
        <v>0</v>
      </c>
      <c r="P361" s="190"/>
      <c r="Q361" s="190"/>
      <c r="R361" s="190"/>
      <c r="S361" s="260"/>
      <c r="T361" s="260"/>
    </row>
    <row r="362" spans="1:20" ht="12.75" customHeight="1">
      <c r="A362" s="319"/>
      <c r="B362" s="336"/>
      <c r="C362" s="346" t="s">
        <v>462</v>
      </c>
      <c r="D362" s="319"/>
      <c r="E362" s="331"/>
      <c r="F362" s="347"/>
      <c r="G362" s="317"/>
      <c r="H362" s="316"/>
      <c r="I362" s="317"/>
      <c r="J362" s="316"/>
      <c r="K362" s="40"/>
      <c r="L362" s="40"/>
      <c r="M362" s="40"/>
      <c r="N362" s="41"/>
      <c r="O362" s="42"/>
      <c r="P362" s="316"/>
      <c r="Q362" s="316"/>
      <c r="R362" s="316"/>
      <c r="S362" s="316"/>
      <c r="T362" s="345">
        <f>SUM(T250:T361)</f>
        <v>14730.996589616088</v>
      </c>
    </row>
    <row r="363" spans="1:20" ht="12.75" customHeight="1">
      <c r="A363" s="319"/>
      <c r="B363" s="336"/>
      <c r="C363" s="346"/>
      <c r="D363" s="319"/>
      <c r="E363" s="331"/>
      <c r="F363" s="348"/>
      <c r="G363" s="317"/>
      <c r="H363" s="316"/>
      <c r="I363" s="317"/>
      <c r="J363" s="316"/>
      <c r="K363" s="40"/>
      <c r="L363" s="40"/>
      <c r="M363" s="40"/>
      <c r="N363" s="41"/>
      <c r="O363" s="42"/>
      <c r="P363" s="316"/>
      <c r="Q363" s="316"/>
      <c r="R363" s="316"/>
      <c r="S363" s="316"/>
      <c r="T363" s="345"/>
    </row>
    <row r="364" spans="1:20" ht="12.75" customHeight="1">
      <c r="A364" s="319"/>
      <c r="B364" s="336"/>
      <c r="C364" s="346"/>
      <c r="D364" s="319"/>
      <c r="E364" s="331"/>
      <c r="F364" s="348"/>
      <c r="G364" s="317"/>
      <c r="H364" s="316"/>
      <c r="I364" s="317"/>
      <c r="J364" s="316"/>
      <c r="K364" s="40"/>
      <c r="L364" s="40"/>
      <c r="M364" s="43"/>
      <c r="N364" s="41"/>
      <c r="O364" s="42"/>
      <c r="P364" s="316"/>
      <c r="Q364" s="316"/>
      <c r="R364" s="316"/>
      <c r="S364" s="316"/>
      <c r="T364" s="345"/>
    </row>
    <row r="365" spans="1:20" ht="12.75" customHeight="1">
      <c r="A365" s="319"/>
      <c r="B365" s="336"/>
      <c r="C365" s="346"/>
      <c r="D365" s="319"/>
      <c r="E365" s="331"/>
      <c r="F365" s="349"/>
      <c r="G365" s="317"/>
      <c r="H365" s="316"/>
      <c r="I365" s="317"/>
      <c r="J365" s="316"/>
      <c r="K365" s="40"/>
      <c r="L365" s="40"/>
      <c r="M365" s="40"/>
      <c r="N365" s="41"/>
      <c r="O365" s="42"/>
      <c r="P365" s="316"/>
      <c r="Q365" s="316"/>
      <c r="R365" s="316"/>
      <c r="S365" s="316"/>
      <c r="T365" s="345"/>
    </row>
    <row r="366" spans="1:20" ht="12.75" customHeight="1">
      <c r="A366" s="319"/>
      <c r="B366" s="336"/>
      <c r="C366" s="346" t="s">
        <v>463</v>
      </c>
      <c r="D366" s="319"/>
      <c r="E366" s="331"/>
      <c r="F366" s="347"/>
      <c r="G366" s="317"/>
      <c r="H366" s="316"/>
      <c r="I366" s="317"/>
      <c r="J366" s="316"/>
      <c r="K366" s="40"/>
      <c r="L366" s="40"/>
      <c r="M366" s="40"/>
      <c r="N366" s="41"/>
      <c r="O366" s="42"/>
      <c r="P366" s="316"/>
      <c r="Q366" s="316"/>
      <c r="R366" s="316"/>
      <c r="S366" s="316"/>
      <c r="T366" s="264">
        <f>(T362*100%)/$T$876</f>
        <v>0.26575692852725347</v>
      </c>
    </row>
    <row r="367" spans="1:20" ht="12.75" customHeight="1">
      <c r="A367" s="319"/>
      <c r="B367" s="336"/>
      <c r="C367" s="346"/>
      <c r="D367" s="319"/>
      <c r="E367" s="331"/>
      <c r="F367" s="348"/>
      <c r="G367" s="317"/>
      <c r="H367" s="316"/>
      <c r="I367" s="317"/>
      <c r="J367" s="316"/>
      <c r="K367" s="40"/>
      <c r="L367" s="40"/>
      <c r="M367" s="40"/>
      <c r="N367" s="41"/>
      <c r="O367" s="42"/>
      <c r="P367" s="316"/>
      <c r="Q367" s="316"/>
      <c r="R367" s="316"/>
      <c r="S367" s="316"/>
      <c r="T367" s="264"/>
    </row>
    <row r="368" spans="1:20" ht="12.75" customHeight="1">
      <c r="A368" s="319"/>
      <c r="B368" s="336"/>
      <c r="C368" s="346"/>
      <c r="D368" s="319"/>
      <c r="E368" s="331"/>
      <c r="F368" s="348"/>
      <c r="G368" s="317"/>
      <c r="H368" s="316"/>
      <c r="I368" s="317"/>
      <c r="J368" s="316"/>
      <c r="K368" s="40"/>
      <c r="L368" s="40"/>
      <c r="M368" s="43"/>
      <c r="N368" s="41"/>
      <c r="O368" s="42"/>
      <c r="P368" s="316"/>
      <c r="Q368" s="316"/>
      <c r="R368" s="316"/>
      <c r="S368" s="316"/>
      <c r="T368" s="264"/>
    </row>
    <row r="369" spans="1:20" ht="12.75" customHeight="1">
      <c r="A369" s="319"/>
      <c r="B369" s="336"/>
      <c r="C369" s="346"/>
      <c r="D369" s="319"/>
      <c r="E369" s="331"/>
      <c r="F369" s="349"/>
      <c r="G369" s="317"/>
      <c r="H369" s="316"/>
      <c r="I369" s="317"/>
      <c r="J369" s="316"/>
      <c r="K369" s="40"/>
      <c r="L369" s="40"/>
      <c r="M369" s="40"/>
      <c r="N369" s="41"/>
      <c r="O369" s="42"/>
      <c r="P369" s="316"/>
      <c r="Q369" s="316"/>
      <c r="R369" s="316"/>
      <c r="S369" s="316"/>
      <c r="T369" s="264"/>
    </row>
    <row r="370" spans="1:20" ht="12.75" customHeight="1">
      <c r="A370" s="214"/>
      <c r="B370" s="166"/>
      <c r="C370" s="186" t="s">
        <v>1531</v>
      </c>
      <c r="D370" s="222"/>
      <c r="E370" s="187"/>
      <c r="F370" s="187">
        <f t="shared" si="340"/>
        <v>0</v>
      </c>
      <c r="G370" s="168"/>
      <c r="H370" s="190">
        <f t="shared" si="341"/>
        <v>0</v>
      </c>
      <c r="I370" s="168"/>
      <c r="J370" s="190">
        <f t="shared" si="342"/>
        <v>0</v>
      </c>
      <c r="K370" s="68"/>
      <c r="L370" s="68"/>
      <c r="M370" s="68"/>
      <c r="N370" s="76"/>
      <c r="O370" s="69">
        <f t="shared" si="348"/>
        <v>0</v>
      </c>
      <c r="P370" s="190">
        <f t="shared" ref="P370" si="374">E370*F370</f>
        <v>0</v>
      </c>
      <c r="Q370" s="190">
        <f t="shared" ref="Q370" si="375">SUM(O370:O373)</f>
        <v>0</v>
      </c>
      <c r="R370" s="190">
        <f t="shared" ref="R370" si="376">Q370*1.02*1.05*$R$15</f>
        <v>0</v>
      </c>
      <c r="S370" s="260">
        <f t="shared" ref="S370" si="377">F370*$S$18</f>
        <v>0</v>
      </c>
      <c r="T370" s="260">
        <f t="shared" ref="T370" si="378">S370*E370</f>
        <v>0</v>
      </c>
    </row>
    <row r="371" spans="1:20" ht="12.75" customHeight="1">
      <c r="A371" s="214"/>
      <c r="B371" s="166"/>
      <c r="C371" s="186"/>
      <c r="D371" s="223"/>
      <c r="E371" s="187"/>
      <c r="F371" s="187"/>
      <c r="G371" s="168"/>
      <c r="H371" s="190"/>
      <c r="I371" s="168"/>
      <c r="J371" s="190"/>
      <c r="K371" s="68"/>
      <c r="L371" s="68"/>
      <c r="M371" s="75"/>
      <c r="N371" s="76"/>
      <c r="O371" s="69">
        <f t="shared" si="348"/>
        <v>0</v>
      </c>
      <c r="P371" s="190"/>
      <c r="Q371" s="190"/>
      <c r="R371" s="190"/>
      <c r="S371" s="260"/>
      <c r="T371" s="260"/>
    </row>
    <row r="372" spans="1:20" ht="12.75" customHeight="1">
      <c r="A372" s="214"/>
      <c r="B372" s="166"/>
      <c r="C372" s="186"/>
      <c r="D372" s="223"/>
      <c r="E372" s="187"/>
      <c r="F372" s="187"/>
      <c r="G372" s="168"/>
      <c r="H372" s="190"/>
      <c r="I372" s="168"/>
      <c r="J372" s="190"/>
      <c r="K372" s="68"/>
      <c r="L372" s="68"/>
      <c r="M372" s="73"/>
      <c r="N372" s="71"/>
      <c r="O372" s="69">
        <f t="shared" si="348"/>
        <v>0</v>
      </c>
      <c r="P372" s="190"/>
      <c r="Q372" s="190"/>
      <c r="R372" s="190"/>
      <c r="S372" s="260"/>
      <c r="T372" s="260"/>
    </row>
    <row r="373" spans="1:20" ht="12.75" customHeight="1">
      <c r="A373" s="214"/>
      <c r="B373" s="166"/>
      <c r="C373" s="186"/>
      <c r="D373" s="224"/>
      <c r="E373" s="187"/>
      <c r="F373" s="187"/>
      <c r="G373" s="168"/>
      <c r="H373" s="190"/>
      <c r="I373" s="168"/>
      <c r="J373" s="190"/>
      <c r="K373" s="68"/>
      <c r="L373" s="147"/>
      <c r="M373" s="68"/>
      <c r="N373" s="68"/>
      <c r="O373" s="69">
        <f t="shared" si="348"/>
        <v>0</v>
      </c>
      <c r="P373" s="190"/>
      <c r="Q373" s="190"/>
      <c r="R373" s="190"/>
      <c r="S373" s="260"/>
      <c r="T373" s="260"/>
    </row>
    <row r="374" spans="1:20" ht="12.75" customHeight="1">
      <c r="A374" s="214">
        <v>1</v>
      </c>
      <c r="B374" s="170" t="s">
        <v>49</v>
      </c>
      <c r="C374" s="170" t="s">
        <v>780</v>
      </c>
      <c r="D374" s="353" t="s">
        <v>455</v>
      </c>
      <c r="E374" s="192">
        <v>7.8</v>
      </c>
      <c r="F374" s="187">
        <f t="shared" si="340"/>
        <v>8.4139001479999997</v>
      </c>
      <c r="G374" s="168">
        <v>0.11</v>
      </c>
      <c r="H374" s="190">
        <f t="shared" si="341"/>
        <v>0.27698330000000004</v>
      </c>
      <c r="I374" s="344">
        <v>0.76</v>
      </c>
      <c r="J374" s="190">
        <f t="shared" si="342"/>
        <v>2.4303204000000003</v>
      </c>
      <c r="K374" s="68" t="s">
        <v>52</v>
      </c>
      <c r="L374" s="68" t="s">
        <v>47</v>
      </c>
      <c r="M374" s="68">
        <v>1.26</v>
      </c>
      <c r="N374" s="76">
        <v>4</v>
      </c>
      <c r="O374" s="69">
        <f t="shared" si="348"/>
        <v>5.04</v>
      </c>
      <c r="P374" s="190">
        <f t="shared" ref="P374" si="379">E374*F374</f>
        <v>65.628421154400002</v>
      </c>
      <c r="Q374" s="190">
        <f t="shared" ref="Q374" si="380">SUM(O374:O377)</f>
        <v>5.04</v>
      </c>
      <c r="R374" s="190">
        <f t="shared" ref="R374" si="381">Q374*1.02*1.05*$R$15</f>
        <v>5.706596448</v>
      </c>
      <c r="S374" s="260">
        <f t="shared" ref="S374" si="382">F374*$S$18</f>
        <v>10.788681085430385</v>
      </c>
      <c r="T374" s="260">
        <f t="shared" ref="T374" si="383">S374*E374</f>
        <v>84.151712466356997</v>
      </c>
    </row>
    <row r="375" spans="1:20" ht="12.75" customHeight="1">
      <c r="A375" s="214"/>
      <c r="B375" s="171"/>
      <c r="C375" s="171"/>
      <c r="D375" s="366"/>
      <c r="E375" s="192"/>
      <c r="F375" s="187"/>
      <c r="G375" s="168"/>
      <c r="H375" s="190"/>
      <c r="I375" s="344"/>
      <c r="J375" s="190"/>
      <c r="K375" s="68"/>
      <c r="L375" s="68"/>
      <c r="M375" s="68"/>
      <c r="N375" s="76"/>
      <c r="O375" s="69">
        <f t="shared" si="348"/>
        <v>0</v>
      </c>
      <c r="P375" s="190"/>
      <c r="Q375" s="190"/>
      <c r="R375" s="190"/>
      <c r="S375" s="260"/>
      <c r="T375" s="260"/>
    </row>
    <row r="376" spans="1:20" ht="12.75" customHeight="1">
      <c r="A376" s="214"/>
      <c r="B376" s="171"/>
      <c r="C376" s="171"/>
      <c r="D376" s="366"/>
      <c r="E376" s="192"/>
      <c r="F376" s="187"/>
      <c r="G376" s="168"/>
      <c r="H376" s="190"/>
      <c r="I376" s="344"/>
      <c r="J376" s="190"/>
      <c r="K376" s="68"/>
      <c r="L376" s="68"/>
      <c r="M376" s="70"/>
      <c r="N376" s="76"/>
      <c r="O376" s="69">
        <f t="shared" si="348"/>
        <v>0</v>
      </c>
      <c r="P376" s="190"/>
      <c r="Q376" s="190"/>
      <c r="R376" s="190"/>
      <c r="S376" s="260"/>
      <c r="T376" s="260"/>
    </row>
    <row r="377" spans="1:20" ht="12.75" customHeight="1">
      <c r="A377" s="214"/>
      <c r="B377" s="172"/>
      <c r="C377" s="172"/>
      <c r="D377" s="366"/>
      <c r="E377" s="192"/>
      <c r="F377" s="187"/>
      <c r="G377" s="168"/>
      <c r="H377" s="190"/>
      <c r="I377" s="344"/>
      <c r="J377" s="190"/>
      <c r="K377" s="68"/>
      <c r="L377" s="68"/>
      <c r="M377" s="68"/>
      <c r="N377" s="76"/>
      <c r="O377" s="69">
        <f t="shared" si="348"/>
        <v>0</v>
      </c>
      <c r="P377" s="190"/>
      <c r="Q377" s="190"/>
      <c r="R377" s="190"/>
      <c r="S377" s="260"/>
      <c r="T377" s="260"/>
    </row>
    <row r="378" spans="1:20" ht="12.75" customHeight="1">
      <c r="A378" s="214">
        <v>2</v>
      </c>
      <c r="B378" s="166" t="s">
        <v>664</v>
      </c>
      <c r="C378" s="166" t="s">
        <v>781</v>
      </c>
      <c r="D378" s="353" t="s">
        <v>455</v>
      </c>
      <c r="E378" s="187">
        <v>3.9</v>
      </c>
      <c r="F378" s="187">
        <f t="shared" si="340"/>
        <v>35.148984626391993</v>
      </c>
      <c r="G378" s="168">
        <v>0.7</v>
      </c>
      <c r="H378" s="190">
        <f t="shared" si="341"/>
        <v>1.762621</v>
      </c>
      <c r="I378" s="168">
        <v>0.28000000000000003</v>
      </c>
      <c r="J378" s="190">
        <f t="shared" si="342"/>
        <v>0.89538119999999999</v>
      </c>
      <c r="K378" s="68" t="s">
        <v>697</v>
      </c>
      <c r="L378" s="68" t="s">
        <v>47</v>
      </c>
      <c r="M378" s="68">
        <v>1.02</v>
      </c>
      <c r="N378" s="76">
        <v>28.132999999999999</v>
      </c>
      <c r="O378" s="69">
        <f t="shared" si="348"/>
        <v>28.69566</v>
      </c>
      <c r="P378" s="190">
        <f t="shared" ref="P378" si="384">E378*F378</f>
        <v>137.08104004292878</v>
      </c>
      <c r="Q378" s="190">
        <f t="shared" ref="Q378" si="385">SUM(O378:O381)</f>
        <v>28.69566</v>
      </c>
      <c r="R378" s="190">
        <f t="shared" ref="R378" si="386">Q378*1.02*1.05*$R$15</f>
        <v>32.490982426391994</v>
      </c>
      <c r="S378" s="260">
        <f t="shared" ref="S378" si="387">F378*$S$18</f>
        <v>45.069608497906628</v>
      </c>
      <c r="T378" s="260">
        <f t="shared" ref="T378" si="388">S378*E378</f>
        <v>175.77147314183586</v>
      </c>
    </row>
    <row r="379" spans="1:20" ht="12.75" customHeight="1">
      <c r="A379" s="214"/>
      <c r="B379" s="166"/>
      <c r="C379" s="166"/>
      <c r="D379" s="366"/>
      <c r="E379" s="187"/>
      <c r="F379" s="187"/>
      <c r="G379" s="168"/>
      <c r="H379" s="190"/>
      <c r="I379" s="168"/>
      <c r="J379" s="190"/>
      <c r="K379" s="68"/>
      <c r="L379" s="68"/>
      <c r="M379" s="68"/>
      <c r="N379" s="76"/>
      <c r="O379" s="69">
        <f t="shared" si="348"/>
        <v>0</v>
      </c>
      <c r="P379" s="190"/>
      <c r="Q379" s="190"/>
      <c r="R379" s="190"/>
      <c r="S379" s="260"/>
      <c r="T379" s="260"/>
    </row>
    <row r="380" spans="1:20" ht="12.75" customHeight="1">
      <c r="A380" s="214"/>
      <c r="B380" s="166"/>
      <c r="C380" s="166"/>
      <c r="D380" s="366"/>
      <c r="E380" s="187"/>
      <c r="F380" s="187"/>
      <c r="G380" s="168"/>
      <c r="H380" s="190"/>
      <c r="I380" s="168"/>
      <c r="J380" s="190"/>
      <c r="K380" s="68"/>
      <c r="L380" s="68"/>
      <c r="M380" s="70"/>
      <c r="N380" s="76"/>
      <c r="O380" s="69">
        <f t="shared" si="348"/>
        <v>0</v>
      </c>
      <c r="P380" s="190"/>
      <c r="Q380" s="190"/>
      <c r="R380" s="190"/>
      <c r="S380" s="260"/>
      <c r="T380" s="260"/>
    </row>
    <row r="381" spans="1:20" ht="12.75" customHeight="1">
      <c r="A381" s="214"/>
      <c r="B381" s="166"/>
      <c r="C381" s="166"/>
      <c r="D381" s="366"/>
      <c r="E381" s="187"/>
      <c r="F381" s="187"/>
      <c r="G381" s="168"/>
      <c r="H381" s="190"/>
      <c r="I381" s="168"/>
      <c r="J381" s="190"/>
      <c r="K381" s="68"/>
      <c r="L381" s="68"/>
      <c r="M381" s="68"/>
      <c r="N381" s="76"/>
      <c r="O381" s="69">
        <f t="shared" si="348"/>
        <v>0</v>
      </c>
      <c r="P381" s="190"/>
      <c r="Q381" s="190"/>
      <c r="R381" s="190"/>
      <c r="S381" s="260"/>
      <c r="T381" s="260"/>
    </row>
    <row r="382" spans="1:20" ht="12.75" customHeight="1">
      <c r="A382" s="214">
        <v>3</v>
      </c>
      <c r="B382" s="166" t="s">
        <v>698</v>
      </c>
      <c r="C382" s="166" t="s">
        <v>782</v>
      </c>
      <c r="D382" s="255" t="s">
        <v>461</v>
      </c>
      <c r="E382" s="378">
        <v>0.1482</v>
      </c>
      <c r="F382" s="187">
        <f t="shared" si="340"/>
        <v>21.4987888</v>
      </c>
      <c r="G382" s="168">
        <v>6.76</v>
      </c>
      <c r="H382" s="190">
        <f t="shared" si="341"/>
        <v>17.0218828</v>
      </c>
      <c r="I382" s="350">
        <v>1.4</v>
      </c>
      <c r="J382" s="190">
        <f t="shared" si="342"/>
        <v>4.4769059999999996</v>
      </c>
      <c r="K382" s="68"/>
      <c r="L382" s="68"/>
      <c r="M382" s="68"/>
      <c r="N382" s="76"/>
      <c r="O382" s="69">
        <f t="shared" si="348"/>
        <v>0</v>
      </c>
      <c r="P382" s="190">
        <f t="shared" ref="P382" si="389">E382*F382</f>
        <v>3.1861205001599999</v>
      </c>
      <c r="Q382" s="190">
        <f t="shared" ref="Q382" si="390">SUM(O382:O385)</f>
        <v>0</v>
      </c>
      <c r="R382" s="190">
        <f t="shared" ref="R382" si="391">Q382*1.02*1.05*$R$15</f>
        <v>0</v>
      </c>
      <c r="S382" s="260">
        <f t="shared" ref="S382" si="392">F382*$S$18</f>
        <v>27.566713653163095</v>
      </c>
      <c r="T382" s="260">
        <f t="shared" ref="T382" si="393">S382*E382</f>
        <v>4.0853869633987703</v>
      </c>
    </row>
    <row r="383" spans="1:20" ht="12.75" customHeight="1">
      <c r="A383" s="214"/>
      <c r="B383" s="166"/>
      <c r="C383" s="166"/>
      <c r="D383" s="447"/>
      <c r="E383" s="378"/>
      <c r="F383" s="187"/>
      <c r="G383" s="168"/>
      <c r="H383" s="190"/>
      <c r="I383" s="350"/>
      <c r="J383" s="190"/>
      <c r="K383" s="68"/>
      <c r="L383" s="68"/>
      <c r="M383" s="68"/>
      <c r="N383" s="76"/>
      <c r="O383" s="69">
        <f t="shared" si="348"/>
        <v>0</v>
      </c>
      <c r="P383" s="190"/>
      <c r="Q383" s="190"/>
      <c r="R383" s="190"/>
      <c r="S383" s="260"/>
      <c r="T383" s="260"/>
    </row>
    <row r="384" spans="1:20" ht="12.75" customHeight="1">
      <c r="A384" s="214"/>
      <c r="B384" s="166"/>
      <c r="C384" s="166"/>
      <c r="D384" s="447"/>
      <c r="E384" s="378"/>
      <c r="F384" s="187"/>
      <c r="G384" s="168"/>
      <c r="H384" s="190"/>
      <c r="I384" s="350"/>
      <c r="J384" s="190"/>
      <c r="K384" s="68"/>
      <c r="L384" s="68"/>
      <c r="M384" s="70"/>
      <c r="N384" s="76"/>
      <c r="O384" s="69">
        <f t="shared" si="348"/>
        <v>0</v>
      </c>
      <c r="P384" s="190"/>
      <c r="Q384" s="190"/>
      <c r="R384" s="190"/>
      <c r="S384" s="260"/>
      <c r="T384" s="260"/>
    </row>
    <row r="385" spans="1:20" ht="12.75" customHeight="1">
      <c r="A385" s="214"/>
      <c r="B385" s="166"/>
      <c r="C385" s="166"/>
      <c r="D385" s="448"/>
      <c r="E385" s="378"/>
      <c r="F385" s="187"/>
      <c r="G385" s="168"/>
      <c r="H385" s="190"/>
      <c r="I385" s="350"/>
      <c r="J385" s="190"/>
      <c r="K385" s="68"/>
      <c r="L385" s="68"/>
      <c r="M385" s="68"/>
      <c r="N385" s="76"/>
      <c r="O385" s="69">
        <f t="shared" si="348"/>
        <v>0</v>
      </c>
      <c r="P385" s="190"/>
      <c r="Q385" s="190"/>
      <c r="R385" s="190"/>
      <c r="S385" s="260"/>
      <c r="T385" s="260"/>
    </row>
    <row r="386" spans="1:20" ht="12.75" customHeight="1">
      <c r="A386" s="214">
        <v>4</v>
      </c>
      <c r="B386" s="166" t="s">
        <v>38</v>
      </c>
      <c r="C386" s="166" t="s">
        <v>783</v>
      </c>
      <c r="D386" s="353" t="s">
        <v>466</v>
      </c>
      <c r="E386" s="192">
        <v>78</v>
      </c>
      <c r="F386" s="187">
        <f t="shared" si="340"/>
        <v>0.33062027039999997</v>
      </c>
      <c r="G386" s="168"/>
      <c r="H386" s="190">
        <f t="shared" si="341"/>
        <v>0</v>
      </c>
      <c r="I386" s="344"/>
      <c r="J386" s="190">
        <f t="shared" si="342"/>
        <v>0</v>
      </c>
      <c r="K386" s="68" t="s">
        <v>701</v>
      </c>
      <c r="L386" s="68" t="s">
        <v>30</v>
      </c>
      <c r="M386" s="68">
        <v>1</v>
      </c>
      <c r="N386" s="76">
        <v>0.29199999999999998</v>
      </c>
      <c r="O386" s="69">
        <f t="shared" si="348"/>
        <v>0.29199999999999998</v>
      </c>
      <c r="P386" s="190">
        <f t="shared" ref="P386" si="394">E386*F386</f>
        <v>25.788381091199998</v>
      </c>
      <c r="Q386" s="190">
        <f t="shared" ref="Q386" si="395">SUM(O386:O389)</f>
        <v>0.29199999999999998</v>
      </c>
      <c r="R386" s="190">
        <f t="shared" ref="R386" si="396">Q386*1.02*1.05*$R$15</f>
        <v>0.33062027039999997</v>
      </c>
      <c r="S386" s="260">
        <f t="shared" ref="S386" si="397">F386*$S$18</f>
        <v>0.42393617644395643</v>
      </c>
      <c r="T386" s="260">
        <f t="shared" ref="T386" si="398">S386*E386</f>
        <v>33.067021762628599</v>
      </c>
    </row>
    <row r="387" spans="1:20" ht="12.75" customHeight="1">
      <c r="A387" s="214"/>
      <c r="B387" s="166"/>
      <c r="C387" s="166"/>
      <c r="D387" s="366"/>
      <c r="E387" s="192"/>
      <c r="F387" s="187"/>
      <c r="G387" s="168"/>
      <c r="H387" s="190"/>
      <c r="I387" s="344"/>
      <c r="J387" s="190"/>
      <c r="K387" s="68"/>
      <c r="L387" s="68"/>
      <c r="M387" s="68"/>
      <c r="N387" s="76"/>
      <c r="O387" s="69">
        <f t="shared" si="348"/>
        <v>0</v>
      </c>
      <c r="P387" s="190"/>
      <c r="Q387" s="190"/>
      <c r="R387" s="190"/>
      <c r="S387" s="260"/>
      <c r="T387" s="260"/>
    </row>
    <row r="388" spans="1:20" ht="12.75" customHeight="1">
      <c r="A388" s="214"/>
      <c r="B388" s="166"/>
      <c r="C388" s="166"/>
      <c r="D388" s="366"/>
      <c r="E388" s="192"/>
      <c r="F388" s="187"/>
      <c r="G388" s="168"/>
      <c r="H388" s="190"/>
      <c r="I388" s="344"/>
      <c r="J388" s="190"/>
      <c r="K388" s="68"/>
      <c r="L388" s="68"/>
      <c r="M388" s="70"/>
      <c r="N388" s="76"/>
      <c r="O388" s="69">
        <f t="shared" si="348"/>
        <v>0</v>
      </c>
      <c r="P388" s="190"/>
      <c r="Q388" s="190"/>
      <c r="R388" s="190"/>
      <c r="S388" s="260"/>
      <c r="T388" s="260"/>
    </row>
    <row r="389" spans="1:20" ht="12.75" customHeight="1">
      <c r="A389" s="214"/>
      <c r="B389" s="166"/>
      <c r="C389" s="166"/>
      <c r="D389" s="366"/>
      <c r="E389" s="192"/>
      <c r="F389" s="187"/>
      <c r="G389" s="168"/>
      <c r="H389" s="190"/>
      <c r="I389" s="344"/>
      <c r="J389" s="190"/>
      <c r="K389" s="68"/>
      <c r="L389" s="68"/>
      <c r="M389" s="68"/>
      <c r="N389" s="76"/>
      <c r="O389" s="69">
        <f t="shared" si="348"/>
        <v>0</v>
      </c>
      <c r="P389" s="190"/>
      <c r="Q389" s="190"/>
      <c r="R389" s="190"/>
      <c r="S389" s="260"/>
      <c r="T389" s="260"/>
    </row>
    <row r="390" spans="1:20" ht="12.75" customHeight="1">
      <c r="A390" s="214">
        <v>5</v>
      </c>
      <c r="B390" s="166" t="s">
        <v>1502</v>
      </c>
      <c r="C390" s="170" t="s">
        <v>1532</v>
      </c>
      <c r="D390" s="353" t="s">
        <v>466</v>
      </c>
      <c r="E390" s="227">
        <v>78</v>
      </c>
      <c r="F390" s="187">
        <f t="shared" si="340"/>
        <v>9.9578787179999999</v>
      </c>
      <c r="G390" s="168">
        <v>1.32</v>
      </c>
      <c r="H390" s="190">
        <f t="shared" si="341"/>
        <v>3.3237996000000001</v>
      </c>
      <c r="I390" s="168">
        <v>1.7399999999999999E-2</v>
      </c>
      <c r="J390" s="190">
        <f t="shared" si="342"/>
        <v>5.5641546E-2</v>
      </c>
      <c r="K390" s="68" t="s">
        <v>1503</v>
      </c>
      <c r="L390" s="68" t="s">
        <v>30</v>
      </c>
      <c r="M390" s="68">
        <v>1</v>
      </c>
      <c r="N390" s="138">
        <v>5</v>
      </c>
      <c r="O390" s="69">
        <f t="shared" si="348"/>
        <v>5</v>
      </c>
      <c r="P390" s="190">
        <f t="shared" ref="P390" si="399">E390*F390</f>
        <v>776.71454000400001</v>
      </c>
      <c r="Q390" s="190">
        <f t="shared" ref="Q390" si="400">SUM(O390:O393)</f>
        <v>5.8100000000000005</v>
      </c>
      <c r="R390" s="190">
        <f t="shared" ref="R390" si="401">Q390*1.02*1.05*$R$15</f>
        <v>6.5784375720000003</v>
      </c>
      <c r="S390" s="260">
        <f t="shared" ref="S390" si="402">F390*$S$18</f>
        <v>12.768439830063024</v>
      </c>
      <c r="T390" s="260">
        <f t="shared" ref="T390" si="403">S390*E390</f>
        <v>995.93830674491585</v>
      </c>
    </row>
    <row r="391" spans="1:20" ht="12.75" customHeight="1">
      <c r="A391" s="214"/>
      <c r="B391" s="166"/>
      <c r="C391" s="171"/>
      <c r="D391" s="366"/>
      <c r="E391" s="228"/>
      <c r="F391" s="187"/>
      <c r="G391" s="168"/>
      <c r="H391" s="190"/>
      <c r="I391" s="168"/>
      <c r="J391" s="190"/>
      <c r="K391" s="68"/>
      <c r="L391" s="68"/>
      <c r="M391" s="68"/>
      <c r="N391" s="76"/>
      <c r="O391" s="69">
        <f t="shared" si="348"/>
        <v>0</v>
      </c>
      <c r="P391" s="190"/>
      <c r="Q391" s="190"/>
      <c r="R391" s="190"/>
      <c r="S391" s="260"/>
      <c r="T391" s="260"/>
    </row>
    <row r="392" spans="1:20" ht="12.75" customHeight="1">
      <c r="A392" s="214"/>
      <c r="B392" s="166"/>
      <c r="C392" s="171"/>
      <c r="D392" s="366"/>
      <c r="E392" s="228"/>
      <c r="F392" s="187"/>
      <c r="G392" s="168"/>
      <c r="H392" s="190"/>
      <c r="I392" s="168"/>
      <c r="J392" s="190"/>
      <c r="K392" s="68" t="s">
        <v>48</v>
      </c>
      <c r="L392" s="68" t="s">
        <v>42</v>
      </c>
      <c r="M392" s="73">
        <v>2.5000000000000001E-2</v>
      </c>
      <c r="N392" s="71">
        <v>32.4</v>
      </c>
      <c r="O392" s="69">
        <f t="shared" si="348"/>
        <v>0.81</v>
      </c>
      <c r="P392" s="190"/>
      <c r="Q392" s="190"/>
      <c r="R392" s="190"/>
      <c r="S392" s="260"/>
      <c r="T392" s="260"/>
    </row>
    <row r="393" spans="1:20" ht="12.75" customHeight="1">
      <c r="A393" s="214"/>
      <c r="B393" s="166"/>
      <c r="C393" s="172"/>
      <c r="D393" s="366"/>
      <c r="E393" s="229"/>
      <c r="F393" s="187"/>
      <c r="G393" s="168"/>
      <c r="H393" s="190"/>
      <c r="I393" s="168"/>
      <c r="J393" s="190"/>
      <c r="K393" s="68"/>
      <c r="L393" s="68"/>
      <c r="M393" s="68"/>
      <c r="N393" s="76"/>
      <c r="O393" s="69">
        <f t="shared" si="348"/>
        <v>0</v>
      </c>
      <c r="P393" s="190"/>
      <c r="Q393" s="190"/>
      <c r="R393" s="190"/>
      <c r="S393" s="260"/>
      <c r="T393" s="260"/>
    </row>
    <row r="394" spans="1:20" ht="12.75" customHeight="1">
      <c r="A394" s="319"/>
      <c r="B394" s="336"/>
      <c r="C394" s="346" t="s">
        <v>462</v>
      </c>
      <c r="D394" s="319"/>
      <c r="E394" s="331"/>
      <c r="F394" s="347"/>
      <c r="G394" s="317"/>
      <c r="H394" s="316"/>
      <c r="I394" s="317"/>
      <c r="J394" s="316"/>
      <c r="K394" s="40"/>
      <c r="L394" s="40"/>
      <c r="M394" s="40"/>
      <c r="N394" s="41"/>
      <c r="O394" s="42"/>
      <c r="P394" s="316"/>
      <c r="Q394" s="316"/>
      <c r="R394" s="316"/>
      <c r="S394" s="316"/>
      <c r="T394" s="345">
        <f>SUM(T374:T393)</f>
        <v>1293.0139010791361</v>
      </c>
    </row>
    <row r="395" spans="1:20" ht="12.75" customHeight="1">
      <c r="A395" s="319"/>
      <c r="B395" s="336"/>
      <c r="C395" s="346"/>
      <c r="D395" s="319"/>
      <c r="E395" s="331"/>
      <c r="F395" s="348"/>
      <c r="G395" s="317"/>
      <c r="H395" s="316"/>
      <c r="I395" s="317"/>
      <c r="J395" s="316"/>
      <c r="K395" s="40"/>
      <c r="L395" s="40"/>
      <c r="M395" s="40"/>
      <c r="N395" s="41"/>
      <c r="O395" s="42"/>
      <c r="P395" s="316"/>
      <c r="Q395" s="316"/>
      <c r="R395" s="316"/>
      <c r="S395" s="316"/>
      <c r="T395" s="345"/>
    </row>
    <row r="396" spans="1:20" ht="12.75" customHeight="1">
      <c r="A396" s="319"/>
      <c r="B396" s="336"/>
      <c r="C396" s="346"/>
      <c r="D396" s="319"/>
      <c r="E396" s="331"/>
      <c r="F396" s="348"/>
      <c r="G396" s="317"/>
      <c r="H396" s="316"/>
      <c r="I396" s="317"/>
      <c r="J396" s="316"/>
      <c r="K396" s="40"/>
      <c r="L396" s="40"/>
      <c r="M396" s="43"/>
      <c r="N396" s="41"/>
      <c r="O396" s="42"/>
      <c r="P396" s="316"/>
      <c r="Q396" s="316"/>
      <c r="R396" s="316"/>
      <c r="S396" s="316"/>
      <c r="T396" s="345"/>
    </row>
    <row r="397" spans="1:20" ht="12.75" customHeight="1">
      <c r="A397" s="319"/>
      <c r="B397" s="336"/>
      <c r="C397" s="346"/>
      <c r="D397" s="319"/>
      <c r="E397" s="331"/>
      <c r="F397" s="349"/>
      <c r="G397" s="317"/>
      <c r="H397" s="316"/>
      <c r="I397" s="317"/>
      <c r="J397" s="316"/>
      <c r="K397" s="40"/>
      <c r="L397" s="40"/>
      <c r="M397" s="40"/>
      <c r="N397" s="41"/>
      <c r="O397" s="42"/>
      <c r="P397" s="316"/>
      <c r="Q397" s="316"/>
      <c r="R397" s="316"/>
      <c r="S397" s="316"/>
      <c r="T397" s="345"/>
    </row>
    <row r="398" spans="1:20" ht="12.75" customHeight="1">
      <c r="A398" s="319"/>
      <c r="B398" s="336"/>
      <c r="C398" s="346" t="s">
        <v>463</v>
      </c>
      <c r="D398" s="319"/>
      <c r="E398" s="331"/>
      <c r="F398" s="347"/>
      <c r="G398" s="317"/>
      <c r="H398" s="316"/>
      <c r="I398" s="317"/>
      <c r="J398" s="316"/>
      <c r="K398" s="40"/>
      <c r="L398" s="40"/>
      <c r="M398" s="40"/>
      <c r="N398" s="41"/>
      <c r="O398" s="42"/>
      <c r="P398" s="316"/>
      <c r="Q398" s="316"/>
      <c r="R398" s="316"/>
      <c r="S398" s="316"/>
      <c r="T398" s="264">
        <f>(T394*100%)/$T$876</f>
        <v>2.3326826586604253E-2</v>
      </c>
    </row>
    <row r="399" spans="1:20" ht="12.75" customHeight="1">
      <c r="A399" s="319"/>
      <c r="B399" s="336"/>
      <c r="C399" s="346"/>
      <c r="D399" s="319"/>
      <c r="E399" s="331"/>
      <c r="F399" s="348"/>
      <c r="G399" s="317"/>
      <c r="H399" s="316"/>
      <c r="I399" s="317"/>
      <c r="J399" s="316"/>
      <c r="K399" s="40"/>
      <c r="L399" s="40"/>
      <c r="M399" s="40"/>
      <c r="N399" s="41"/>
      <c r="O399" s="42"/>
      <c r="P399" s="316"/>
      <c r="Q399" s="316"/>
      <c r="R399" s="316"/>
      <c r="S399" s="316"/>
      <c r="T399" s="264"/>
    </row>
    <row r="400" spans="1:20" ht="12.75" customHeight="1">
      <c r="A400" s="319"/>
      <c r="B400" s="336"/>
      <c r="C400" s="346"/>
      <c r="D400" s="319"/>
      <c r="E400" s="331"/>
      <c r="F400" s="348"/>
      <c r="G400" s="317"/>
      <c r="H400" s="316"/>
      <c r="I400" s="317"/>
      <c r="J400" s="316"/>
      <c r="K400" s="40"/>
      <c r="L400" s="40"/>
      <c r="M400" s="43"/>
      <c r="N400" s="41"/>
      <c r="O400" s="42"/>
      <c r="P400" s="316"/>
      <c r="Q400" s="316"/>
      <c r="R400" s="316"/>
      <c r="S400" s="316"/>
      <c r="T400" s="264"/>
    </row>
    <row r="401" spans="1:20" ht="12.75" customHeight="1">
      <c r="A401" s="319"/>
      <c r="B401" s="336"/>
      <c r="C401" s="346"/>
      <c r="D401" s="319"/>
      <c r="E401" s="331"/>
      <c r="F401" s="349"/>
      <c r="G401" s="317"/>
      <c r="H401" s="316"/>
      <c r="I401" s="317"/>
      <c r="J401" s="316"/>
      <c r="K401" s="40"/>
      <c r="L401" s="40"/>
      <c r="M401" s="40"/>
      <c r="N401" s="41"/>
      <c r="O401" s="42"/>
      <c r="P401" s="316"/>
      <c r="Q401" s="316"/>
      <c r="R401" s="316"/>
      <c r="S401" s="316"/>
      <c r="T401" s="264"/>
    </row>
    <row r="402" spans="1:20" ht="12.75" customHeight="1">
      <c r="A402" s="165"/>
      <c r="B402" s="166"/>
      <c r="C402" s="461" t="s">
        <v>1404</v>
      </c>
      <c r="D402" s="417"/>
      <c r="E402" s="390"/>
      <c r="F402" s="187">
        <f t="shared" si="340"/>
        <v>0</v>
      </c>
      <c r="G402" s="168"/>
      <c r="H402" s="190">
        <f t="shared" si="341"/>
        <v>0</v>
      </c>
      <c r="I402" s="168"/>
      <c r="J402" s="190">
        <f t="shared" si="342"/>
        <v>0</v>
      </c>
      <c r="K402" s="68"/>
      <c r="L402" s="68"/>
      <c r="M402" s="68"/>
      <c r="N402" s="76"/>
      <c r="O402" s="69">
        <f t="shared" si="348"/>
        <v>0</v>
      </c>
      <c r="P402" s="190">
        <f t="shared" ref="P402" si="404">E402*F402</f>
        <v>0</v>
      </c>
      <c r="Q402" s="190">
        <f t="shared" ref="Q402" si="405">SUM(O402:O405)</f>
        <v>0</v>
      </c>
      <c r="R402" s="190">
        <f t="shared" ref="R402" si="406">Q402*1.02*1.05*$R$15</f>
        <v>0</v>
      </c>
      <c r="S402" s="260">
        <f t="shared" ref="S402" si="407">F402*$S$18</f>
        <v>0</v>
      </c>
      <c r="T402" s="260">
        <f t="shared" ref="T402" si="408">S402*E402</f>
        <v>0</v>
      </c>
    </row>
    <row r="403" spans="1:20" ht="12.75" customHeight="1">
      <c r="A403" s="165"/>
      <c r="B403" s="166"/>
      <c r="C403" s="461"/>
      <c r="D403" s="390"/>
      <c r="E403" s="390"/>
      <c r="F403" s="187"/>
      <c r="G403" s="168"/>
      <c r="H403" s="190"/>
      <c r="I403" s="168"/>
      <c r="J403" s="190"/>
      <c r="K403" s="68"/>
      <c r="L403" s="68"/>
      <c r="M403" s="68"/>
      <c r="N403" s="76"/>
      <c r="O403" s="69">
        <f t="shared" si="348"/>
        <v>0</v>
      </c>
      <c r="P403" s="190"/>
      <c r="Q403" s="190"/>
      <c r="R403" s="190"/>
      <c r="S403" s="260"/>
      <c r="T403" s="260"/>
    </row>
    <row r="404" spans="1:20" ht="12.75" customHeight="1">
      <c r="A404" s="165"/>
      <c r="B404" s="166"/>
      <c r="C404" s="461"/>
      <c r="D404" s="390"/>
      <c r="E404" s="390"/>
      <c r="F404" s="187"/>
      <c r="G404" s="168"/>
      <c r="H404" s="190"/>
      <c r="I404" s="168"/>
      <c r="J404" s="190"/>
      <c r="K404" s="68"/>
      <c r="L404" s="68"/>
      <c r="M404" s="70"/>
      <c r="N404" s="76"/>
      <c r="O404" s="69">
        <f t="shared" si="348"/>
        <v>0</v>
      </c>
      <c r="P404" s="190"/>
      <c r="Q404" s="190"/>
      <c r="R404" s="190"/>
      <c r="S404" s="260"/>
      <c r="T404" s="260"/>
    </row>
    <row r="405" spans="1:20" ht="12.75" customHeight="1">
      <c r="A405" s="165"/>
      <c r="B405" s="166"/>
      <c r="C405" s="461"/>
      <c r="D405" s="390"/>
      <c r="E405" s="390"/>
      <c r="F405" s="187"/>
      <c r="G405" s="168"/>
      <c r="H405" s="190"/>
      <c r="I405" s="168"/>
      <c r="J405" s="190"/>
      <c r="K405" s="68"/>
      <c r="L405" s="68"/>
      <c r="M405" s="68"/>
      <c r="N405" s="76"/>
      <c r="O405" s="69">
        <f t="shared" si="348"/>
        <v>0</v>
      </c>
      <c r="P405" s="190"/>
      <c r="Q405" s="190"/>
      <c r="R405" s="190"/>
      <c r="S405" s="260"/>
      <c r="T405" s="260"/>
    </row>
    <row r="406" spans="1:20" ht="12.75" customHeight="1">
      <c r="A406" s="165">
        <v>1</v>
      </c>
      <c r="B406" s="166" t="s">
        <v>1360</v>
      </c>
      <c r="C406" s="166" t="s">
        <v>1405</v>
      </c>
      <c r="D406" s="443" t="s">
        <v>459</v>
      </c>
      <c r="E406" s="354">
        <v>5</v>
      </c>
      <c r="F406" s="187">
        <f t="shared" si="340"/>
        <v>5.3537207999999996</v>
      </c>
      <c r="G406" s="168">
        <v>0.78</v>
      </c>
      <c r="H406" s="190">
        <f t="shared" si="341"/>
        <v>1.9640634000000001</v>
      </c>
      <c r="I406" s="168">
        <v>1.06</v>
      </c>
      <c r="J406" s="190">
        <f t="shared" si="342"/>
        <v>3.3896573999999999</v>
      </c>
      <c r="K406" s="68"/>
      <c r="L406" s="68"/>
      <c r="M406" s="68"/>
      <c r="N406" s="76"/>
      <c r="O406" s="69">
        <f t="shared" si="348"/>
        <v>0</v>
      </c>
      <c r="P406" s="190">
        <f t="shared" ref="P406" si="409">E406*F406</f>
        <v>26.768603999999996</v>
      </c>
      <c r="Q406" s="190">
        <f t="shared" ref="Q406" si="410">SUM(O406:O409)</f>
        <v>0</v>
      </c>
      <c r="R406" s="190">
        <f t="shared" ref="R406" si="411">Q406*1.02*1.05*$R$15</f>
        <v>0</v>
      </c>
      <c r="S406" s="260">
        <f t="shared" ref="S406" si="412">F406*$S$18</f>
        <v>6.8647815300452297</v>
      </c>
      <c r="T406" s="260">
        <f t="shared" ref="T406" si="413">S406*E406</f>
        <v>34.323907650226147</v>
      </c>
    </row>
    <row r="407" spans="1:20" ht="12.75" customHeight="1">
      <c r="A407" s="165"/>
      <c r="B407" s="166"/>
      <c r="C407" s="166"/>
      <c r="D407" s="444"/>
      <c r="E407" s="354"/>
      <c r="F407" s="187"/>
      <c r="G407" s="168"/>
      <c r="H407" s="190"/>
      <c r="I407" s="168"/>
      <c r="J407" s="190"/>
      <c r="K407" s="68"/>
      <c r="L407" s="68"/>
      <c r="M407" s="68"/>
      <c r="N407" s="76"/>
      <c r="O407" s="69">
        <f t="shared" si="348"/>
        <v>0</v>
      </c>
      <c r="P407" s="190"/>
      <c r="Q407" s="190"/>
      <c r="R407" s="190"/>
      <c r="S407" s="260"/>
      <c r="T407" s="260"/>
    </row>
    <row r="408" spans="1:20" ht="12.75" customHeight="1">
      <c r="A408" s="165"/>
      <c r="B408" s="166"/>
      <c r="C408" s="166"/>
      <c r="D408" s="444"/>
      <c r="E408" s="354"/>
      <c r="F408" s="187"/>
      <c r="G408" s="168"/>
      <c r="H408" s="190"/>
      <c r="I408" s="168"/>
      <c r="J408" s="190"/>
      <c r="K408" s="68"/>
      <c r="L408" s="68"/>
      <c r="M408" s="70"/>
      <c r="N408" s="76"/>
      <c r="O408" s="69">
        <f t="shared" si="348"/>
        <v>0</v>
      </c>
      <c r="P408" s="190"/>
      <c r="Q408" s="190"/>
      <c r="R408" s="190"/>
      <c r="S408" s="260"/>
      <c r="T408" s="260"/>
    </row>
    <row r="409" spans="1:20" ht="12.75" customHeight="1">
      <c r="A409" s="165"/>
      <c r="B409" s="166"/>
      <c r="C409" s="166"/>
      <c r="D409" s="445"/>
      <c r="E409" s="354"/>
      <c r="F409" s="187"/>
      <c r="G409" s="168"/>
      <c r="H409" s="190"/>
      <c r="I409" s="168"/>
      <c r="J409" s="190"/>
      <c r="K409" s="68"/>
      <c r="L409" s="68"/>
      <c r="M409" s="68"/>
      <c r="N409" s="76"/>
      <c r="O409" s="69">
        <f t="shared" si="348"/>
        <v>0</v>
      </c>
      <c r="P409" s="190"/>
      <c r="Q409" s="190"/>
      <c r="R409" s="190"/>
      <c r="S409" s="260"/>
      <c r="T409" s="260"/>
    </row>
    <row r="410" spans="1:20" ht="12.75" customHeight="1">
      <c r="A410" s="165">
        <v>2</v>
      </c>
      <c r="B410" s="166" t="s">
        <v>1362</v>
      </c>
      <c r="C410" s="166" t="s">
        <v>1406</v>
      </c>
      <c r="D410" s="167" t="s">
        <v>455</v>
      </c>
      <c r="E410" s="192">
        <v>0.75</v>
      </c>
      <c r="F410" s="187">
        <f t="shared" si="340"/>
        <v>72.624963330120011</v>
      </c>
      <c r="G410" s="168">
        <v>4.9800000000000004</v>
      </c>
      <c r="H410" s="190">
        <f t="shared" si="341"/>
        <v>12.539789400000002</v>
      </c>
      <c r="I410" s="168">
        <v>0.76</v>
      </c>
      <c r="J410" s="190">
        <f t="shared" si="342"/>
        <v>2.4303204000000003</v>
      </c>
      <c r="K410" s="68" t="s">
        <v>46</v>
      </c>
      <c r="L410" s="68" t="s">
        <v>47</v>
      </c>
      <c r="M410" s="68">
        <v>1.02</v>
      </c>
      <c r="N410" s="76">
        <v>29.856000000000002</v>
      </c>
      <c r="O410" s="69">
        <f t="shared" si="348"/>
        <v>30.453120000000002</v>
      </c>
      <c r="P410" s="190">
        <f t="shared" ref="P410" si="414">E410*F410</f>
        <v>54.468722497590008</v>
      </c>
      <c r="Q410" s="190">
        <f t="shared" ref="Q410" si="415">SUM(O410:O413)</f>
        <v>50.920100000000005</v>
      </c>
      <c r="R410" s="190">
        <f t="shared" ref="R410" si="416">Q410*1.02*1.05*$R$15</f>
        <v>57.65485353012</v>
      </c>
      <c r="S410" s="260">
        <f t="shared" ref="S410" si="417">F410*$S$18</f>
        <v>93.122993430815441</v>
      </c>
      <c r="T410" s="260">
        <f t="shared" ref="T410" si="418">S410*E410</f>
        <v>69.842245073111584</v>
      </c>
    </row>
    <row r="411" spans="1:20" ht="12.75" customHeight="1">
      <c r="A411" s="165"/>
      <c r="B411" s="166"/>
      <c r="C411" s="166"/>
      <c r="D411" s="168"/>
      <c r="E411" s="192"/>
      <c r="F411" s="187"/>
      <c r="G411" s="168"/>
      <c r="H411" s="190"/>
      <c r="I411" s="168"/>
      <c r="J411" s="190"/>
      <c r="K411" s="68" t="s">
        <v>678</v>
      </c>
      <c r="L411" s="68" t="s">
        <v>353</v>
      </c>
      <c r="M411" s="68">
        <v>2.64</v>
      </c>
      <c r="N411" s="76">
        <v>3.8889999999999998</v>
      </c>
      <c r="O411" s="69">
        <f t="shared" si="348"/>
        <v>10.266959999999999</v>
      </c>
      <c r="P411" s="190"/>
      <c r="Q411" s="190"/>
      <c r="R411" s="190"/>
      <c r="S411" s="260"/>
      <c r="T411" s="260"/>
    </row>
    <row r="412" spans="1:20" ht="12.75" customHeight="1">
      <c r="A412" s="165"/>
      <c r="B412" s="166"/>
      <c r="C412" s="166"/>
      <c r="D412" s="168"/>
      <c r="E412" s="192"/>
      <c r="F412" s="187"/>
      <c r="G412" s="168"/>
      <c r="H412" s="190"/>
      <c r="I412" s="168"/>
      <c r="J412" s="190"/>
      <c r="K412" s="68" t="s">
        <v>867</v>
      </c>
      <c r="L412" s="68" t="s">
        <v>47</v>
      </c>
      <c r="M412" s="138">
        <v>0.06</v>
      </c>
      <c r="N412" s="76">
        <v>116.667</v>
      </c>
      <c r="O412" s="69">
        <f t="shared" si="348"/>
        <v>7.0000200000000001</v>
      </c>
      <c r="P412" s="190"/>
      <c r="Q412" s="190"/>
      <c r="R412" s="190"/>
      <c r="S412" s="260"/>
      <c r="T412" s="260"/>
    </row>
    <row r="413" spans="1:20" ht="26.25" customHeight="1">
      <c r="A413" s="165"/>
      <c r="B413" s="166"/>
      <c r="C413" s="166"/>
      <c r="D413" s="168"/>
      <c r="E413" s="192"/>
      <c r="F413" s="187"/>
      <c r="G413" s="168"/>
      <c r="H413" s="190"/>
      <c r="I413" s="168"/>
      <c r="J413" s="190"/>
      <c r="K413" s="68" t="s">
        <v>137</v>
      </c>
      <c r="L413" s="68" t="s">
        <v>39</v>
      </c>
      <c r="M413" s="68">
        <v>3.2</v>
      </c>
      <c r="N413" s="76">
        <v>1</v>
      </c>
      <c r="O413" s="69">
        <f t="shared" si="348"/>
        <v>3.2</v>
      </c>
      <c r="P413" s="190"/>
      <c r="Q413" s="190"/>
      <c r="R413" s="190"/>
      <c r="S413" s="260"/>
      <c r="T413" s="260"/>
    </row>
    <row r="414" spans="1:20" ht="12.75" customHeight="1">
      <c r="A414" s="165">
        <v>3</v>
      </c>
      <c r="B414" s="166" t="s">
        <v>1364</v>
      </c>
      <c r="C414" s="166" t="s">
        <v>1407</v>
      </c>
      <c r="D414" s="167" t="s">
        <v>455</v>
      </c>
      <c r="E414" s="354">
        <v>5</v>
      </c>
      <c r="F414" s="187">
        <f t="shared" si="340"/>
        <v>12.757001437124799</v>
      </c>
      <c r="G414" s="168">
        <v>0.97</v>
      </c>
      <c r="H414" s="190">
        <f t="shared" si="341"/>
        <v>2.4424891000000004</v>
      </c>
      <c r="I414" s="168">
        <v>1.33</v>
      </c>
      <c r="J414" s="190">
        <f t="shared" si="342"/>
        <v>4.2530606999999998</v>
      </c>
      <c r="K414" s="68" t="s">
        <v>46</v>
      </c>
      <c r="L414" s="68" t="s">
        <v>47</v>
      </c>
      <c r="M414" s="68">
        <v>0.159</v>
      </c>
      <c r="N414" s="76">
        <v>29.856000000000002</v>
      </c>
      <c r="O414" s="69">
        <f t="shared" si="348"/>
        <v>4.7471040000000002</v>
      </c>
      <c r="P414" s="190">
        <f t="shared" ref="P414" si="419">E414*F414</f>
        <v>63.785007185623996</v>
      </c>
      <c r="Q414" s="190">
        <f t="shared" ref="Q414" si="420">SUM(O414:O417)</f>
        <v>5.3534039999999994</v>
      </c>
      <c r="R414" s="190">
        <f t="shared" ref="R414" si="421">Q414*1.02*1.05*$R$15</f>
        <v>6.0614516371248</v>
      </c>
      <c r="S414" s="260">
        <f t="shared" ref="S414" si="422">F414*$S$18</f>
        <v>16.357600837969507</v>
      </c>
      <c r="T414" s="260">
        <f t="shared" ref="T414" si="423">S414*E414</f>
        <v>81.788004189847527</v>
      </c>
    </row>
    <row r="415" spans="1:20" ht="12.75" customHeight="1">
      <c r="A415" s="165"/>
      <c r="B415" s="166"/>
      <c r="C415" s="166"/>
      <c r="D415" s="168"/>
      <c r="E415" s="354"/>
      <c r="F415" s="187"/>
      <c r="G415" s="168"/>
      <c r="H415" s="190"/>
      <c r="I415" s="168"/>
      <c r="J415" s="190"/>
      <c r="K415" s="68" t="s">
        <v>1366</v>
      </c>
      <c r="L415" s="68" t="s">
        <v>39</v>
      </c>
      <c r="M415" s="71">
        <v>1.3</v>
      </c>
      <c r="N415" s="76">
        <v>0.4</v>
      </c>
      <c r="O415" s="69">
        <f t="shared" si="348"/>
        <v>0.52</v>
      </c>
      <c r="P415" s="190"/>
      <c r="Q415" s="190"/>
      <c r="R415" s="190"/>
      <c r="S415" s="260"/>
      <c r="T415" s="260"/>
    </row>
    <row r="416" spans="1:20" ht="12.75" customHeight="1">
      <c r="A416" s="165"/>
      <c r="B416" s="166"/>
      <c r="C416" s="166"/>
      <c r="D416" s="168"/>
      <c r="E416" s="354"/>
      <c r="F416" s="187"/>
      <c r="G416" s="168"/>
      <c r="H416" s="190"/>
      <c r="I416" s="168"/>
      <c r="J416" s="190"/>
      <c r="K416" s="68" t="s">
        <v>1212</v>
      </c>
      <c r="L416" s="68" t="s">
        <v>39</v>
      </c>
      <c r="M416" s="68">
        <v>0.1</v>
      </c>
      <c r="N416" s="76">
        <v>0.86299999999999999</v>
      </c>
      <c r="O416" s="69">
        <f t="shared" si="348"/>
        <v>8.6300000000000002E-2</v>
      </c>
      <c r="P416" s="190"/>
      <c r="Q416" s="190"/>
      <c r="R416" s="190"/>
      <c r="S416" s="260"/>
      <c r="T416" s="260"/>
    </row>
    <row r="417" spans="1:20" ht="12.75" customHeight="1">
      <c r="A417" s="165"/>
      <c r="B417" s="166"/>
      <c r="C417" s="166"/>
      <c r="D417" s="168"/>
      <c r="E417" s="354"/>
      <c r="F417" s="187"/>
      <c r="G417" s="168"/>
      <c r="H417" s="190"/>
      <c r="I417" s="168"/>
      <c r="J417" s="190"/>
      <c r="K417" s="68"/>
      <c r="L417" s="68"/>
      <c r="M417" s="68"/>
      <c r="N417" s="76"/>
      <c r="O417" s="69">
        <f t="shared" si="348"/>
        <v>0</v>
      </c>
      <c r="P417" s="190"/>
      <c r="Q417" s="190"/>
      <c r="R417" s="190"/>
      <c r="S417" s="260"/>
      <c r="T417" s="260"/>
    </row>
    <row r="418" spans="1:20" ht="12.75" customHeight="1">
      <c r="A418" s="319"/>
      <c r="B418" s="336"/>
      <c r="C418" s="346" t="s">
        <v>462</v>
      </c>
      <c r="D418" s="319"/>
      <c r="E418" s="331"/>
      <c r="F418" s="347"/>
      <c r="G418" s="317"/>
      <c r="H418" s="316"/>
      <c r="I418" s="317"/>
      <c r="J418" s="316"/>
      <c r="K418" s="40"/>
      <c r="L418" s="40"/>
      <c r="M418" s="40"/>
      <c r="N418" s="41"/>
      <c r="O418" s="42"/>
      <c r="P418" s="316"/>
      <c r="Q418" s="316"/>
      <c r="R418" s="316"/>
      <c r="S418" s="316"/>
      <c r="T418" s="345">
        <f>SUM(T406:T417)</f>
        <v>185.95415691318527</v>
      </c>
    </row>
    <row r="419" spans="1:20" ht="12.75" customHeight="1">
      <c r="A419" s="319"/>
      <c r="B419" s="336"/>
      <c r="C419" s="346"/>
      <c r="D419" s="319"/>
      <c r="E419" s="331"/>
      <c r="F419" s="348"/>
      <c r="G419" s="317"/>
      <c r="H419" s="316"/>
      <c r="I419" s="317"/>
      <c r="J419" s="316"/>
      <c r="K419" s="40"/>
      <c r="L419" s="40"/>
      <c r="M419" s="40"/>
      <c r="N419" s="41"/>
      <c r="O419" s="42"/>
      <c r="P419" s="316"/>
      <c r="Q419" s="316"/>
      <c r="R419" s="316"/>
      <c r="S419" s="316"/>
      <c r="T419" s="345"/>
    </row>
    <row r="420" spans="1:20" ht="12.75" customHeight="1">
      <c r="A420" s="319"/>
      <c r="B420" s="336"/>
      <c r="C420" s="346"/>
      <c r="D420" s="319"/>
      <c r="E420" s="331"/>
      <c r="F420" s="348"/>
      <c r="G420" s="317"/>
      <c r="H420" s="316"/>
      <c r="I420" s="317"/>
      <c r="J420" s="316"/>
      <c r="K420" s="40"/>
      <c r="L420" s="40"/>
      <c r="M420" s="43"/>
      <c r="N420" s="41"/>
      <c r="O420" s="42"/>
      <c r="P420" s="316"/>
      <c r="Q420" s="316"/>
      <c r="R420" s="316"/>
      <c r="S420" s="316"/>
      <c r="T420" s="345"/>
    </row>
    <row r="421" spans="1:20" ht="12.75" customHeight="1">
      <c r="A421" s="319"/>
      <c r="B421" s="336"/>
      <c r="C421" s="346"/>
      <c r="D421" s="319"/>
      <c r="E421" s="331"/>
      <c r="F421" s="349"/>
      <c r="G421" s="317"/>
      <c r="H421" s="316"/>
      <c r="I421" s="317"/>
      <c r="J421" s="316"/>
      <c r="K421" s="40"/>
      <c r="L421" s="40"/>
      <c r="M421" s="40"/>
      <c r="N421" s="41"/>
      <c r="O421" s="42"/>
      <c r="P421" s="316"/>
      <c r="Q421" s="316"/>
      <c r="R421" s="316"/>
      <c r="S421" s="316"/>
      <c r="T421" s="345"/>
    </row>
    <row r="422" spans="1:20" ht="12.75" customHeight="1">
      <c r="A422" s="319"/>
      <c r="B422" s="336"/>
      <c r="C422" s="346" t="s">
        <v>463</v>
      </c>
      <c r="D422" s="319"/>
      <c r="E422" s="331"/>
      <c r="F422" s="347"/>
      <c r="G422" s="317"/>
      <c r="H422" s="316"/>
      <c r="I422" s="317"/>
      <c r="J422" s="316"/>
      <c r="K422" s="40"/>
      <c r="L422" s="40"/>
      <c r="M422" s="40"/>
      <c r="N422" s="41"/>
      <c r="O422" s="42"/>
      <c r="P422" s="316"/>
      <c r="Q422" s="316"/>
      <c r="R422" s="316"/>
      <c r="S422" s="316"/>
      <c r="T422" s="264">
        <f>(T418*100%)/$T$876</f>
        <v>3.3547360687706859E-3</v>
      </c>
    </row>
    <row r="423" spans="1:20" ht="12.75" customHeight="1">
      <c r="A423" s="319"/>
      <c r="B423" s="336"/>
      <c r="C423" s="346"/>
      <c r="D423" s="319"/>
      <c r="E423" s="331"/>
      <c r="F423" s="348"/>
      <c r="G423" s="317"/>
      <c r="H423" s="316"/>
      <c r="I423" s="317"/>
      <c r="J423" s="316"/>
      <c r="K423" s="40"/>
      <c r="L423" s="40"/>
      <c r="M423" s="40"/>
      <c r="N423" s="41"/>
      <c r="O423" s="42"/>
      <c r="P423" s="316"/>
      <c r="Q423" s="316"/>
      <c r="R423" s="316"/>
      <c r="S423" s="316"/>
      <c r="T423" s="264"/>
    </row>
    <row r="424" spans="1:20" ht="12.75" customHeight="1">
      <c r="A424" s="319"/>
      <c r="B424" s="336"/>
      <c r="C424" s="346"/>
      <c r="D424" s="319"/>
      <c r="E424" s="331"/>
      <c r="F424" s="348"/>
      <c r="G424" s="317"/>
      <c r="H424" s="316"/>
      <c r="I424" s="317"/>
      <c r="J424" s="316"/>
      <c r="K424" s="40"/>
      <c r="L424" s="40"/>
      <c r="M424" s="43"/>
      <c r="N424" s="41"/>
      <c r="O424" s="42"/>
      <c r="P424" s="316"/>
      <c r="Q424" s="316"/>
      <c r="R424" s="316"/>
      <c r="S424" s="316"/>
      <c r="T424" s="264"/>
    </row>
    <row r="425" spans="1:20" ht="12.75" customHeight="1">
      <c r="A425" s="319"/>
      <c r="B425" s="336"/>
      <c r="C425" s="346"/>
      <c r="D425" s="319"/>
      <c r="E425" s="331"/>
      <c r="F425" s="349"/>
      <c r="G425" s="317"/>
      <c r="H425" s="316"/>
      <c r="I425" s="317"/>
      <c r="J425" s="316"/>
      <c r="K425" s="40"/>
      <c r="L425" s="40"/>
      <c r="M425" s="40"/>
      <c r="N425" s="41"/>
      <c r="O425" s="42"/>
      <c r="P425" s="316"/>
      <c r="Q425" s="316"/>
      <c r="R425" s="316"/>
      <c r="S425" s="316"/>
      <c r="T425" s="264"/>
    </row>
    <row r="426" spans="1:20" ht="12.75" customHeight="1">
      <c r="A426" s="165"/>
      <c r="B426" s="166"/>
      <c r="C426" s="186" t="s">
        <v>1304</v>
      </c>
      <c r="D426" s="165"/>
      <c r="E426" s="285"/>
      <c r="F426" s="187">
        <f t="shared" ref="F426:F486" si="424">H426+J426+R426</f>
        <v>0</v>
      </c>
      <c r="G426" s="168"/>
      <c r="H426" s="190">
        <f t="shared" ref="H426:H486" si="425">G426*$P$8/1000</f>
        <v>0</v>
      </c>
      <c r="I426" s="219"/>
      <c r="J426" s="190">
        <f t="shared" ref="J426:J486" si="426">I426*$P$9/1000</f>
        <v>0</v>
      </c>
      <c r="K426" s="68"/>
      <c r="L426" s="68"/>
      <c r="M426" s="68"/>
      <c r="N426" s="76"/>
      <c r="O426" s="69">
        <f t="shared" si="348"/>
        <v>0</v>
      </c>
      <c r="P426" s="190">
        <f t="shared" ref="P426" si="427">E426*F426</f>
        <v>0</v>
      </c>
      <c r="Q426" s="190">
        <f t="shared" ref="Q426" si="428">SUM(O426:O429)</f>
        <v>0</v>
      </c>
      <c r="R426" s="190">
        <f t="shared" ref="R426" si="429">Q426*1.02*1.05*$R$15</f>
        <v>0</v>
      </c>
      <c r="S426" s="260">
        <f t="shared" ref="S426" si="430">F426*$S$18</f>
        <v>0</v>
      </c>
      <c r="T426" s="260">
        <f t="shared" ref="T426" si="431">S426*E426</f>
        <v>0</v>
      </c>
    </row>
    <row r="427" spans="1:20" ht="12.75" customHeight="1">
      <c r="A427" s="165"/>
      <c r="B427" s="166"/>
      <c r="C427" s="186"/>
      <c r="D427" s="165"/>
      <c r="E427" s="285"/>
      <c r="F427" s="187"/>
      <c r="G427" s="168"/>
      <c r="H427" s="190"/>
      <c r="I427" s="220"/>
      <c r="J427" s="190"/>
      <c r="K427" s="68"/>
      <c r="L427" s="68"/>
      <c r="M427" s="68"/>
      <c r="N427" s="76"/>
      <c r="O427" s="69">
        <f t="shared" si="348"/>
        <v>0</v>
      </c>
      <c r="P427" s="190"/>
      <c r="Q427" s="190"/>
      <c r="R427" s="190"/>
      <c r="S427" s="260"/>
      <c r="T427" s="260"/>
    </row>
    <row r="428" spans="1:20" ht="12.75" customHeight="1">
      <c r="A428" s="165"/>
      <c r="B428" s="166"/>
      <c r="C428" s="186"/>
      <c r="D428" s="165"/>
      <c r="E428" s="285"/>
      <c r="F428" s="187"/>
      <c r="G428" s="168"/>
      <c r="H428" s="190"/>
      <c r="I428" s="220"/>
      <c r="J428" s="190"/>
      <c r="K428" s="68"/>
      <c r="L428" s="68"/>
      <c r="M428" s="68"/>
      <c r="N428" s="76"/>
      <c r="O428" s="69">
        <f t="shared" si="348"/>
        <v>0</v>
      </c>
      <c r="P428" s="190"/>
      <c r="Q428" s="190"/>
      <c r="R428" s="190"/>
      <c r="S428" s="260"/>
      <c r="T428" s="260"/>
    </row>
    <row r="429" spans="1:20" ht="12.75" customHeight="1">
      <c r="A429" s="165"/>
      <c r="B429" s="166"/>
      <c r="C429" s="186"/>
      <c r="D429" s="165"/>
      <c r="E429" s="285"/>
      <c r="F429" s="187"/>
      <c r="G429" s="168"/>
      <c r="H429" s="190"/>
      <c r="I429" s="221"/>
      <c r="J429" s="190"/>
      <c r="K429" s="68"/>
      <c r="L429" s="68"/>
      <c r="M429" s="68"/>
      <c r="N429" s="76"/>
      <c r="O429" s="69">
        <f t="shared" si="348"/>
        <v>0</v>
      </c>
      <c r="P429" s="190"/>
      <c r="Q429" s="190"/>
      <c r="R429" s="190"/>
      <c r="S429" s="260"/>
      <c r="T429" s="260"/>
    </row>
    <row r="430" spans="1:20" ht="12.75" customHeight="1">
      <c r="A430" s="214">
        <v>1</v>
      </c>
      <c r="B430" s="251" t="s">
        <v>610</v>
      </c>
      <c r="C430" s="251" t="s">
        <v>1305</v>
      </c>
      <c r="D430" s="167" t="s">
        <v>455</v>
      </c>
      <c r="E430" s="437">
        <v>0.8</v>
      </c>
      <c r="F430" s="187">
        <f t="shared" si="424"/>
        <v>44.181030279868395</v>
      </c>
      <c r="G430" s="185">
        <v>1.55</v>
      </c>
      <c r="H430" s="190">
        <f t="shared" si="425"/>
        <v>3.9029465000000005</v>
      </c>
      <c r="I430" s="185">
        <v>0.76</v>
      </c>
      <c r="J430" s="190">
        <f t="shared" si="426"/>
        <v>2.4303204000000003</v>
      </c>
      <c r="K430" s="115" t="s">
        <v>46</v>
      </c>
      <c r="L430" s="115" t="s">
        <v>47</v>
      </c>
      <c r="M430" s="115">
        <v>1.0149999999999999</v>
      </c>
      <c r="N430" s="76">
        <v>29.856000000000002</v>
      </c>
      <c r="O430" s="69">
        <f t="shared" ref="O430:O493" si="432">M430*N430</f>
        <v>30.303839999999997</v>
      </c>
      <c r="P430" s="190">
        <f t="shared" ref="P430" si="433">E430*F430</f>
        <v>35.344824223894719</v>
      </c>
      <c r="Q430" s="190">
        <f t="shared" ref="Q430" si="434">SUM(O430:O433)</f>
        <v>33.426707</v>
      </c>
      <c r="R430" s="190">
        <f t="shared" ref="R430" si="435">Q430*1.02*1.05*$R$15</f>
        <v>37.847763379868397</v>
      </c>
      <c r="S430" s="260">
        <f t="shared" ref="S430" si="436">F430*$S$18</f>
        <v>56.650903544243398</v>
      </c>
      <c r="T430" s="260">
        <f t="shared" ref="T430" si="437">S430*E430</f>
        <v>45.320722835394719</v>
      </c>
    </row>
    <row r="431" spans="1:20" ht="12.75" customHeight="1">
      <c r="A431" s="214"/>
      <c r="B431" s="251"/>
      <c r="C431" s="251"/>
      <c r="D431" s="168"/>
      <c r="E431" s="437"/>
      <c r="F431" s="187"/>
      <c r="G431" s="185"/>
      <c r="H431" s="190"/>
      <c r="I431" s="185"/>
      <c r="J431" s="190"/>
      <c r="K431" s="115" t="s">
        <v>678</v>
      </c>
      <c r="L431" s="115" t="s">
        <v>30</v>
      </c>
      <c r="M431" s="115">
        <v>0.80300000000000005</v>
      </c>
      <c r="N431" s="129">
        <v>3.8889999999999998</v>
      </c>
      <c r="O431" s="69">
        <f t="shared" si="432"/>
        <v>3.1228669999999998</v>
      </c>
      <c r="P431" s="190"/>
      <c r="Q431" s="190"/>
      <c r="R431" s="190"/>
      <c r="S431" s="260"/>
      <c r="T431" s="260"/>
    </row>
    <row r="432" spans="1:20" ht="12.75" customHeight="1">
      <c r="A432" s="214"/>
      <c r="B432" s="251"/>
      <c r="C432" s="251"/>
      <c r="D432" s="168"/>
      <c r="E432" s="437"/>
      <c r="F432" s="187"/>
      <c r="G432" s="185"/>
      <c r="H432" s="190"/>
      <c r="I432" s="185"/>
      <c r="J432" s="190"/>
      <c r="K432" s="115"/>
      <c r="L432" s="115"/>
      <c r="M432" s="116"/>
      <c r="N432" s="129"/>
      <c r="O432" s="69">
        <f t="shared" si="432"/>
        <v>0</v>
      </c>
      <c r="P432" s="190"/>
      <c r="Q432" s="190"/>
      <c r="R432" s="190"/>
      <c r="S432" s="260"/>
      <c r="T432" s="260"/>
    </row>
    <row r="433" spans="1:20" ht="12.75" customHeight="1">
      <c r="A433" s="214"/>
      <c r="B433" s="251"/>
      <c r="C433" s="251"/>
      <c r="D433" s="168"/>
      <c r="E433" s="437"/>
      <c r="F433" s="187"/>
      <c r="G433" s="185"/>
      <c r="H433" s="190"/>
      <c r="I433" s="185"/>
      <c r="J433" s="190"/>
      <c r="K433" s="115"/>
      <c r="L433" s="115"/>
      <c r="M433" s="115"/>
      <c r="N433" s="129"/>
      <c r="O433" s="69">
        <f t="shared" si="432"/>
        <v>0</v>
      </c>
      <c r="P433" s="190"/>
      <c r="Q433" s="190"/>
      <c r="R433" s="190"/>
      <c r="S433" s="260"/>
      <c r="T433" s="260"/>
    </row>
    <row r="434" spans="1:20" ht="12.75" customHeight="1">
      <c r="A434" s="214">
        <v>2</v>
      </c>
      <c r="B434" s="166" t="s">
        <v>667</v>
      </c>
      <c r="C434" s="170" t="s">
        <v>1458</v>
      </c>
      <c r="D434" s="337" t="s">
        <v>30</v>
      </c>
      <c r="E434" s="227">
        <v>4</v>
      </c>
      <c r="F434" s="187">
        <f t="shared" si="424"/>
        <v>12.2907488264</v>
      </c>
      <c r="G434" s="168">
        <v>2.15</v>
      </c>
      <c r="H434" s="190">
        <f t="shared" si="425"/>
        <v>5.4137645000000001</v>
      </c>
      <c r="I434" s="168">
        <v>3.5999999999999997E-2</v>
      </c>
      <c r="J434" s="190">
        <f t="shared" si="426"/>
        <v>0.11512043999999999</v>
      </c>
      <c r="K434" s="68" t="s">
        <v>668</v>
      </c>
      <c r="L434" s="68" t="s">
        <v>30</v>
      </c>
      <c r="M434" s="68">
        <v>1</v>
      </c>
      <c r="N434" s="138">
        <v>5</v>
      </c>
      <c r="O434" s="69">
        <f t="shared" si="432"/>
        <v>5</v>
      </c>
      <c r="P434" s="190">
        <f t="shared" ref="P434" si="438">E434*F434</f>
        <v>49.162995305599999</v>
      </c>
      <c r="Q434" s="190">
        <f t="shared" ref="Q434" si="439">SUM(O434:O437)</f>
        <v>5.9719999999999995</v>
      </c>
      <c r="R434" s="190">
        <f t="shared" ref="R434" si="440">Q434*1.02*1.05*$R$15</f>
        <v>6.7618638863999996</v>
      </c>
      <c r="S434" s="260">
        <f t="shared" ref="S434" si="441">F434*$S$18</f>
        <v>15.759750776300438</v>
      </c>
      <c r="T434" s="260">
        <f t="shared" ref="T434" si="442">S434*E434</f>
        <v>63.039003105201751</v>
      </c>
    </row>
    <row r="435" spans="1:20" ht="12.75" customHeight="1">
      <c r="A435" s="214"/>
      <c r="B435" s="166"/>
      <c r="C435" s="171"/>
      <c r="D435" s="338"/>
      <c r="E435" s="228"/>
      <c r="F435" s="187"/>
      <c r="G435" s="168"/>
      <c r="H435" s="190"/>
      <c r="I435" s="168"/>
      <c r="J435" s="190"/>
      <c r="K435" s="68"/>
      <c r="L435" s="68"/>
      <c r="M435" s="68"/>
      <c r="N435" s="76"/>
      <c r="O435" s="69">
        <f t="shared" si="432"/>
        <v>0</v>
      </c>
      <c r="P435" s="190"/>
      <c r="Q435" s="190"/>
      <c r="R435" s="190"/>
      <c r="S435" s="260"/>
      <c r="T435" s="260"/>
    </row>
    <row r="436" spans="1:20" ht="12.75" customHeight="1">
      <c r="A436" s="214"/>
      <c r="B436" s="166"/>
      <c r="C436" s="171"/>
      <c r="D436" s="338"/>
      <c r="E436" s="228"/>
      <c r="F436" s="187"/>
      <c r="G436" s="168"/>
      <c r="H436" s="190"/>
      <c r="I436" s="168"/>
      <c r="J436" s="190"/>
      <c r="K436" s="68" t="s">
        <v>48</v>
      </c>
      <c r="L436" s="68" t="s">
        <v>42</v>
      </c>
      <c r="M436" s="73">
        <v>0.03</v>
      </c>
      <c r="N436" s="71">
        <v>32.4</v>
      </c>
      <c r="O436" s="69">
        <f t="shared" si="432"/>
        <v>0.97199999999999998</v>
      </c>
      <c r="P436" s="190"/>
      <c r="Q436" s="190"/>
      <c r="R436" s="190"/>
      <c r="S436" s="260"/>
      <c r="T436" s="260"/>
    </row>
    <row r="437" spans="1:20" ht="21.75" customHeight="1">
      <c r="A437" s="214"/>
      <c r="B437" s="166"/>
      <c r="C437" s="172"/>
      <c r="D437" s="339"/>
      <c r="E437" s="229"/>
      <c r="F437" s="187"/>
      <c r="G437" s="168"/>
      <c r="H437" s="190"/>
      <c r="I437" s="168"/>
      <c r="J437" s="190"/>
      <c r="K437" s="68"/>
      <c r="L437" s="68"/>
      <c r="M437" s="68"/>
      <c r="N437" s="76"/>
      <c r="O437" s="69">
        <f t="shared" si="432"/>
        <v>0</v>
      </c>
      <c r="P437" s="190"/>
      <c r="Q437" s="190"/>
      <c r="R437" s="190"/>
      <c r="S437" s="260"/>
      <c r="T437" s="260"/>
    </row>
    <row r="438" spans="1:20" ht="12.75" customHeight="1">
      <c r="A438" s="214">
        <v>3</v>
      </c>
      <c r="B438" s="251" t="s">
        <v>1191</v>
      </c>
      <c r="C438" s="251" t="s">
        <v>1306</v>
      </c>
      <c r="D438" s="443" t="s">
        <v>459</v>
      </c>
      <c r="E438" s="364">
        <v>1</v>
      </c>
      <c r="F438" s="187">
        <f t="shared" si="424"/>
        <v>173.38002729999999</v>
      </c>
      <c r="G438" s="185">
        <v>1.33</v>
      </c>
      <c r="H438" s="190">
        <f t="shared" si="425"/>
        <v>3.3489799000000002</v>
      </c>
      <c r="I438" s="185">
        <v>0.06</v>
      </c>
      <c r="J438" s="190">
        <f t="shared" si="426"/>
        <v>0.19186739999999999</v>
      </c>
      <c r="K438" s="115" t="s">
        <v>1193</v>
      </c>
      <c r="L438" s="115" t="s">
        <v>1194</v>
      </c>
      <c r="M438" s="115">
        <v>1</v>
      </c>
      <c r="N438" s="129">
        <v>150</v>
      </c>
      <c r="O438" s="69">
        <f t="shared" si="432"/>
        <v>150</v>
      </c>
      <c r="P438" s="190">
        <f t="shared" ref="P438" si="443">E438*F438</f>
        <v>173.38002729999999</v>
      </c>
      <c r="Q438" s="190">
        <f t="shared" ref="Q438" si="444">SUM(O438:O441)</f>
        <v>150</v>
      </c>
      <c r="R438" s="190">
        <f t="shared" ref="R438" si="445">Q438*1.02*1.05*$R$15</f>
        <v>169.83918</v>
      </c>
      <c r="S438" s="260">
        <f t="shared" ref="S438" si="446">F438*$S$18</f>
        <v>222.31566672056894</v>
      </c>
      <c r="T438" s="260">
        <f t="shared" ref="T438" si="447">S438*E438</f>
        <v>222.31566672056894</v>
      </c>
    </row>
    <row r="439" spans="1:20" ht="12.75" customHeight="1">
      <c r="A439" s="214"/>
      <c r="B439" s="251"/>
      <c r="C439" s="251"/>
      <c r="D439" s="444"/>
      <c r="E439" s="364"/>
      <c r="F439" s="187"/>
      <c r="G439" s="185"/>
      <c r="H439" s="190"/>
      <c r="I439" s="185"/>
      <c r="J439" s="190"/>
      <c r="K439" s="115"/>
      <c r="L439" s="115"/>
      <c r="M439" s="115"/>
      <c r="N439" s="129"/>
      <c r="O439" s="69">
        <f t="shared" si="432"/>
        <v>0</v>
      </c>
      <c r="P439" s="190"/>
      <c r="Q439" s="190"/>
      <c r="R439" s="190"/>
      <c r="S439" s="260"/>
      <c r="T439" s="260"/>
    </row>
    <row r="440" spans="1:20" ht="12.75" customHeight="1">
      <c r="A440" s="214"/>
      <c r="B440" s="251"/>
      <c r="C440" s="251"/>
      <c r="D440" s="444"/>
      <c r="E440" s="364"/>
      <c r="F440" s="187"/>
      <c r="G440" s="185"/>
      <c r="H440" s="190"/>
      <c r="I440" s="185"/>
      <c r="J440" s="190"/>
      <c r="K440" s="115"/>
      <c r="L440" s="115"/>
      <c r="M440" s="139"/>
      <c r="N440" s="129"/>
      <c r="O440" s="69">
        <f t="shared" si="432"/>
        <v>0</v>
      </c>
      <c r="P440" s="190"/>
      <c r="Q440" s="190"/>
      <c r="R440" s="190"/>
      <c r="S440" s="260"/>
      <c r="T440" s="260"/>
    </row>
    <row r="441" spans="1:20" ht="12.75" customHeight="1">
      <c r="A441" s="214"/>
      <c r="B441" s="251"/>
      <c r="C441" s="251"/>
      <c r="D441" s="445"/>
      <c r="E441" s="364"/>
      <c r="F441" s="187"/>
      <c r="G441" s="185"/>
      <c r="H441" s="190"/>
      <c r="I441" s="185"/>
      <c r="J441" s="190"/>
      <c r="K441" s="115"/>
      <c r="L441" s="115"/>
      <c r="M441" s="115"/>
      <c r="N441" s="129"/>
      <c r="O441" s="69">
        <f t="shared" si="432"/>
        <v>0</v>
      </c>
      <c r="P441" s="190"/>
      <c r="Q441" s="190"/>
      <c r="R441" s="190"/>
      <c r="S441" s="260"/>
      <c r="T441" s="260"/>
    </row>
    <row r="442" spans="1:20" ht="12.75" customHeight="1">
      <c r="A442" s="214">
        <v>4</v>
      </c>
      <c r="B442" s="251" t="s">
        <v>38</v>
      </c>
      <c r="C442" s="234" t="s">
        <v>1308</v>
      </c>
      <c r="D442" s="255" t="s">
        <v>461</v>
      </c>
      <c r="E442" s="236">
        <v>1.3600000000000001E-3</v>
      </c>
      <c r="F442" s="187">
        <f t="shared" si="424"/>
        <v>277.40399400000001</v>
      </c>
      <c r="G442" s="185"/>
      <c r="H442" s="190">
        <f t="shared" si="425"/>
        <v>0</v>
      </c>
      <c r="I442" s="460"/>
      <c r="J442" s="190">
        <f t="shared" si="426"/>
        <v>0</v>
      </c>
      <c r="K442" s="115" t="s">
        <v>862</v>
      </c>
      <c r="L442" s="115" t="s">
        <v>36</v>
      </c>
      <c r="M442" s="115">
        <v>1</v>
      </c>
      <c r="N442" s="76">
        <v>245</v>
      </c>
      <c r="O442" s="69">
        <f t="shared" si="432"/>
        <v>245</v>
      </c>
      <c r="P442" s="190">
        <f t="shared" ref="P442" si="448">E442*F442</f>
        <v>0.37726943184000006</v>
      </c>
      <c r="Q442" s="190">
        <f t="shared" ref="Q442" si="449">SUM(O442:O445)</f>
        <v>245</v>
      </c>
      <c r="R442" s="190">
        <f t="shared" ref="R442" si="450">Q442*1.02*1.05*$R$15</f>
        <v>277.40399400000001</v>
      </c>
      <c r="S442" s="260">
        <f t="shared" ref="S442" si="451">F442*$S$18</f>
        <v>355.69987407112785</v>
      </c>
      <c r="T442" s="260">
        <f t="shared" ref="T442" si="452">S442*E442</f>
        <v>0.48375182873673389</v>
      </c>
    </row>
    <row r="443" spans="1:20" ht="12.75" customHeight="1">
      <c r="A443" s="214"/>
      <c r="B443" s="251"/>
      <c r="C443" s="234"/>
      <c r="D443" s="447"/>
      <c r="E443" s="236"/>
      <c r="F443" s="187"/>
      <c r="G443" s="185"/>
      <c r="H443" s="190"/>
      <c r="I443" s="460"/>
      <c r="J443" s="190"/>
      <c r="K443" s="115"/>
      <c r="L443" s="115"/>
      <c r="M443" s="115"/>
      <c r="N443" s="129"/>
      <c r="O443" s="69">
        <f t="shared" si="432"/>
        <v>0</v>
      </c>
      <c r="P443" s="190"/>
      <c r="Q443" s="190"/>
      <c r="R443" s="190"/>
      <c r="S443" s="260"/>
      <c r="T443" s="260"/>
    </row>
    <row r="444" spans="1:20" ht="12.75" customHeight="1">
      <c r="A444" s="214"/>
      <c r="B444" s="251"/>
      <c r="C444" s="234"/>
      <c r="D444" s="447"/>
      <c r="E444" s="236"/>
      <c r="F444" s="187"/>
      <c r="G444" s="185"/>
      <c r="H444" s="190"/>
      <c r="I444" s="460"/>
      <c r="J444" s="190"/>
      <c r="K444" s="115"/>
      <c r="L444" s="115"/>
      <c r="M444" s="116"/>
      <c r="N444" s="129"/>
      <c r="O444" s="69">
        <f t="shared" si="432"/>
        <v>0</v>
      </c>
      <c r="P444" s="190"/>
      <c r="Q444" s="190"/>
      <c r="R444" s="190"/>
      <c r="S444" s="260"/>
      <c r="T444" s="260"/>
    </row>
    <row r="445" spans="1:20" ht="12.75" customHeight="1">
      <c r="A445" s="214"/>
      <c r="B445" s="251"/>
      <c r="C445" s="234"/>
      <c r="D445" s="448"/>
      <c r="E445" s="236"/>
      <c r="F445" s="187"/>
      <c r="G445" s="185"/>
      <c r="H445" s="190"/>
      <c r="I445" s="460"/>
      <c r="J445" s="190"/>
      <c r="K445" s="115"/>
      <c r="L445" s="115"/>
      <c r="M445" s="115"/>
      <c r="N445" s="129"/>
      <c r="O445" s="69">
        <f t="shared" si="432"/>
        <v>0</v>
      </c>
      <c r="P445" s="190"/>
      <c r="Q445" s="190"/>
      <c r="R445" s="190"/>
      <c r="S445" s="260"/>
      <c r="T445" s="260"/>
    </row>
    <row r="446" spans="1:20" ht="12.75" customHeight="1">
      <c r="A446" s="214">
        <v>5</v>
      </c>
      <c r="B446" s="251" t="s">
        <v>38</v>
      </c>
      <c r="C446" s="251" t="s">
        <v>1309</v>
      </c>
      <c r="D446" s="353" t="s">
        <v>466</v>
      </c>
      <c r="E446" s="437">
        <v>0.04</v>
      </c>
      <c r="F446" s="187">
        <f t="shared" si="424"/>
        <v>7.4559400020000002</v>
      </c>
      <c r="G446" s="185"/>
      <c r="H446" s="190">
        <f t="shared" si="425"/>
        <v>0</v>
      </c>
      <c r="I446" s="185"/>
      <c r="J446" s="190">
        <f t="shared" si="426"/>
        <v>0</v>
      </c>
      <c r="K446" s="115" t="s">
        <v>1196</v>
      </c>
      <c r="L446" s="115" t="s">
        <v>30</v>
      </c>
      <c r="M446" s="115">
        <v>1</v>
      </c>
      <c r="N446" s="129">
        <v>6.585</v>
      </c>
      <c r="O446" s="69">
        <f t="shared" si="432"/>
        <v>6.585</v>
      </c>
      <c r="P446" s="190">
        <f t="shared" ref="P446" si="453">E446*F446</f>
        <v>0.29823760008</v>
      </c>
      <c r="Q446" s="190">
        <f t="shared" ref="Q446" si="454">SUM(O446:O449)</f>
        <v>6.585</v>
      </c>
      <c r="R446" s="190">
        <f t="shared" ref="R446" si="455">Q446*1.02*1.05*$R$15</f>
        <v>7.4559400020000002</v>
      </c>
      <c r="S446" s="260">
        <f t="shared" ref="S446" si="456">F446*$S$18</f>
        <v>9.5603415132994982</v>
      </c>
      <c r="T446" s="260">
        <f t="shared" ref="T446" si="457">S446*E446</f>
        <v>0.38241366053197995</v>
      </c>
    </row>
    <row r="447" spans="1:20" ht="12.75" customHeight="1">
      <c r="A447" s="214"/>
      <c r="B447" s="251"/>
      <c r="C447" s="251"/>
      <c r="D447" s="366"/>
      <c r="E447" s="437"/>
      <c r="F447" s="187"/>
      <c r="G447" s="185"/>
      <c r="H447" s="190"/>
      <c r="I447" s="185"/>
      <c r="J447" s="190"/>
      <c r="K447" s="115"/>
      <c r="L447" s="115"/>
      <c r="M447" s="115"/>
      <c r="N447" s="129"/>
      <c r="O447" s="69">
        <f t="shared" si="432"/>
        <v>0</v>
      </c>
      <c r="P447" s="190"/>
      <c r="Q447" s="190"/>
      <c r="R447" s="190"/>
      <c r="S447" s="260"/>
      <c r="T447" s="260"/>
    </row>
    <row r="448" spans="1:20" ht="12.75" customHeight="1">
      <c r="A448" s="214"/>
      <c r="B448" s="251"/>
      <c r="C448" s="251"/>
      <c r="D448" s="366"/>
      <c r="E448" s="437"/>
      <c r="F448" s="187"/>
      <c r="G448" s="185"/>
      <c r="H448" s="190"/>
      <c r="I448" s="185"/>
      <c r="J448" s="190"/>
      <c r="K448" s="115"/>
      <c r="L448" s="115"/>
      <c r="M448" s="139"/>
      <c r="N448" s="129"/>
      <c r="O448" s="69">
        <f t="shared" si="432"/>
        <v>0</v>
      </c>
      <c r="P448" s="190"/>
      <c r="Q448" s="190"/>
      <c r="R448" s="190"/>
      <c r="S448" s="260"/>
      <c r="T448" s="260"/>
    </row>
    <row r="449" spans="1:20" ht="12.75" customHeight="1">
      <c r="A449" s="214"/>
      <c r="B449" s="251"/>
      <c r="C449" s="251"/>
      <c r="D449" s="366"/>
      <c r="E449" s="437"/>
      <c r="F449" s="187"/>
      <c r="G449" s="185"/>
      <c r="H449" s="190"/>
      <c r="I449" s="185"/>
      <c r="J449" s="190"/>
      <c r="K449" s="115"/>
      <c r="L449" s="115"/>
      <c r="M449" s="115"/>
      <c r="N449" s="129"/>
      <c r="O449" s="69">
        <f t="shared" si="432"/>
        <v>0</v>
      </c>
      <c r="P449" s="190"/>
      <c r="Q449" s="190"/>
      <c r="R449" s="190"/>
      <c r="S449" s="260"/>
      <c r="T449" s="260"/>
    </row>
    <row r="450" spans="1:20" ht="12.75" customHeight="1">
      <c r="A450" s="214">
        <v>6</v>
      </c>
      <c r="B450" s="251" t="s">
        <v>38</v>
      </c>
      <c r="C450" s="251" t="s">
        <v>1310</v>
      </c>
      <c r="D450" s="443" t="s">
        <v>459</v>
      </c>
      <c r="E450" s="364">
        <v>1</v>
      </c>
      <c r="F450" s="187">
        <f t="shared" si="424"/>
        <v>18.116179200000001</v>
      </c>
      <c r="G450" s="185"/>
      <c r="H450" s="190">
        <f t="shared" si="425"/>
        <v>0</v>
      </c>
      <c r="I450" s="460"/>
      <c r="J450" s="190">
        <f t="shared" si="426"/>
        <v>0</v>
      </c>
      <c r="K450" s="115" t="s">
        <v>1198</v>
      </c>
      <c r="L450" s="115" t="s">
        <v>35</v>
      </c>
      <c r="M450" s="115">
        <v>1</v>
      </c>
      <c r="N450" s="129">
        <v>16</v>
      </c>
      <c r="O450" s="69">
        <f t="shared" si="432"/>
        <v>16</v>
      </c>
      <c r="P450" s="190">
        <f t="shared" ref="P450" si="458">E450*F450</f>
        <v>18.116179200000001</v>
      </c>
      <c r="Q450" s="190">
        <f t="shared" ref="Q450" si="459">SUM(O450:O453)</f>
        <v>16</v>
      </c>
      <c r="R450" s="190">
        <f t="shared" ref="R450" si="460">Q450*1.02*1.05*$R$15</f>
        <v>18.116179200000001</v>
      </c>
      <c r="S450" s="260">
        <f t="shared" ref="S450" si="461">F450*$S$18</f>
        <v>23.229379531175699</v>
      </c>
      <c r="T450" s="260">
        <f t="shared" ref="T450" si="462">S450*E450</f>
        <v>23.229379531175699</v>
      </c>
    </row>
    <row r="451" spans="1:20" ht="12.75" customHeight="1">
      <c r="A451" s="214"/>
      <c r="B451" s="251"/>
      <c r="C451" s="251"/>
      <c r="D451" s="444"/>
      <c r="E451" s="364"/>
      <c r="F451" s="187"/>
      <c r="G451" s="185"/>
      <c r="H451" s="190"/>
      <c r="I451" s="460"/>
      <c r="J451" s="190"/>
      <c r="K451" s="115"/>
      <c r="L451" s="115"/>
      <c r="M451" s="115"/>
      <c r="N451" s="129"/>
      <c r="O451" s="69">
        <f t="shared" si="432"/>
        <v>0</v>
      </c>
      <c r="P451" s="190"/>
      <c r="Q451" s="190"/>
      <c r="R451" s="190"/>
      <c r="S451" s="260"/>
      <c r="T451" s="260"/>
    </row>
    <row r="452" spans="1:20" ht="12.75" customHeight="1">
      <c r="A452" s="214"/>
      <c r="B452" s="251"/>
      <c r="C452" s="251"/>
      <c r="D452" s="444"/>
      <c r="E452" s="364"/>
      <c r="F452" s="187"/>
      <c r="G452" s="185"/>
      <c r="H452" s="190"/>
      <c r="I452" s="460"/>
      <c r="J452" s="190"/>
      <c r="K452" s="115"/>
      <c r="L452" s="115"/>
      <c r="M452" s="115"/>
      <c r="N452" s="129"/>
      <c r="O452" s="69">
        <f t="shared" si="432"/>
        <v>0</v>
      </c>
      <c r="P452" s="190"/>
      <c r="Q452" s="190"/>
      <c r="R452" s="190"/>
      <c r="S452" s="260"/>
      <c r="T452" s="260"/>
    </row>
    <row r="453" spans="1:20" ht="12.75" customHeight="1">
      <c r="A453" s="214"/>
      <c r="B453" s="251"/>
      <c r="C453" s="251"/>
      <c r="D453" s="445"/>
      <c r="E453" s="364"/>
      <c r="F453" s="187"/>
      <c r="G453" s="185"/>
      <c r="H453" s="190"/>
      <c r="I453" s="460"/>
      <c r="J453" s="190"/>
      <c r="K453" s="115"/>
      <c r="L453" s="115"/>
      <c r="M453" s="115"/>
      <c r="N453" s="129"/>
      <c r="O453" s="69">
        <f t="shared" si="432"/>
        <v>0</v>
      </c>
      <c r="P453" s="190"/>
      <c r="Q453" s="190"/>
      <c r="R453" s="190"/>
      <c r="S453" s="260"/>
      <c r="T453" s="260"/>
    </row>
    <row r="454" spans="1:20" ht="12.75" customHeight="1">
      <c r="A454" s="214">
        <v>7</v>
      </c>
      <c r="B454" s="251" t="s">
        <v>38</v>
      </c>
      <c r="C454" s="251" t="s">
        <v>1311</v>
      </c>
      <c r="D454" s="443" t="s">
        <v>459</v>
      </c>
      <c r="E454" s="364">
        <v>2</v>
      </c>
      <c r="F454" s="187">
        <f t="shared" si="424"/>
        <v>9.6242201999999999</v>
      </c>
      <c r="G454" s="185"/>
      <c r="H454" s="190">
        <f t="shared" si="425"/>
        <v>0</v>
      </c>
      <c r="I454" s="185"/>
      <c r="J454" s="190">
        <f t="shared" si="426"/>
        <v>0</v>
      </c>
      <c r="K454" s="115" t="s">
        <v>1200</v>
      </c>
      <c r="L454" s="115" t="s">
        <v>35</v>
      </c>
      <c r="M454" s="115">
        <v>1</v>
      </c>
      <c r="N454" s="129">
        <v>8.5</v>
      </c>
      <c r="O454" s="69">
        <f t="shared" si="432"/>
        <v>8.5</v>
      </c>
      <c r="P454" s="190">
        <f t="shared" ref="P454" si="463">E454*F454</f>
        <v>19.2484404</v>
      </c>
      <c r="Q454" s="190">
        <f t="shared" ref="Q454" si="464">SUM(O454:O457)</f>
        <v>8.5</v>
      </c>
      <c r="R454" s="190">
        <f t="shared" ref="R454" si="465">Q454*1.02*1.05*$R$15</f>
        <v>9.6242201999999999</v>
      </c>
      <c r="S454" s="260">
        <f t="shared" ref="S454" si="466">F454*$S$18</f>
        <v>12.340607875937089</v>
      </c>
      <c r="T454" s="260">
        <f t="shared" ref="T454" si="467">S454*E454</f>
        <v>24.681215751874177</v>
      </c>
    </row>
    <row r="455" spans="1:20" ht="12.75" customHeight="1">
      <c r="A455" s="214"/>
      <c r="B455" s="251"/>
      <c r="C455" s="251"/>
      <c r="D455" s="444"/>
      <c r="E455" s="364"/>
      <c r="F455" s="187"/>
      <c r="G455" s="185"/>
      <c r="H455" s="190"/>
      <c r="I455" s="185"/>
      <c r="J455" s="190"/>
      <c r="K455" s="115"/>
      <c r="L455" s="115"/>
      <c r="M455" s="115"/>
      <c r="N455" s="129"/>
      <c r="O455" s="69">
        <f t="shared" si="432"/>
        <v>0</v>
      </c>
      <c r="P455" s="190"/>
      <c r="Q455" s="190"/>
      <c r="R455" s="190"/>
      <c r="S455" s="260"/>
      <c r="T455" s="260"/>
    </row>
    <row r="456" spans="1:20" ht="12.75" customHeight="1">
      <c r="A456" s="214"/>
      <c r="B456" s="251"/>
      <c r="C456" s="251"/>
      <c r="D456" s="444"/>
      <c r="E456" s="364"/>
      <c r="F456" s="187"/>
      <c r="G456" s="185"/>
      <c r="H456" s="190"/>
      <c r="I456" s="185"/>
      <c r="J456" s="190"/>
      <c r="K456" s="115"/>
      <c r="L456" s="115"/>
      <c r="M456" s="115"/>
      <c r="N456" s="129"/>
      <c r="O456" s="69">
        <f t="shared" si="432"/>
        <v>0</v>
      </c>
      <c r="P456" s="190"/>
      <c r="Q456" s="190"/>
      <c r="R456" s="190"/>
      <c r="S456" s="260"/>
      <c r="T456" s="260"/>
    </row>
    <row r="457" spans="1:20" ht="12.75" customHeight="1">
      <c r="A457" s="214"/>
      <c r="B457" s="251"/>
      <c r="C457" s="251"/>
      <c r="D457" s="445"/>
      <c r="E457" s="364"/>
      <c r="F457" s="187"/>
      <c r="G457" s="185"/>
      <c r="H457" s="190"/>
      <c r="I457" s="185"/>
      <c r="J457" s="190"/>
      <c r="K457" s="115"/>
      <c r="L457" s="115"/>
      <c r="M457" s="115"/>
      <c r="N457" s="129"/>
      <c r="O457" s="69">
        <f t="shared" si="432"/>
        <v>0</v>
      </c>
      <c r="P457" s="190"/>
      <c r="Q457" s="190"/>
      <c r="R457" s="190"/>
      <c r="S457" s="260"/>
      <c r="T457" s="260"/>
    </row>
    <row r="458" spans="1:20" ht="12.75" customHeight="1">
      <c r="A458" s="214">
        <v>8</v>
      </c>
      <c r="B458" s="251" t="s">
        <v>156</v>
      </c>
      <c r="C458" s="251" t="s">
        <v>1312</v>
      </c>
      <c r="D458" s="167" t="s">
        <v>455</v>
      </c>
      <c r="E458" s="437">
        <v>8.93</v>
      </c>
      <c r="F458" s="187">
        <f t="shared" si="424"/>
        <v>4.7320213400000011</v>
      </c>
      <c r="G458" s="185">
        <v>0.89</v>
      </c>
      <c r="H458" s="190">
        <f t="shared" si="425"/>
        <v>2.2410467000000005</v>
      </c>
      <c r="I458" s="185"/>
      <c r="J458" s="190">
        <f t="shared" si="426"/>
        <v>0</v>
      </c>
      <c r="K458" s="115" t="s">
        <v>53</v>
      </c>
      <c r="L458" s="115" t="s">
        <v>47</v>
      </c>
      <c r="M458" s="117">
        <v>1.1000000000000001</v>
      </c>
      <c r="N458" s="129">
        <v>2</v>
      </c>
      <c r="O458" s="69">
        <f t="shared" si="432"/>
        <v>2.2000000000000002</v>
      </c>
      <c r="P458" s="190">
        <f t="shared" ref="P458" si="468">E458*F458</f>
        <v>42.256950566200011</v>
      </c>
      <c r="Q458" s="190">
        <f t="shared" ref="Q458" si="469">SUM(O458:O461)</f>
        <v>2.2000000000000002</v>
      </c>
      <c r="R458" s="190">
        <f t="shared" ref="R458" si="470">Q458*1.02*1.05*$R$15</f>
        <v>2.4909746400000001</v>
      </c>
      <c r="S458" s="260">
        <f t="shared" ref="S458" si="471">F458*$S$18</f>
        <v>6.0676105288516142</v>
      </c>
      <c r="T458" s="260">
        <f t="shared" ref="T458" si="472">S458*E458</f>
        <v>54.183762022644913</v>
      </c>
    </row>
    <row r="459" spans="1:20" ht="12.75" customHeight="1">
      <c r="A459" s="214"/>
      <c r="B459" s="251"/>
      <c r="C459" s="251"/>
      <c r="D459" s="168"/>
      <c r="E459" s="437"/>
      <c r="F459" s="187"/>
      <c r="G459" s="185"/>
      <c r="H459" s="190"/>
      <c r="I459" s="185"/>
      <c r="J459" s="190"/>
      <c r="K459" s="115"/>
      <c r="L459" s="115"/>
      <c r="M459" s="115"/>
      <c r="N459" s="129"/>
      <c r="O459" s="69">
        <f t="shared" si="432"/>
        <v>0</v>
      </c>
      <c r="P459" s="190"/>
      <c r="Q459" s="190"/>
      <c r="R459" s="190"/>
      <c r="S459" s="260"/>
      <c r="T459" s="260"/>
    </row>
    <row r="460" spans="1:20" ht="12.75" customHeight="1">
      <c r="A460" s="214"/>
      <c r="B460" s="251"/>
      <c r="C460" s="251"/>
      <c r="D460" s="168"/>
      <c r="E460" s="437"/>
      <c r="F460" s="187"/>
      <c r="G460" s="185"/>
      <c r="H460" s="190"/>
      <c r="I460" s="185"/>
      <c r="J460" s="190"/>
      <c r="K460" s="115"/>
      <c r="L460" s="115"/>
      <c r="M460" s="115"/>
      <c r="N460" s="129"/>
      <c r="O460" s="69">
        <f t="shared" si="432"/>
        <v>0</v>
      </c>
      <c r="P460" s="190"/>
      <c r="Q460" s="190"/>
      <c r="R460" s="190"/>
      <c r="S460" s="260"/>
      <c r="T460" s="260"/>
    </row>
    <row r="461" spans="1:20" ht="12.75" customHeight="1">
      <c r="A461" s="214"/>
      <c r="B461" s="251"/>
      <c r="C461" s="251"/>
      <c r="D461" s="168"/>
      <c r="E461" s="437"/>
      <c r="F461" s="187"/>
      <c r="G461" s="185"/>
      <c r="H461" s="190"/>
      <c r="I461" s="185"/>
      <c r="J461" s="190"/>
      <c r="K461" s="115"/>
      <c r="L461" s="115"/>
      <c r="M461" s="115"/>
      <c r="N461" s="129"/>
      <c r="O461" s="69">
        <f t="shared" si="432"/>
        <v>0</v>
      </c>
      <c r="P461" s="190"/>
      <c r="Q461" s="190"/>
      <c r="R461" s="190"/>
      <c r="S461" s="260"/>
      <c r="T461" s="260"/>
    </row>
    <row r="462" spans="1:20" ht="12.75" customHeight="1">
      <c r="A462" s="214">
        <v>9</v>
      </c>
      <c r="B462" s="251" t="s">
        <v>1202</v>
      </c>
      <c r="C462" s="251" t="s">
        <v>1313</v>
      </c>
      <c r="D462" s="167" t="s">
        <v>455</v>
      </c>
      <c r="E462" s="437">
        <v>0.14000000000000001</v>
      </c>
      <c r="F462" s="187">
        <f t="shared" si="424"/>
        <v>61.312643743007996</v>
      </c>
      <c r="G462" s="185">
        <v>4.17</v>
      </c>
      <c r="H462" s="190">
        <f t="shared" si="425"/>
        <v>10.500185100000001</v>
      </c>
      <c r="I462" s="185">
        <v>5.16</v>
      </c>
      <c r="J462" s="190">
        <f t="shared" si="426"/>
        <v>16.500596399999999</v>
      </c>
      <c r="K462" s="115" t="s">
        <v>46</v>
      </c>
      <c r="L462" s="115" t="s">
        <v>47</v>
      </c>
      <c r="M462" s="115">
        <v>1.0149999999999999</v>
      </c>
      <c r="N462" s="76">
        <v>29.856000000000002</v>
      </c>
      <c r="O462" s="69">
        <f t="shared" si="432"/>
        <v>30.303839999999997</v>
      </c>
      <c r="P462" s="190">
        <f t="shared" ref="P462" si="473">E462*F462</f>
        <v>8.5837701240211199</v>
      </c>
      <c r="Q462" s="190">
        <f t="shared" ref="Q462" si="474">SUM(O462:O465)</f>
        <v>30.303839999999997</v>
      </c>
      <c r="R462" s="190">
        <f t="shared" ref="R462" si="475">Q462*1.02*1.05*$R$15</f>
        <v>34.311862243007994</v>
      </c>
      <c r="S462" s="260">
        <f t="shared" ref="S462" si="476">F462*$S$18</f>
        <v>78.61782861841516</v>
      </c>
      <c r="T462" s="260">
        <f t="shared" ref="T462" si="477">S462*E462</f>
        <v>11.006496006578123</v>
      </c>
    </row>
    <row r="463" spans="1:20" ht="12.75" customHeight="1">
      <c r="A463" s="214"/>
      <c r="B463" s="251"/>
      <c r="C463" s="251"/>
      <c r="D463" s="168"/>
      <c r="E463" s="437"/>
      <c r="F463" s="187"/>
      <c r="G463" s="185"/>
      <c r="H463" s="190"/>
      <c r="I463" s="185"/>
      <c r="J463" s="190"/>
      <c r="K463" s="115"/>
      <c r="L463" s="115"/>
      <c r="M463" s="115"/>
      <c r="N463" s="129"/>
      <c r="O463" s="69">
        <f t="shared" si="432"/>
        <v>0</v>
      </c>
      <c r="P463" s="190"/>
      <c r="Q463" s="190"/>
      <c r="R463" s="190"/>
      <c r="S463" s="260"/>
      <c r="T463" s="260"/>
    </row>
    <row r="464" spans="1:20" ht="12.75" customHeight="1">
      <c r="A464" s="214"/>
      <c r="B464" s="251"/>
      <c r="C464" s="251"/>
      <c r="D464" s="168"/>
      <c r="E464" s="437"/>
      <c r="F464" s="187"/>
      <c r="G464" s="185"/>
      <c r="H464" s="190"/>
      <c r="I464" s="185"/>
      <c r="J464" s="190"/>
      <c r="K464" s="115"/>
      <c r="L464" s="115"/>
      <c r="M464" s="115"/>
      <c r="N464" s="129"/>
      <c r="O464" s="69">
        <f t="shared" si="432"/>
        <v>0</v>
      </c>
      <c r="P464" s="190"/>
      <c r="Q464" s="190"/>
      <c r="R464" s="190"/>
      <c r="S464" s="260"/>
      <c r="T464" s="260"/>
    </row>
    <row r="465" spans="1:20" ht="12.75" customHeight="1">
      <c r="A465" s="214"/>
      <c r="B465" s="251"/>
      <c r="C465" s="251"/>
      <c r="D465" s="168"/>
      <c r="E465" s="437"/>
      <c r="F465" s="187"/>
      <c r="G465" s="185"/>
      <c r="H465" s="190"/>
      <c r="I465" s="185"/>
      <c r="J465" s="190"/>
      <c r="K465" s="115"/>
      <c r="L465" s="115"/>
      <c r="M465" s="115"/>
      <c r="N465" s="129"/>
      <c r="O465" s="69">
        <f t="shared" si="432"/>
        <v>0</v>
      </c>
      <c r="P465" s="190"/>
      <c r="Q465" s="190"/>
      <c r="R465" s="190"/>
      <c r="S465" s="260"/>
      <c r="T465" s="260"/>
    </row>
    <row r="466" spans="1:20" ht="12.75" customHeight="1">
      <c r="A466" s="214">
        <v>10</v>
      </c>
      <c r="B466" s="251" t="s">
        <v>1204</v>
      </c>
      <c r="C466" s="251" t="s">
        <v>1314</v>
      </c>
      <c r="D466" s="167" t="s">
        <v>455</v>
      </c>
      <c r="E466" s="437">
        <v>0.12</v>
      </c>
      <c r="F466" s="187">
        <f t="shared" si="424"/>
        <v>32.427637925706001</v>
      </c>
      <c r="G466" s="185">
        <v>1.62</v>
      </c>
      <c r="H466" s="190">
        <f t="shared" si="425"/>
        <v>4.0792086000000003</v>
      </c>
      <c r="I466" s="460"/>
      <c r="J466" s="190">
        <f t="shared" si="426"/>
        <v>0</v>
      </c>
      <c r="K466" s="115" t="s">
        <v>666</v>
      </c>
      <c r="L466" s="115" t="s">
        <v>47</v>
      </c>
      <c r="M466" s="115">
        <v>1.0149999999999999</v>
      </c>
      <c r="N466" s="129">
        <v>24.667000000000002</v>
      </c>
      <c r="O466" s="69">
        <f t="shared" si="432"/>
        <v>25.037005000000001</v>
      </c>
      <c r="P466" s="190">
        <f t="shared" ref="P466" si="478">E466*F466</f>
        <v>3.8913165510847199</v>
      </c>
      <c r="Q466" s="190">
        <f t="shared" ref="Q466" si="479">SUM(O466:O469)</f>
        <v>25.037005000000001</v>
      </c>
      <c r="R466" s="190">
        <f t="shared" ref="R466" si="480">Q466*1.02*1.05*$R$15</f>
        <v>28.348429325706004</v>
      </c>
      <c r="S466" s="260">
        <f t="shared" ref="S466" si="481">F466*$S$18</f>
        <v>41.580175397899119</v>
      </c>
      <c r="T466" s="260">
        <f t="shared" ref="T466" si="482">S466*E466</f>
        <v>4.9896210477478942</v>
      </c>
    </row>
    <row r="467" spans="1:20" ht="12.75" customHeight="1">
      <c r="A467" s="214"/>
      <c r="B467" s="251"/>
      <c r="C467" s="251"/>
      <c r="D467" s="168"/>
      <c r="E467" s="437"/>
      <c r="F467" s="187"/>
      <c r="G467" s="185"/>
      <c r="H467" s="190"/>
      <c r="I467" s="460"/>
      <c r="J467" s="190"/>
      <c r="K467" s="115"/>
      <c r="L467" s="115"/>
      <c r="M467" s="115"/>
      <c r="N467" s="129"/>
      <c r="O467" s="69">
        <f t="shared" si="432"/>
        <v>0</v>
      </c>
      <c r="P467" s="190"/>
      <c r="Q467" s="190"/>
      <c r="R467" s="190"/>
      <c r="S467" s="260"/>
      <c r="T467" s="260"/>
    </row>
    <row r="468" spans="1:20" ht="12.75" customHeight="1">
      <c r="A468" s="214"/>
      <c r="B468" s="251"/>
      <c r="C468" s="251"/>
      <c r="D468" s="168"/>
      <c r="E468" s="437"/>
      <c r="F468" s="187"/>
      <c r="G468" s="185"/>
      <c r="H468" s="190"/>
      <c r="I468" s="460"/>
      <c r="J468" s="190"/>
      <c r="K468" s="115"/>
      <c r="L468" s="115"/>
      <c r="M468" s="116"/>
      <c r="N468" s="129"/>
      <c r="O468" s="69">
        <f t="shared" si="432"/>
        <v>0</v>
      </c>
      <c r="P468" s="190"/>
      <c r="Q468" s="190"/>
      <c r="R468" s="190"/>
      <c r="S468" s="260"/>
      <c r="T468" s="260"/>
    </row>
    <row r="469" spans="1:20" ht="12.75" customHeight="1">
      <c r="A469" s="214"/>
      <c r="B469" s="251"/>
      <c r="C469" s="251"/>
      <c r="D469" s="168"/>
      <c r="E469" s="437"/>
      <c r="F469" s="187"/>
      <c r="G469" s="185"/>
      <c r="H469" s="190"/>
      <c r="I469" s="460"/>
      <c r="J469" s="190"/>
      <c r="K469" s="115"/>
      <c r="L469" s="115"/>
      <c r="M469" s="115"/>
      <c r="N469" s="129"/>
      <c r="O469" s="69">
        <f t="shared" si="432"/>
        <v>0</v>
      </c>
      <c r="P469" s="190"/>
      <c r="Q469" s="190"/>
      <c r="R469" s="190"/>
      <c r="S469" s="260"/>
      <c r="T469" s="260"/>
    </row>
    <row r="470" spans="1:20" ht="12.75" customHeight="1">
      <c r="A470" s="214">
        <v>11</v>
      </c>
      <c r="B470" s="251" t="s">
        <v>1206</v>
      </c>
      <c r="C470" s="251" t="s">
        <v>1315</v>
      </c>
      <c r="D470" s="167" t="s">
        <v>455</v>
      </c>
      <c r="E470" s="437">
        <v>1.3</v>
      </c>
      <c r="F470" s="187">
        <f t="shared" si="424"/>
        <v>8.8020905719999991</v>
      </c>
      <c r="G470" s="185">
        <v>1.67</v>
      </c>
      <c r="H470" s="190">
        <f t="shared" si="425"/>
        <v>4.2051100999999997</v>
      </c>
      <c r="I470" s="460"/>
      <c r="J470" s="190">
        <f t="shared" si="426"/>
        <v>0</v>
      </c>
      <c r="K470" s="115" t="s">
        <v>52</v>
      </c>
      <c r="L470" s="115" t="s">
        <v>47</v>
      </c>
      <c r="M470" s="115">
        <v>1.0149999999999999</v>
      </c>
      <c r="N470" s="129">
        <v>4</v>
      </c>
      <c r="O470" s="69">
        <f t="shared" si="432"/>
        <v>4.0599999999999996</v>
      </c>
      <c r="P470" s="190">
        <f t="shared" ref="P470" si="483">E470*F470</f>
        <v>11.442717743599999</v>
      </c>
      <c r="Q470" s="190">
        <f t="shared" ref="Q470" si="484">SUM(O470:O473)</f>
        <v>4.0599999999999996</v>
      </c>
      <c r="R470" s="190">
        <f t="shared" ref="R470" si="485">Q470*1.02*1.05*$R$15</f>
        <v>4.5969804719999994</v>
      </c>
      <c r="S470" s="260">
        <f t="shared" ref="S470" si="486">F470*$S$18</f>
        <v>11.286436301357151</v>
      </c>
      <c r="T470" s="260">
        <f t="shared" ref="T470" si="487">S470*E470</f>
        <v>14.672367191764296</v>
      </c>
    </row>
    <row r="471" spans="1:20" ht="12.75" customHeight="1">
      <c r="A471" s="214"/>
      <c r="B471" s="251"/>
      <c r="C471" s="251"/>
      <c r="D471" s="168"/>
      <c r="E471" s="437"/>
      <c r="F471" s="187"/>
      <c r="G471" s="185"/>
      <c r="H471" s="190"/>
      <c r="I471" s="460"/>
      <c r="J471" s="190"/>
      <c r="K471" s="115"/>
      <c r="L471" s="115"/>
      <c r="M471" s="115"/>
      <c r="N471" s="129"/>
      <c r="O471" s="69">
        <f t="shared" si="432"/>
        <v>0</v>
      </c>
      <c r="P471" s="190"/>
      <c r="Q471" s="190"/>
      <c r="R471" s="190"/>
      <c r="S471" s="260"/>
      <c r="T471" s="260"/>
    </row>
    <row r="472" spans="1:20" ht="12.75" customHeight="1">
      <c r="A472" s="214"/>
      <c r="B472" s="251"/>
      <c r="C472" s="251"/>
      <c r="D472" s="168"/>
      <c r="E472" s="437"/>
      <c r="F472" s="187"/>
      <c r="G472" s="185"/>
      <c r="H472" s="190"/>
      <c r="I472" s="460"/>
      <c r="J472" s="190"/>
      <c r="K472" s="115"/>
      <c r="L472" s="115"/>
      <c r="M472" s="116"/>
      <c r="N472" s="129"/>
      <c r="O472" s="69">
        <f t="shared" si="432"/>
        <v>0</v>
      </c>
      <c r="P472" s="190"/>
      <c r="Q472" s="190"/>
      <c r="R472" s="190"/>
      <c r="S472" s="260"/>
      <c r="T472" s="260"/>
    </row>
    <row r="473" spans="1:20" ht="12.75" customHeight="1">
      <c r="A473" s="214"/>
      <c r="B473" s="251"/>
      <c r="C473" s="251"/>
      <c r="D473" s="168"/>
      <c r="E473" s="437"/>
      <c r="F473" s="187"/>
      <c r="G473" s="185"/>
      <c r="H473" s="190"/>
      <c r="I473" s="460"/>
      <c r="J473" s="190"/>
      <c r="K473" s="115"/>
      <c r="L473" s="115"/>
      <c r="M473" s="115"/>
      <c r="N473" s="129"/>
      <c r="O473" s="69">
        <f t="shared" si="432"/>
        <v>0</v>
      </c>
      <c r="P473" s="190"/>
      <c r="Q473" s="190"/>
      <c r="R473" s="190"/>
      <c r="S473" s="260"/>
      <c r="T473" s="260"/>
    </row>
    <row r="474" spans="1:20" ht="12.75" customHeight="1">
      <c r="A474" s="214">
        <v>12</v>
      </c>
      <c r="B474" s="251" t="s">
        <v>1208</v>
      </c>
      <c r="C474" s="251" t="s">
        <v>1316</v>
      </c>
      <c r="D474" s="255" t="s">
        <v>461</v>
      </c>
      <c r="E474" s="446">
        <v>1.4999999999999999E-2</v>
      </c>
      <c r="F474" s="187">
        <f t="shared" si="424"/>
        <v>546.32309436987202</v>
      </c>
      <c r="G474" s="185">
        <v>35.9</v>
      </c>
      <c r="H474" s="190">
        <f t="shared" si="425"/>
        <v>90.397277000000003</v>
      </c>
      <c r="I474" s="185">
        <v>0.2</v>
      </c>
      <c r="J474" s="190">
        <f t="shared" si="426"/>
        <v>0.63955799999999996</v>
      </c>
      <c r="K474" s="115" t="s">
        <v>1210</v>
      </c>
      <c r="L474" s="115" t="s">
        <v>36</v>
      </c>
      <c r="M474" s="117">
        <v>1</v>
      </c>
      <c r="N474" s="129">
        <v>400</v>
      </c>
      <c r="O474" s="69">
        <f t="shared" si="432"/>
        <v>400</v>
      </c>
      <c r="P474" s="190">
        <f t="shared" ref="P474" si="488">E474*F474</f>
        <v>8.1948464155480796</v>
      </c>
      <c r="Q474" s="190">
        <f t="shared" ref="Q474" si="489">SUM(O474:O477)</f>
        <v>402.10356000000002</v>
      </c>
      <c r="R474" s="190">
        <f t="shared" ref="R474" si="490">Q474*1.02*1.05*$R$15</f>
        <v>455.28625936987203</v>
      </c>
      <c r="S474" s="260">
        <f t="shared" ref="S474" si="491">F474*$S$18</f>
        <v>700.52003602194839</v>
      </c>
      <c r="T474" s="260">
        <f t="shared" ref="T474" si="492">S474*E474</f>
        <v>10.507800540329226</v>
      </c>
    </row>
    <row r="475" spans="1:20" ht="12.75" customHeight="1">
      <c r="A475" s="214"/>
      <c r="B475" s="251"/>
      <c r="C475" s="251"/>
      <c r="D475" s="447"/>
      <c r="E475" s="446"/>
      <c r="F475" s="187"/>
      <c r="G475" s="185"/>
      <c r="H475" s="190"/>
      <c r="I475" s="185"/>
      <c r="J475" s="190"/>
      <c r="K475" s="115" t="s">
        <v>1211</v>
      </c>
      <c r="L475" s="115" t="s">
        <v>39</v>
      </c>
      <c r="M475" s="115">
        <v>5</v>
      </c>
      <c r="N475" s="129">
        <v>0.4</v>
      </c>
      <c r="O475" s="69">
        <f t="shared" si="432"/>
        <v>2</v>
      </c>
      <c r="P475" s="190"/>
      <c r="Q475" s="190"/>
      <c r="R475" s="190"/>
      <c r="S475" s="260"/>
      <c r="T475" s="260"/>
    </row>
    <row r="476" spans="1:20" ht="12.75" customHeight="1">
      <c r="A476" s="214"/>
      <c r="B476" s="251"/>
      <c r="C476" s="251"/>
      <c r="D476" s="447"/>
      <c r="E476" s="446"/>
      <c r="F476" s="187"/>
      <c r="G476" s="185"/>
      <c r="H476" s="190"/>
      <c r="I476" s="185"/>
      <c r="J476" s="190"/>
      <c r="K476" s="115" t="s">
        <v>1212</v>
      </c>
      <c r="L476" s="115" t="s">
        <v>39</v>
      </c>
      <c r="M476" s="139">
        <v>0.12</v>
      </c>
      <c r="N476" s="129">
        <v>0.86299999999999999</v>
      </c>
      <c r="O476" s="69">
        <f t="shared" si="432"/>
        <v>0.10356</v>
      </c>
      <c r="P476" s="190"/>
      <c r="Q476" s="190"/>
      <c r="R476" s="190"/>
      <c r="S476" s="260"/>
      <c r="T476" s="260"/>
    </row>
    <row r="477" spans="1:20" ht="12.75" customHeight="1">
      <c r="A477" s="214"/>
      <c r="B477" s="251"/>
      <c r="C477" s="251"/>
      <c r="D477" s="448"/>
      <c r="E477" s="446"/>
      <c r="F477" s="187"/>
      <c r="G477" s="185"/>
      <c r="H477" s="190"/>
      <c r="I477" s="185"/>
      <c r="J477" s="190"/>
      <c r="K477" s="115"/>
      <c r="L477" s="115"/>
      <c r="M477" s="115"/>
      <c r="N477" s="129"/>
      <c r="O477" s="69">
        <f t="shared" si="432"/>
        <v>0</v>
      </c>
      <c r="P477" s="190"/>
      <c r="Q477" s="190"/>
      <c r="R477" s="190"/>
      <c r="S477" s="260"/>
      <c r="T477" s="260"/>
    </row>
    <row r="478" spans="1:20" ht="12.75" customHeight="1">
      <c r="A478" s="214">
        <v>13</v>
      </c>
      <c r="B478" s="251" t="s">
        <v>38</v>
      </c>
      <c r="C478" s="251" t="s">
        <v>1317</v>
      </c>
      <c r="D478" s="188" t="s">
        <v>468</v>
      </c>
      <c r="E478" s="391">
        <v>3</v>
      </c>
      <c r="F478" s="187">
        <f t="shared" si="424"/>
        <v>0.96242201999999988</v>
      </c>
      <c r="G478" s="185"/>
      <c r="H478" s="190">
        <f t="shared" si="425"/>
        <v>0</v>
      </c>
      <c r="I478" s="185"/>
      <c r="J478" s="190">
        <f t="shared" si="426"/>
        <v>0</v>
      </c>
      <c r="K478" s="115" t="s">
        <v>1214</v>
      </c>
      <c r="L478" s="115" t="s">
        <v>43</v>
      </c>
      <c r="M478" s="115">
        <v>1</v>
      </c>
      <c r="N478" s="129">
        <v>0.85</v>
      </c>
      <c r="O478" s="69">
        <f t="shared" si="432"/>
        <v>0.85</v>
      </c>
      <c r="P478" s="190">
        <f t="shared" ref="P478" si="493">E478*F478</f>
        <v>2.8872660599999995</v>
      </c>
      <c r="Q478" s="190">
        <f t="shared" ref="Q478" si="494">SUM(O478:O481)</f>
        <v>0.85</v>
      </c>
      <c r="R478" s="190">
        <f t="shared" ref="R478" si="495">Q478*1.02*1.05*$R$15</f>
        <v>0.96242201999999988</v>
      </c>
      <c r="S478" s="260">
        <f t="shared" ref="S478" si="496">F478*$S$18</f>
        <v>1.2340607875937086</v>
      </c>
      <c r="T478" s="260">
        <f t="shared" ref="T478" si="497">S478*E478</f>
        <v>3.7021823627811257</v>
      </c>
    </row>
    <row r="479" spans="1:20" ht="12.75" customHeight="1">
      <c r="A479" s="214"/>
      <c r="B479" s="251"/>
      <c r="C479" s="251"/>
      <c r="D479" s="189"/>
      <c r="E479" s="391"/>
      <c r="F479" s="187"/>
      <c r="G479" s="185"/>
      <c r="H479" s="190"/>
      <c r="I479" s="185"/>
      <c r="J479" s="190"/>
      <c r="K479" s="115"/>
      <c r="L479" s="115"/>
      <c r="M479" s="115"/>
      <c r="N479" s="129"/>
      <c r="O479" s="69">
        <f t="shared" si="432"/>
        <v>0</v>
      </c>
      <c r="P479" s="190"/>
      <c r="Q479" s="190"/>
      <c r="R479" s="190"/>
      <c r="S479" s="260"/>
      <c r="T479" s="260"/>
    </row>
    <row r="480" spans="1:20" ht="12.75" customHeight="1">
      <c r="A480" s="214"/>
      <c r="B480" s="251"/>
      <c r="C480" s="251"/>
      <c r="D480" s="189"/>
      <c r="E480" s="391"/>
      <c r="F480" s="187"/>
      <c r="G480" s="185"/>
      <c r="H480" s="190"/>
      <c r="I480" s="185"/>
      <c r="J480" s="190"/>
      <c r="K480" s="115"/>
      <c r="L480" s="115"/>
      <c r="M480" s="115"/>
      <c r="N480" s="129"/>
      <c r="O480" s="69">
        <f t="shared" si="432"/>
        <v>0</v>
      </c>
      <c r="P480" s="190"/>
      <c r="Q480" s="190"/>
      <c r="R480" s="190"/>
      <c r="S480" s="260"/>
      <c r="T480" s="260"/>
    </row>
    <row r="481" spans="1:20" ht="12.75" customHeight="1">
      <c r="A481" s="214"/>
      <c r="B481" s="251"/>
      <c r="C481" s="251"/>
      <c r="D481" s="189"/>
      <c r="E481" s="391"/>
      <c r="F481" s="187"/>
      <c r="G481" s="185"/>
      <c r="H481" s="190"/>
      <c r="I481" s="185"/>
      <c r="J481" s="190"/>
      <c r="K481" s="115"/>
      <c r="L481" s="115"/>
      <c r="M481" s="115"/>
      <c r="N481" s="129"/>
      <c r="O481" s="69">
        <f t="shared" si="432"/>
        <v>0</v>
      </c>
      <c r="P481" s="190"/>
      <c r="Q481" s="190"/>
      <c r="R481" s="190"/>
      <c r="S481" s="260"/>
      <c r="T481" s="260"/>
    </row>
    <row r="482" spans="1:20" ht="12.75" customHeight="1">
      <c r="A482" s="214">
        <v>14</v>
      </c>
      <c r="B482" s="251" t="s">
        <v>38</v>
      </c>
      <c r="C482" s="251" t="s">
        <v>1318</v>
      </c>
      <c r="D482" s="443" t="s">
        <v>459</v>
      </c>
      <c r="E482" s="364">
        <v>2</v>
      </c>
      <c r="F482" s="187">
        <f t="shared" si="424"/>
        <v>0.62274366000000003</v>
      </c>
      <c r="G482" s="185"/>
      <c r="H482" s="190">
        <f t="shared" si="425"/>
        <v>0</v>
      </c>
      <c r="I482" s="185"/>
      <c r="J482" s="190">
        <f t="shared" si="426"/>
        <v>0</v>
      </c>
      <c r="K482" s="115" t="s">
        <v>1216</v>
      </c>
      <c r="L482" s="115" t="s">
        <v>35</v>
      </c>
      <c r="M482" s="115">
        <v>1</v>
      </c>
      <c r="N482" s="129">
        <v>0.55000000000000004</v>
      </c>
      <c r="O482" s="69">
        <f t="shared" si="432"/>
        <v>0.55000000000000004</v>
      </c>
      <c r="P482" s="190">
        <f t="shared" ref="P482" si="498">E482*F482</f>
        <v>1.2454873200000001</v>
      </c>
      <c r="Q482" s="190">
        <f t="shared" ref="Q482" si="499">SUM(O482:O485)</f>
        <v>0.55000000000000004</v>
      </c>
      <c r="R482" s="190">
        <f t="shared" ref="R482" si="500">Q482*1.02*1.05*$R$15</f>
        <v>0.62274366000000003</v>
      </c>
      <c r="S482" s="260">
        <f t="shared" ref="S482" si="501">F482*$S$18</f>
        <v>0.79850992138416454</v>
      </c>
      <c r="T482" s="260">
        <f t="shared" ref="T482" si="502">S482*E482</f>
        <v>1.5970198427683291</v>
      </c>
    </row>
    <row r="483" spans="1:20" ht="12.75" customHeight="1">
      <c r="A483" s="214"/>
      <c r="B483" s="251"/>
      <c r="C483" s="251"/>
      <c r="D483" s="444"/>
      <c r="E483" s="364"/>
      <c r="F483" s="187"/>
      <c r="G483" s="185"/>
      <c r="H483" s="190"/>
      <c r="I483" s="185"/>
      <c r="J483" s="190"/>
      <c r="K483" s="115"/>
      <c r="L483" s="115"/>
      <c r="M483" s="115"/>
      <c r="N483" s="129"/>
      <c r="O483" s="69">
        <f t="shared" si="432"/>
        <v>0</v>
      </c>
      <c r="P483" s="190"/>
      <c r="Q483" s="190"/>
      <c r="R483" s="190"/>
      <c r="S483" s="260"/>
      <c r="T483" s="260"/>
    </row>
    <row r="484" spans="1:20" ht="12.75" customHeight="1">
      <c r="A484" s="214"/>
      <c r="B484" s="251"/>
      <c r="C484" s="251"/>
      <c r="D484" s="444"/>
      <c r="E484" s="364"/>
      <c r="F484" s="187"/>
      <c r="G484" s="185"/>
      <c r="H484" s="190"/>
      <c r="I484" s="185"/>
      <c r="J484" s="190"/>
      <c r="K484" s="115"/>
      <c r="L484" s="115"/>
      <c r="M484" s="115"/>
      <c r="N484" s="129"/>
      <c r="O484" s="69">
        <f t="shared" si="432"/>
        <v>0</v>
      </c>
      <c r="P484" s="190"/>
      <c r="Q484" s="190"/>
      <c r="R484" s="190"/>
      <c r="S484" s="260"/>
      <c r="T484" s="260"/>
    </row>
    <row r="485" spans="1:20" ht="12.75" customHeight="1">
      <c r="A485" s="214"/>
      <c r="B485" s="251"/>
      <c r="C485" s="251"/>
      <c r="D485" s="445"/>
      <c r="E485" s="364"/>
      <c r="F485" s="187"/>
      <c r="G485" s="185"/>
      <c r="H485" s="190"/>
      <c r="I485" s="185"/>
      <c r="J485" s="190"/>
      <c r="K485" s="115"/>
      <c r="L485" s="115"/>
      <c r="M485" s="115"/>
      <c r="N485" s="129"/>
      <c r="O485" s="69">
        <f t="shared" si="432"/>
        <v>0</v>
      </c>
      <c r="P485" s="190"/>
      <c r="Q485" s="190"/>
      <c r="R485" s="190"/>
      <c r="S485" s="260"/>
      <c r="T485" s="260"/>
    </row>
    <row r="486" spans="1:20" ht="12.75" customHeight="1">
      <c r="A486" s="214">
        <v>15</v>
      </c>
      <c r="B486" s="251" t="s">
        <v>38</v>
      </c>
      <c r="C486" s="251" t="s">
        <v>1319</v>
      </c>
      <c r="D486" s="443" t="s">
        <v>459</v>
      </c>
      <c r="E486" s="364">
        <v>1</v>
      </c>
      <c r="F486" s="187">
        <f t="shared" si="424"/>
        <v>2.9438791200000001</v>
      </c>
      <c r="G486" s="185"/>
      <c r="H486" s="190">
        <f t="shared" si="425"/>
        <v>0</v>
      </c>
      <c r="I486" s="460"/>
      <c r="J486" s="190">
        <f t="shared" si="426"/>
        <v>0</v>
      </c>
      <c r="K486" s="115" t="s">
        <v>403</v>
      </c>
      <c r="L486" s="115" t="s">
        <v>35</v>
      </c>
      <c r="M486" s="115">
        <v>1</v>
      </c>
      <c r="N486" s="129">
        <v>2.6</v>
      </c>
      <c r="O486" s="69">
        <f t="shared" si="432"/>
        <v>2.6</v>
      </c>
      <c r="P486" s="190">
        <f t="shared" ref="P486" si="503">E486*F486</f>
        <v>2.9438791200000001</v>
      </c>
      <c r="Q486" s="190">
        <f t="shared" ref="Q486" si="504">SUM(O486:O489)</f>
        <v>2.6</v>
      </c>
      <c r="R486" s="190">
        <f t="shared" ref="R486" si="505">Q486*1.02*1.05*$R$15</f>
        <v>2.9438791200000001</v>
      </c>
      <c r="S486" s="260">
        <f t="shared" ref="S486" si="506">F486*$S$18</f>
        <v>3.7747741738160507</v>
      </c>
      <c r="T486" s="260">
        <f t="shared" ref="T486" si="507">S486*E486</f>
        <v>3.7747741738160507</v>
      </c>
    </row>
    <row r="487" spans="1:20" ht="12.75" customHeight="1">
      <c r="A487" s="214"/>
      <c r="B487" s="251"/>
      <c r="C487" s="251"/>
      <c r="D487" s="444"/>
      <c r="E487" s="364"/>
      <c r="F487" s="187"/>
      <c r="G487" s="185"/>
      <c r="H487" s="190"/>
      <c r="I487" s="460"/>
      <c r="J487" s="190"/>
      <c r="K487" s="115"/>
      <c r="L487" s="115"/>
      <c r="M487" s="115"/>
      <c r="N487" s="129"/>
      <c r="O487" s="69">
        <f t="shared" si="432"/>
        <v>0</v>
      </c>
      <c r="P487" s="190"/>
      <c r="Q487" s="190"/>
      <c r="R487" s="190"/>
      <c r="S487" s="260"/>
      <c r="T487" s="260"/>
    </row>
    <row r="488" spans="1:20" ht="12.75" customHeight="1">
      <c r="A488" s="214"/>
      <c r="B488" s="251"/>
      <c r="C488" s="251"/>
      <c r="D488" s="444"/>
      <c r="E488" s="364"/>
      <c r="F488" s="187"/>
      <c r="G488" s="185"/>
      <c r="H488" s="190"/>
      <c r="I488" s="460"/>
      <c r="J488" s="190"/>
      <c r="K488" s="115"/>
      <c r="L488" s="115"/>
      <c r="M488" s="116"/>
      <c r="N488" s="129"/>
      <c r="O488" s="69">
        <f t="shared" si="432"/>
        <v>0</v>
      </c>
      <c r="P488" s="190"/>
      <c r="Q488" s="190"/>
      <c r="R488" s="190"/>
      <c r="S488" s="260"/>
      <c r="T488" s="260"/>
    </row>
    <row r="489" spans="1:20" ht="12.75" customHeight="1">
      <c r="A489" s="214"/>
      <c r="B489" s="251"/>
      <c r="C489" s="251"/>
      <c r="D489" s="445"/>
      <c r="E489" s="364"/>
      <c r="F489" s="187"/>
      <c r="G489" s="185"/>
      <c r="H489" s="190"/>
      <c r="I489" s="460"/>
      <c r="J489" s="190"/>
      <c r="K489" s="115"/>
      <c r="L489" s="115"/>
      <c r="M489" s="115"/>
      <c r="N489" s="129"/>
      <c r="O489" s="69">
        <f t="shared" si="432"/>
        <v>0</v>
      </c>
      <c r="P489" s="190"/>
      <c r="Q489" s="190"/>
      <c r="R489" s="190"/>
      <c r="S489" s="260"/>
      <c r="T489" s="260"/>
    </row>
    <row r="490" spans="1:20" ht="12.75" customHeight="1">
      <c r="A490" s="214">
        <v>16</v>
      </c>
      <c r="B490" s="251" t="s">
        <v>38</v>
      </c>
      <c r="C490" s="251" t="s">
        <v>1320</v>
      </c>
      <c r="D490" s="188" t="s">
        <v>1321</v>
      </c>
      <c r="E490" s="364">
        <v>1</v>
      </c>
      <c r="F490" s="187">
        <f t="shared" ref="F490:F558" si="508">H490+J490+R490</f>
        <v>36.232358400000003</v>
      </c>
      <c r="G490" s="185"/>
      <c r="H490" s="190">
        <f t="shared" ref="H490:H558" si="509">G490*$P$8/1000</f>
        <v>0</v>
      </c>
      <c r="I490" s="185"/>
      <c r="J490" s="190">
        <f t="shared" ref="J490:J558" si="510">I490*$P$9/1000</f>
        <v>0</v>
      </c>
      <c r="K490" s="115" t="s">
        <v>1220</v>
      </c>
      <c r="L490" s="115"/>
      <c r="M490" s="139"/>
      <c r="N490" s="129"/>
      <c r="O490" s="69">
        <f t="shared" si="432"/>
        <v>0</v>
      </c>
      <c r="P490" s="190">
        <f t="shared" ref="P490" si="511">E490*F490</f>
        <v>36.232358400000003</v>
      </c>
      <c r="Q490" s="190">
        <f t="shared" ref="Q490" si="512">SUM(O490:O493)</f>
        <v>32</v>
      </c>
      <c r="R490" s="190">
        <f t="shared" ref="R490" si="513">Q490*1.02*1.05*$R$15</f>
        <v>36.232358400000003</v>
      </c>
      <c r="S490" s="260">
        <f t="shared" ref="S490" si="514">F490*$S$18</f>
        <v>46.458759062351398</v>
      </c>
      <c r="T490" s="260">
        <f t="shared" ref="T490" si="515">S490*E490</f>
        <v>46.458759062351398</v>
      </c>
    </row>
    <row r="491" spans="1:20" ht="12.75" customHeight="1">
      <c r="A491" s="214"/>
      <c r="B491" s="251"/>
      <c r="C491" s="251"/>
      <c r="D491" s="189"/>
      <c r="E491" s="364"/>
      <c r="F491" s="187"/>
      <c r="G491" s="185"/>
      <c r="H491" s="190"/>
      <c r="I491" s="185"/>
      <c r="J491" s="190"/>
      <c r="K491" s="115" t="s">
        <v>1221</v>
      </c>
      <c r="L491" s="115" t="s">
        <v>35</v>
      </c>
      <c r="M491" s="115">
        <v>1</v>
      </c>
      <c r="N491" s="129">
        <v>32</v>
      </c>
      <c r="O491" s="69">
        <f t="shared" si="432"/>
        <v>32</v>
      </c>
      <c r="P491" s="190"/>
      <c r="Q491" s="190"/>
      <c r="R491" s="190"/>
      <c r="S491" s="260"/>
      <c r="T491" s="260"/>
    </row>
    <row r="492" spans="1:20" ht="12.75" customHeight="1">
      <c r="A492" s="214"/>
      <c r="B492" s="251"/>
      <c r="C492" s="251"/>
      <c r="D492" s="189"/>
      <c r="E492" s="364"/>
      <c r="F492" s="187"/>
      <c r="G492" s="185"/>
      <c r="H492" s="190"/>
      <c r="I492" s="185"/>
      <c r="J492" s="190"/>
      <c r="K492" s="115"/>
      <c r="L492" s="115"/>
      <c r="M492" s="139"/>
      <c r="N492" s="129"/>
      <c r="O492" s="69">
        <f t="shared" si="432"/>
        <v>0</v>
      </c>
      <c r="P492" s="190"/>
      <c r="Q492" s="190"/>
      <c r="R492" s="190"/>
      <c r="S492" s="260"/>
      <c r="T492" s="260"/>
    </row>
    <row r="493" spans="1:20" ht="44.25" customHeight="1">
      <c r="A493" s="214"/>
      <c r="B493" s="251"/>
      <c r="C493" s="251"/>
      <c r="D493" s="189"/>
      <c r="E493" s="364"/>
      <c r="F493" s="187"/>
      <c r="G493" s="185"/>
      <c r="H493" s="190"/>
      <c r="I493" s="185"/>
      <c r="J493" s="190"/>
      <c r="K493" s="115"/>
      <c r="L493" s="115"/>
      <c r="M493" s="115"/>
      <c r="N493" s="129"/>
      <c r="O493" s="69">
        <f t="shared" si="432"/>
        <v>0</v>
      </c>
      <c r="P493" s="190"/>
      <c r="Q493" s="190"/>
      <c r="R493" s="190"/>
      <c r="S493" s="260"/>
      <c r="T493" s="260"/>
    </row>
    <row r="494" spans="1:20" ht="12.75" customHeight="1">
      <c r="A494" s="214">
        <v>17</v>
      </c>
      <c r="B494" s="251" t="s">
        <v>1019</v>
      </c>
      <c r="C494" s="251" t="s">
        <v>1322</v>
      </c>
      <c r="D494" s="188" t="s">
        <v>468</v>
      </c>
      <c r="E494" s="391">
        <v>1.5</v>
      </c>
      <c r="F494" s="187">
        <f t="shared" si="508"/>
        <v>0.71320709129999993</v>
      </c>
      <c r="G494" s="185">
        <v>0.06</v>
      </c>
      <c r="H494" s="190">
        <f t="shared" si="509"/>
        <v>0.15108180000000002</v>
      </c>
      <c r="I494" s="185">
        <v>0.05</v>
      </c>
      <c r="J494" s="190">
        <f t="shared" si="510"/>
        <v>0.15988949999999999</v>
      </c>
      <c r="K494" s="115" t="s">
        <v>1220</v>
      </c>
      <c r="L494" s="115" t="s">
        <v>43</v>
      </c>
      <c r="M494" s="115">
        <v>1.0149999999999999</v>
      </c>
      <c r="N494" s="129">
        <v>0.35</v>
      </c>
      <c r="O494" s="69">
        <f t="shared" ref="O494:O565" si="516">M494*N494</f>
        <v>0.35524999999999995</v>
      </c>
      <c r="P494" s="190">
        <f t="shared" ref="P494" si="517">E494*F494</f>
        <v>1.0698106369499998</v>
      </c>
      <c r="Q494" s="190">
        <f t="shared" ref="Q494" si="518">SUM(O494:O497)</f>
        <v>0.35524999999999995</v>
      </c>
      <c r="R494" s="190">
        <f t="shared" ref="R494" si="519">Q494*1.02*1.05*$R$15</f>
        <v>0.40223579129999992</v>
      </c>
      <c r="S494" s="260">
        <f t="shared" ref="S494" si="520">F494*$S$18</f>
        <v>0.91450620052011711</v>
      </c>
      <c r="T494" s="260">
        <f t="shared" ref="T494" si="521">S494*E494</f>
        <v>1.3717593007801756</v>
      </c>
    </row>
    <row r="495" spans="1:20" ht="12.75" customHeight="1">
      <c r="A495" s="214"/>
      <c r="B495" s="251"/>
      <c r="C495" s="251"/>
      <c r="D495" s="189"/>
      <c r="E495" s="391"/>
      <c r="F495" s="187"/>
      <c r="G495" s="185"/>
      <c r="H495" s="190"/>
      <c r="I495" s="185"/>
      <c r="J495" s="190"/>
      <c r="K495" s="115"/>
      <c r="L495" s="115"/>
      <c r="M495" s="115"/>
      <c r="N495" s="129"/>
      <c r="O495" s="69">
        <f t="shared" si="516"/>
        <v>0</v>
      </c>
      <c r="P495" s="190"/>
      <c r="Q495" s="190"/>
      <c r="R495" s="190"/>
      <c r="S495" s="260"/>
      <c r="T495" s="260"/>
    </row>
    <row r="496" spans="1:20" ht="12.75" customHeight="1">
      <c r="A496" s="214"/>
      <c r="B496" s="251"/>
      <c r="C496" s="251"/>
      <c r="D496" s="189"/>
      <c r="E496" s="391"/>
      <c r="F496" s="187"/>
      <c r="G496" s="185"/>
      <c r="H496" s="190"/>
      <c r="I496" s="185"/>
      <c r="J496" s="190"/>
      <c r="K496" s="115"/>
      <c r="L496" s="115"/>
      <c r="M496" s="115"/>
      <c r="N496" s="129"/>
      <c r="O496" s="69">
        <f t="shared" si="516"/>
        <v>0</v>
      </c>
      <c r="P496" s="190"/>
      <c r="Q496" s="190"/>
      <c r="R496" s="190"/>
      <c r="S496" s="260"/>
      <c r="T496" s="260"/>
    </row>
    <row r="497" spans="1:20" ht="12.75" customHeight="1">
      <c r="A497" s="214"/>
      <c r="B497" s="251"/>
      <c r="C497" s="251"/>
      <c r="D497" s="189"/>
      <c r="E497" s="391"/>
      <c r="F497" s="187"/>
      <c r="G497" s="185"/>
      <c r="H497" s="190"/>
      <c r="I497" s="185"/>
      <c r="J497" s="190"/>
      <c r="K497" s="115"/>
      <c r="L497" s="115"/>
      <c r="M497" s="115"/>
      <c r="N497" s="129"/>
      <c r="O497" s="69">
        <f t="shared" si="516"/>
        <v>0</v>
      </c>
      <c r="P497" s="190"/>
      <c r="Q497" s="190"/>
      <c r="R497" s="190"/>
      <c r="S497" s="260"/>
      <c r="T497" s="260"/>
    </row>
    <row r="498" spans="1:20" ht="12.75" customHeight="1">
      <c r="A498" s="214">
        <v>18</v>
      </c>
      <c r="B498" s="251" t="s">
        <v>38</v>
      </c>
      <c r="C498" s="251" t="s">
        <v>1323</v>
      </c>
      <c r="D498" s="443" t="s">
        <v>459</v>
      </c>
      <c r="E498" s="364">
        <v>1</v>
      </c>
      <c r="F498" s="187">
        <f t="shared" si="508"/>
        <v>1.3587134400000001</v>
      </c>
      <c r="G498" s="185"/>
      <c r="H498" s="190">
        <f t="shared" si="509"/>
        <v>0</v>
      </c>
      <c r="I498" s="460"/>
      <c r="J498" s="190">
        <f t="shared" si="510"/>
        <v>0</v>
      </c>
      <c r="K498" s="115" t="s">
        <v>1224</v>
      </c>
      <c r="L498" s="115" t="s">
        <v>35</v>
      </c>
      <c r="M498" s="115">
        <v>1</v>
      </c>
      <c r="N498" s="129">
        <v>1.2</v>
      </c>
      <c r="O498" s="69">
        <f t="shared" si="516"/>
        <v>1.2</v>
      </c>
      <c r="P498" s="190">
        <f t="shared" ref="P498" si="522">E498*F498</f>
        <v>1.3587134400000001</v>
      </c>
      <c r="Q498" s="190">
        <f t="shared" ref="Q498" si="523">SUM(O498:O501)</f>
        <v>1.2</v>
      </c>
      <c r="R498" s="190">
        <f t="shared" ref="R498" si="524">Q498*1.02*1.05*$R$15</f>
        <v>1.3587134400000001</v>
      </c>
      <c r="S498" s="260">
        <f t="shared" ref="S498" si="525">F498*$S$18</f>
        <v>1.7422034648381772</v>
      </c>
      <c r="T498" s="260">
        <f t="shared" ref="T498" si="526">S498*E498</f>
        <v>1.7422034648381772</v>
      </c>
    </row>
    <row r="499" spans="1:20" ht="12.75" customHeight="1">
      <c r="A499" s="214"/>
      <c r="B499" s="251"/>
      <c r="C499" s="251"/>
      <c r="D499" s="444"/>
      <c r="E499" s="364"/>
      <c r="F499" s="187"/>
      <c r="G499" s="185"/>
      <c r="H499" s="190"/>
      <c r="I499" s="460"/>
      <c r="J499" s="190"/>
      <c r="K499" s="115"/>
      <c r="L499" s="115"/>
      <c r="M499" s="115"/>
      <c r="N499" s="129"/>
      <c r="O499" s="69">
        <f t="shared" si="516"/>
        <v>0</v>
      </c>
      <c r="P499" s="190"/>
      <c r="Q499" s="190"/>
      <c r="R499" s="190"/>
      <c r="S499" s="260"/>
      <c r="T499" s="260"/>
    </row>
    <row r="500" spans="1:20" ht="12.75" customHeight="1">
      <c r="A500" s="214"/>
      <c r="B500" s="251"/>
      <c r="C500" s="251"/>
      <c r="D500" s="444"/>
      <c r="E500" s="364"/>
      <c r="F500" s="187"/>
      <c r="G500" s="185"/>
      <c r="H500" s="190"/>
      <c r="I500" s="460"/>
      <c r="J500" s="190"/>
      <c r="K500" s="115"/>
      <c r="L500" s="115"/>
      <c r="M500" s="116"/>
      <c r="N500" s="129"/>
      <c r="O500" s="69">
        <f t="shared" si="516"/>
        <v>0</v>
      </c>
      <c r="P500" s="190"/>
      <c r="Q500" s="190"/>
      <c r="R500" s="190"/>
      <c r="S500" s="260"/>
      <c r="T500" s="260"/>
    </row>
    <row r="501" spans="1:20" ht="12.75" customHeight="1">
      <c r="A501" s="214"/>
      <c r="B501" s="251"/>
      <c r="C501" s="251"/>
      <c r="D501" s="445"/>
      <c r="E501" s="364"/>
      <c r="F501" s="187"/>
      <c r="G501" s="185"/>
      <c r="H501" s="190"/>
      <c r="I501" s="460"/>
      <c r="J501" s="190"/>
      <c r="K501" s="115"/>
      <c r="L501" s="115"/>
      <c r="M501" s="115"/>
      <c r="N501" s="129"/>
      <c r="O501" s="69">
        <f t="shared" si="516"/>
        <v>0</v>
      </c>
      <c r="P501" s="190"/>
      <c r="Q501" s="190"/>
      <c r="R501" s="190"/>
      <c r="S501" s="260"/>
      <c r="T501" s="260"/>
    </row>
    <row r="502" spans="1:20" ht="12.75" customHeight="1">
      <c r="A502" s="214">
        <v>19</v>
      </c>
      <c r="B502" s="251" t="s">
        <v>1225</v>
      </c>
      <c r="C502" s="251" t="s">
        <v>1324</v>
      </c>
      <c r="D502" s="353" t="s">
        <v>466</v>
      </c>
      <c r="E502" s="437">
        <v>3</v>
      </c>
      <c r="F502" s="187">
        <f t="shared" si="508"/>
        <v>0.69663706546119997</v>
      </c>
      <c r="G502" s="185">
        <v>0.214</v>
      </c>
      <c r="H502" s="190">
        <f t="shared" si="509"/>
        <v>0.53885842000000006</v>
      </c>
      <c r="I502" s="460">
        <v>2.9999999999999997E-4</v>
      </c>
      <c r="J502" s="190">
        <f t="shared" si="510"/>
        <v>9.5933699999999989E-4</v>
      </c>
      <c r="K502" s="115" t="s">
        <v>40</v>
      </c>
      <c r="L502" s="115" t="s">
        <v>39</v>
      </c>
      <c r="M502" s="115">
        <v>2E-3</v>
      </c>
      <c r="N502" s="129">
        <v>1.2729999999999999</v>
      </c>
      <c r="O502" s="69">
        <f t="shared" si="516"/>
        <v>2.5460000000000001E-3</v>
      </c>
      <c r="P502" s="190">
        <f t="shared" ref="P502" si="527">E502*F502</f>
        <v>2.0899111963835999</v>
      </c>
      <c r="Q502" s="190">
        <f t="shared" ref="Q502" si="528">SUM(O502:O505)</f>
        <v>0.13850100000000001</v>
      </c>
      <c r="R502" s="190">
        <f t="shared" ref="R502" si="529">Q502*1.02*1.05*$R$15</f>
        <v>0.15681930846120001</v>
      </c>
      <c r="S502" s="260">
        <f t="shared" ref="S502" si="530">F502*$S$18</f>
        <v>0.89325936834863617</v>
      </c>
      <c r="T502" s="260">
        <f t="shared" ref="T502" si="531">S502*E502</f>
        <v>2.6797781050459086</v>
      </c>
    </row>
    <row r="503" spans="1:20" ht="12.75" customHeight="1">
      <c r="A503" s="214"/>
      <c r="B503" s="251"/>
      <c r="C503" s="251"/>
      <c r="D503" s="366"/>
      <c r="E503" s="437"/>
      <c r="F503" s="187"/>
      <c r="G503" s="185"/>
      <c r="H503" s="190"/>
      <c r="I503" s="460"/>
      <c r="J503" s="190"/>
      <c r="K503" s="115" t="s">
        <v>97</v>
      </c>
      <c r="L503" s="115" t="s">
        <v>39</v>
      </c>
      <c r="M503" s="115">
        <v>0.24399999999999999</v>
      </c>
      <c r="N503" s="129">
        <v>0.46899999999999997</v>
      </c>
      <c r="O503" s="69">
        <f t="shared" si="516"/>
        <v>0.114436</v>
      </c>
      <c r="P503" s="190"/>
      <c r="Q503" s="190"/>
      <c r="R503" s="190"/>
      <c r="S503" s="260"/>
      <c r="T503" s="260"/>
    </row>
    <row r="504" spans="1:20" ht="12.75" customHeight="1">
      <c r="A504" s="214"/>
      <c r="B504" s="251"/>
      <c r="C504" s="251"/>
      <c r="D504" s="366"/>
      <c r="E504" s="437"/>
      <c r="F504" s="187"/>
      <c r="G504" s="185"/>
      <c r="H504" s="190"/>
      <c r="I504" s="460"/>
      <c r="J504" s="190"/>
      <c r="K504" s="115" t="s">
        <v>41</v>
      </c>
      <c r="L504" s="115" t="s">
        <v>39</v>
      </c>
      <c r="M504" s="115">
        <v>2.7E-2</v>
      </c>
      <c r="N504" s="129">
        <v>0.79700000000000004</v>
      </c>
      <c r="O504" s="69">
        <f t="shared" si="516"/>
        <v>2.1519E-2</v>
      </c>
      <c r="P504" s="190"/>
      <c r="Q504" s="190"/>
      <c r="R504" s="190"/>
      <c r="S504" s="260"/>
      <c r="T504" s="260"/>
    </row>
    <row r="505" spans="1:20" ht="12.75" customHeight="1">
      <c r="A505" s="214"/>
      <c r="B505" s="251"/>
      <c r="C505" s="251"/>
      <c r="D505" s="366"/>
      <c r="E505" s="437"/>
      <c r="F505" s="187"/>
      <c r="G505" s="185"/>
      <c r="H505" s="190"/>
      <c r="I505" s="460"/>
      <c r="J505" s="190"/>
      <c r="K505" s="115"/>
      <c r="L505" s="115"/>
      <c r="M505" s="115"/>
      <c r="N505" s="129"/>
      <c r="O505" s="69">
        <f t="shared" si="516"/>
        <v>0</v>
      </c>
      <c r="P505" s="190"/>
      <c r="Q505" s="190"/>
      <c r="R505" s="190"/>
      <c r="S505" s="260"/>
      <c r="T505" s="260"/>
    </row>
    <row r="506" spans="1:20" ht="12.75" customHeight="1">
      <c r="A506" s="214">
        <v>20</v>
      </c>
      <c r="B506" s="251" t="s">
        <v>1019</v>
      </c>
      <c r="C506" s="251" t="s">
        <v>1325</v>
      </c>
      <c r="D506" s="188" t="s">
        <v>468</v>
      </c>
      <c r="E506" s="391">
        <v>17.5</v>
      </c>
      <c r="F506" s="187">
        <f t="shared" si="508"/>
        <v>1.0588751130480001</v>
      </c>
      <c r="G506" s="185">
        <v>0.06</v>
      </c>
      <c r="H506" s="190">
        <f t="shared" si="509"/>
        <v>0.15108180000000002</v>
      </c>
      <c r="I506" s="185">
        <v>0.05</v>
      </c>
      <c r="J506" s="190">
        <f t="shared" si="510"/>
        <v>0.15988949999999999</v>
      </c>
      <c r="K506" s="115" t="s">
        <v>1228</v>
      </c>
      <c r="L506" s="115" t="s">
        <v>43</v>
      </c>
      <c r="M506" s="116">
        <v>1.01</v>
      </c>
      <c r="N506" s="129">
        <v>0.65400000000000003</v>
      </c>
      <c r="O506" s="69">
        <f t="shared" si="516"/>
        <v>0.66054000000000002</v>
      </c>
      <c r="P506" s="190">
        <f t="shared" ref="P506" si="532">E506*F506</f>
        <v>18.530314478340003</v>
      </c>
      <c r="Q506" s="190">
        <f t="shared" ref="Q506" si="533">SUM(O506:O509)</f>
        <v>0.66054000000000002</v>
      </c>
      <c r="R506" s="190">
        <f t="shared" ref="R506" si="534">Q506*1.02*1.05*$R$15</f>
        <v>0.74790381304800002</v>
      </c>
      <c r="S506" s="260">
        <f t="shared" ref="S506" si="535">F506*$S$18</f>
        <v>1.3577372803371566</v>
      </c>
      <c r="T506" s="260">
        <f t="shared" ref="T506" si="536">S506*E506</f>
        <v>23.760402405900241</v>
      </c>
    </row>
    <row r="507" spans="1:20" ht="12.75" customHeight="1">
      <c r="A507" s="214"/>
      <c r="B507" s="251"/>
      <c r="C507" s="251"/>
      <c r="D507" s="189"/>
      <c r="E507" s="391"/>
      <c r="F507" s="187"/>
      <c r="G507" s="185"/>
      <c r="H507" s="190"/>
      <c r="I507" s="185"/>
      <c r="J507" s="190"/>
      <c r="K507" s="115"/>
      <c r="L507" s="115"/>
      <c r="M507" s="115"/>
      <c r="N507" s="129"/>
      <c r="O507" s="69">
        <f t="shared" si="516"/>
        <v>0</v>
      </c>
      <c r="P507" s="190"/>
      <c r="Q507" s="190"/>
      <c r="R507" s="190"/>
      <c r="S507" s="260"/>
      <c r="T507" s="260"/>
    </row>
    <row r="508" spans="1:20" ht="12.75" customHeight="1">
      <c r="A508" s="214"/>
      <c r="B508" s="251"/>
      <c r="C508" s="251"/>
      <c r="D508" s="189"/>
      <c r="E508" s="391"/>
      <c r="F508" s="187"/>
      <c r="G508" s="185"/>
      <c r="H508" s="190"/>
      <c r="I508" s="185"/>
      <c r="J508" s="190"/>
      <c r="K508" s="115"/>
      <c r="L508" s="115"/>
      <c r="M508" s="139"/>
      <c r="N508" s="129"/>
      <c r="O508" s="69">
        <f t="shared" si="516"/>
        <v>0</v>
      </c>
      <c r="P508" s="190"/>
      <c r="Q508" s="190"/>
      <c r="R508" s="190"/>
      <c r="S508" s="260"/>
      <c r="T508" s="260"/>
    </row>
    <row r="509" spans="1:20" ht="12.75" customHeight="1">
      <c r="A509" s="214"/>
      <c r="B509" s="251"/>
      <c r="C509" s="251"/>
      <c r="D509" s="189"/>
      <c r="E509" s="391"/>
      <c r="F509" s="187"/>
      <c r="G509" s="185"/>
      <c r="H509" s="190"/>
      <c r="I509" s="185"/>
      <c r="J509" s="190"/>
      <c r="K509" s="115"/>
      <c r="L509" s="115"/>
      <c r="M509" s="115"/>
      <c r="N509" s="129"/>
      <c r="O509" s="69">
        <f t="shared" si="516"/>
        <v>0</v>
      </c>
      <c r="P509" s="190"/>
      <c r="Q509" s="190"/>
      <c r="R509" s="190"/>
      <c r="S509" s="260"/>
      <c r="T509" s="260"/>
    </row>
    <row r="510" spans="1:20" ht="12.75" customHeight="1">
      <c r="A510" s="214">
        <v>21</v>
      </c>
      <c r="B510" s="251" t="s">
        <v>1019</v>
      </c>
      <c r="C510" s="251" t="s">
        <v>1326</v>
      </c>
      <c r="D510" s="188" t="s">
        <v>468</v>
      </c>
      <c r="E510" s="391">
        <v>60</v>
      </c>
      <c r="F510" s="187">
        <f t="shared" si="508"/>
        <v>0.70207696370399997</v>
      </c>
      <c r="G510" s="185">
        <v>0.06</v>
      </c>
      <c r="H510" s="190">
        <f t="shared" si="509"/>
        <v>0.15108180000000002</v>
      </c>
      <c r="I510" s="185">
        <v>0.05</v>
      </c>
      <c r="J510" s="190">
        <f t="shared" si="510"/>
        <v>0.15988949999999999</v>
      </c>
      <c r="K510" s="115" t="s">
        <v>1230</v>
      </c>
      <c r="L510" s="115" t="s">
        <v>43</v>
      </c>
      <c r="M510" s="116">
        <v>1.01</v>
      </c>
      <c r="N510" s="129">
        <v>0.34200000000000003</v>
      </c>
      <c r="O510" s="69">
        <f t="shared" si="516"/>
        <v>0.34542</v>
      </c>
      <c r="P510" s="190">
        <f t="shared" ref="P510" si="537">E510*F510</f>
        <v>42.124617822239998</v>
      </c>
      <c r="Q510" s="190">
        <f t="shared" ref="Q510" si="538">SUM(O510:O513)</f>
        <v>0.34542</v>
      </c>
      <c r="R510" s="190">
        <f t="shared" ref="R510" si="539">Q510*1.02*1.05*$R$15</f>
        <v>0.39110566370399996</v>
      </c>
      <c r="S510" s="260">
        <f t="shared" ref="S510" si="540">F510*$S$18</f>
        <v>0.90023465047065099</v>
      </c>
      <c r="T510" s="260">
        <f t="shared" ref="T510" si="541">S510*E510</f>
        <v>54.01407902823906</v>
      </c>
    </row>
    <row r="511" spans="1:20" ht="12.75" customHeight="1">
      <c r="A511" s="214"/>
      <c r="B511" s="251"/>
      <c r="C511" s="251"/>
      <c r="D511" s="189"/>
      <c r="E511" s="391"/>
      <c r="F511" s="187"/>
      <c r="G511" s="185"/>
      <c r="H511" s="190"/>
      <c r="I511" s="185"/>
      <c r="J511" s="190"/>
      <c r="K511" s="115"/>
      <c r="L511" s="115"/>
      <c r="M511" s="115"/>
      <c r="N511" s="129"/>
      <c r="O511" s="69">
        <f t="shared" si="516"/>
        <v>0</v>
      </c>
      <c r="P511" s="190"/>
      <c r="Q511" s="190"/>
      <c r="R511" s="190"/>
      <c r="S511" s="260"/>
      <c r="T511" s="260"/>
    </row>
    <row r="512" spans="1:20" ht="12.75" customHeight="1">
      <c r="A512" s="214"/>
      <c r="B512" s="251"/>
      <c r="C512" s="251"/>
      <c r="D512" s="189"/>
      <c r="E512" s="391"/>
      <c r="F512" s="187"/>
      <c r="G512" s="185"/>
      <c r="H512" s="190"/>
      <c r="I512" s="185"/>
      <c r="J512" s="190"/>
      <c r="K512" s="115"/>
      <c r="L512" s="115"/>
      <c r="M512" s="115"/>
      <c r="N512" s="129"/>
      <c r="O512" s="69">
        <f t="shared" si="516"/>
        <v>0</v>
      </c>
      <c r="P512" s="190"/>
      <c r="Q512" s="190"/>
      <c r="R512" s="190"/>
      <c r="S512" s="260"/>
      <c r="T512" s="260"/>
    </row>
    <row r="513" spans="1:20" ht="12.75" customHeight="1">
      <c r="A513" s="214"/>
      <c r="B513" s="251"/>
      <c r="C513" s="251"/>
      <c r="D513" s="189"/>
      <c r="E513" s="391"/>
      <c r="F513" s="187"/>
      <c r="G513" s="185"/>
      <c r="H513" s="190"/>
      <c r="I513" s="185"/>
      <c r="J513" s="190"/>
      <c r="K513" s="115"/>
      <c r="L513" s="115"/>
      <c r="M513" s="115"/>
      <c r="N513" s="129"/>
      <c r="O513" s="69">
        <f t="shared" si="516"/>
        <v>0</v>
      </c>
      <c r="P513" s="190"/>
      <c r="Q513" s="190"/>
      <c r="R513" s="190"/>
      <c r="S513" s="260"/>
      <c r="T513" s="260"/>
    </row>
    <row r="514" spans="1:20" ht="12.75" customHeight="1">
      <c r="A514" s="214">
        <v>22</v>
      </c>
      <c r="B514" s="251" t="s">
        <v>1019</v>
      </c>
      <c r="C514" s="251" t="s">
        <v>1327</v>
      </c>
      <c r="D514" s="188" t="s">
        <v>468</v>
      </c>
      <c r="E514" s="391">
        <v>24</v>
      </c>
      <c r="F514" s="187">
        <f t="shared" si="508"/>
        <v>1.297884129756</v>
      </c>
      <c r="G514" s="185">
        <v>0.06</v>
      </c>
      <c r="H514" s="190">
        <f t="shared" si="509"/>
        <v>0.15108180000000002</v>
      </c>
      <c r="I514" s="185">
        <v>0.05</v>
      </c>
      <c r="J514" s="190">
        <f t="shared" si="510"/>
        <v>0.15988949999999999</v>
      </c>
      <c r="K514" s="115" t="s">
        <v>1232</v>
      </c>
      <c r="L514" s="115" t="s">
        <v>43</v>
      </c>
      <c r="M514" s="116">
        <v>1.01</v>
      </c>
      <c r="N514" s="129">
        <v>0.86299999999999999</v>
      </c>
      <c r="O514" s="69">
        <f t="shared" si="516"/>
        <v>0.87163000000000002</v>
      </c>
      <c r="P514" s="190">
        <f t="shared" ref="P514" si="542">E514*F514</f>
        <v>31.149219114144</v>
      </c>
      <c r="Q514" s="190">
        <f t="shared" ref="Q514" si="543">SUM(O514:O517)</f>
        <v>0.87163000000000002</v>
      </c>
      <c r="R514" s="190">
        <f t="shared" ref="R514" si="544">Q514*1.02*1.05*$R$15</f>
        <v>0.98691282975600003</v>
      </c>
      <c r="S514" s="260">
        <f t="shared" ref="S514" si="545">F514*$S$18</f>
        <v>1.6642053881643988</v>
      </c>
      <c r="T514" s="260">
        <f t="shared" ref="T514" si="546">S514*E514</f>
        <v>39.940929315945567</v>
      </c>
    </row>
    <row r="515" spans="1:20" ht="12.75" customHeight="1">
      <c r="A515" s="214"/>
      <c r="B515" s="251"/>
      <c r="C515" s="251"/>
      <c r="D515" s="189"/>
      <c r="E515" s="391"/>
      <c r="F515" s="187"/>
      <c r="G515" s="185"/>
      <c r="H515" s="190"/>
      <c r="I515" s="185"/>
      <c r="J515" s="190"/>
      <c r="K515" s="115"/>
      <c r="L515" s="115"/>
      <c r="M515" s="115"/>
      <c r="N515" s="129"/>
      <c r="O515" s="69">
        <f t="shared" si="516"/>
        <v>0</v>
      </c>
      <c r="P515" s="190"/>
      <c r="Q515" s="190"/>
      <c r="R515" s="190"/>
      <c r="S515" s="260"/>
      <c r="T515" s="260"/>
    </row>
    <row r="516" spans="1:20" ht="12.75" customHeight="1">
      <c r="A516" s="214"/>
      <c r="B516" s="251"/>
      <c r="C516" s="251"/>
      <c r="D516" s="189"/>
      <c r="E516" s="391"/>
      <c r="F516" s="187"/>
      <c r="G516" s="185"/>
      <c r="H516" s="190"/>
      <c r="I516" s="185"/>
      <c r="J516" s="190"/>
      <c r="K516" s="115"/>
      <c r="L516" s="115"/>
      <c r="M516" s="116"/>
      <c r="N516" s="129"/>
      <c r="O516" s="69">
        <f t="shared" si="516"/>
        <v>0</v>
      </c>
      <c r="P516" s="190"/>
      <c r="Q516" s="190"/>
      <c r="R516" s="190"/>
      <c r="S516" s="260"/>
      <c r="T516" s="260"/>
    </row>
    <row r="517" spans="1:20" ht="12.75" customHeight="1">
      <c r="A517" s="214"/>
      <c r="B517" s="251"/>
      <c r="C517" s="251"/>
      <c r="D517" s="189"/>
      <c r="E517" s="391"/>
      <c r="F517" s="187"/>
      <c r="G517" s="185"/>
      <c r="H517" s="190"/>
      <c r="I517" s="185"/>
      <c r="J517" s="190"/>
      <c r="K517" s="115"/>
      <c r="L517" s="115"/>
      <c r="M517" s="115"/>
      <c r="N517" s="129"/>
      <c r="O517" s="69">
        <f t="shared" si="516"/>
        <v>0</v>
      </c>
      <c r="P517" s="190"/>
      <c r="Q517" s="190"/>
      <c r="R517" s="190"/>
      <c r="S517" s="260"/>
      <c r="T517" s="260"/>
    </row>
    <row r="518" spans="1:20" ht="12.75" customHeight="1">
      <c r="A518" s="214">
        <v>23</v>
      </c>
      <c r="B518" s="251" t="s">
        <v>418</v>
      </c>
      <c r="C518" s="251" t="s">
        <v>1328</v>
      </c>
      <c r="D518" s="443" t="s">
        <v>459</v>
      </c>
      <c r="E518" s="364">
        <v>1</v>
      </c>
      <c r="F518" s="187">
        <f t="shared" si="508"/>
        <v>4.6822745932000007</v>
      </c>
      <c r="G518" s="185">
        <v>0.97</v>
      </c>
      <c r="H518" s="190">
        <f t="shared" si="509"/>
        <v>2.4424891000000004</v>
      </c>
      <c r="I518" s="460">
        <v>0.13</v>
      </c>
      <c r="J518" s="190">
        <f t="shared" si="510"/>
        <v>0.41571269999999999</v>
      </c>
      <c r="K518" s="115" t="s">
        <v>403</v>
      </c>
      <c r="L518" s="115" t="s">
        <v>35</v>
      </c>
      <c r="M518" s="115">
        <v>1</v>
      </c>
      <c r="N518" s="129">
        <v>1.611</v>
      </c>
      <c r="O518" s="69">
        <f t="shared" si="516"/>
        <v>1.611</v>
      </c>
      <c r="P518" s="190">
        <f t="shared" ref="P518" si="547">E518*F518</f>
        <v>4.6822745932000007</v>
      </c>
      <c r="Q518" s="190">
        <f t="shared" ref="Q518" si="548">SUM(O518:O521)</f>
        <v>1.611</v>
      </c>
      <c r="R518" s="190">
        <f t="shared" ref="R518" si="549">Q518*1.02*1.05*$R$15</f>
        <v>1.8240727932</v>
      </c>
      <c r="S518" s="260">
        <f t="shared" ref="S518" si="550">F518*$S$18</f>
        <v>6.0038230133329717</v>
      </c>
      <c r="T518" s="260">
        <f t="shared" ref="T518" si="551">S518*E518</f>
        <v>6.0038230133329717</v>
      </c>
    </row>
    <row r="519" spans="1:20" ht="12.75" customHeight="1">
      <c r="A519" s="214"/>
      <c r="B519" s="251"/>
      <c r="C519" s="251"/>
      <c r="D519" s="444"/>
      <c r="E519" s="364"/>
      <c r="F519" s="187"/>
      <c r="G519" s="185"/>
      <c r="H519" s="190"/>
      <c r="I519" s="460"/>
      <c r="J519" s="190"/>
      <c r="K519" s="115"/>
      <c r="L519" s="115"/>
      <c r="M519" s="115"/>
      <c r="N519" s="129"/>
      <c r="O519" s="69">
        <f t="shared" si="516"/>
        <v>0</v>
      </c>
      <c r="P519" s="190"/>
      <c r="Q519" s="190"/>
      <c r="R519" s="190"/>
      <c r="S519" s="260"/>
      <c r="T519" s="260"/>
    </row>
    <row r="520" spans="1:20" ht="12.75" customHeight="1">
      <c r="A520" s="214"/>
      <c r="B520" s="251"/>
      <c r="C520" s="251"/>
      <c r="D520" s="444"/>
      <c r="E520" s="364"/>
      <c r="F520" s="187"/>
      <c r="G520" s="185"/>
      <c r="H520" s="190"/>
      <c r="I520" s="460"/>
      <c r="J520" s="190"/>
      <c r="K520" s="115"/>
      <c r="L520" s="115"/>
      <c r="M520" s="116"/>
      <c r="N520" s="129"/>
      <c r="O520" s="69">
        <f t="shared" si="516"/>
        <v>0</v>
      </c>
      <c r="P520" s="190"/>
      <c r="Q520" s="190"/>
      <c r="R520" s="190"/>
      <c r="S520" s="260"/>
      <c r="T520" s="260"/>
    </row>
    <row r="521" spans="1:20" ht="12.75" customHeight="1">
      <c r="A521" s="214"/>
      <c r="B521" s="251"/>
      <c r="C521" s="251"/>
      <c r="D521" s="445"/>
      <c r="E521" s="364"/>
      <c r="F521" s="187"/>
      <c r="G521" s="185"/>
      <c r="H521" s="190"/>
      <c r="I521" s="460"/>
      <c r="J521" s="190"/>
      <c r="K521" s="115"/>
      <c r="L521" s="115"/>
      <c r="M521" s="115"/>
      <c r="N521" s="129"/>
      <c r="O521" s="69">
        <f t="shared" si="516"/>
        <v>0</v>
      </c>
      <c r="P521" s="190"/>
      <c r="Q521" s="190"/>
      <c r="R521" s="190"/>
      <c r="S521" s="260"/>
      <c r="T521" s="260"/>
    </row>
    <row r="522" spans="1:20" ht="12.75" customHeight="1">
      <c r="A522" s="214">
        <v>24</v>
      </c>
      <c r="B522" s="251" t="s">
        <v>1234</v>
      </c>
      <c r="C522" s="251" t="s">
        <v>1329</v>
      </c>
      <c r="D522" s="188" t="s">
        <v>1135</v>
      </c>
      <c r="E522" s="459">
        <v>0.10150000000000001</v>
      </c>
      <c r="F522" s="187">
        <f t="shared" si="508"/>
        <v>80.917918994440001</v>
      </c>
      <c r="G522" s="185">
        <v>29.8</v>
      </c>
      <c r="H522" s="190">
        <f t="shared" si="509"/>
        <v>75.037294000000003</v>
      </c>
      <c r="I522" s="185"/>
      <c r="J522" s="190">
        <f t="shared" si="510"/>
        <v>0</v>
      </c>
      <c r="K522" s="115" t="s">
        <v>59</v>
      </c>
      <c r="L522" s="115" t="s">
        <v>47</v>
      </c>
      <c r="M522" s="117">
        <v>31.1</v>
      </c>
      <c r="N522" s="129">
        <v>0.16700000000000001</v>
      </c>
      <c r="O522" s="69">
        <f t="shared" si="516"/>
        <v>5.1937000000000006</v>
      </c>
      <c r="P522" s="190">
        <f t="shared" ref="P522" si="552">E522*F522</f>
        <v>8.2131687779356604</v>
      </c>
      <c r="Q522" s="190">
        <f t="shared" ref="Q522" si="553">SUM(O522:O525)</f>
        <v>5.1937000000000006</v>
      </c>
      <c r="R522" s="190">
        <f t="shared" ref="R522" si="554">Q522*1.02*1.05*$R$15</f>
        <v>5.8806249944400015</v>
      </c>
      <c r="S522" s="260">
        <f t="shared" ref="S522" si="555">F522*$S$18</f>
        <v>103.75659406122332</v>
      </c>
      <c r="T522" s="260">
        <f t="shared" ref="T522" si="556">S522*E522</f>
        <v>10.531294297214169</v>
      </c>
    </row>
    <row r="523" spans="1:20" ht="12.75" customHeight="1">
      <c r="A523" s="214"/>
      <c r="B523" s="251"/>
      <c r="C523" s="251"/>
      <c r="D523" s="189"/>
      <c r="E523" s="459"/>
      <c r="F523" s="187"/>
      <c r="G523" s="185"/>
      <c r="H523" s="190"/>
      <c r="I523" s="185"/>
      <c r="J523" s="190"/>
      <c r="K523" s="68"/>
      <c r="L523" s="68"/>
      <c r="M523" s="68"/>
      <c r="N523" s="76"/>
      <c r="O523" s="69">
        <f t="shared" si="516"/>
        <v>0</v>
      </c>
      <c r="P523" s="190"/>
      <c r="Q523" s="190"/>
      <c r="R523" s="190"/>
      <c r="S523" s="260"/>
      <c r="T523" s="260"/>
    </row>
    <row r="524" spans="1:20" ht="12.75" customHeight="1">
      <c r="A524" s="214"/>
      <c r="B524" s="251"/>
      <c r="C524" s="251"/>
      <c r="D524" s="189"/>
      <c r="E524" s="459"/>
      <c r="F524" s="187"/>
      <c r="G524" s="185"/>
      <c r="H524" s="190"/>
      <c r="I524" s="185"/>
      <c r="J524" s="190"/>
      <c r="K524" s="68"/>
      <c r="L524" s="68"/>
      <c r="M524" s="70"/>
      <c r="N524" s="76"/>
      <c r="O524" s="69">
        <f t="shared" si="516"/>
        <v>0</v>
      </c>
      <c r="P524" s="190"/>
      <c r="Q524" s="190"/>
      <c r="R524" s="190"/>
      <c r="S524" s="260"/>
      <c r="T524" s="260"/>
    </row>
    <row r="525" spans="1:20" ht="12.75" customHeight="1">
      <c r="A525" s="214"/>
      <c r="B525" s="251"/>
      <c r="C525" s="251"/>
      <c r="D525" s="189"/>
      <c r="E525" s="459"/>
      <c r="F525" s="187"/>
      <c r="G525" s="185"/>
      <c r="H525" s="190"/>
      <c r="I525" s="185"/>
      <c r="J525" s="190"/>
      <c r="K525" s="68"/>
      <c r="L525" s="68"/>
      <c r="M525" s="68"/>
      <c r="N525" s="76"/>
      <c r="O525" s="69">
        <f t="shared" si="516"/>
        <v>0</v>
      </c>
      <c r="P525" s="190"/>
      <c r="Q525" s="190"/>
      <c r="R525" s="190"/>
      <c r="S525" s="260"/>
      <c r="T525" s="260"/>
    </row>
    <row r="526" spans="1:20" ht="12.75" customHeight="1">
      <c r="A526" s="319"/>
      <c r="B526" s="336"/>
      <c r="C526" s="346" t="s">
        <v>462</v>
      </c>
      <c r="D526" s="319"/>
      <c r="E526" s="331"/>
      <c r="F526" s="347"/>
      <c r="G526" s="317"/>
      <c r="H526" s="316"/>
      <c r="I526" s="317"/>
      <c r="J526" s="316"/>
      <c r="K526" s="40"/>
      <c r="L526" s="40"/>
      <c r="M526" s="40"/>
      <c r="N526" s="41"/>
      <c r="O526" s="42"/>
      <c r="P526" s="316"/>
      <c r="Q526" s="316"/>
      <c r="R526" s="316"/>
      <c r="S526" s="316"/>
      <c r="T526" s="345">
        <f>SUM(T430:T525)</f>
        <v>670.38920461556154</v>
      </c>
    </row>
    <row r="527" spans="1:20" ht="12.75" customHeight="1">
      <c r="A527" s="319"/>
      <c r="B527" s="336"/>
      <c r="C527" s="346"/>
      <c r="D527" s="319"/>
      <c r="E527" s="331"/>
      <c r="F527" s="348"/>
      <c r="G527" s="317"/>
      <c r="H527" s="316"/>
      <c r="I527" s="317"/>
      <c r="J527" s="316"/>
      <c r="K527" s="40"/>
      <c r="L527" s="40"/>
      <c r="M527" s="40"/>
      <c r="N527" s="41"/>
      <c r="O527" s="42"/>
      <c r="P527" s="316"/>
      <c r="Q527" s="316"/>
      <c r="R527" s="316"/>
      <c r="S527" s="316"/>
      <c r="T527" s="345"/>
    </row>
    <row r="528" spans="1:20" ht="12.75" customHeight="1">
      <c r="A528" s="319"/>
      <c r="B528" s="336"/>
      <c r="C528" s="346"/>
      <c r="D528" s="319"/>
      <c r="E528" s="331"/>
      <c r="F528" s="348"/>
      <c r="G528" s="317"/>
      <c r="H528" s="316"/>
      <c r="I528" s="317"/>
      <c r="J528" s="316"/>
      <c r="K528" s="40"/>
      <c r="L528" s="40"/>
      <c r="M528" s="43"/>
      <c r="N528" s="41"/>
      <c r="O528" s="42"/>
      <c r="P528" s="316"/>
      <c r="Q528" s="316"/>
      <c r="R528" s="316"/>
      <c r="S528" s="316"/>
      <c r="T528" s="345"/>
    </row>
    <row r="529" spans="1:20" ht="12.75" customHeight="1">
      <c r="A529" s="319"/>
      <c r="B529" s="336"/>
      <c r="C529" s="346"/>
      <c r="D529" s="319"/>
      <c r="E529" s="331"/>
      <c r="F529" s="349"/>
      <c r="G529" s="317"/>
      <c r="H529" s="316"/>
      <c r="I529" s="317"/>
      <c r="J529" s="316"/>
      <c r="K529" s="40"/>
      <c r="L529" s="40"/>
      <c r="M529" s="40"/>
      <c r="N529" s="41"/>
      <c r="O529" s="42"/>
      <c r="P529" s="316"/>
      <c r="Q529" s="316"/>
      <c r="R529" s="316"/>
      <c r="S529" s="316"/>
      <c r="T529" s="345"/>
    </row>
    <row r="530" spans="1:20" ht="12.75" customHeight="1">
      <c r="A530" s="319"/>
      <c r="B530" s="336"/>
      <c r="C530" s="346" t="s">
        <v>463</v>
      </c>
      <c r="D530" s="319"/>
      <c r="E530" s="331"/>
      <c r="F530" s="347"/>
      <c r="G530" s="317"/>
      <c r="H530" s="316"/>
      <c r="I530" s="317"/>
      <c r="J530" s="316"/>
      <c r="K530" s="40"/>
      <c r="L530" s="40"/>
      <c r="M530" s="40"/>
      <c r="N530" s="41"/>
      <c r="O530" s="42"/>
      <c r="P530" s="316"/>
      <c r="Q530" s="316"/>
      <c r="R530" s="316"/>
      <c r="S530" s="316"/>
      <c r="T530" s="264">
        <f>(T526*100%)/$T$876</f>
        <v>1.2094264963854915E-2</v>
      </c>
    </row>
    <row r="531" spans="1:20" ht="12.75" customHeight="1">
      <c r="A531" s="319"/>
      <c r="B531" s="336"/>
      <c r="C531" s="346"/>
      <c r="D531" s="319"/>
      <c r="E531" s="331"/>
      <c r="F531" s="348"/>
      <c r="G531" s="317"/>
      <c r="H531" s="316"/>
      <c r="I531" s="317"/>
      <c r="J531" s="316"/>
      <c r="K531" s="40"/>
      <c r="L531" s="40"/>
      <c r="M531" s="40"/>
      <c r="N531" s="41"/>
      <c r="O531" s="42"/>
      <c r="P531" s="316"/>
      <c r="Q531" s="316"/>
      <c r="R531" s="316"/>
      <c r="S531" s="316"/>
      <c r="T531" s="264"/>
    </row>
    <row r="532" spans="1:20" ht="12.75" customHeight="1">
      <c r="A532" s="319"/>
      <c r="B532" s="336"/>
      <c r="C532" s="346"/>
      <c r="D532" s="319"/>
      <c r="E532" s="331"/>
      <c r="F532" s="348"/>
      <c r="G532" s="317"/>
      <c r="H532" s="316"/>
      <c r="I532" s="317"/>
      <c r="J532" s="316"/>
      <c r="K532" s="40"/>
      <c r="L532" s="40"/>
      <c r="M532" s="43"/>
      <c r="N532" s="41"/>
      <c r="O532" s="42"/>
      <c r="P532" s="316"/>
      <c r="Q532" s="316"/>
      <c r="R532" s="316"/>
      <c r="S532" s="316"/>
      <c r="T532" s="264"/>
    </row>
    <row r="533" spans="1:20" ht="12.75" customHeight="1">
      <c r="A533" s="319"/>
      <c r="B533" s="336"/>
      <c r="C533" s="346"/>
      <c r="D533" s="319"/>
      <c r="E533" s="331"/>
      <c r="F533" s="349"/>
      <c r="G533" s="317"/>
      <c r="H533" s="316"/>
      <c r="I533" s="317"/>
      <c r="J533" s="316"/>
      <c r="K533" s="40"/>
      <c r="L533" s="40"/>
      <c r="M533" s="40"/>
      <c r="N533" s="41"/>
      <c r="O533" s="42"/>
      <c r="P533" s="316"/>
      <c r="Q533" s="316"/>
      <c r="R533" s="316"/>
      <c r="S533" s="316"/>
      <c r="T533" s="264"/>
    </row>
    <row r="534" spans="1:20" ht="12.75" customHeight="1">
      <c r="A534" s="165"/>
      <c r="B534" s="166"/>
      <c r="C534" s="186" t="s">
        <v>1459</v>
      </c>
      <c r="D534" s="381"/>
      <c r="E534" s="192"/>
      <c r="F534" s="187">
        <f t="shared" si="508"/>
        <v>0</v>
      </c>
      <c r="G534" s="168"/>
      <c r="H534" s="190">
        <f t="shared" si="509"/>
        <v>0</v>
      </c>
      <c r="I534" s="344"/>
      <c r="J534" s="190">
        <f t="shared" si="510"/>
        <v>0</v>
      </c>
      <c r="K534" s="68"/>
      <c r="L534" s="68"/>
      <c r="M534" s="68"/>
      <c r="N534" s="76"/>
      <c r="O534" s="69">
        <f t="shared" si="516"/>
        <v>0</v>
      </c>
      <c r="P534" s="190">
        <f t="shared" ref="P534" si="557">E534*F534</f>
        <v>0</v>
      </c>
      <c r="Q534" s="190">
        <f t="shared" ref="Q534" si="558">SUM(O534:O537)</f>
        <v>0</v>
      </c>
      <c r="R534" s="190">
        <f t="shared" ref="R534" si="559">Q534*1.02*1.05*$R$15</f>
        <v>0</v>
      </c>
      <c r="S534" s="260">
        <f t="shared" ref="S534" si="560">F534*$S$18</f>
        <v>0</v>
      </c>
      <c r="T534" s="260">
        <f t="shared" ref="T534" si="561">S534*E534</f>
        <v>0</v>
      </c>
    </row>
    <row r="535" spans="1:20" ht="12.75" customHeight="1">
      <c r="A535" s="165"/>
      <c r="B535" s="166"/>
      <c r="C535" s="186"/>
      <c r="D535" s="382"/>
      <c r="E535" s="192"/>
      <c r="F535" s="187"/>
      <c r="G535" s="168"/>
      <c r="H535" s="190"/>
      <c r="I535" s="344"/>
      <c r="J535" s="190"/>
      <c r="K535" s="68"/>
      <c r="L535" s="68"/>
      <c r="M535" s="68"/>
      <c r="N535" s="76"/>
      <c r="O535" s="69">
        <f t="shared" si="516"/>
        <v>0</v>
      </c>
      <c r="P535" s="190"/>
      <c r="Q535" s="190"/>
      <c r="R535" s="190"/>
      <c r="S535" s="260"/>
      <c r="T535" s="260"/>
    </row>
    <row r="536" spans="1:20" ht="12.75" customHeight="1">
      <c r="A536" s="165"/>
      <c r="B536" s="166"/>
      <c r="C536" s="186"/>
      <c r="D536" s="382"/>
      <c r="E536" s="192"/>
      <c r="F536" s="187"/>
      <c r="G536" s="168"/>
      <c r="H536" s="190"/>
      <c r="I536" s="344"/>
      <c r="J536" s="190"/>
      <c r="K536" s="68"/>
      <c r="L536" s="68"/>
      <c r="M536" s="68"/>
      <c r="N536" s="76"/>
      <c r="O536" s="69">
        <f t="shared" si="516"/>
        <v>0</v>
      </c>
      <c r="P536" s="190"/>
      <c r="Q536" s="190"/>
      <c r="R536" s="190"/>
      <c r="S536" s="260"/>
      <c r="T536" s="260"/>
    </row>
    <row r="537" spans="1:20" ht="12.75" customHeight="1">
      <c r="A537" s="165"/>
      <c r="B537" s="166"/>
      <c r="C537" s="186"/>
      <c r="D537" s="383"/>
      <c r="E537" s="192"/>
      <c r="F537" s="187"/>
      <c r="G537" s="168"/>
      <c r="H537" s="190"/>
      <c r="I537" s="344"/>
      <c r="J537" s="190"/>
      <c r="K537" s="68"/>
      <c r="L537" s="68"/>
      <c r="M537" s="68"/>
      <c r="N537" s="76"/>
      <c r="O537" s="69">
        <f t="shared" si="516"/>
        <v>0</v>
      </c>
      <c r="P537" s="190"/>
      <c r="Q537" s="190"/>
      <c r="R537" s="190"/>
      <c r="S537" s="260"/>
      <c r="T537" s="260"/>
    </row>
    <row r="538" spans="1:20" ht="12.75" customHeight="1">
      <c r="A538" s="165">
        <v>1</v>
      </c>
      <c r="B538" s="234" t="s">
        <v>1422</v>
      </c>
      <c r="C538" s="166" t="s">
        <v>1460</v>
      </c>
      <c r="D538" s="353" t="s">
        <v>455</v>
      </c>
      <c r="E538" s="187">
        <v>45.37</v>
      </c>
      <c r="F538" s="187">
        <f t="shared" si="508"/>
        <v>0.54222011479999999</v>
      </c>
      <c r="G538" s="380">
        <v>6.77E-3</v>
      </c>
      <c r="H538" s="190">
        <f t="shared" si="509"/>
        <v>1.7047063100000003E-2</v>
      </c>
      <c r="I538" s="344">
        <v>0.16422999999999999</v>
      </c>
      <c r="J538" s="190">
        <f t="shared" si="510"/>
        <v>0.52517305169999995</v>
      </c>
      <c r="K538" s="68"/>
      <c r="L538" s="68"/>
      <c r="M538" s="68"/>
      <c r="N538" s="76"/>
      <c r="O538" s="69">
        <f t="shared" si="516"/>
        <v>0</v>
      </c>
      <c r="P538" s="190">
        <f t="shared" ref="P538" si="562">E538*F538</f>
        <v>24.600526608475999</v>
      </c>
      <c r="Q538" s="190">
        <f t="shared" ref="Q538" si="563">SUM(O538:O541)</f>
        <v>0</v>
      </c>
      <c r="R538" s="190">
        <f t="shared" ref="R538" si="564">Q538*1.02*1.05*$R$15</f>
        <v>0</v>
      </c>
      <c r="S538" s="260">
        <f t="shared" ref="S538" si="565">F538*$S$18</f>
        <v>0.69525901113447008</v>
      </c>
      <c r="T538" s="260">
        <f t="shared" ref="T538" si="566">S538*E538</f>
        <v>31.543901335170904</v>
      </c>
    </row>
    <row r="539" spans="1:20" ht="12.75" customHeight="1">
      <c r="A539" s="165"/>
      <c r="B539" s="234"/>
      <c r="C539" s="166"/>
      <c r="D539" s="366"/>
      <c r="E539" s="187"/>
      <c r="F539" s="187"/>
      <c r="G539" s="380"/>
      <c r="H539" s="190"/>
      <c r="I539" s="344"/>
      <c r="J539" s="190"/>
      <c r="K539" s="68"/>
      <c r="L539" s="68"/>
      <c r="M539" s="68"/>
      <c r="N539" s="76"/>
      <c r="O539" s="69">
        <f t="shared" si="516"/>
        <v>0</v>
      </c>
      <c r="P539" s="190"/>
      <c r="Q539" s="190"/>
      <c r="R539" s="190"/>
      <c r="S539" s="260"/>
      <c r="T539" s="260"/>
    </row>
    <row r="540" spans="1:20" ht="12.75" customHeight="1">
      <c r="A540" s="165"/>
      <c r="B540" s="234"/>
      <c r="C540" s="166"/>
      <c r="D540" s="366"/>
      <c r="E540" s="187"/>
      <c r="F540" s="187"/>
      <c r="G540" s="380"/>
      <c r="H540" s="190"/>
      <c r="I540" s="344"/>
      <c r="J540" s="190"/>
      <c r="K540" s="68"/>
      <c r="L540" s="68"/>
      <c r="M540" s="70"/>
      <c r="N540" s="76"/>
      <c r="O540" s="69">
        <f t="shared" si="516"/>
        <v>0</v>
      </c>
      <c r="P540" s="190"/>
      <c r="Q540" s="190"/>
      <c r="R540" s="190"/>
      <c r="S540" s="260"/>
      <c r="T540" s="260"/>
    </row>
    <row r="541" spans="1:20" ht="12.75" customHeight="1">
      <c r="A541" s="165"/>
      <c r="B541" s="234"/>
      <c r="C541" s="166"/>
      <c r="D541" s="366"/>
      <c r="E541" s="187"/>
      <c r="F541" s="187"/>
      <c r="G541" s="380"/>
      <c r="H541" s="190"/>
      <c r="I541" s="344"/>
      <c r="J541" s="190"/>
      <c r="K541" s="68"/>
      <c r="L541" s="68"/>
      <c r="M541" s="68"/>
      <c r="N541" s="76"/>
      <c r="O541" s="69">
        <f t="shared" si="516"/>
        <v>0</v>
      </c>
      <c r="P541" s="190"/>
      <c r="Q541" s="190"/>
      <c r="R541" s="190"/>
      <c r="S541" s="260"/>
      <c r="T541" s="260"/>
    </row>
    <row r="542" spans="1:20" ht="12.75" customHeight="1">
      <c r="A542" s="165">
        <v>2</v>
      </c>
      <c r="B542" s="166" t="s">
        <v>95</v>
      </c>
      <c r="C542" s="166" t="s">
        <v>1461</v>
      </c>
      <c r="D542" s="353" t="s">
        <v>455</v>
      </c>
      <c r="E542" s="378">
        <v>5.0049999999999999</v>
      </c>
      <c r="F542" s="187">
        <f t="shared" si="508"/>
        <v>2.7698330000000007</v>
      </c>
      <c r="G542" s="168">
        <v>1.1000000000000001</v>
      </c>
      <c r="H542" s="190">
        <f t="shared" si="509"/>
        <v>2.7698330000000007</v>
      </c>
      <c r="I542" s="168"/>
      <c r="J542" s="190">
        <f t="shared" si="510"/>
        <v>0</v>
      </c>
      <c r="K542" s="68"/>
      <c r="L542" s="68"/>
      <c r="M542" s="68"/>
      <c r="N542" s="76"/>
      <c r="O542" s="69">
        <f t="shared" si="516"/>
        <v>0</v>
      </c>
      <c r="P542" s="190">
        <f t="shared" ref="P542" si="567">E542*F542</f>
        <v>13.863014165000003</v>
      </c>
      <c r="Q542" s="190">
        <f t="shared" ref="Q542" si="568">SUM(O542:O545)</f>
        <v>0</v>
      </c>
      <c r="R542" s="190">
        <f t="shared" ref="R542" si="569">Q542*1.02*1.05*$R$15</f>
        <v>0</v>
      </c>
      <c r="S542" s="260">
        <f t="shared" ref="S542" si="570">F542*$S$18</f>
        <v>3.5516044130858999</v>
      </c>
      <c r="T542" s="260">
        <f t="shared" ref="T542" si="571">S542*E542</f>
        <v>17.77578008749493</v>
      </c>
    </row>
    <row r="543" spans="1:20" ht="12.75" customHeight="1">
      <c r="A543" s="165"/>
      <c r="B543" s="166"/>
      <c r="C543" s="166"/>
      <c r="D543" s="366"/>
      <c r="E543" s="378"/>
      <c r="F543" s="187"/>
      <c r="G543" s="168"/>
      <c r="H543" s="190"/>
      <c r="I543" s="168"/>
      <c r="J543" s="190"/>
      <c r="K543" s="68"/>
      <c r="L543" s="68"/>
      <c r="M543" s="68"/>
      <c r="N543" s="76"/>
      <c r="O543" s="69">
        <f t="shared" si="516"/>
        <v>0</v>
      </c>
      <c r="P543" s="190"/>
      <c r="Q543" s="190"/>
      <c r="R543" s="190"/>
      <c r="S543" s="260"/>
      <c r="T543" s="260"/>
    </row>
    <row r="544" spans="1:20" ht="12.75" customHeight="1">
      <c r="A544" s="165"/>
      <c r="B544" s="166"/>
      <c r="C544" s="166"/>
      <c r="D544" s="366"/>
      <c r="E544" s="378"/>
      <c r="F544" s="187"/>
      <c r="G544" s="168"/>
      <c r="H544" s="190"/>
      <c r="I544" s="168"/>
      <c r="J544" s="190"/>
      <c r="K544" s="68"/>
      <c r="L544" s="68"/>
      <c r="M544" s="70"/>
      <c r="N544" s="76"/>
      <c r="O544" s="69">
        <f t="shared" si="516"/>
        <v>0</v>
      </c>
      <c r="P544" s="190"/>
      <c r="Q544" s="190"/>
      <c r="R544" s="190"/>
      <c r="S544" s="260"/>
      <c r="T544" s="260"/>
    </row>
    <row r="545" spans="1:20" ht="12.75" customHeight="1">
      <c r="A545" s="165"/>
      <c r="B545" s="166"/>
      <c r="C545" s="166"/>
      <c r="D545" s="366"/>
      <c r="E545" s="378"/>
      <c r="F545" s="187"/>
      <c r="G545" s="168"/>
      <c r="H545" s="190"/>
      <c r="I545" s="168"/>
      <c r="J545" s="190"/>
      <c r="K545" s="68"/>
      <c r="L545" s="68"/>
      <c r="M545" s="68"/>
      <c r="N545" s="76"/>
      <c r="O545" s="69">
        <f t="shared" si="516"/>
        <v>0</v>
      </c>
      <c r="P545" s="190"/>
      <c r="Q545" s="190"/>
      <c r="R545" s="190"/>
      <c r="S545" s="260"/>
      <c r="T545" s="260"/>
    </row>
    <row r="546" spans="1:20" ht="12.75" customHeight="1">
      <c r="A546" s="165">
        <v>3</v>
      </c>
      <c r="B546" s="170" t="s">
        <v>1423</v>
      </c>
      <c r="C546" s="170" t="s">
        <v>1462</v>
      </c>
      <c r="D546" s="353" t="s">
        <v>455</v>
      </c>
      <c r="E546" s="222">
        <v>5.9605000000000006</v>
      </c>
      <c r="F546" s="187">
        <f t="shared" si="508"/>
        <v>7.5246973199999987</v>
      </c>
      <c r="G546" s="168">
        <v>0.45</v>
      </c>
      <c r="H546" s="190">
        <f t="shared" si="509"/>
        <v>1.1331135000000001</v>
      </c>
      <c r="I546" s="168">
        <v>0.37</v>
      </c>
      <c r="J546" s="190">
        <f t="shared" si="510"/>
        <v>1.1831822999999999</v>
      </c>
      <c r="K546" s="68" t="s">
        <v>52</v>
      </c>
      <c r="L546" s="68" t="s">
        <v>47</v>
      </c>
      <c r="M546" s="68">
        <v>1.1499999999999999</v>
      </c>
      <c r="N546" s="76">
        <v>4</v>
      </c>
      <c r="O546" s="69">
        <f t="shared" si="516"/>
        <v>4.5999999999999996</v>
      </c>
      <c r="P546" s="190">
        <f t="shared" ref="P546" si="572">E546*F546</f>
        <v>44.850958375859996</v>
      </c>
      <c r="Q546" s="190">
        <f t="shared" ref="Q546" si="573">SUM(O546:O549)</f>
        <v>4.5999999999999996</v>
      </c>
      <c r="R546" s="190">
        <f t="shared" ref="R546" si="574">Q546*1.02*1.05*$R$15</f>
        <v>5.2084015199999989</v>
      </c>
      <c r="S546" s="260">
        <f t="shared" ref="S546" si="575">F546*$S$18</f>
        <v>9.6485052379864165</v>
      </c>
      <c r="T546" s="260">
        <f t="shared" ref="T546" si="576">S546*E546</f>
        <v>57.50991547101804</v>
      </c>
    </row>
    <row r="547" spans="1:20" ht="12.75" customHeight="1">
      <c r="A547" s="165"/>
      <c r="B547" s="171"/>
      <c r="C547" s="171"/>
      <c r="D547" s="366"/>
      <c r="E547" s="223"/>
      <c r="F547" s="187"/>
      <c r="G547" s="168"/>
      <c r="H547" s="190"/>
      <c r="I547" s="168"/>
      <c r="J547" s="190"/>
      <c r="K547" s="68"/>
      <c r="L547" s="68"/>
      <c r="M547" s="68"/>
      <c r="N547" s="76"/>
      <c r="O547" s="69">
        <f t="shared" si="516"/>
        <v>0</v>
      </c>
      <c r="P547" s="190"/>
      <c r="Q547" s="190"/>
      <c r="R547" s="190"/>
      <c r="S547" s="260"/>
      <c r="T547" s="260"/>
    </row>
    <row r="548" spans="1:20" ht="12.75" customHeight="1">
      <c r="A548" s="165"/>
      <c r="B548" s="171"/>
      <c r="C548" s="171"/>
      <c r="D548" s="366"/>
      <c r="E548" s="223"/>
      <c r="F548" s="187"/>
      <c r="G548" s="168"/>
      <c r="H548" s="190"/>
      <c r="I548" s="168"/>
      <c r="J548" s="190"/>
      <c r="K548" s="68"/>
      <c r="L548" s="68"/>
      <c r="M548" s="73"/>
      <c r="N548" s="76"/>
      <c r="O548" s="69">
        <f t="shared" si="516"/>
        <v>0</v>
      </c>
      <c r="P548" s="190"/>
      <c r="Q548" s="190"/>
      <c r="R548" s="190"/>
      <c r="S548" s="260"/>
      <c r="T548" s="260"/>
    </row>
    <row r="549" spans="1:20" ht="12.75" customHeight="1">
      <c r="A549" s="165"/>
      <c r="B549" s="172"/>
      <c r="C549" s="172"/>
      <c r="D549" s="366"/>
      <c r="E549" s="224"/>
      <c r="F549" s="187"/>
      <c r="G549" s="168"/>
      <c r="H549" s="190"/>
      <c r="I549" s="168"/>
      <c r="J549" s="190"/>
      <c r="K549" s="68"/>
      <c r="L549" s="68"/>
      <c r="M549" s="68"/>
      <c r="N549" s="76"/>
      <c r="O549" s="69">
        <f t="shared" si="516"/>
        <v>0</v>
      </c>
      <c r="P549" s="190"/>
      <c r="Q549" s="190"/>
      <c r="R549" s="190"/>
      <c r="S549" s="260"/>
      <c r="T549" s="260"/>
    </row>
    <row r="550" spans="1:20" ht="12.75" customHeight="1">
      <c r="A550" s="165">
        <v>4</v>
      </c>
      <c r="B550" s="166" t="s">
        <v>1424</v>
      </c>
      <c r="C550" s="166" t="s">
        <v>1463</v>
      </c>
      <c r="D550" s="353" t="s">
        <v>455</v>
      </c>
      <c r="E550" s="165">
        <v>17.03</v>
      </c>
      <c r="F550" s="187">
        <f t="shared" si="508"/>
        <v>68.957132486028001</v>
      </c>
      <c r="G550" s="168">
        <v>6.18</v>
      </c>
      <c r="H550" s="190">
        <f t="shared" si="509"/>
        <v>15.561425400000001</v>
      </c>
      <c r="I550" s="168">
        <v>0.96</v>
      </c>
      <c r="J550" s="190">
        <f t="shared" si="510"/>
        <v>3.0698783999999999</v>
      </c>
      <c r="K550" s="68" t="s">
        <v>1425</v>
      </c>
      <c r="L550" s="68" t="s">
        <v>47</v>
      </c>
      <c r="M550" s="68">
        <v>1.0149999999999999</v>
      </c>
      <c r="N550" s="76">
        <v>31.042000000000002</v>
      </c>
      <c r="O550" s="69">
        <f t="shared" si="516"/>
        <v>31.507629999999999</v>
      </c>
      <c r="P550" s="190">
        <f t="shared" ref="P550" si="577">E550*F550</f>
        <v>1174.3399662370568</v>
      </c>
      <c r="Q550" s="190">
        <f t="shared" ref="Q550" si="578">SUM(O550:O553)</f>
        <v>44.447190000000006</v>
      </c>
      <c r="R550" s="190">
        <f t="shared" ref="R550" si="579">Q550*1.02*1.05*$R$15</f>
        <v>50.325828686028004</v>
      </c>
      <c r="S550" s="260">
        <f t="shared" ref="S550" si="580">F550*$S$18</f>
        <v>88.419935805200552</v>
      </c>
      <c r="T550" s="260">
        <f t="shared" ref="T550" si="581">S550*E550</f>
        <v>1505.7915067625654</v>
      </c>
    </row>
    <row r="551" spans="1:20" ht="12.75" customHeight="1">
      <c r="A551" s="165"/>
      <c r="B551" s="166"/>
      <c r="C551" s="166"/>
      <c r="D551" s="366"/>
      <c r="E551" s="165"/>
      <c r="F551" s="187"/>
      <c r="G551" s="168"/>
      <c r="H551" s="190"/>
      <c r="I551" s="168"/>
      <c r="J551" s="190"/>
      <c r="K551" s="68" t="s">
        <v>1426</v>
      </c>
      <c r="L551" s="68" t="s">
        <v>47</v>
      </c>
      <c r="M551" s="70">
        <v>0.03</v>
      </c>
      <c r="N551" s="76">
        <v>116.667</v>
      </c>
      <c r="O551" s="69">
        <f t="shared" si="516"/>
        <v>3.5000100000000001</v>
      </c>
      <c r="P551" s="190"/>
      <c r="Q551" s="190"/>
      <c r="R551" s="190"/>
      <c r="S551" s="260"/>
      <c r="T551" s="260"/>
    </row>
    <row r="552" spans="1:20" ht="12.75" customHeight="1">
      <c r="A552" s="165"/>
      <c r="B552" s="166"/>
      <c r="C552" s="166"/>
      <c r="D552" s="366"/>
      <c r="E552" s="165"/>
      <c r="F552" s="187"/>
      <c r="G552" s="168"/>
      <c r="H552" s="190"/>
      <c r="I552" s="168"/>
      <c r="J552" s="190"/>
      <c r="K552" s="68" t="s">
        <v>1427</v>
      </c>
      <c r="L552" s="68" t="s">
        <v>30</v>
      </c>
      <c r="M552" s="68">
        <v>2.0499999999999998</v>
      </c>
      <c r="N552" s="68">
        <v>3.8889999999999998</v>
      </c>
      <c r="O552" s="69">
        <f t="shared" si="516"/>
        <v>7.9724499999999985</v>
      </c>
      <c r="P552" s="190"/>
      <c r="Q552" s="190"/>
      <c r="R552" s="190"/>
      <c r="S552" s="260"/>
      <c r="T552" s="260"/>
    </row>
    <row r="553" spans="1:20" ht="30.75" customHeight="1">
      <c r="A553" s="165"/>
      <c r="B553" s="166"/>
      <c r="C553" s="166"/>
      <c r="D553" s="366"/>
      <c r="E553" s="165"/>
      <c r="F553" s="187"/>
      <c r="G553" s="168"/>
      <c r="H553" s="190"/>
      <c r="I553" s="168"/>
      <c r="J553" s="190"/>
      <c r="K553" s="68" t="s">
        <v>628</v>
      </c>
      <c r="L553" s="68" t="s">
        <v>607</v>
      </c>
      <c r="M553" s="68">
        <v>1.7</v>
      </c>
      <c r="N553" s="76">
        <v>0.86299999999999999</v>
      </c>
      <c r="O553" s="69">
        <f t="shared" si="516"/>
        <v>1.4670999999999998</v>
      </c>
      <c r="P553" s="190"/>
      <c r="Q553" s="190"/>
      <c r="R553" s="190"/>
      <c r="S553" s="260"/>
      <c r="T553" s="260"/>
    </row>
    <row r="554" spans="1:20" ht="12.75" customHeight="1">
      <c r="A554" s="165">
        <v>5</v>
      </c>
      <c r="B554" s="166" t="s">
        <v>614</v>
      </c>
      <c r="C554" s="166" t="s">
        <v>1464</v>
      </c>
      <c r="D554" s="255" t="s">
        <v>461</v>
      </c>
      <c r="E554" s="285">
        <v>1.3624000000000001</v>
      </c>
      <c r="F554" s="187">
        <f t="shared" si="508"/>
        <v>277.40399400000001</v>
      </c>
      <c r="G554" s="168"/>
      <c r="H554" s="190">
        <f t="shared" si="509"/>
        <v>0</v>
      </c>
      <c r="I554" s="379"/>
      <c r="J554" s="190">
        <f t="shared" si="510"/>
        <v>0</v>
      </c>
      <c r="K554" s="68" t="s">
        <v>1428</v>
      </c>
      <c r="L554" s="68" t="s">
        <v>621</v>
      </c>
      <c r="M554" s="68">
        <v>1</v>
      </c>
      <c r="N554" s="76">
        <v>245</v>
      </c>
      <c r="O554" s="69">
        <f t="shared" si="516"/>
        <v>245</v>
      </c>
      <c r="P554" s="190">
        <f t="shared" ref="P554" si="582">E554*F554</f>
        <v>377.93520142560004</v>
      </c>
      <c r="Q554" s="190">
        <f t="shared" ref="Q554" si="583">SUM(O554:O557)</f>
        <v>245</v>
      </c>
      <c r="R554" s="190">
        <f t="shared" ref="R554" si="584">Q554*1.02*1.05*$R$15</f>
        <v>277.40399400000001</v>
      </c>
      <c r="S554" s="260">
        <f t="shared" ref="S554" si="585">F554*$S$18</f>
        <v>355.69987407112785</v>
      </c>
      <c r="T554" s="260">
        <f t="shared" ref="T554" si="586">S554*E554</f>
        <v>484.6055084345046</v>
      </c>
    </row>
    <row r="555" spans="1:20" ht="12.75" customHeight="1">
      <c r="A555" s="165"/>
      <c r="B555" s="166"/>
      <c r="C555" s="166"/>
      <c r="D555" s="447"/>
      <c r="E555" s="285"/>
      <c r="F555" s="187"/>
      <c r="G555" s="168"/>
      <c r="H555" s="190"/>
      <c r="I555" s="379"/>
      <c r="J555" s="190"/>
      <c r="K555" s="68"/>
      <c r="L555" s="68"/>
      <c r="M555" s="68"/>
      <c r="N555" s="76"/>
      <c r="O555" s="69">
        <f t="shared" si="516"/>
        <v>0</v>
      </c>
      <c r="P555" s="190"/>
      <c r="Q555" s="190"/>
      <c r="R555" s="190"/>
      <c r="S555" s="260"/>
      <c r="T555" s="260"/>
    </row>
    <row r="556" spans="1:20" ht="12.75" customHeight="1">
      <c r="A556" s="165"/>
      <c r="B556" s="166"/>
      <c r="C556" s="166"/>
      <c r="D556" s="447"/>
      <c r="E556" s="285"/>
      <c r="F556" s="187"/>
      <c r="G556" s="168"/>
      <c r="H556" s="190"/>
      <c r="I556" s="379"/>
      <c r="J556" s="190"/>
      <c r="K556" s="68"/>
      <c r="L556" s="68"/>
      <c r="M556" s="70"/>
      <c r="N556" s="76"/>
      <c r="O556" s="69">
        <f t="shared" si="516"/>
        <v>0</v>
      </c>
      <c r="P556" s="190"/>
      <c r="Q556" s="190"/>
      <c r="R556" s="190"/>
      <c r="S556" s="260"/>
      <c r="T556" s="260"/>
    </row>
    <row r="557" spans="1:20" ht="12.75" customHeight="1">
      <c r="A557" s="165"/>
      <c r="B557" s="166"/>
      <c r="C557" s="166"/>
      <c r="D557" s="448"/>
      <c r="E557" s="285"/>
      <c r="F557" s="187"/>
      <c r="G557" s="168"/>
      <c r="H557" s="190"/>
      <c r="I557" s="379"/>
      <c r="J557" s="190"/>
      <c r="K557" s="68"/>
      <c r="L557" s="68"/>
      <c r="M557" s="68"/>
      <c r="N557" s="76"/>
      <c r="O557" s="69">
        <f t="shared" si="516"/>
        <v>0</v>
      </c>
      <c r="P557" s="190"/>
      <c r="Q557" s="190"/>
      <c r="R557" s="190"/>
      <c r="S557" s="260"/>
      <c r="T557" s="260"/>
    </row>
    <row r="558" spans="1:20" ht="12.75" customHeight="1">
      <c r="A558" s="165">
        <v>6</v>
      </c>
      <c r="B558" s="166" t="s">
        <v>614</v>
      </c>
      <c r="C558" s="166" t="s">
        <v>1465</v>
      </c>
      <c r="D558" s="255" t="s">
        <v>461</v>
      </c>
      <c r="E558" s="169">
        <v>0.45742450000000001</v>
      </c>
      <c r="F558" s="187">
        <f t="shared" si="508"/>
        <v>306.65369757959996</v>
      </c>
      <c r="G558" s="168"/>
      <c r="H558" s="190">
        <f t="shared" si="509"/>
        <v>0</v>
      </c>
      <c r="I558" s="379"/>
      <c r="J558" s="190">
        <f t="shared" si="510"/>
        <v>0</v>
      </c>
      <c r="K558" s="68" t="s">
        <v>1429</v>
      </c>
      <c r="L558" s="68" t="s">
        <v>621</v>
      </c>
      <c r="M558" s="68">
        <v>1</v>
      </c>
      <c r="N558" s="76">
        <v>270.83300000000003</v>
      </c>
      <c r="O558" s="69">
        <f t="shared" si="516"/>
        <v>270.83300000000003</v>
      </c>
      <c r="P558" s="190">
        <f t="shared" ref="P558" si="587">E558*F558</f>
        <v>140.27091428849974</v>
      </c>
      <c r="Q558" s="190">
        <f t="shared" ref="Q558" si="588">SUM(O558:O561)</f>
        <v>270.83300000000003</v>
      </c>
      <c r="R558" s="190">
        <f t="shared" ref="R558" si="589">Q558*1.02*1.05*$R$15</f>
        <v>306.65369757959996</v>
      </c>
      <c r="S558" s="260">
        <f t="shared" ref="S558" si="590">F558*$S$18</f>
        <v>393.20515916043166</v>
      </c>
      <c r="T558" s="260">
        <f t="shared" ref="T558" si="591">S558*E558</f>
        <v>179.86167332638087</v>
      </c>
    </row>
    <row r="559" spans="1:20" ht="12.75" customHeight="1">
      <c r="A559" s="165"/>
      <c r="B559" s="166"/>
      <c r="C559" s="166"/>
      <c r="D559" s="447"/>
      <c r="E559" s="169"/>
      <c r="F559" s="187"/>
      <c r="G559" s="168"/>
      <c r="H559" s="190"/>
      <c r="I559" s="379"/>
      <c r="J559" s="190"/>
      <c r="K559" s="68"/>
      <c r="L559" s="68"/>
      <c r="M559" s="68"/>
      <c r="N559" s="76"/>
      <c r="O559" s="69">
        <f t="shared" si="516"/>
        <v>0</v>
      </c>
      <c r="P559" s="190"/>
      <c r="Q559" s="190"/>
      <c r="R559" s="190"/>
      <c r="S559" s="260"/>
      <c r="T559" s="260"/>
    </row>
    <row r="560" spans="1:20" ht="12.75" customHeight="1">
      <c r="A560" s="165"/>
      <c r="B560" s="166"/>
      <c r="C560" s="166"/>
      <c r="D560" s="447"/>
      <c r="E560" s="169"/>
      <c r="F560" s="187"/>
      <c r="G560" s="168"/>
      <c r="H560" s="190"/>
      <c r="I560" s="379"/>
      <c r="J560" s="190"/>
      <c r="K560" s="68"/>
      <c r="L560" s="68"/>
      <c r="M560" s="70"/>
      <c r="N560" s="76"/>
      <c r="O560" s="69">
        <f t="shared" si="516"/>
        <v>0</v>
      </c>
      <c r="P560" s="190"/>
      <c r="Q560" s="190"/>
      <c r="R560" s="190"/>
      <c r="S560" s="260"/>
      <c r="T560" s="260"/>
    </row>
    <row r="561" spans="1:20" ht="12.75" customHeight="1">
      <c r="A561" s="165"/>
      <c r="B561" s="166"/>
      <c r="C561" s="166"/>
      <c r="D561" s="448"/>
      <c r="E561" s="169"/>
      <c r="F561" s="187"/>
      <c r="G561" s="168"/>
      <c r="H561" s="190"/>
      <c r="I561" s="379"/>
      <c r="J561" s="190"/>
      <c r="K561" s="68"/>
      <c r="L561" s="68"/>
      <c r="M561" s="68"/>
      <c r="N561" s="76"/>
      <c r="O561" s="69">
        <f t="shared" si="516"/>
        <v>0</v>
      </c>
      <c r="P561" s="190"/>
      <c r="Q561" s="190"/>
      <c r="R561" s="190"/>
      <c r="S561" s="260"/>
      <c r="T561" s="260"/>
    </row>
    <row r="562" spans="1:20" ht="12.75" customHeight="1">
      <c r="A562" s="165">
        <v>7</v>
      </c>
      <c r="B562" s="166" t="s">
        <v>1430</v>
      </c>
      <c r="C562" s="166" t="s">
        <v>1466</v>
      </c>
      <c r="D562" s="167" t="s">
        <v>1467</v>
      </c>
      <c r="E562" s="187">
        <v>42.152499999999996</v>
      </c>
      <c r="F562" s="187">
        <f t="shared" ref="F562" si="592">H562+J562+R562</f>
        <v>56.396722638248121</v>
      </c>
      <c r="G562" s="168">
        <v>3.17</v>
      </c>
      <c r="H562" s="190">
        <f t="shared" ref="H562" si="593">G562*$P$8/1000</f>
        <v>7.9821551000000008</v>
      </c>
      <c r="I562" s="350">
        <v>1</v>
      </c>
      <c r="J562" s="190">
        <f t="shared" ref="J562" si="594">I562*$P$9/1000</f>
        <v>3.1977899999999999</v>
      </c>
      <c r="K562" s="68" t="s">
        <v>46</v>
      </c>
      <c r="L562" s="68" t="s">
        <v>47</v>
      </c>
      <c r="M562" s="68">
        <v>1.0149999999999999</v>
      </c>
      <c r="N562" s="76">
        <v>29.856000000000002</v>
      </c>
      <c r="O562" s="69">
        <f t="shared" si="516"/>
        <v>30.303839999999997</v>
      </c>
      <c r="P562" s="190">
        <f t="shared" ref="P562" si="595">E562*F562</f>
        <v>2377.2628510087538</v>
      </c>
      <c r="Q562" s="190">
        <f t="shared" ref="Q562" si="596">SUM(O562:O566)</f>
        <v>39.934935099999997</v>
      </c>
      <c r="R562" s="190">
        <f t="shared" ref="R562" si="597">Q562*1.02*1.05*$R$15</f>
        <v>45.216777538248117</v>
      </c>
      <c r="S562" s="190">
        <f>F562*S18</f>
        <v>72.314413542471129</v>
      </c>
      <c r="T562" s="190">
        <f>S562*E562</f>
        <v>3048.233316849014</v>
      </c>
    </row>
    <row r="563" spans="1:20" ht="12.75" customHeight="1">
      <c r="A563" s="165"/>
      <c r="B563" s="166"/>
      <c r="C563" s="166"/>
      <c r="D563" s="168"/>
      <c r="E563" s="187"/>
      <c r="F563" s="187"/>
      <c r="G563" s="168"/>
      <c r="H563" s="190"/>
      <c r="I563" s="350"/>
      <c r="J563" s="190"/>
      <c r="K563" s="68" t="s">
        <v>678</v>
      </c>
      <c r="L563" s="68" t="s">
        <v>30</v>
      </c>
      <c r="M563" s="68">
        <v>1.18</v>
      </c>
      <c r="N563" s="76">
        <v>3.8889999999999998</v>
      </c>
      <c r="O563" s="69">
        <f t="shared" si="516"/>
        <v>4.5890199999999997</v>
      </c>
      <c r="P563" s="190"/>
      <c r="Q563" s="190"/>
      <c r="R563" s="190"/>
      <c r="S563" s="190"/>
      <c r="T563" s="190"/>
    </row>
    <row r="564" spans="1:20" ht="12.75" customHeight="1">
      <c r="A564" s="165"/>
      <c r="B564" s="166"/>
      <c r="C564" s="166"/>
      <c r="D564" s="168"/>
      <c r="E564" s="187"/>
      <c r="F564" s="187"/>
      <c r="G564" s="168"/>
      <c r="H564" s="190"/>
      <c r="I564" s="350"/>
      <c r="J564" s="190"/>
      <c r="K564" s="68" t="s">
        <v>867</v>
      </c>
      <c r="L564" s="68" t="s">
        <v>414</v>
      </c>
      <c r="M564" s="68">
        <v>2.53E-2</v>
      </c>
      <c r="N564" s="76">
        <v>116.667</v>
      </c>
      <c r="O564" s="69">
        <f t="shared" si="516"/>
        <v>2.9516751000000001</v>
      </c>
      <c r="P564" s="190"/>
      <c r="Q564" s="190"/>
      <c r="R564" s="190"/>
      <c r="S564" s="190"/>
      <c r="T564" s="190"/>
    </row>
    <row r="565" spans="1:20" ht="12.75" customHeight="1">
      <c r="A565" s="165"/>
      <c r="B565" s="166"/>
      <c r="C565" s="166"/>
      <c r="D565" s="168"/>
      <c r="E565" s="187"/>
      <c r="F565" s="187"/>
      <c r="G565" s="168"/>
      <c r="H565" s="190"/>
      <c r="I565" s="350"/>
      <c r="J565" s="190"/>
      <c r="K565" s="68" t="s">
        <v>137</v>
      </c>
      <c r="L565" s="68" t="s">
        <v>39</v>
      </c>
      <c r="M565" s="68">
        <v>1.4</v>
      </c>
      <c r="N565" s="76">
        <v>1</v>
      </c>
      <c r="O565" s="69">
        <f t="shared" si="516"/>
        <v>1.4</v>
      </c>
      <c r="P565" s="190"/>
      <c r="Q565" s="190"/>
      <c r="R565" s="190"/>
      <c r="S565" s="190"/>
      <c r="T565" s="190"/>
    </row>
    <row r="566" spans="1:20" ht="12.75" customHeight="1">
      <c r="A566" s="165"/>
      <c r="B566" s="166"/>
      <c r="C566" s="166"/>
      <c r="D566" s="168"/>
      <c r="E566" s="187"/>
      <c r="F566" s="187"/>
      <c r="G566" s="168"/>
      <c r="H566" s="190"/>
      <c r="I566" s="350"/>
      <c r="J566" s="190"/>
      <c r="K566" s="68" t="s">
        <v>1212</v>
      </c>
      <c r="L566" s="68" t="s">
        <v>39</v>
      </c>
      <c r="M566" s="68">
        <v>0.8</v>
      </c>
      <c r="N566" s="76">
        <v>0.86299999999999999</v>
      </c>
      <c r="O566" s="69">
        <f t="shared" ref="O566:O637" si="598">M566*N566</f>
        <v>0.69040000000000001</v>
      </c>
      <c r="P566" s="190"/>
      <c r="Q566" s="190"/>
      <c r="R566" s="190"/>
      <c r="S566" s="190"/>
      <c r="T566" s="190"/>
    </row>
    <row r="567" spans="1:20" ht="12.75" customHeight="1">
      <c r="A567" s="165">
        <v>8</v>
      </c>
      <c r="B567" s="166" t="s">
        <v>38</v>
      </c>
      <c r="C567" s="166" t="s">
        <v>1464</v>
      </c>
      <c r="D567" s="255" t="s">
        <v>461</v>
      </c>
      <c r="E567" s="169">
        <v>2.0226894999999998</v>
      </c>
      <c r="F567" s="187">
        <f t="shared" ref="F567" si="599">H567+J567+R567</f>
        <v>277.40399400000001</v>
      </c>
      <c r="G567" s="219"/>
      <c r="H567" s="190">
        <f t="shared" ref="H567" si="600">G567*$P$8/1000</f>
        <v>0</v>
      </c>
      <c r="I567" s="219"/>
      <c r="J567" s="190">
        <f t="shared" ref="J567" si="601">I567*$P$9/1000</f>
        <v>0</v>
      </c>
      <c r="K567" s="68" t="s">
        <v>862</v>
      </c>
      <c r="L567" s="68" t="s">
        <v>36</v>
      </c>
      <c r="M567" s="68">
        <v>1</v>
      </c>
      <c r="N567" s="76">
        <v>245</v>
      </c>
      <c r="O567" s="69">
        <f t="shared" si="598"/>
        <v>245</v>
      </c>
      <c r="P567" s="190">
        <f t="shared" ref="P567" si="602">E567*F567</f>
        <v>561.10214592186298</v>
      </c>
      <c r="Q567" s="190">
        <f t="shared" ref="Q567" si="603">SUM(O567:O570)</f>
        <v>245</v>
      </c>
      <c r="R567" s="190">
        <f t="shared" ref="R567" si="604">Q567*1.02*1.05*$R$15</f>
        <v>277.40399400000001</v>
      </c>
      <c r="S567" s="260">
        <f t="shared" ref="S567" si="605">F567*$S$18</f>
        <v>355.69987407112785</v>
      </c>
      <c r="T567" s="260">
        <f t="shared" ref="T567" si="606">S567*E567</f>
        <v>719.47040043499248</v>
      </c>
    </row>
    <row r="568" spans="1:20" ht="12.75" customHeight="1">
      <c r="A568" s="165"/>
      <c r="B568" s="166"/>
      <c r="C568" s="166"/>
      <c r="D568" s="447"/>
      <c r="E568" s="169"/>
      <c r="F568" s="187"/>
      <c r="G568" s="220"/>
      <c r="H568" s="190"/>
      <c r="I568" s="220"/>
      <c r="J568" s="190"/>
      <c r="K568" s="68"/>
      <c r="L568" s="68"/>
      <c r="M568" s="68"/>
      <c r="N568" s="76"/>
      <c r="O568" s="69">
        <f t="shared" si="598"/>
        <v>0</v>
      </c>
      <c r="P568" s="190"/>
      <c r="Q568" s="190"/>
      <c r="R568" s="190"/>
      <c r="S568" s="260"/>
      <c r="T568" s="260"/>
    </row>
    <row r="569" spans="1:20" ht="12.75" customHeight="1">
      <c r="A569" s="165"/>
      <c r="B569" s="166"/>
      <c r="C569" s="166"/>
      <c r="D569" s="447"/>
      <c r="E569" s="169"/>
      <c r="F569" s="187"/>
      <c r="G569" s="220"/>
      <c r="H569" s="190"/>
      <c r="I569" s="220"/>
      <c r="J569" s="190"/>
      <c r="K569" s="68"/>
      <c r="L569" s="68"/>
      <c r="M569" s="68"/>
      <c r="N569" s="76"/>
      <c r="O569" s="69">
        <f t="shared" si="598"/>
        <v>0</v>
      </c>
      <c r="P569" s="190"/>
      <c r="Q569" s="190"/>
      <c r="R569" s="190"/>
      <c r="S569" s="260"/>
      <c r="T569" s="260"/>
    </row>
    <row r="570" spans="1:20" ht="12.75" customHeight="1">
      <c r="A570" s="165"/>
      <c r="B570" s="166"/>
      <c r="C570" s="166"/>
      <c r="D570" s="448"/>
      <c r="E570" s="169"/>
      <c r="F570" s="187"/>
      <c r="G570" s="221"/>
      <c r="H570" s="190"/>
      <c r="I570" s="221"/>
      <c r="J570" s="190"/>
      <c r="K570" s="68"/>
      <c r="L570" s="68"/>
      <c r="M570" s="68"/>
      <c r="N570" s="76"/>
      <c r="O570" s="69">
        <f t="shared" si="598"/>
        <v>0</v>
      </c>
      <c r="P570" s="190"/>
      <c r="Q570" s="190"/>
      <c r="R570" s="190"/>
      <c r="S570" s="260"/>
      <c r="T570" s="260"/>
    </row>
    <row r="571" spans="1:20" ht="12.75" customHeight="1">
      <c r="A571" s="165">
        <v>9</v>
      </c>
      <c r="B571" s="166" t="s">
        <v>38</v>
      </c>
      <c r="C571" s="166" t="s">
        <v>1465</v>
      </c>
      <c r="D571" s="255" t="s">
        <v>461</v>
      </c>
      <c r="E571" s="169">
        <v>2.0449000000000002E-2</v>
      </c>
      <c r="F571" s="187">
        <f t="shared" ref="F571:F639" si="607">H571+J571+R571</f>
        <v>306.65369757959996</v>
      </c>
      <c r="G571" s="219"/>
      <c r="H571" s="190">
        <f t="shared" ref="H571:H639" si="608">G571*$P$8/1000</f>
        <v>0</v>
      </c>
      <c r="I571" s="219"/>
      <c r="J571" s="190">
        <f t="shared" ref="J571:J639" si="609">I571*$P$9/1000</f>
        <v>0</v>
      </c>
      <c r="K571" s="68" t="s">
        <v>862</v>
      </c>
      <c r="L571" s="68" t="s">
        <v>36</v>
      </c>
      <c r="M571" s="68">
        <v>1</v>
      </c>
      <c r="N571" s="76">
        <v>270.83300000000003</v>
      </c>
      <c r="O571" s="69">
        <f t="shared" si="598"/>
        <v>270.83300000000003</v>
      </c>
      <c r="P571" s="190">
        <f t="shared" ref="P571" si="610">E571*F571</f>
        <v>6.2707614618052405</v>
      </c>
      <c r="Q571" s="190">
        <f t="shared" ref="Q571" si="611">SUM(O571:O574)</f>
        <v>270.83300000000003</v>
      </c>
      <c r="R571" s="190">
        <f t="shared" ref="R571" si="612">Q571*1.02*1.05*$R$15</f>
        <v>306.65369757959996</v>
      </c>
      <c r="S571" s="260">
        <f t="shared" ref="S571" si="613">F571*$S$18</f>
        <v>393.20515916043166</v>
      </c>
      <c r="T571" s="260">
        <f t="shared" ref="T571" si="614">S571*E571</f>
        <v>8.0406522996716685</v>
      </c>
    </row>
    <row r="572" spans="1:20" ht="12.75" customHeight="1">
      <c r="A572" s="165"/>
      <c r="B572" s="166"/>
      <c r="C572" s="166"/>
      <c r="D572" s="447"/>
      <c r="E572" s="169"/>
      <c r="F572" s="187"/>
      <c r="G572" s="220"/>
      <c r="H572" s="190"/>
      <c r="I572" s="220"/>
      <c r="J572" s="190"/>
      <c r="K572" s="68"/>
      <c r="L572" s="68"/>
      <c r="M572" s="68"/>
      <c r="N572" s="68"/>
      <c r="O572" s="69">
        <f t="shared" si="598"/>
        <v>0</v>
      </c>
      <c r="P572" s="190"/>
      <c r="Q572" s="190"/>
      <c r="R572" s="190"/>
      <c r="S572" s="260"/>
      <c r="T572" s="260"/>
    </row>
    <row r="573" spans="1:20" ht="12.75" customHeight="1">
      <c r="A573" s="165"/>
      <c r="B573" s="166"/>
      <c r="C573" s="166"/>
      <c r="D573" s="447"/>
      <c r="E573" s="169"/>
      <c r="F573" s="187"/>
      <c r="G573" s="220"/>
      <c r="H573" s="190"/>
      <c r="I573" s="220"/>
      <c r="J573" s="190"/>
      <c r="K573" s="68"/>
      <c r="L573" s="68"/>
      <c r="M573" s="70"/>
      <c r="N573" s="76"/>
      <c r="O573" s="69">
        <f t="shared" si="598"/>
        <v>0</v>
      </c>
      <c r="P573" s="190"/>
      <c r="Q573" s="190"/>
      <c r="R573" s="190"/>
      <c r="S573" s="260"/>
      <c r="T573" s="260"/>
    </row>
    <row r="574" spans="1:20" ht="12.75" customHeight="1">
      <c r="A574" s="165"/>
      <c r="B574" s="166"/>
      <c r="C574" s="166"/>
      <c r="D574" s="448"/>
      <c r="E574" s="169"/>
      <c r="F574" s="187"/>
      <c r="G574" s="221"/>
      <c r="H574" s="190"/>
      <c r="I574" s="221"/>
      <c r="J574" s="190"/>
      <c r="K574" s="68"/>
      <c r="L574" s="68"/>
      <c r="M574" s="68"/>
      <c r="N574" s="76"/>
      <c r="O574" s="69">
        <f t="shared" si="598"/>
        <v>0</v>
      </c>
      <c r="P574" s="190"/>
      <c r="Q574" s="190"/>
      <c r="R574" s="190"/>
      <c r="S574" s="260"/>
      <c r="T574" s="260"/>
    </row>
    <row r="575" spans="1:20" ht="12.75" customHeight="1">
      <c r="A575" s="165">
        <v>10</v>
      </c>
      <c r="B575" s="166" t="s">
        <v>1431</v>
      </c>
      <c r="C575" s="166" t="s">
        <v>1468</v>
      </c>
      <c r="D575" s="235" t="s">
        <v>466</v>
      </c>
      <c r="E575" s="192">
        <v>63.895000000000003</v>
      </c>
      <c r="F575" s="187">
        <f t="shared" si="607"/>
        <v>0.98871684863999998</v>
      </c>
      <c r="G575" s="168">
        <v>0.19500000000000001</v>
      </c>
      <c r="H575" s="190">
        <f t="shared" si="608"/>
        <v>0.49101585000000003</v>
      </c>
      <c r="I575" s="168">
        <v>1.4999999999999999E-2</v>
      </c>
      <c r="J575" s="190">
        <f t="shared" si="609"/>
        <v>4.7966849999999998E-2</v>
      </c>
      <c r="K575" s="68" t="s">
        <v>1432</v>
      </c>
      <c r="L575" s="68" t="s">
        <v>39</v>
      </c>
      <c r="M575" s="68">
        <v>2.4</v>
      </c>
      <c r="N575" s="76">
        <v>0.16550000000000001</v>
      </c>
      <c r="O575" s="69">
        <f t="shared" si="598"/>
        <v>0.3972</v>
      </c>
      <c r="P575" s="190">
        <f t="shared" ref="P575" si="615">E575*F575</f>
        <v>63.174063043852804</v>
      </c>
      <c r="Q575" s="190">
        <f t="shared" ref="Q575" si="616">SUM(O575:O578)</f>
        <v>0.3972</v>
      </c>
      <c r="R575" s="190">
        <f t="shared" ref="R575" si="617">Q575*1.02*1.05*$R$15</f>
        <v>0.44973414864</v>
      </c>
      <c r="S575" s="260">
        <f t="shared" ref="S575" si="618">F575*$S$18</f>
        <v>1.2677771991748985</v>
      </c>
      <c r="T575" s="260">
        <f t="shared" ref="T575" si="619">S575*E575</f>
        <v>81.004624141280146</v>
      </c>
    </row>
    <row r="576" spans="1:20" ht="12.75" customHeight="1">
      <c r="A576" s="165"/>
      <c r="B576" s="166"/>
      <c r="C576" s="166"/>
      <c r="D576" s="457"/>
      <c r="E576" s="192"/>
      <c r="F576" s="187"/>
      <c r="G576" s="168"/>
      <c r="H576" s="190"/>
      <c r="I576" s="168"/>
      <c r="J576" s="190"/>
      <c r="K576" s="68"/>
      <c r="L576" s="68"/>
      <c r="M576" s="68"/>
      <c r="N576" s="68"/>
      <c r="O576" s="69">
        <f t="shared" si="598"/>
        <v>0</v>
      </c>
      <c r="P576" s="190"/>
      <c r="Q576" s="190"/>
      <c r="R576" s="190"/>
      <c r="S576" s="260"/>
      <c r="T576" s="260"/>
    </row>
    <row r="577" spans="1:20" ht="12.75" customHeight="1">
      <c r="A577" s="165"/>
      <c r="B577" s="166"/>
      <c r="C577" s="166"/>
      <c r="D577" s="457"/>
      <c r="E577" s="192"/>
      <c r="F577" s="187"/>
      <c r="G577" s="168"/>
      <c r="H577" s="190"/>
      <c r="I577" s="168"/>
      <c r="J577" s="190"/>
      <c r="K577" s="68"/>
      <c r="L577" s="68"/>
      <c r="M577" s="70"/>
      <c r="N577" s="76"/>
      <c r="O577" s="69">
        <f t="shared" si="598"/>
        <v>0</v>
      </c>
      <c r="P577" s="190"/>
      <c r="Q577" s="190"/>
      <c r="R577" s="190"/>
      <c r="S577" s="260"/>
      <c r="T577" s="260"/>
    </row>
    <row r="578" spans="1:20" ht="12.75" customHeight="1">
      <c r="A578" s="165"/>
      <c r="B578" s="166"/>
      <c r="C578" s="166"/>
      <c r="D578" s="458"/>
      <c r="E578" s="192"/>
      <c r="F578" s="187"/>
      <c r="G578" s="168"/>
      <c r="H578" s="190"/>
      <c r="I578" s="168"/>
      <c r="J578" s="190"/>
      <c r="K578" s="68"/>
      <c r="L578" s="68"/>
      <c r="M578" s="68"/>
      <c r="N578" s="76"/>
      <c r="O578" s="69">
        <f t="shared" si="598"/>
        <v>0</v>
      </c>
      <c r="P578" s="190"/>
      <c r="Q578" s="190"/>
      <c r="R578" s="190"/>
      <c r="S578" s="260"/>
      <c r="T578" s="260"/>
    </row>
    <row r="579" spans="1:20" ht="12.75" customHeight="1">
      <c r="A579" s="165">
        <v>11</v>
      </c>
      <c r="B579" s="166" t="s">
        <v>729</v>
      </c>
      <c r="C579" s="166" t="s">
        <v>1469</v>
      </c>
      <c r="D579" s="353" t="s">
        <v>455</v>
      </c>
      <c r="E579" s="285">
        <v>22.152000000000001</v>
      </c>
      <c r="F579" s="187">
        <f t="shared" si="607"/>
        <v>6.4915136999999998E-2</v>
      </c>
      <c r="G579" s="168"/>
      <c r="H579" s="190">
        <f t="shared" si="608"/>
        <v>0</v>
      </c>
      <c r="I579" s="344">
        <v>2.0299999999999999E-2</v>
      </c>
      <c r="J579" s="190">
        <f t="shared" si="609"/>
        <v>6.4915136999999998E-2</v>
      </c>
      <c r="K579" s="68"/>
      <c r="L579" s="68"/>
      <c r="M579" s="68"/>
      <c r="N579" s="76"/>
      <c r="O579" s="69">
        <f t="shared" si="598"/>
        <v>0</v>
      </c>
      <c r="P579" s="190">
        <f t="shared" ref="P579" si="620">E579*F579</f>
        <v>1.438000114824</v>
      </c>
      <c r="Q579" s="190">
        <f t="shared" ref="Q579" si="621">SUM(O579:O582)</f>
        <v>0</v>
      </c>
      <c r="R579" s="190">
        <f t="shared" ref="R579" si="622">Q579*1.02*1.05*$R$15</f>
        <v>0</v>
      </c>
      <c r="S579" s="260">
        <f t="shared" ref="S579" si="623">F579*$S$18</f>
        <v>8.3237107452065057E-2</v>
      </c>
      <c r="T579" s="260">
        <f t="shared" ref="T579" si="624">S579*E579</f>
        <v>1.8438684042781452</v>
      </c>
    </row>
    <row r="580" spans="1:20" ht="12.75" customHeight="1">
      <c r="A580" s="165"/>
      <c r="B580" s="166"/>
      <c r="C580" s="166"/>
      <c r="D580" s="366"/>
      <c r="E580" s="285"/>
      <c r="F580" s="187"/>
      <c r="G580" s="168"/>
      <c r="H580" s="190"/>
      <c r="I580" s="344"/>
      <c r="J580" s="190"/>
      <c r="K580" s="68"/>
      <c r="L580" s="68"/>
      <c r="M580" s="68"/>
      <c r="N580" s="76"/>
      <c r="O580" s="69">
        <f t="shared" si="598"/>
        <v>0</v>
      </c>
      <c r="P580" s="190"/>
      <c r="Q580" s="190"/>
      <c r="R580" s="190"/>
      <c r="S580" s="260"/>
      <c r="T580" s="260"/>
    </row>
    <row r="581" spans="1:20" ht="12.75" customHeight="1">
      <c r="A581" s="165"/>
      <c r="B581" s="166"/>
      <c r="C581" s="166"/>
      <c r="D581" s="366"/>
      <c r="E581" s="285"/>
      <c r="F581" s="187"/>
      <c r="G581" s="168"/>
      <c r="H581" s="190"/>
      <c r="I581" s="344"/>
      <c r="J581" s="190"/>
      <c r="K581" s="68"/>
      <c r="L581" s="68"/>
      <c r="M581" s="70"/>
      <c r="N581" s="76"/>
      <c r="O581" s="69">
        <f t="shared" si="598"/>
        <v>0</v>
      </c>
      <c r="P581" s="190"/>
      <c r="Q581" s="190"/>
      <c r="R581" s="190"/>
      <c r="S581" s="260"/>
      <c r="T581" s="260"/>
    </row>
    <row r="582" spans="1:20" ht="12.75" customHeight="1">
      <c r="A582" s="165"/>
      <c r="B582" s="166"/>
      <c r="C582" s="166"/>
      <c r="D582" s="366"/>
      <c r="E582" s="285"/>
      <c r="F582" s="187"/>
      <c r="G582" s="168"/>
      <c r="H582" s="190"/>
      <c r="I582" s="344"/>
      <c r="J582" s="190"/>
      <c r="K582" s="68"/>
      <c r="L582" s="68"/>
      <c r="M582" s="68"/>
      <c r="N582" s="76"/>
      <c r="O582" s="69">
        <f t="shared" si="598"/>
        <v>0</v>
      </c>
      <c r="P582" s="190"/>
      <c r="Q582" s="190"/>
      <c r="R582" s="190"/>
      <c r="S582" s="260"/>
      <c r="T582" s="260"/>
    </row>
    <row r="583" spans="1:20" ht="12.75" customHeight="1">
      <c r="A583" s="165">
        <v>12</v>
      </c>
      <c r="B583" s="166" t="s">
        <v>153</v>
      </c>
      <c r="C583" s="166" t="s">
        <v>1470</v>
      </c>
      <c r="D583" s="353" t="s">
        <v>455</v>
      </c>
      <c r="E583" s="378">
        <v>5.8870500000000003</v>
      </c>
      <c r="F583" s="187">
        <f t="shared" si="607"/>
        <v>0.26772073099999999</v>
      </c>
      <c r="G583" s="168">
        <v>6.2E-2</v>
      </c>
      <c r="H583" s="190">
        <f t="shared" si="608"/>
        <v>0.15611786</v>
      </c>
      <c r="I583" s="344">
        <v>3.49E-2</v>
      </c>
      <c r="J583" s="190">
        <f t="shared" si="609"/>
        <v>0.11160287099999999</v>
      </c>
      <c r="K583" s="68"/>
      <c r="L583" s="68"/>
      <c r="M583" s="68"/>
      <c r="N583" s="76"/>
      <c r="O583" s="69">
        <f t="shared" si="598"/>
        <v>0</v>
      </c>
      <c r="P583" s="190">
        <f t="shared" ref="P583" si="625">E583*F583</f>
        <v>1.57608532943355</v>
      </c>
      <c r="Q583" s="190">
        <f t="shared" ref="Q583" si="626">SUM(O583:O586)</f>
        <v>0</v>
      </c>
      <c r="R583" s="190">
        <f t="shared" ref="R583" si="627">Q583*1.02*1.05*$R$15</f>
        <v>0</v>
      </c>
      <c r="S583" s="260">
        <f t="shared" ref="S583" si="628">F583*$S$18</f>
        <v>0.34328355886227896</v>
      </c>
      <c r="T583" s="260">
        <f t="shared" ref="T583" si="629">S583*E583</f>
        <v>2.0209274752001796</v>
      </c>
    </row>
    <row r="584" spans="1:20" ht="12.75" customHeight="1">
      <c r="A584" s="165"/>
      <c r="B584" s="166"/>
      <c r="C584" s="166"/>
      <c r="D584" s="366"/>
      <c r="E584" s="378"/>
      <c r="F584" s="187"/>
      <c r="G584" s="168"/>
      <c r="H584" s="190"/>
      <c r="I584" s="344"/>
      <c r="J584" s="190"/>
      <c r="K584" s="68"/>
      <c r="L584" s="68"/>
      <c r="M584" s="68"/>
      <c r="N584" s="76"/>
      <c r="O584" s="69">
        <f t="shared" si="598"/>
        <v>0</v>
      </c>
      <c r="P584" s="190"/>
      <c r="Q584" s="190"/>
      <c r="R584" s="190"/>
      <c r="S584" s="260"/>
      <c r="T584" s="260"/>
    </row>
    <row r="585" spans="1:20" ht="12.75" customHeight="1">
      <c r="A585" s="165"/>
      <c r="B585" s="166"/>
      <c r="C585" s="166"/>
      <c r="D585" s="366"/>
      <c r="E585" s="378"/>
      <c r="F585" s="187"/>
      <c r="G585" s="168"/>
      <c r="H585" s="190"/>
      <c r="I585" s="344"/>
      <c r="J585" s="190"/>
      <c r="K585" s="68"/>
      <c r="L585" s="68"/>
      <c r="M585" s="70"/>
      <c r="N585" s="76"/>
      <c r="O585" s="69">
        <f t="shared" si="598"/>
        <v>0</v>
      </c>
      <c r="P585" s="190"/>
      <c r="Q585" s="190"/>
      <c r="R585" s="190"/>
      <c r="S585" s="260"/>
      <c r="T585" s="260"/>
    </row>
    <row r="586" spans="1:20" ht="12.75" customHeight="1">
      <c r="A586" s="165"/>
      <c r="B586" s="166"/>
      <c r="C586" s="166"/>
      <c r="D586" s="366"/>
      <c r="E586" s="378"/>
      <c r="F586" s="187"/>
      <c r="G586" s="168"/>
      <c r="H586" s="190"/>
      <c r="I586" s="344"/>
      <c r="J586" s="190"/>
      <c r="K586" s="68"/>
      <c r="L586" s="68"/>
      <c r="M586" s="68"/>
      <c r="N586" s="76"/>
      <c r="O586" s="69">
        <f t="shared" si="598"/>
        <v>0</v>
      </c>
      <c r="P586" s="190"/>
      <c r="Q586" s="190"/>
      <c r="R586" s="190"/>
      <c r="S586" s="260"/>
      <c r="T586" s="260"/>
    </row>
    <row r="587" spans="1:20" ht="12.75" customHeight="1">
      <c r="A587" s="165">
        <v>13</v>
      </c>
      <c r="B587" s="166" t="s">
        <v>61</v>
      </c>
      <c r="C587" s="166" t="s">
        <v>1471</v>
      </c>
      <c r="D587" s="353" t="s">
        <v>455</v>
      </c>
      <c r="E587" s="285">
        <v>1.3975</v>
      </c>
      <c r="F587" s="187">
        <f t="shared" si="607"/>
        <v>1.4151328600000002</v>
      </c>
      <c r="G587" s="168">
        <v>0.56200000000000006</v>
      </c>
      <c r="H587" s="190">
        <f t="shared" si="608"/>
        <v>1.4151328600000002</v>
      </c>
      <c r="I587" s="191"/>
      <c r="J587" s="190">
        <f t="shared" si="609"/>
        <v>0</v>
      </c>
      <c r="K587" s="68"/>
      <c r="L587" s="68"/>
      <c r="M587" s="68"/>
      <c r="N587" s="76"/>
      <c r="O587" s="69">
        <f t="shared" si="598"/>
        <v>0</v>
      </c>
      <c r="P587" s="190">
        <f t="shared" ref="P587" si="630">E587*F587</f>
        <v>1.9776481718500001</v>
      </c>
      <c r="Q587" s="190">
        <f t="shared" ref="Q587" si="631">SUM(O587:O590)</f>
        <v>0</v>
      </c>
      <c r="R587" s="190">
        <f t="shared" ref="R587" si="632">Q587*1.02*1.05*$R$15</f>
        <v>0</v>
      </c>
      <c r="S587" s="260">
        <f t="shared" ref="S587" si="633">F587*$S$18</f>
        <v>1.8145469819584321</v>
      </c>
      <c r="T587" s="260">
        <f t="shared" ref="T587" si="634">S587*E587</f>
        <v>2.5358294072869088</v>
      </c>
    </row>
    <row r="588" spans="1:20" ht="12.75" customHeight="1">
      <c r="A588" s="165"/>
      <c r="B588" s="166"/>
      <c r="C588" s="166"/>
      <c r="D588" s="366"/>
      <c r="E588" s="285"/>
      <c r="F588" s="187"/>
      <c r="G588" s="168"/>
      <c r="H588" s="190"/>
      <c r="I588" s="191"/>
      <c r="J588" s="190"/>
      <c r="K588" s="68"/>
      <c r="L588" s="68"/>
      <c r="M588" s="68"/>
      <c r="N588" s="76"/>
      <c r="O588" s="69">
        <f t="shared" si="598"/>
        <v>0</v>
      </c>
      <c r="P588" s="190"/>
      <c r="Q588" s="190"/>
      <c r="R588" s="190"/>
      <c r="S588" s="260"/>
      <c r="T588" s="260"/>
    </row>
    <row r="589" spans="1:20" ht="12.75" customHeight="1">
      <c r="A589" s="165"/>
      <c r="B589" s="166"/>
      <c r="C589" s="166"/>
      <c r="D589" s="366"/>
      <c r="E589" s="285"/>
      <c r="F589" s="187"/>
      <c r="G589" s="168"/>
      <c r="H589" s="190"/>
      <c r="I589" s="191"/>
      <c r="J589" s="190"/>
      <c r="K589" s="68"/>
      <c r="L589" s="68"/>
      <c r="M589" s="68"/>
      <c r="N589" s="76"/>
      <c r="O589" s="69">
        <f t="shared" si="598"/>
        <v>0</v>
      </c>
      <c r="P589" s="190"/>
      <c r="Q589" s="190"/>
      <c r="R589" s="190"/>
      <c r="S589" s="260"/>
      <c r="T589" s="260"/>
    </row>
    <row r="590" spans="1:20" ht="12.75" customHeight="1">
      <c r="A590" s="165"/>
      <c r="B590" s="166"/>
      <c r="C590" s="166"/>
      <c r="D590" s="366"/>
      <c r="E590" s="285"/>
      <c r="F590" s="187"/>
      <c r="G590" s="168"/>
      <c r="H590" s="190"/>
      <c r="I590" s="191"/>
      <c r="J590" s="190"/>
      <c r="K590" s="68"/>
      <c r="L590" s="68"/>
      <c r="M590" s="68"/>
      <c r="N590" s="76"/>
      <c r="O590" s="69">
        <f t="shared" si="598"/>
        <v>0</v>
      </c>
      <c r="P590" s="190"/>
      <c r="Q590" s="190"/>
      <c r="R590" s="190"/>
      <c r="S590" s="260"/>
      <c r="T590" s="260"/>
    </row>
    <row r="591" spans="1:20" ht="12.75" customHeight="1">
      <c r="A591" s="165">
        <v>14</v>
      </c>
      <c r="B591" s="166" t="s">
        <v>573</v>
      </c>
      <c r="C591" s="166" t="s">
        <v>1472</v>
      </c>
      <c r="D591" s="255" t="s">
        <v>461</v>
      </c>
      <c r="E591" s="187">
        <v>40.774499999999996</v>
      </c>
      <c r="F591" s="187">
        <f t="shared" si="607"/>
        <v>3.8852229999999999</v>
      </c>
      <c r="G591" s="350">
        <v>0.4</v>
      </c>
      <c r="H591" s="190">
        <f t="shared" si="608"/>
        <v>1.007212</v>
      </c>
      <c r="I591" s="350">
        <v>0.9</v>
      </c>
      <c r="J591" s="190">
        <f t="shared" si="609"/>
        <v>2.8780109999999999</v>
      </c>
      <c r="K591" s="68"/>
      <c r="L591" s="68"/>
      <c r="M591" s="68"/>
      <c r="N591" s="76"/>
      <c r="O591" s="69">
        <f t="shared" si="598"/>
        <v>0</v>
      </c>
      <c r="P591" s="190">
        <f t="shared" ref="P591" si="635">E591*F591</f>
        <v>158.41802521349999</v>
      </c>
      <c r="Q591" s="190">
        <f t="shared" ref="Q591" si="636">SUM(O591:O594)</f>
        <v>0</v>
      </c>
      <c r="R591" s="190">
        <f t="shared" ref="R591" si="637">Q591*1.02*1.05*$R$15</f>
        <v>0</v>
      </c>
      <c r="S591" s="260">
        <f t="shared" ref="S591" si="638">F591*$S$18</f>
        <v>4.9818076225616617</v>
      </c>
      <c r="T591" s="260">
        <f t="shared" ref="T591" si="639">S591*E591</f>
        <v>203.13071490614044</v>
      </c>
    </row>
    <row r="592" spans="1:20" ht="12.75" customHeight="1">
      <c r="A592" s="165"/>
      <c r="B592" s="166"/>
      <c r="C592" s="166"/>
      <c r="D592" s="447"/>
      <c r="E592" s="187"/>
      <c r="F592" s="187"/>
      <c r="G592" s="350"/>
      <c r="H592" s="190"/>
      <c r="I592" s="350"/>
      <c r="J592" s="190"/>
      <c r="K592" s="68"/>
      <c r="L592" s="68"/>
      <c r="M592" s="68"/>
      <c r="N592" s="76"/>
      <c r="O592" s="69">
        <f t="shared" si="598"/>
        <v>0</v>
      </c>
      <c r="P592" s="190"/>
      <c r="Q592" s="190"/>
      <c r="R592" s="190"/>
      <c r="S592" s="260"/>
      <c r="T592" s="260"/>
    </row>
    <row r="593" spans="1:20" ht="12.75" customHeight="1">
      <c r="A593" s="165"/>
      <c r="B593" s="166"/>
      <c r="C593" s="166"/>
      <c r="D593" s="447"/>
      <c r="E593" s="187"/>
      <c r="F593" s="187"/>
      <c r="G593" s="350"/>
      <c r="H593" s="190"/>
      <c r="I593" s="350"/>
      <c r="J593" s="190"/>
      <c r="K593" s="68"/>
      <c r="L593" s="68"/>
      <c r="M593" s="68"/>
      <c r="N593" s="76"/>
      <c r="O593" s="69">
        <f t="shared" si="598"/>
        <v>0</v>
      </c>
      <c r="P593" s="190"/>
      <c r="Q593" s="190"/>
      <c r="R593" s="190"/>
      <c r="S593" s="260"/>
      <c r="T593" s="260"/>
    </row>
    <row r="594" spans="1:20" ht="12.75" customHeight="1">
      <c r="A594" s="165"/>
      <c r="B594" s="166"/>
      <c r="C594" s="166"/>
      <c r="D594" s="448"/>
      <c r="E594" s="187"/>
      <c r="F594" s="187"/>
      <c r="G594" s="350"/>
      <c r="H594" s="190"/>
      <c r="I594" s="350"/>
      <c r="J594" s="190"/>
      <c r="K594" s="68"/>
      <c r="L594" s="68"/>
      <c r="M594" s="68"/>
      <c r="N594" s="76"/>
      <c r="O594" s="69">
        <f t="shared" si="598"/>
        <v>0</v>
      </c>
      <c r="P594" s="190"/>
      <c r="Q594" s="190"/>
      <c r="R594" s="190"/>
      <c r="S594" s="260"/>
      <c r="T594" s="260"/>
    </row>
    <row r="595" spans="1:20" ht="12.75" customHeight="1">
      <c r="A595" s="165">
        <v>15</v>
      </c>
      <c r="B595" s="166" t="s">
        <v>892</v>
      </c>
      <c r="C595" s="237" t="s">
        <v>1473</v>
      </c>
      <c r="D595" s="235" t="s">
        <v>466</v>
      </c>
      <c r="E595" s="192">
        <v>170.3</v>
      </c>
      <c r="F595" s="187">
        <f t="shared" si="607"/>
        <v>2.4718336735999999</v>
      </c>
      <c r="G595" s="392">
        <v>0.35599999999999998</v>
      </c>
      <c r="H595" s="190">
        <f t="shared" si="608"/>
        <v>0.89641868000000002</v>
      </c>
      <c r="I595" s="393">
        <v>4.9000000000000002E-2</v>
      </c>
      <c r="J595" s="190">
        <f t="shared" si="609"/>
        <v>0.15669171000000001</v>
      </c>
      <c r="K595" s="140" t="s">
        <v>48</v>
      </c>
      <c r="L595" s="140" t="s">
        <v>414</v>
      </c>
      <c r="M595" s="140">
        <v>2.5999999999999999E-2</v>
      </c>
      <c r="N595" s="76">
        <v>32.5</v>
      </c>
      <c r="O595" s="69">
        <f t="shared" si="598"/>
        <v>0.84499999999999997</v>
      </c>
      <c r="P595" s="190">
        <f t="shared" ref="P595" si="640">E595*F595</f>
        <v>420.95327461408004</v>
      </c>
      <c r="Q595" s="190">
        <f t="shared" ref="Q595" si="641">SUM(O595:O598)</f>
        <v>1.2530000000000001</v>
      </c>
      <c r="R595" s="190">
        <f t="shared" ref="R595" si="642">Q595*1.02*1.05*$R$15</f>
        <v>1.4187232836000001</v>
      </c>
      <c r="S595" s="260">
        <f t="shared" ref="S595" si="643">F595*$S$18</f>
        <v>3.169496277779956</v>
      </c>
      <c r="T595" s="260">
        <f t="shared" ref="T595" si="644">S595*E595</f>
        <v>539.76521610592658</v>
      </c>
    </row>
    <row r="596" spans="1:20" ht="12.75" customHeight="1">
      <c r="A596" s="165"/>
      <c r="B596" s="166"/>
      <c r="C596" s="237"/>
      <c r="D596" s="457"/>
      <c r="E596" s="192"/>
      <c r="F596" s="187"/>
      <c r="G596" s="392"/>
      <c r="H596" s="190"/>
      <c r="I596" s="394"/>
      <c r="J596" s="190"/>
      <c r="K596" s="68"/>
      <c r="L596" s="76"/>
      <c r="M596" s="68"/>
      <c r="N596" s="76"/>
      <c r="O596" s="69">
        <f t="shared" si="598"/>
        <v>0</v>
      </c>
      <c r="P596" s="190"/>
      <c r="Q596" s="190"/>
      <c r="R596" s="190"/>
      <c r="S596" s="260"/>
      <c r="T596" s="260"/>
    </row>
    <row r="597" spans="1:20" ht="12.75" customHeight="1">
      <c r="A597" s="165"/>
      <c r="B597" s="166"/>
      <c r="C597" s="237"/>
      <c r="D597" s="457"/>
      <c r="E597" s="192"/>
      <c r="F597" s="187"/>
      <c r="G597" s="392"/>
      <c r="H597" s="190"/>
      <c r="I597" s="394"/>
      <c r="J597" s="190"/>
      <c r="K597" s="68" t="s">
        <v>635</v>
      </c>
      <c r="L597" s="68" t="s">
        <v>30</v>
      </c>
      <c r="M597" s="138">
        <v>1.02</v>
      </c>
      <c r="N597" s="76">
        <v>0.4</v>
      </c>
      <c r="O597" s="69">
        <f t="shared" si="598"/>
        <v>0.40800000000000003</v>
      </c>
      <c r="P597" s="190"/>
      <c r="Q597" s="190"/>
      <c r="R597" s="190"/>
      <c r="S597" s="260"/>
      <c r="T597" s="260"/>
    </row>
    <row r="598" spans="1:20" ht="12.75" customHeight="1">
      <c r="A598" s="165"/>
      <c r="B598" s="166"/>
      <c r="C598" s="237"/>
      <c r="D598" s="458"/>
      <c r="E598" s="192"/>
      <c r="F598" s="187"/>
      <c r="G598" s="392"/>
      <c r="H598" s="190"/>
      <c r="I598" s="395"/>
      <c r="J598" s="190"/>
      <c r="K598" s="68"/>
      <c r="L598" s="68"/>
      <c r="M598" s="68"/>
      <c r="N598" s="76"/>
      <c r="O598" s="69">
        <f t="shared" si="598"/>
        <v>0</v>
      </c>
      <c r="P598" s="190"/>
      <c r="Q598" s="190"/>
      <c r="R598" s="190"/>
      <c r="S598" s="260"/>
      <c r="T598" s="260"/>
    </row>
    <row r="599" spans="1:20" ht="12.75" customHeight="1">
      <c r="A599" s="165">
        <v>16</v>
      </c>
      <c r="B599" s="166" t="s">
        <v>1150</v>
      </c>
      <c r="C599" s="166" t="s">
        <v>1474</v>
      </c>
      <c r="D599" s="235" t="s">
        <v>466</v>
      </c>
      <c r="E599" s="391">
        <v>85.15</v>
      </c>
      <c r="F599" s="187">
        <f t="shared" si="607"/>
        <v>1.9904214869040002</v>
      </c>
      <c r="G599" s="168">
        <v>0.17399999999999999</v>
      </c>
      <c r="H599" s="190">
        <f t="shared" si="608"/>
        <v>0.43813721999999999</v>
      </c>
      <c r="I599" s="168">
        <v>1.4E-2</v>
      </c>
      <c r="J599" s="190">
        <f t="shared" si="609"/>
        <v>4.4769060000000006E-2</v>
      </c>
      <c r="K599" s="68" t="s">
        <v>1151</v>
      </c>
      <c r="L599" s="68" t="s">
        <v>39</v>
      </c>
      <c r="M599" s="138">
        <v>1.18</v>
      </c>
      <c r="N599" s="76">
        <v>0.83</v>
      </c>
      <c r="O599" s="69">
        <f t="shared" si="598"/>
        <v>0.97939999999999994</v>
      </c>
      <c r="P599" s="190">
        <f t="shared" ref="P599" si="645">E599*F599</f>
        <v>169.48438960987562</v>
      </c>
      <c r="Q599" s="190">
        <f t="shared" ref="Q599" si="646">SUM(O599:O602)</f>
        <v>1.33142</v>
      </c>
      <c r="R599" s="190">
        <f t="shared" ref="R599" si="647">Q599*1.02*1.05*$R$15</f>
        <v>1.5075152069040001</v>
      </c>
      <c r="S599" s="260">
        <f t="shared" ref="S599" si="648">F599*$S$18</f>
        <v>2.5522079261779478</v>
      </c>
      <c r="T599" s="260">
        <f t="shared" ref="T599" si="649">S599*E599</f>
        <v>217.32050491405226</v>
      </c>
    </row>
    <row r="600" spans="1:20" ht="12.75" customHeight="1">
      <c r="A600" s="165"/>
      <c r="B600" s="166"/>
      <c r="C600" s="166"/>
      <c r="D600" s="457"/>
      <c r="E600" s="391"/>
      <c r="F600" s="187"/>
      <c r="G600" s="168"/>
      <c r="H600" s="190"/>
      <c r="I600" s="168"/>
      <c r="J600" s="190"/>
      <c r="K600" s="68" t="s">
        <v>1152</v>
      </c>
      <c r="L600" s="68" t="s">
        <v>39</v>
      </c>
      <c r="M600" s="68">
        <v>0.3</v>
      </c>
      <c r="N600" s="76">
        <v>0.36099999999999999</v>
      </c>
      <c r="O600" s="69">
        <f t="shared" si="598"/>
        <v>0.10829999999999999</v>
      </c>
      <c r="P600" s="190"/>
      <c r="Q600" s="190"/>
      <c r="R600" s="190"/>
      <c r="S600" s="260"/>
      <c r="T600" s="260"/>
    </row>
    <row r="601" spans="1:20" ht="12.75" customHeight="1">
      <c r="A601" s="165"/>
      <c r="B601" s="166"/>
      <c r="C601" s="166"/>
      <c r="D601" s="457"/>
      <c r="E601" s="391"/>
      <c r="F601" s="187"/>
      <c r="G601" s="168"/>
      <c r="H601" s="190"/>
      <c r="I601" s="168"/>
      <c r="J601" s="190"/>
      <c r="K601" s="68" t="s">
        <v>347</v>
      </c>
      <c r="L601" s="68" t="s">
        <v>39</v>
      </c>
      <c r="M601" s="68">
        <v>0.24</v>
      </c>
      <c r="N601" s="76">
        <v>0.113</v>
      </c>
      <c r="O601" s="69">
        <f t="shared" si="598"/>
        <v>2.7119999999999998E-2</v>
      </c>
      <c r="P601" s="190"/>
      <c r="Q601" s="190"/>
      <c r="R601" s="190"/>
      <c r="S601" s="260"/>
      <c r="T601" s="260"/>
    </row>
    <row r="602" spans="1:20" ht="25.5" customHeight="1">
      <c r="A602" s="165"/>
      <c r="B602" s="166"/>
      <c r="C602" s="166"/>
      <c r="D602" s="458"/>
      <c r="E602" s="391"/>
      <c r="F602" s="187"/>
      <c r="G602" s="168"/>
      <c r="H602" s="190"/>
      <c r="I602" s="168"/>
      <c r="J602" s="190"/>
      <c r="K602" s="68" t="s">
        <v>1153</v>
      </c>
      <c r="L602" s="68" t="s">
        <v>39</v>
      </c>
      <c r="M602" s="68">
        <v>0.2</v>
      </c>
      <c r="N602" s="76">
        <v>1.083</v>
      </c>
      <c r="O602" s="69">
        <f t="shared" si="598"/>
        <v>0.21660000000000001</v>
      </c>
      <c r="P602" s="190"/>
      <c r="Q602" s="190"/>
      <c r="R602" s="190"/>
      <c r="S602" s="260"/>
      <c r="T602" s="260"/>
    </row>
    <row r="603" spans="1:20" ht="12.75" customHeight="1">
      <c r="A603" s="165">
        <v>17</v>
      </c>
      <c r="B603" s="166" t="s">
        <v>894</v>
      </c>
      <c r="C603" s="170" t="s">
        <v>1475</v>
      </c>
      <c r="D603" s="235" t="s">
        <v>466</v>
      </c>
      <c r="E603" s="354">
        <v>85.15</v>
      </c>
      <c r="F603" s="187">
        <f t="shared" si="607"/>
        <v>1.8223258920240002</v>
      </c>
      <c r="G603" s="168">
        <v>0.22800000000000001</v>
      </c>
      <c r="H603" s="190">
        <f t="shared" si="608"/>
        <v>0.57411084000000001</v>
      </c>
      <c r="I603" s="344">
        <v>1.1999999999999999E-3</v>
      </c>
      <c r="J603" s="190">
        <f t="shared" si="609"/>
        <v>3.8373479999999995E-3</v>
      </c>
      <c r="K603" s="68" t="s">
        <v>896</v>
      </c>
      <c r="L603" s="68" t="s">
        <v>39</v>
      </c>
      <c r="M603" s="68">
        <v>0.9</v>
      </c>
      <c r="N603" s="76">
        <v>0.83</v>
      </c>
      <c r="O603" s="69">
        <f t="shared" si="598"/>
        <v>0.747</v>
      </c>
      <c r="P603" s="190">
        <f t="shared" ref="P603" si="650">E603*F603</f>
        <v>155.17104970584361</v>
      </c>
      <c r="Q603" s="190">
        <f t="shared" ref="Q603" si="651">SUM(O603:O606)</f>
        <v>1.0990199999999999</v>
      </c>
      <c r="R603" s="190">
        <f t="shared" ref="R603" si="652">Q603*1.02*1.05*$R$15</f>
        <v>1.2443777040240001</v>
      </c>
      <c r="S603" s="260">
        <f t="shared" ref="S603" si="653">F603*$S$18</f>
        <v>2.3366681963111624</v>
      </c>
      <c r="T603" s="260">
        <f t="shared" ref="T603" si="654">S603*E603</f>
        <v>198.9672969158955</v>
      </c>
    </row>
    <row r="604" spans="1:20" ht="12.75" customHeight="1">
      <c r="A604" s="165"/>
      <c r="B604" s="166"/>
      <c r="C604" s="171"/>
      <c r="D604" s="457"/>
      <c r="E604" s="354"/>
      <c r="F604" s="187"/>
      <c r="G604" s="168"/>
      <c r="H604" s="190"/>
      <c r="I604" s="344"/>
      <c r="J604" s="190"/>
      <c r="K604" s="68" t="s">
        <v>1152</v>
      </c>
      <c r="L604" s="68" t="s">
        <v>39</v>
      </c>
      <c r="M604" s="68">
        <v>0.3</v>
      </c>
      <c r="N604" s="76">
        <v>0.36099999999999999</v>
      </c>
      <c r="O604" s="69">
        <f t="shared" si="598"/>
        <v>0.10829999999999999</v>
      </c>
      <c r="P604" s="190"/>
      <c r="Q604" s="190"/>
      <c r="R604" s="190"/>
      <c r="S604" s="260"/>
      <c r="T604" s="260"/>
    </row>
    <row r="605" spans="1:20" ht="12.75" customHeight="1">
      <c r="A605" s="165"/>
      <c r="B605" s="166"/>
      <c r="C605" s="171"/>
      <c r="D605" s="457"/>
      <c r="E605" s="354"/>
      <c r="F605" s="187"/>
      <c r="G605" s="168"/>
      <c r="H605" s="190"/>
      <c r="I605" s="344"/>
      <c r="J605" s="190"/>
      <c r="K605" s="68" t="s">
        <v>347</v>
      </c>
      <c r="L605" s="68" t="s">
        <v>39</v>
      </c>
      <c r="M605" s="68">
        <v>0.24</v>
      </c>
      <c r="N605" s="76">
        <v>0.113</v>
      </c>
      <c r="O605" s="69">
        <f t="shared" si="598"/>
        <v>2.7119999999999998E-2</v>
      </c>
      <c r="P605" s="190"/>
      <c r="Q605" s="190"/>
      <c r="R605" s="190"/>
      <c r="S605" s="260"/>
      <c r="T605" s="260"/>
    </row>
    <row r="606" spans="1:20" ht="21.75" customHeight="1">
      <c r="A606" s="165"/>
      <c r="B606" s="166"/>
      <c r="C606" s="172"/>
      <c r="D606" s="458"/>
      <c r="E606" s="354"/>
      <c r="F606" s="187"/>
      <c r="G606" s="168"/>
      <c r="H606" s="190"/>
      <c r="I606" s="344"/>
      <c r="J606" s="190"/>
      <c r="K606" s="68" t="s">
        <v>1153</v>
      </c>
      <c r="L606" s="68" t="s">
        <v>39</v>
      </c>
      <c r="M606" s="68">
        <v>0.2</v>
      </c>
      <c r="N606" s="76">
        <v>1.083</v>
      </c>
      <c r="O606" s="69">
        <f t="shared" si="598"/>
        <v>0.21660000000000001</v>
      </c>
      <c r="P606" s="190"/>
      <c r="Q606" s="190"/>
      <c r="R606" s="190"/>
      <c r="S606" s="260"/>
      <c r="T606" s="260"/>
    </row>
    <row r="607" spans="1:20" ht="12.75" customHeight="1">
      <c r="A607" s="165">
        <v>18</v>
      </c>
      <c r="B607" s="234" t="s">
        <v>1433</v>
      </c>
      <c r="C607" s="166" t="s">
        <v>1533</v>
      </c>
      <c r="D607" s="235" t="s">
        <v>466</v>
      </c>
      <c r="E607" s="192">
        <v>29.835000000000001</v>
      </c>
      <c r="F607" s="187">
        <f t="shared" si="607"/>
        <v>34.128824463680004</v>
      </c>
      <c r="G607" s="189">
        <v>10.4</v>
      </c>
      <c r="H607" s="190">
        <f t="shared" si="608"/>
        <v>26.187512000000002</v>
      </c>
      <c r="I607" s="189">
        <v>0.3</v>
      </c>
      <c r="J607" s="190">
        <f t="shared" si="609"/>
        <v>0.959337</v>
      </c>
      <c r="K607" s="141" t="s">
        <v>1435</v>
      </c>
      <c r="L607" s="141" t="s">
        <v>1434</v>
      </c>
      <c r="M607" s="141">
        <v>1</v>
      </c>
      <c r="N607" s="73">
        <v>5</v>
      </c>
      <c r="O607" s="69">
        <f t="shared" si="598"/>
        <v>5</v>
      </c>
      <c r="P607" s="190">
        <f t="shared" ref="P607" si="655">E607*F607</f>
        <v>1018.233477873893</v>
      </c>
      <c r="Q607" s="190">
        <f t="shared" ref="Q607" si="656">SUM(O607:O610)</f>
        <v>6.1663999999999994</v>
      </c>
      <c r="R607" s="190">
        <f t="shared" ref="R607" si="657">Q607*1.02*1.05*$R$15</f>
        <v>6.9819754636799987</v>
      </c>
      <c r="S607" s="260">
        <f t="shared" ref="S607" si="658">F607*$S$18</f>
        <v>43.761513267637397</v>
      </c>
      <c r="T607" s="260">
        <f t="shared" ref="T607" si="659">S607*E607</f>
        <v>1305.6247483399618</v>
      </c>
    </row>
    <row r="608" spans="1:20" ht="12.75" customHeight="1">
      <c r="A608" s="165"/>
      <c r="B608" s="234"/>
      <c r="C608" s="166"/>
      <c r="D608" s="457"/>
      <c r="E608" s="192"/>
      <c r="F608" s="187"/>
      <c r="G608" s="189"/>
      <c r="H608" s="190"/>
      <c r="I608" s="189"/>
      <c r="J608" s="190"/>
      <c r="K608" s="141"/>
      <c r="L608" s="141"/>
      <c r="M608" s="141"/>
      <c r="N608" s="76"/>
      <c r="O608" s="69">
        <f t="shared" si="598"/>
        <v>0</v>
      </c>
      <c r="P608" s="190"/>
      <c r="Q608" s="190"/>
      <c r="R608" s="190"/>
      <c r="S608" s="260"/>
      <c r="T608" s="260"/>
    </row>
    <row r="609" spans="1:20" ht="12.75" customHeight="1">
      <c r="A609" s="165"/>
      <c r="B609" s="234"/>
      <c r="C609" s="166"/>
      <c r="D609" s="457"/>
      <c r="E609" s="192"/>
      <c r="F609" s="187"/>
      <c r="G609" s="189"/>
      <c r="H609" s="190"/>
      <c r="I609" s="189"/>
      <c r="J609" s="190"/>
      <c r="K609" s="141" t="s">
        <v>48</v>
      </c>
      <c r="L609" s="141" t="s">
        <v>1436</v>
      </c>
      <c r="M609" s="146">
        <v>3.5999999999999997E-2</v>
      </c>
      <c r="N609" s="71">
        <v>32.4</v>
      </c>
      <c r="O609" s="69">
        <f t="shared" si="598"/>
        <v>1.1663999999999999</v>
      </c>
      <c r="P609" s="190"/>
      <c r="Q609" s="190"/>
      <c r="R609" s="190"/>
      <c r="S609" s="260"/>
      <c r="T609" s="260"/>
    </row>
    <row r="610" spans="1:20" ht="12.75" customHeight="1">
      <c r="A610" s="165"/>
      <c r="B610" s="234"/>
      <c r="C610" s="166"/>
      <c r="D610" s="458"/>
      <c r="E610" s="192"/>
      <c r="F610" s="187"/>
      <c r="G610" s="189"/>
      <c r="H610" s="190"/>
      <c r="I610" s="189"/>
      <c r="J610" s="190"/>
      <c r="K610" s="68"/>
      <c r="L610" s="68"/>
      <c r="M610" s="68"/>
      <c r="N610" s="76"/>
      <c r="O610" s="69">
        <f t="shared" si="598"/>
        <v>0</v>
      </c>
      <c r="P610" s="190"/>
      <c r="Q610" s="190"/>
      <c r="R610" s="190"/>
      <c r="S610" s="260"/>
      <c r="T610" s="260"/>
    </row>
    <row r="611" spans="1:20" ht="12.75" customHeight="1">
      <c r="A611" s="165">
        <v>19</v>
      </c>
      <c r="B611" s="251" t="s">
        <v>1046</v>
      </c>
      <c r="C611" s="251" t="s">
        <v>1477</v>
      </c>
      <c r="D611" s="235" t="s">
        <v>1478</v>
      </c>
      <c r="E611" s="192">
        <v>17.03</v>
      </c>
      <c r="F611" s="187">
        <f t="shared" si="607"/>
        <v>1.78384381252</v>
      </c>
      <c r="G611" s="168">
        <v>7.0000000000000007E-2</v>
      </c>
      <c r="H611" s="190">
        <f t="shared" si="608"/>
        <v>0.17626210000000003</v>
      </c>
      <c r="I611" s="168">
        <v>7.0000000000000007E-2</v>
      </c>
      <c r="J611" s="190">
        <f t="shared" si="609"/>
        <v>0.2238453</v>
      </c>
      <c r="K611" s="115" t="s">
        <v>79</v>
      </c>
      <c r="L611" s="115" t="s">
        <v>43</v>
      </c>
      <c r="M611" s="68">
        <v>1.01</v>
      </c>
      <c r="N611" s="76">
        <v>1.21</v>
      </c>
      <c r="O611" s="69">
        <f t="shared" si="598"/>
        <v>1.2221</v>
      </c>
      <c r="P611" s="190">
        <f t="shared" ref="P611" si="660">E611*F611</f>
        <v>30.378860127215603</v>
      </c>
      <c r="Q611" s="190">
        <f t="shared" ref="Q611" si="661">SUM(O611:O614)</f>
        <v>1.2221</v>
      </c>
      <c r="R611" s="190">
        <f t="shared" ref="R611" si="662">Q611*1.02*1.05*$R$15</f>
        <v>1.38373641252</v>
      </c>
      <c r="S611" s="260">
        <f t="shared" ref="S611" si="663">F611*$S$18</f>
        <v>2.2873247436946587</v>
      </c>
      <c r="T611" s="260">
        <f t="shared" ref="T611" si="664">S611*E611</f>
        <v>38.953140385120037</v>
      </c>
    </row>
    <row r="612" spans="1:20" ht="12.75" customHeight="1">
      <c r="A612" s="165"/>
      <c r="B612" s="251"/>
      <c r="C612" s="251"/>
      <c r="D612" s="220"/>
      <c r="E612" s="192"/>
      <c r="F612" s="187"/>
      <c r="G612" s="168"/>
      <c r="H612" s="190"/>
      <c r="I612" s="168"/>
      <c r="J612" s="190"/>
      <c r="K612" s="68"/>
      <c r="L612" s="68"/>
      <c r="M612" s="68"/>
      <c r="N612" s="76"/>
      <c r="O612" s="69">
        <f t="shared" si="598"/>
        <v>0</v>
      </c>
      <c r="P612" s="190"/>
      <c r="Q612" s="190"/>
      <c r="R612" s="190"/>
      <c r="S612" s="260"/>
      <c r="T612" s="260"/>
    </row>
    <row r="613" spans="1:20" ht="12.75" customHeight="1">
      <c r="A613" s="165"/>
      <c r="B613" s="251"/>
      <c r="C613" s="251"/>
      <c r="D613" s="220"/>
      <c r="E613" s="192"/>
      <c r="F613" s="187"/>
      <c r="G613" s="168"/>
      <c r="H613" s="190"/>
      <c r="I613" s="168"/>
      <c r="J613" s="190"/>
      <c r="K613" s="68"/>
      <c r="L613" s="68"/>
      <c r="M613" s="70"/>
      <c r="N613" s="76"/>
      <c r="O613" s="69">
        <f t="shared" si="598"/>
        <v>0</v>
      </c>
      <c r="P613" s="190"/>
      <c r="Q613" s="190"/>
      <c r="R613" s="190"/>
      <c r="S613" s="260"/>
      <c r="T613" s="260"/>
    </row>
    <row r="614" spans="1:20" ht="30.75" customHeight="1">
      <c r="A614" s="165"/>
      <c r="B614" s="251"/>
      <c r="C614" s="251"/>
      <c r="D614" s="221"/>
      <c r="E614" s="192"/>
      <c r="F614" s="187"/>
      <c r="G614" s="168"/>
      <c r="H614" s="190"/>
      <c r="I614" s="168"/>
      <c r="J614" s="190"/>
      <c r="K614" s="68"/>
      <c r="L614" s="68"/>
      <c r="M614" s="68"/>
      <c r="N614" s="76"/>
      <c r="O614" s="69">
        <f t="shared" si="598"/>
        <v>0</v>
      </c>
      <c r="P614" s="190"/>
      <c r="Q614" s="190"/>
      <c r="R614" s="190"/>
      <c r="S614" s="260"/>
      <c r="T614" s="260"/>
    </row>
    <row r="615" spans="1:20" ht="12.75" customHeight="1">
      <c r="A615" s="319"/>
      <c r="B615" s="336"/>
      <c r="C615" s="346" t="s">
        <v>462</v>
      </c>
      <c r="D615" s="319"/>
      <c r="E615" s="331"/>
      <c r="F615" s="347"/>
      <c r="G615" s="317"/>
      <c r="H615" s="316"/>
      <c r="I615" s="317"/>
      <c r="J615" s="316"/>
      <c r="K615" s="40"/>
      <c r="L615" s="40"/>
      <c r="M615" s="40"/>
      <c r="N615" s="41"/>
      <c r="O615" s="42"/>
      <c r="P615" s="316"/>
      <c r="Q615" s="316"/>
      <c r="R615" s="316"/>
      <c r="S615" s="316"/>
      <c r="T615" s="345">
        <f>SUM(T538:T614)</f>
        <v>8643.999525995956</v>
      </c>
    </row>
    <row r="616" spans="1:20" ht="12.75" customHeight="1">
      <c r="A616" s="319"/>
      <c r="B616" s="336"/>
      <c r="C616" s="346"/>
      <c r="D616" s="319"/>
      <c r="E616" s="331"/>
      <c r="F616" s="348"/>
      <c r="G616" s="317"/>
      <c r="H616" s="316"/>
      <c r="I616" s="317"/>
      <c r="J616" s="316"/>
      <c r="K616" s="40"/>
      <c r="L616" s="40"/>
      <c r="M616" s="40"/>
      <c r="N616" s="41"/>
      <c r="O616" s="42"/>
      <c r="P616" s="316"/>
      <c r="Q616" s="316"/>
      <c r="R616" s="316"/>
      <c r="S616" s="316"/>
      <c r="T616" s="345"/>
    </row>
    <row r="617" spans="1:20" ht="12.75" customHeight="1">
      <c r="A617" s="319"/>
      <c r="B617" s="336"/>
      <c r="C617" s="346"/>
      <c r="D617" s="319"/>
      <c r="E617" s="331"/>
      <c r="F617" s="348"/>
      <c r="G617" s="317"/>
      <c r="H617" s="316"/>
      <c r="I617" s="317"/>
      <c r="J617" s="316"/>
      <c r="K617" s="40"/>
      <c r="L617" s="40"/>
      <c r="M617" s="43"/>
      <c r="N617" s="41"/>
      <c r="O617" s="42"/>
      <c r="P617" s="316"/>
      <c r="Q617" s="316"/>
      <c r="R617" s="316"/>
      <c r="S617" s="316"/>
      <c r="T617" s="345"/>
    </row>
    <row r="618" spans="1:20" ht="12.75" customHeight="1">
      <c r="A618" s="319"/>
      <c r="B618" s="336"/>
      <c r="C618" s="346"/>
      <c r="D618" s="319"/>
      <c r="E618" s="331"/>
      <c r="F618" s="349"/>
      <c r="G618" s="317"/>
      <c r="H618" s="316"/>
      <c r="I618" s="317"/>
      <c r="J618" s="316"/>
      <c r="K618" s="40"/>
      <c r="L618" s="40"/>
      <c r="M618" s="40"/>
      <c r="N618" s="41"/>
      <c r="O618" s="42"/>
      <c r="P618" s="316"/>
      <c r="Q618" s="316"/>
      <c r="R618" s="316"/>
      <c r="S618" s="316"/>
      <c r="T618" s="345"/>
    </row>
    <row r="619" spans="1:20" ht="12.75" customHeight="1">
      <c r="A619" s="319"/>
      <c r="B619" s="336"/>
      <c r="C619" s="346" t="s">
        <v>463</v>
      </c>
      <c r="D619" s="319"/>
      <c r="E619" s="331"/>
      <c r="F619" s="347"/>
      <c r="G619" s="317"/>
      <c r="H619" s="316"/>
      <c r="I619" s="317"/>
      <c r="J619" s="316"/>
      <c r="K619" s="40"/>
      <c r="L619" s="40"/>
      <c r="M619" s="40"/>
      <c r="N619" s="41"/>
      <c r="O619" s="42"/>
      <c r="P619" s="316"/>
      <c r="Q619" s="316"/>
      <c r="R619" s="316"/>
      <c r="S619" s="316"/>
      <c r="T619" s="264">
        <f>(T615*100%)/$T$876</f>
        <v>0.15594347267984729</v>
      </c>
    </row>
    <row r="620" spans="1:20" ht="12.75" customHeight="1">
      <c r="A620" s="319"/>
      <c r="B620" s="336"/>
      <c r="C620" s="346"/>
      <c r="D620" s="319"/>
      <c r="E620" s="331"/>
      <c r="F620" s="348"/>
      <c r="G620" s="317"/>
      <c r="H620" s="316"/>
      <c r="I620" s="317"/>
      <c r="J620" s="316"/>
      <c r="K620" s="40"/>
      <c r="L620" s="40"/>
      <c r="M620" s="40"/>
      <c r="N620" s="41"/>
      <c r="O620" s="42"/>
      <c r="P620" s="316"/>
      <c r="Q620" s="316"/>
      <c r="R620" s="316"/>
      <c r="S620" s="316"/>
      <c r="T620" s="264"/>
    </row>
    <row r="621" spans="1:20" ht="12.75" customHeight="1">
      <c r="A621" s="319"/>
      <c r="B621" s="336"/>
      <c r="C621" s="346"/>
      <c r="D621" s="319"/>
      <c r="E621" s="331"/>
      <c r="F621" s="348"/>
      <c r="G621" s="317"/>
      <c r="H621" s="316"/>
      <c r="I621" s="317"/>
      <c r="J621" s="316"/>
      <c r="K621" s="40"/>
      <c r="L621" s="40"/>
      <c r="M621" s="43"/>
      <c r="N621" s="41"/>
      <c r="O621" s="42"/>
      <c r="P621" s="316"/>
      <c r="Q621" s="316"/>
      <c r="R621" s="316"/>
      <c r="S621" s="316"/>
      <c r="T621" s="264"/>
    </row>
    <row r="622" spans="1:20" ht="12.75" customHeight="1">
      <c r="A622" s="319"/>
      <c r="B622" s="336"/>
      <c r="C622" s="346"/>
      <c r="D622" s="319"/>
      <c r="E622" s="331"/>
      <c r="F622" s="349"/>
      <c r="G622" s="317"/>
      <c r="H622" s="316"/>
      <c r="I622" s="317"/>
      <c r="J622" s="316"/>
      <c r="K622" s="40"/>
      <c r="L622" s="40"/>
      <c r="M622" s="40"/>
      <c r="N622" s="41"/>
      <c r="O622" s="42"/>
      <c r="P622" s="316"/>
      <c r="Q622" s="316"/>
      <c r="R622" s="316"/>
      <c r="S622" s="316"/>
      <c r="T622" s="264"/>
    </row>
    <row r="623" spans="1:20" ht="12.75" customHeight="1">
      <c r="A623" s="165"/>
      <c r="B623" s="170"/>
      <c r="C623" s="193" t="s">
        <v>1479</v>
      </c>
      <c r="D623" s="222"/>
      <c r="E623" s="227"/>
      <c r="F623" s="187">
        <f t="shared" si="607"/>
        <v>0</v>
      </c>
      <c r="G623" s="219"/>
      <c r="H623" s="190">
        <f t="shared" si="608"/>
        <v>0</v>
      </c>
      <c r="I623" s="398"/>
      <c r="J623" s="190">
        <f t="shared" si="609"/>
        <v>0</v>
      </c>
      <c r="K623" s="68"/>
      <c r="L623" s="68"/>
      <c r="M623" s="68"/>
      <c r="N623" s="76"/>
      <c r="O623" s="69">
        <f t="shared" si="598"/>
        <v>0</v>
      </c>
      <c r="P623" s="190">
        <f t="shared" ref="P623" si="665">E623*F623</f>
        <v>0</v>
      </c>
      <c r="Q623" s="190">
        <f t="shared" ref="Q623" si="666">SUM(O623:O626)</f>
        <v>0</v>
      </c>
      <c r="R623" s="190">
        <f t="shared" ref="R623" si="667">Q623*1.02*1.05*$R$15</f>
        <v>0</v>
      </c>
      <c r="S623" s="260">
        <f t="shared" ref="S623" si="668">F623*$S$18</f>
        <v>0</v>
      </c>
      <c r="T623" s="260">
        <f t="shared" ref="T623" si="669">S623*E623</f>
        <v>0</v>
      </c>
    </row>
    <row r="624" spans="1:20" ht="12.75" customHeight="1">
      <c r="A624" s="165"/>
      <c r="B624" s="171"/>
      <c r="C624" s="194"/>
      <c r="D624" s="223"/>
      <c r="E624" s="228"/>
      <c r="F624" s="187"/>
      <c r="G624" s="220"/>
      <c r="H624" s="190"/>
      <c r="I624" s="399"/>
      <c r="J624" s="190"/>
      <c r="K624" s="68"/>
      <c r="L624" s="68"/>
      <c r="M624" s="68"/>
      <c r="N624" s="76"/>
      <c r="O624" s="69">
        <f t="shared" si="598"/>
        <v>0</v>
      </c>
      <c r="P624" s="190"/>
      <c r="Q624" s="190"/>
      <c r="R624" s="190"/>
      <c r="S624" s="260"/>
      <c r="T624" s="260"/>
    </row>
    <row r="625" spans="1:20" ht="12.75" customHeight="1">
      <c r="A625" s="165"/>
      <c r="B625" s="171"/>
      <c r="C625" s="194"/>
      <c r="D625" s="223"/>
      <c r="E625" s="228"/>
      <c r="F625" s="187"/>
      <c r="G625" s="220"/>
      <c r="H625" s="190"/>
      <c r="I625" s="399"/>
      <c r="J625" s="190"/>
      <c r="K625" s="68"/>
      <c r="L625" s="68"/>
      <c r="M625" s="68"/>
      <c r="N625" s="76"/>
      <c r="O625" s="69">
        <f t="shared" si="598"/>
        <v>0</v>
      </c>
      <c r="P625" s="190"/>
      <c r="Q625" s="190"/>
      <c r="R625" s="190"/>
      <c r="S625" s="260"/>
      <c r="T625" s="260"/>
    </row>
    <row r="626" spans="1:20" ht="12.75" customHeight="1">
      <c r="A626" s="165"/>
      <c r="B626" s="172"/>
      <c r="C626" s="195"/>
      <c r="D626" s="224"/>
      <c r="E626" s="229"/>
      <c r="F626" s="187"/>
      <c r="G626" s="221"/>
      <c r="H626" s="190"/>
      <c r="I626" s="400"/>
      <c r="J626" s="190"/>
      <c r="K626" s="68"/>
      <c r="L626" s="68"/>
      <c r="M626" s="68"/>
      <c r="N626" s="76"/>
      <c r="O626" s="69">
        <f t="shared" si="598"/>
        <v>0</v>
      </c>
      <c r="P626" s="190"/>
      <c r="Q626" s="190"/>
      <c r="R626" s="190"/>
      <c r="S626" s="260"/>
      <c r="T626" s="260"/>
    </row>
    <row r="627" spans="1:20" ht="12.75" customHeight="1">
      <c r="A627" s="165">
        <v>1</v>
      </c>
      <c r="B627" s="234" t="s">
        <v>1422</v>
      </c>
      <c r="C627" s="166" t="s">
        <v>1460</v>
      </c>
      <c r="D627" s="353" t="s">
        <v>455</v>
      </c>
      <c r="E627" s="187">
        <v>5.14</v>
      </c>
      <c r="F627" s="187">
        <f t="shared" si="607"/>
        <v>0.54222011479999999</v>
      </c>
      <c r="G627" s="380">
        <v>6.77E-3</v>
      </c>
      <c r="H627" s="190">
        <f t="shared" si="608"/>
        <v>1.7047063100000003E-2</v>
      </c>
      <c r="I627" s="344">
        <v>0.16422999999999999</v>
      </c>
      <c r="J627" s="190">
        <f t="shared" si="609"/>
        <v>0.52517305169999995</v>
      </c>
      <c r="K627" s="68"/>
      <c r="L627" s="68"/>
      <c r="M627" s="68"/>
      <c r="N627" s="76"/>
      <c r="O627" s="69">
        <f t="shared" si="598"/>
        <v>0</v>
      </c>
      <c r="P627" s="190">
        <f t="shared" ref="P627" si="670">E627*F627</f>
        <v>2.7870113900719997</v>
      </c>
      <c r="Q627" s="190">
        <f t="shared" ref="Q627" si="671">SUM(O627:O630)</f>
        <v>0</v>
      </c>
      <c r="R627" s="190">
        <f t="shared" ref="R627" si="672">Q627*1.02*1.05*$R$15</f>
        <v>0</v>
      </c>
      <c r="S627" s="260">
        <f t="shared" ref="S627" si="673">F627*$S$18</f>
        <v>0.69525901113447008</v>
      </c>
      <c r="T627" s="260">
        <f t="shared" ref="T627" si="674">S627*E627</f>
        <v>3.5736313172311762</v>
      </c>
    </row>
    <row r="628" spans="1:20" ht="12.75" customHeight="1">
      <c r="A628" s="165"/>
      <c r="B628" s="234"/>
      <c r="C628" s="166"/>
      <c r="D628" s="366"/>
      <c r="E628" s="187"/>
      <c r="F628" s="187"/>
      <c r="G628" s="380"/>
      <c r="H628" s="190"/>
      <c r="I628" s="344"/>
      <c r="J628" s="190"/>
      <c r="K628" s="68"/>
      <c r="L628" s="68"/>
      <c r="M628" s="68"/>
      <c r="N628" s="76"/>
      <c r="O628" s="69">
        <f t="shared" si="598"/>
        <v>0</v>
      </c>
      <c r="P628" s="190"/>
      <c r="Q628" s="190"/>
      <c r="R628" s="190"/>
      <c r="S628" s="260"/>
      <c r="T628" s="260"/>
    </row>
    <row r="629" spans="1:20" ht="12.75" customHeight="1">
      <c r="A629" s="165"/>
      <c r="B629" s="234"/>
      <c r="C629" s="166"/>
      <c r="D629" s="366"/>
      <c r="E629" s="187"/>
      <c r="F629" s="187"/>
      <c r="G629" s="380"/>
      <c r="H629" s="190"/>
      <c r="I629" s="344"/>
      <c r="J629" s="190"/>
      <c r="K629" s="68"/>
      <c r="L629" s="68"/>
      <c r="M629" s="70"/>
      <c r="N629" s="76"/>
      <c r="O629" s="69">
        <f t="shared" si="598"/>
        <v>0</v>
      </c>
      <c r="P629" s="190"/>
      <c r="Q629" s="190"/>
      <c r="R629" s="190"/>
      <c r="S629" s="260"/>
      <c r="T629" s="260"/>
    </row>
    <row r="630" spans="1:20" ht="12.75" customHeight="1">
      <c r="A630" s="165"/>
      <c r="B630" s="234"/>
      <c r="C630" s="166"/>
      <c r="D630" s="366"/>
      <c r="E630" s="187"/>
      <c r="F630" s="187"/>
      <c r="G630" s="380"/>
      <c r="H630" s="190"/>
      <c r="I630" s="344"/>
      <c r="J630" s="190"/>
      <c r="K630" s="68"/>
      <c r="L630" s="68"/>
      <c r="M630" s="68"/>
      <c r="N630" s="76"/>
      <c r="O630" s="69">
        <f t="shared" si="598"/>
        <v>0</v>
      </c>
      <c r="P630" s="190"/>
      <c r="Q630" s="190"/>
      <c r="R630" s="190"/>
      <c r="S630" s="260"/>
      <c r="T630" s="260"/>
    </row>
    <row r="631" spans="1:20" ht="12.75" customHeight="1">
      <c r="A631" s="165">
        <v>2</v>
      </c>
      <c r="B631" s="166" t="s">
        <v>95</v>
      </c>
      <c r="C631" s="166" t="s">
        <v>1461</v>
      </c>
      <c r="D631" s="353" t="s">
        <v>455</v>
      </c>
      <c r="E631" s="192">
        <v>1.2</v>
      </c>
      <c r="F631" s="187">
        <f t="shared" si="607"/>
        <v>2.7698330000000007</v>
      </c>
      <c r="G631" s="168">
        <v>1.1000000000000001</v>
      </c>
      <c r="H631" s="190">
        <f t="shared" si="608"/>
        <v>2.7698330000000007</v>
      </c>
      <c r="I631" s="168"/>
      <c r="J631" s="190">
        <f t="shared" si="609"/>
        <v>0</v>
      </c>
      <c r="K631" s="68"/>
      <c r="L631" s="68"/>
      <c r="M631" s="68"/>
      <c r="N631" s="76"/>
      <c r="O631" s="69">
        <f t="shared" si="598"/>
        <v>0</v>
      </c>
      <c r="P631" s="190">
        <f t="shared" ref="P631" si="675">E631*F631</f>
        <v>3.3237996000000005</v>
      </c>
      <c r="Q631" s="190">
        <f t="shared" ref="Q631" si="676">SUM(O631:O634)</f>
        <v>0</v>
      </c>
      <c r="R631" s="190">
        <f t="shared" ref="R631" si="677">Q631*1.02*1.05*$R$15</f>
        <v>0</v>
      </c>
      <c r="S631" s="260">
        <f t="shared" ref="S631" si="678">F631*$S$18</f>
        <v>3.5516044130858999</v>
      </c>
      <c r="T631" s="260">
        <f t="shared" ref="T631" si="679">S631*E631</f>
        <v>4.2619252957030795</v>
      </c>
    </row>
    <row r="632" spans="1:20" ht="12.75" customHeight="1">
      <c r="A632" s="165"/>
      <c r="B632" s="166"/>
      <c r="C632" s="166"/>
      <c r="D632" s="366"/>
      <c r="E632" s="192"/>
      <c r="F632" s="187"/>
      <c r="G632" s="168"/>
      <c r="H632" s="190"/>
      <c r="I632" s="168"/>
      <c r="J632" s="190"/>
      <c r="K632" s="68"/>
      <c r="L632" s="68"/>
      <c r="M632" s="68"/>
      <c r="N632" s="76"/>
      <c r="O632" s="69">
        <f t="shared" si="598"/>
        <v>0</v>
      </c>
      <c r="P632" s="190"/>
      <c r="Q632" s="190"/>
      <c r="R632" s="190"/>
      <c r="S632" s="260"/>
      <c r="T632" s="260"/>
    </row>
    <row r="633" spans="1:20" ht="12.75" customHeight="1">
      <c r="A633" s="165"/>
      <c r="B633" s="166"/>
      <c r="C633" s="166"/>
      <c r="D633" s="366"/>
      <c r="E633" s="192"/>
      <c r="F633" s="187"/>
      <c r="G633" s="168"/>
      <c r="H633" s="190"/>
      <c r="I633" s="168"/>
      <c r="J633" s="190"/>
      <c r="K633" s="68"/>
      <c r="L633" s="68"/>
      <c r="M633" s="70"/>
      <c r="N633" s="76"/>
      <c r="O633" s="69">
        <f t="shared" si="598"/>
        <v>0</v>
      </c>
      <c r="P633" s="190"/>
      <c r="Q633" s="190"/>
      <c r="R633" s="190"/>
      <c r="S633" s="260"/>
      <c r="T633" s="260"/>
    </row>
    <row r="634" spans="1:20" ht="12.75" customHeight="1">
      <c r="A634" s="165"/>
      <c r="B634" s="166"/>
      <c r="C634" s="166"/>
      <c r="D634" s="366"/>
      <c r="E634" s="192"/>
      <c r="F634" s="187"/>
      <c r="G634" s="168"/>
      <c r="H634" s="190"/>
      <c r="I634" s="168"/>
      <c r="J634" s="190"/>
      <c r="K634" s="68"/>
      <c r="L634" s="68"/>
      <c r="M634" s="68"/>
      <c r="N634" s="76"/>
      <c r="O634" s="69">
        <f t="shared" si="598"/>
        <v>0</v>
      </c>
      <c r="P634" s="190"/>
      <c r="Q634" s="190"/>
      <c r="R634" s="190"/>
      <c r="S634" s="260"/>
      <c r="T634" s="260"/>
    </row>
    <row r="635" spans="1:20" ht="12.75" customHeight="1">
      <c r="A635" s="165">
        <v>3</v>
      </c>
      <c r="B635" s="170" t="s">
        <v>1423</v>
      </c>
      <c r="C635" s="170" t="s">
        <v>1462</v>
      </c>
      <c r="D635" s="353" t="s">
        <v>455</v>
      </c>
      <c r="E635" s="465">
        <v>2.62</v>
      </c>
      <c r="F635" s="187">
        <f t="shared" si="607"/>
        <v>7.5246973199999987</v>
      </c>
      <c r="G635" s="168">
        <v>0.45</v>
      </c>
      <c r="H635" s="190">
        <f t="shared" si="608"/>
        <v>1.1331135000000001</v>
      </c>
      <c r="I635" s="168">
        <v>0.37</v>
      </c>
      <c r="J635" s="190">
        <f t="shared" si="609"/>
        <v>1.1831822999999999</v>
      </c>
      <c r="K635" s="68" t="s">
        <v>52</v>
      </c>
      <c r="L635" s="68" t="s">
        <v>47</v>
      </c>
      <c r="M635" s="68">
        <v>1.1499999999999999</v>
      </c>
      <c r="N635" s="76">
        <v>4</v>
      </c>
      <c r="O635" s="69">
        <f t="shared" si="598"/>
        <v>4.5999999999999996</v>
      </c>
      <c r="P635" s="190">
        <f t="shared" ref="P635" si="680">E635*F635</f>
        <v>19.714706978399999</v>
      </c>
      <c r="Q635" s="190">
        <f t="shared" ref="Q635" si="681">SUM(O635:O638)</f>
        <v>4.5999999999999996</v>
      </c>
      <c r="R635" s="190">
        <f t="shared" ref="R635" si="682">Q635*1.02*1.05*$R$15</f>
        <v>5.2084015199999989</v>
      </c>
      <c r="S635" s="260">
        <f t="shared" ref="S635" si="683">F635*$S$18</f>
        <v>9.6485052379864165</v>
      </c>
      <c r="T635" s="260">
        <f t="shared" ref="T635" si="684">S635*E635</f>
        <v>25.279083723524412</v>
      </c>
    </row>
    <row r="636" spans="1:20" ht="12.75" customHeight="1">
      <c r="A636" s="165"/>
      <c r="B636" s="171"/>
      <c r="C636" s="171"/>
      <c r="D636" s="366"/>
      <c r="E636" s="466"/>
      <c r="F636" s="187"/>
      <c r="G636" s="168"/>
      <c r="H636" s="190"/>
      <c r="I636" s="168"/>
      <c r="J636" s="190"/>
      <c r="K636" s="68"/>
      <c r="L636" s="68"/>
      <c r="M636" s="68"/>
      <c r="N636" s="76"/>
      <c r="O636" s="69">
        <f t="shared" si="598"/>
        <v>0</v>
      </c>
      <c r="P636" s="190"/>
      <c r="Q636" s="190"/>
      <c r="R636" s="190"/>
      <c r="S636" s="260"/>
      <c r="T636" s="260"/>
    </row>
    <row r="637" spans="1:20" ht="12.75" customHeight="1">
      <c r="A637" s="165"/>
      <c r="B637" s="171"/>
      <c r="C637" s="171"/>
      <c r="D637" s="366"/>
      <c r="E637" s="466"/>
      <c r="F637" s="187"/>
      <c r="G637" s="168"/>
      <c r="H637" s="190"/>
      <c r="I637" s="168"/>
      <c r="J637" s="190"/>
      <c r="K637" s="68"/>
      <c r="L637" s="68"/>
      <c r="M637" s="73"/>
      <c r="N637" s="76"/>
      <c r="O637" s="69">
        <f t="shared" si="598"/>
        <v>0</v>
      </c>
      <c r="P637" s="190"/>
      <c r="Q637" s="190"/>
      <c r="R637" s="190"/>
      <c r="S637" s="260"/>
      <c r="T637" s="260"/>
    </row>
    <row r="638" spans="1:20" ht="12.75" customHeight="1">
      <c r="A638" s="165"/>
      <c r="B638" s="172"/>
      <c r="C638" s="172"/>
      <c r="D638" s="366"/>
      <c r="E638" s="467"/>
      <c r="F638" s="187"/>
      <c r="G638" s="168"/>
      <c r="H638" s="190"/>
      <c r="I638" s="168"/>
      <c r="J638" s="190"/>
      <c r="K638" s="68"/>
      <c r="L638" s="68"/>
      <c r="M638" s="68"/>
      <c r="N638" s="76"/>
      <c r="O638" s="69">
        <f t="shared" ref="O638:O709" si="685">M638*N638</f>
        <v>0</v>
      </c>
      <c r="P638" s="190"/>
      <c r="Q638" s="190"/>
      <c r="R638" s="190"/>
      <c r="S638" s="260"/>
      <c r="T638" s="260"/>
    </row>
    <row r="639" spans="1:20" ht="12.75" customHeight="1">
      <c r="A639" s="165">
        <v>4</v>
      </c>
      <c r="B639" s="170" t="s">
        <v>1437</v>
      </c>
      <c r="C639" s="170" t="s">
        <v>1480</v>
      </c>
      <c r="D639" s="353" t="s">
        <v>455</v>
      </c>
      <c r="E639" s="293">
        <v>13.75</v>
      </c>
      <c r="F639" s="187">
        <f t="shared" si="607"/>
        <v>35.327884673704432</v>
      </c>
      <c r="G639" s="219">
        <v>1.74</v>
      </c>
      <c r="H639" s="190">
        <f t="shared" si="608"/>
        <v>4.3813722000000004</v>
      </c>
      <c r="I639" s="219">
        <v>0.69</v>
      </c>
      <c r="J639" s="190">
        <f t="shared" si="609"/>
        <v>2.2064750999999996</v>
      </c>
      <c r="K639" s="68" t="s">
        <v>697</v>
      </c>
      <c r="L639" s="68" t="s">
        <v>47</v>
      </c>
      <c r="M639" s="68">
        <v>0.71</v>
      </c>
      <c r="N639" s="76">
        <v>28.132999999999999</v>
      </c>
      <c r="O639" s="69">
        <f t="shared" si="685"/>
        <v>19.974429999999998</v>
      </c>
      <c r="P639" s="190">
        <f t="shared" ref="P639" si="686">E639*F639</f>
        <v>485.75841426343595</v>
      </c>
      <c r="Q639" s="190">
        <f t="shared" ref="Q639" si="687">SUM(O639:O642)</f>
        <v>25.382868699999996</v>
      </c>
      <c r="R639" s="190">
        <f t="shared" ref="R639" si="688">Q639*1.02*1.05*$R$15</f>
        <v>28.740037373704435</v>
      </c>
      <c r="S639" s="260">
        <f t="shared" ref="S639" si="689">F639*$S$18</f>
        <v>45.299002182484777</v>
      </c>
      <c r="T639" s="260">
        <f t="shared" ref="T639" si="690">S639*E639</f>
        <v>622.86128000916574</v>
      </c>
    </row>
    <row r="640" spans="1:20" ht="12.75" customHeight="1">
      <c r="A640" s="165"/>
      <c r="B640" s="171"/>
      <c r="C640" s="171"/>
      <c r="D640" s="366"/>
      <c r="E640" s="294"/>
      <c r="F640" s="187"/>
      <c r="G640" s="220"/>
      <c r="H640" s="190"/>
      <c r="I640" s="220"/>
      <c r="J640" s="190"/>
      <c r="K640" s="68" t="s">
        <v>678</v>
      </c>
      <c r="L640" s="68" t="s">
        <v>30</v>
      </c>
      <c r="M640" s="68">
        <v>0.91800000000000004</v>
      </c>
      <c r="N640" s="76">
        <v>3.8889999999999998</v>
      </c>
      <c r="O640" s="69">
        <f t="shared" si="685"/>
        <v>3.5701019999999999</v>
      </c>
      <c r="P640" s="190"/>
      <c r="Q640" s="190"/>
      <c r="R640" s="190"/>
      <c r="S640" s="260"/>
      <c r="T640" s="260"/>
    </row>
    <row r="641" spans="1:20" ht="12.75" customHeight="1">
      <c r="A641" s="165"/>
      <c r="B641" s="171"/>
      <c r="C641" s="171"/>
      <c r="D641" s="366"/>
      <c r="E641" s="294"/>
      <c r="F641" s="187"/>
      <c r="G641" s="220"/>
      <c r="H641" s="190"/>
      <c r="I641" s="220"/>
      <c r="J641" s="190"/>
      <c r="K641" s="68" t="s">
        <v>867</v>
      </c>
      <c r="L641" s="68" t="s">
        <v>414</v>
      </c>
      <c r="M641" s="70">
        <v>1.01E-2</v>
      </c>
      <c r="N641" s="76">
        <v>116.667</v>
      </c>
      <c r="O641" s="69">
        <f t="shared" si="685"/>
        <v>1.1783367</v>
      </c>
      <c r="P641" s="190"/>
      <c r="Q641" s="190"/>
      <c r="R641" s="190"/>
      <c r="S641" s="260"/>
      <c r="T641" s="260"/>
    </row>
    <row r="642" spans="1:20" ht="12.75" customHeight="1">
      <c r="A642" s="165"/>
      <c r="B642" s="172"/>
      <c r="C642" s="172"/>
      <c r="D642" s="366"/>
      <c r="E642" s="295"/>
      <c r="F642" s="187"/>
      <c r="G642" s="221"/>
      <c r="H642" s="190"/>
      <c r="I642" s="221"/>
      <c r="J642" s="190"/>
      <c r="K642" s="68" t="s">
        <v>1438</v>
      </c>
      <c r="L642" s="68" t="s">
        <v>414</v>
      </c>
      <c r="M642" s="68">
        <v>0.44</v>
      </c>
      <c r="N642" s="76">
        <v>1.5</v>
      </c>
      <c r="O642" s="69">
        <f t="shared" si="685"/>
        <v>0.66</v>
      </c>
      <c r="P642" s="190"/>
      <c r="Q642" s="190"/>
      <c r="R642" s="190"/>
      <c r="S642" s="260"/>
      <c r="T642" s="260"/>
    </row>
    <row r="643" spans="1:20" ht="12.75" customHeight="1">
      <c r="A643" s="165">
        <v>5</v>
      </c>
      <c r="B643" s="170" t="s">
        <v>1204</v>
      </c>
      <c r="C643" s="170" t="s">
        <v>1481</v>
      </c>
      <c r="D643" s="353" t="s">
        <v>455</v>
      </c>
      <c r="E643" s="293">
        <v>2.85</v>
      </c>
      <c r="F643" s="187">
        <f t="shared" ref="F643:F707" si="691">H643+J643+R643</f>
        <v>38.560094794944</v>
      </c>
      <c r="G643" s="219">
        <v>1.62</v>
      </c>
      <c r="H643" s="190">
        <f t="shared" ref="H643:H707" si="692">G643*$P$8/1000</f>
        <v>4.0792086000000003</v>
      </c>
      <c r="I643" s="219"/>
      <c r="J643" s="190">
        <f t="shared" ref="J643:J707" si="693">I643*$P$9/1000</f>
        <v>0</v>
      </c>
      <c r="K643" s="68" t="s">
        <v>46</v>
      </c>
      <c r="L643" s="68" t="s">
        <v>414</v>
      </c>
      <c r="M643" s="68">
        <v>1.02</v>
      </c>
      <c r="N643" s="76">
        <v>29.856000000000002</v>
      </c>
      <c r="O643" s="69">
        <f t="shared" si="685"/>
        <v>30.453120000000002</v>
      </c>
      <c r="P643" s="190">
        <f t="shared" ref="P643" si="694">E643*F643</f>
        <v>109.89627016559041</v>
      </c>
      <c r="Q643" s="190">
        <f t="shared" ref="Q643" si="695">SUM(O643:O646)</f>
        <v>30.453120000000002</v>
      </c>
      <c r="R643" s="190">
        <f t="shared" ref="R643" si="696">Q643*1.02*1.05*$R$15</f>
        <v>34.480886194943999</v>
      </c>
      <c r="S643" s="260">
        <f t="shared" ref="S643" si="697">F643*$S$18</f>
        <v>49.443487330367468</v>
      </c>
      <c r="T643" s="260">
        <f t="shared" ref="T643" si="698">S643*E643</f>
        <v>140.91393889154728</v>
      </c>
    </row>
    <row r="644" spans="1:20" ht="12.75" customHeight="1">
      <c r="A644" s="165"/>
      <c r="B644" s="171"/>
      <c r="C644" s="171"/>
      <c r="D644" s="366"/>
      <c r="E644" s="294"/>
      <c r="F644" s="187"/>
      <c r="G644" s="220"/>
      <c r="H644" s="190"/>
      <c r="I644" s="220"/>
      <c r="J644" s="190"/>
      <c r="K644" s="68"/>
      <c r="L644" s="68"/>
      <c r="M644" s="75"/>
      <c r="N644" s="76"/>
      <c r="O644" s="69">
        <f t="shared" si="685"/>
        <v>0</v>
      </c>
      <c r="P644" s="190"/>
      <c r="Q644" s="190"/>
      <c r="R644" s="190"/>
      <c r="S644" s="260"/>
      <c r="T644" s="260"/>
    </row>
    <row r="645" spans="1:20" ht="12.75" customHeight="1">
      <c r="A645" s="165"/>
      <c r="B645" s="171"/>
      <c r="C645" s="171"/>
      <c r="D645" s="366"/>
      <c r="E645" s="294"/>
      <c r="F645" s="187"/>
      <c r="G645" s="220"/>
      <c r="H645" s="190"/>
      <c r="I645" s="220"/>
      <c r="J645" s="190"/>
      <c r="K645" s="68"/>
      <c r="L645" s="68"/>
      <c r="M645" s="73"/>
      <c r="N645" s="71"/>
      <c r="O645" s="69">
        <f t="shared" si="685"/>
        <v>0</v>
      </c>
      <c r="P645" s="190"/>
      <c r="Q645" s="190"/>
      <c r="R645" s="190"/>
      <c r="S645" s="260"/>
      <c r="T645" s="260"/>
    </row>
    <row r="646" spans="1:20" ht="12.75" customHeight="1">
      <c r="A646" s="165"/>
      <c r="B646" s="172"/>
      <c r="C646" s="172"/>
      <c r="D646" s="366"/>
      <c r="E646" s="295"/>
      <c r="F646" s="187"/>
      <c r="G646" s="221"/>
      <c r="H646" s="190"/>
      <c r="I646" s="221"/>
      <c r="J646" s="190"/>
      <c r="K646" s="68"/>
      <c r="L646" s="147"/>
      <c r="M646" s="68"/>
      <c r="N646" s="68"/>
      <c r="O646" s="69">
        <f t="shared" si="685"/>
        <v>0</v>
      </c>
      <c r="P646" s="190"/>
      <c r="Q646" s="190"/>
      <c r="R646" s="190"/>
      <c r="S646" s="260"/>
      <c r="T646" s="260"/>
    </row>
    <row r="647" spans="1:20" ht="12.75" customHeight="1">
      <c r="A647" s="165">
        <v>6</v>
      </c>
      <c r="B647" s="166" t="s">
        <v>38</v>
      </c>
      <c r="C647" s="166" t="s">
        <v>1464</v>
      </c>
      <c r="D647" s="255" t="s">
        <v>461</v>
      </c>
      <c r="E647" s="169">
        <v>0.14319999999999999</v>
      </c>
      <c r="F647" s="187">
        <f t="shared" si="691"/>
        <v>277.40399400000001</v>
      </c>
      <c r="G647" s="219"/>
      <c r="H647" s="190">
        <f t="shared" si="692"/>
        <v>0</v>
      </c>
      <c r="I647" s="219"/>
      <c r="J647" s="190">
        <f t="shared" si="693"/>
        <v>0</v>
      </c>
      <c r="K647" s="68" t="s">
        <v>862</v>
      </c>
      <c r="L647" s="68" t="s">
        <v>36</v>
      </c>
      <c r="M647" s="68">
        <v>1</v>
      </c>
      <c r="N647" s="76">
        <v>245</v>
      </c>
      <c r="O647" s="69">
        <f t="shared" si="685"/>
        <v>245</v>
      </c>
      <c r="P647" s="190">
        <f t="shared" ref="P647" si="699">E647*F647</f>
        <v>39.724251940800002</v>
      </c>
      <c r="Q647" s="190">
        <f t="shared" ref="Q647" si="700">SUM(O647:O650)</f>
        <v>245</v>
      </c>
      <c r="R647" s="190">
        <f t="shared" ref="R647" si="701">Q647*1.02*1.05*$R$15</f>
        <v>277.40399400000001</v>
      </c>
      <c r="S647" s="260">
        <f t="shared" ref="S647" si="702">F647*$S$18</f>
        <v>355.69987407112785</v>
      </c>
      <c r="T647" s="260">
        <f t="shared" ref="T647" si="703">S647*E647</f>
        <v>50.936221966985507</v>
      </c>
    </row>
    <row r="648" spans="1:20" ht="12.75" customHeight="1">
      <c r="A648" s="165"/>
      <c r="B648" s="166"/>
      <c r="C648" s="166"/>
      <c r="D648" s="447"/>
      <c r="E648" s="169"/>
      <c r="F648" s="187"/>
      <c r="G648" s="220"/>
      <c r="H648" s="190"/>
      <c r="I648" s="220"/>
      <c r="J648" s="190"/>
      <c r="K648" s="68"/>
      <c r="L648" s="68"/>
      <c r="M648" s="68"/>
      <c r="N648" s="76"/>
      <c r="O648" s="69">
        <f t="shared" si="685"/>
        <v>0</v>
      </c>
      <c r="P648" s="190"/>
      <c r="Q648" s="190"/>
      <c r="R648" s="190"/>
      <c r="S648" s="260"/>
      <c r="T648" s="260"/>
    </row>
    <row r="649" spans="1:20" ht="12.75" customHeight="1">
      <c r="A649" s="165"/>
      <c r="B649" s="166"/>
      <c r="C649" s="166"/>
      <c r="D649" s="447"/>
      <c r="E649" s="169"/>
      <c r="F649" s="187"/>
      <c r="G649" s="220"/>
      <c r="H649" s="190"/>
      <c r="I649" s="220"/>
      <c r="J649" s="190"/>
      <c r="K649" s="68"/>
      <c r="L649" s="68"/>
      <c r="M649" s="68"/>
      <c r="N649" s="76"/>
      <c r="O649" s="69">
        <f t="shared" si="685"/>
        <v>0</v>
      </c>
      <c r="P649" s="190"/>
      <c r="Q649" s="190"/>
      <c r="R649" s="190"/>
      <c r="S649" s="260"/>
      <c r="T649" s="260"/>
    </row>
    <row r="650" spans="1:20" ht="12.75" customHeight="1">
      <c r="A650" s="165"/>
      <c r="B650" s="166"/>
      <c r="C650" s="166"/>
      <c r="D650" s="448"/>
      <c r="E650" s="169"/>
      <c r="F650" s="187"/>
      <c r="G650" s="221"/>
      <c r="H650" s="190"/>
      <c r="I650" s="221"/>
      <c r="J650" s="190"/>
      <c r="K650" s="68"/>
      <c r="L650" s="68"/>
      <c r="M650" s="68"/>
      <c r="N650" s="76"/>
      <c r="O650" s="69">
        <f t="shared" si="685"/>
        <v>0</v>
      </c>
      <c r="P650" s="190"/>
      <c r="Q650" s="190"/>
      <c r="R650" s="190"/>
      <c r="S650" s="260"/>
      <c r="T650" s="260"/>
    </row>
    <row r="651" spans="1:20" ht="12.75" customHeight="1">
      <c r="A651" s="165">
        <v>7</v>
      </c>
      <c r="B651" s="166" t="s">
        <v>1439</v>
      </c>
      <c r="C651" s="166" t="s">
        <v>1482</v>
      </c>
      <c r="D651" s="353" t="s">
        <v>455</v>
      </c>
      <c r="E651" s="165">
        <v>7.66</v>
      </c>
      <c r="F651" s="187">
        <f t="shared" si="691"/>
        <v>39.72988218797704</v>
      </c>
      <c r="G651" s="168">
        <v>1</v>
      </c>
      <c r="H651" s="190">
        <f t="shared" si="692"/>
        <v>2.51803</v>
      </c>
      <c r="I651" s="168">
        <v>0.77</v>
      </c>
      <c r="J651" s="190">
        <f t="shared" si="693"/>
        <v>2.4622983000000001</v>
      </c>
      <c r="K651" s="68" t="s">
        <v>46</v>
      </c>
      <c r="L651" s="68" t="s">
        <v>47</v>
      </c>
      <c r="M651" s="68">
        <v>1.0149999999999999</v>
      </c>
      <c r="N651" s="76">
        <v>29.856000000000002</v>
      </c>
      <c r="O651" s="69">
        <f t="shared" si="685"/>
        <v>30.303839999999997</v>
      </c>
      <c r="P651" s="190">
        <f t="shared" ref="P651" si="704">E651*F651</f>
        <v>304.33089755990414</v>
      </c>
      <c r="Q651" s="190">
        <f t="shared" ref="Q651" si="705">SUM(O651:O654)</f>
        <v>30.6904042</v>
      </c>
      <c r="R651" s="190">
        <f t="shared" ref="R651" si="706">Q651*1.02*1.05*$R$15</f>
        <v>34.749553887977036</v>
      </c>
      <c r="S651" s="260">
        <f t="shared" ref="S651" si="707">F651*$S$18</f>
        <v>50.943441323069699</v>
      </c>
      <c r="T651" s="260">
        <f t="shared" ref="T651" si="708">S651*E651</f>
        <v>390.22676053471389</v>
      </c>
    </row>
    <row r="652" spans="1:20" ht="12.75" customHeight="1">
      <c r="A652" s="165"/>
      <c r="B652" s="166"/>
      <c r="C652" s="166"/>
      <c r="D652" s="366"/>
      <c r="E652" s="165"/>
      <c r="F652" s="187"/>
      <c r="G652" s="168"/>
      <c r="H652" s="190"/>
      <c r="I652" s="168"/>
      <c r="J652" s="190"/>
      <c r="K652" s="68" t="s">
        <v>678</v>
      </c>
      <c r="L652" s="68" t="s">
        <v>30</v>
      </c>
      <c r="M652" s="68">
        <v>7.5399999999999995E-2</v>
      </c>
      <c r="N652" s="76">
        <v>3.8889999999999998</v>
      </c>
      <c r="O652" s="69">
        <f t="shared" si="685"/>
        <v>0.29323059999999995</v>
      </c>
      <c r="P652" s="190"/>
      <c r="Q652" s="190"/>
      <c r="R652" s="190"/>
      <c r="S652" s="260"/>
      <c r="T652" s="260"/>
    </row>
    <row r="653" spans="1:20" ht="12.75" customHeight="1">
      <c r="A653" s="165"/>
      <c r="B653" s="166"/>
      <c r="C653" s="166"/>
      <c r="D653" s="366"/>
      <c r="E653" s="165"/>
      <c r="F653" s="187"/>
      <c r="G653" s="168"/>
      <c r="H653" s="190"/>
      <c r="I653" s="168"/>
      <c r="J653" s="190"/>
      <c r="K653" s="68" t="s">
        <v>867</v>
      </c>
      <c r="L653" s="68" t="s">
        <v>47</v>
      </c>
      <c r="M653" s="70">
        <v>8.0000000000000004E-4</v>
      </c>
      <c r="N653" s="76">
        <v>116.667</v>
      </c>
      <c r="O653" s="69">
        <f t="shared" si="685"/>
        <v>9.3333600000000003E-2</v>
      </c>
      <c r="P653" s="190"/>
      <c r="Q653" s="190"/>
      <c r="R653" s="190"/>
      <c r="S653" s="260"/>
      <c r="T653" s="260"/>
    </row>
    <row r="654" spans="1:20" ht="12.75" customHeight="1">
      <c r="A654" s="165"/>
      <c r="B654" s="166"/>
      <c r="C654" s="166"/>
      <c r="D654" s="366"/>
      <c r="E654" s="165"/>
      <c r="F654" s="187"/>
      <c r="G654" s="168"/>
      <c r="H654" s="190"/>
      <c r="I654" s="168"/>
      <c r="J654" s="190"/>
      <c r="K654" s="68"/>
      <c r="L654" s="68"/>
      <c r="M654" s="68"/>
      <c r="N654" s="76"/>
      <c r="O654" s="69">
        <f t="shared" si="685"/>
        <v>0</v>
      </c>
      <c r="P654" s="190"/>
      <c r="Q654" s="190"/>
      <c r="R654" s="190"/>
      <c r="S654" s="260"/>
      <c r="T654" s="260"/>
    </row>
    <row r="655" spans="1:20" ht="12.75" customHeight="1">
      <c r="A655" s="165">
        <v>8</v>
      </c>
      <c r="B655" s="166" t="s">
        <v>38</v>
      </c>
      <c r="C655" s="166" t="s">
        <v>1464</v>
      </c>
      <c r="D655" s="255" t="s">
        <v>461</v>
      </c>
      <c r="E655" s="378">
        <v>0.36840000000000001</v>
      </c>
      <c r="F655" s="187">
        <f t="shared" si="691"/>
        <v>277.40399400000001</v>
      </c>
      <c r="G655" s="219"/>
      <c r="H655" s="190">
        <f t="shared" si="692"/>
        <v>0</v>
      </c>
      <c r="I655" s="219"/>
      <c r="J655" s="190">
        <f t="shared" si="693"/>
        <v>0</v>
      </c>
      <c r="K655" s="68" t="s">
        <v>862</v>
      </c>
      <c r="L655" s="68" t="s">
        <v>36</v>
      </c>
      <c r="M655" s="68">
        <v>1</v>
      </c>
      <c r="N655" s="76">
        <v>245</v>
      </c>
      <c r="O655" s="69">
        <f t="shared" si="685"/>
        <v>245</v>
      </c>
      <c r="P655" s="190">
        <f t="shared" ref="P655" si="709">E655*F655</f>
        <v>102.19563138960001</v>
      </c>
      <c r="Q655" s="190">
        <f t="shared" ref="Q655" si="710">SUM(O655:O658)</f>
        <v>245</v>
      </c>
      <c r="R655" s="190">
        <f t="shared" ref="R655" si="711">Q655*1.02*1.05*$R$15</f>
        <v>277.40399400000001</v>
      </c>
      <c r="S655" s="260">
        <f t="shared" ref="S655" si="712">F655*$S$18</f>
        <v>355.69987407112785</v>
      </c>
      <c r="T655" s="260">
        <f t="shared" ref="T655" si="713">S655*E655</f>
        <v>131.0398336078035</v>
      </c>
    </row>
    <row r="656" spans="1:20" ht="12.75" customHeight="1">
      <c r="A656" s="165"/>
      <c r="B656" s="166"/>
      <c r="C656" s="166"/>
      <c r="D656" s="447"/>
      <c r="E656" s="378"/>
      <c r="F656" s="187"/>
      <c r="G656" s="220"/>
      <c r="H656" s="190"/>
      <c r="I656" s="220"/>
      <c r="J656" s="190"/>
      <c r="K656" s="68"/>
      <c r="L656" s="68"/>
      <c r="M656" s="68"/>
      <c r="N656" s="76"/>
      <c r="O656" s="69">
        <f t="shared" si="685"/>
        <v>0</v>
      </c>
      <c r="P656" s="190"/>
      <c r="Q656" s="190"/>
      <c r="R656" s="190"/>
      <c r="S656" s="260"/>
      <c r="T656" s="260"/>
    </row>
    <row r="657" spans="1:20" ht="12.75" customHeight="1">
      <c r="A657" s="165"/>
      <c r="B657" s="166"/>
      <c r="C657" s="166"/>
      <c r="D657" s="447"/>
      <c r="E657" s="378"/>
      <c r="F657" s="187"/>
      <c r="G657" s="220"/>
      <c r="H657" s="190"/>
      <c r="I657" s="220"/>
      <c r="J657" s="190"/>
      <c r="K657" s="68"/>
      <c r="L657" s="68"/>
      <c r="M657" s="68"/>
      <c r="N657" s="76"/>
      <c r="O657" s="69">
        <f t="shared" si="685"/>
        <v>0</v>
      </c>
      <c r="P657" s="190"/>
      <c r="Q657" s="190"/>
      <c r="R657" s="190"/>
      <c r="S657" s="260"/>
      <c r="T657" s="260"/>
    </row>
    <row r="658" spans="1:20" ht="12.75" customHeight="1">
      <c r="A658" s="165"/>
      <c r="B658" s="166"/>
      <c r="C658" s="166"/>
      <c r="D658" s="448"/>
      <c r="E658" s="378"/>
      <c r="F658" s="187"/>
      <c r="G658" s="221"/>
      <c r="H658" s="190"/>
      <c r="I658" s="221"/>
      <c r="J658" s="190"/>
      <c r="K658" s="68"/>
      <c r="L658" s="68"/>
      <c r="M658" s="68"/>
      <c r="N658" s="76"/>
      <c r="O658" s="69">
        <f t="shared" si="685"/>
        <v>0</v>
      </c>
      <c r="P658" s="190"/>
      <c r="Q658" s="190"/>
      <c r="R658" s="190"/>
      <c r="S658" s="260"/>
      <c r="T658" s="260"/>
    </row>
    <row r="659" spans="1:20" ht="12.75" customHeight="1">
      <c r="A659" s="165">
        <v>9</v>
      </c>
      <c r="B659" s="166" t="s">
        <v>38</v>
      </c>
      <c r="C659" s="166" t="s">
        <v>1465</v>
      </c>
      <c r="D659" s="255" t="s">
        <v>461</v>
      </c>
      <c r="E659" s="169">
        <v>0.17780000000000001</v>
      </c>
      <c r="F659" s="187">
        <f t="shared" si="691"/>
        <v>306.65369757959996</v>
      </c>
      <c r="G659" s="219"/>
      <c r="H659" s="190">
        <f t="shared" si="692"/>
        <v>0</v>
      </c>
      <c r="I659" s="219"/>
      <c r="J659" s="190">
        <f t="shared" si="693"/>
        <v>0</v>
      </c>
      <c r="K659" s="68" t="s">
        <v>862</v>
      </c>
      <c r="L659" s="68" t="s">
        <v>36</v>
      </c>
      <c r="M659" s="68">
        <v>1</v>
      </c>
      <c r="N659" s="76">
        <v>270.83300000000003</v>
      </c>
      <c r="O659" s="69">
        <f t="shared" si="685"/>
        <v>270.83300000000003</v>
      </c>
      <c r="P659" s="190">
        <f t="shared" ref="P659" si="714">E659*F659</f>
        <v>54.523027429652878</v>
      </c>
      <c r="Q659" s="190">
        <f t="shared" ref="Q659" si="715">SUM(O659:O662)</f>
        <v>270.83300000000003</v>
      </c>
      <c r="R659" s="190">
        <f t="shared" ref="R659" si="716">Q659*1.02*1.05*$R$15</f>
        <v>306.65369757959996</v>
      </c>
      <c r="S659" s="260">
        <f t="shared" ref="S659" si="717">F659*$S$18</f>
        <v>393.20515916043166</v>
      </c>
      <c r="T659" s="260">
        <f t="shared" ref="T659" si="718">S659*E659</f>
        <v>69.911877298724761</v>
      </c>
    </row>
    <row r="660" spans="1:20" ht="12.75" customHeight="1">
      <c r="A660" s="165"/>
      <c r="B660" s="166"/>
      <c r="C660" s="166"/>
      <c r="D660" s="447"/>
      <c r="E660" s="169"/>
      <c r="F660" s="187"/>
      <c r="G660" s="220"/>
      <c r="H660" s="190"/>
      <c r="I660" s="220"/>
      <c r="J660" s="190"/>
      <c r="K660" s="68"/>
      <c r="L660" s="68"/>
      <c r="M660" s="68"/>
      <c r="N660" s="68"/>
      <c r="O660" s="69">
        <f t="shared" si="685"/>
        <v>0</v>
      </c>
      <c r="P660" s="190"/>
      <c r="Q660" s="190"/>
      <c r="R660" s="190"/>
      <c r="S660" s="260"/>
      <c r="T660" s="260"/>
    </row>
    <row r="661" spans="1:20" ht="12.75" customHeight="1">
      <c r="A661" s="165"/>
      <c r="B661" s="166"/>
      <c r="C661" s="166"/>
      <c r="D661" s="447"/>
      <c r="E661" s="169"/>
      <c r="F661" s="187"/>
      <c r="G661" s="220"/>
      <c r="H661" s="190"/>
      <c r="I661" s="220"/>
      <c r="J661" s="190"/>
      <c r="K661" s="68"/>
      <c r="L661" s="68"/>
      <c r="M661" s="70"/>
      <c r="N661" s="76"/>
      <c r="O661" s="69">
        <f t="shared" si="685"/>
        <v>0</v>
      </c>
      <c r="P661" s="190"/>
      <c r="Q661" s="190"/>
      <c r="R661" s="190"/>
      <c r="S661" s="260"/>
      <c r="T661" s="260"/>
    </row>
    <row r="662" spans="1:20" ht="12.75" customHeight="1">
      <c r="A662" s="165"/>
      <c r="B662" s="166"/>
      <c r="C662" s="166"/>
      <c r="D662" s="448"/>
      <c r="E662" s="169"/>
      <c r="F662" s="187"/>
      <c r="G662" s="221"/>
      <c r="H662" s="190"/>
      <c r="I662" s="221"/>
      <c r="J662" s="190"/>
      <c r="K662" s="68"/>
      <c r="L662" s="68"/>
      <c r="M662" s="68"/>
      <c r="N662" s="76"/>
      <c r="O662" s="69">
        <f t="shared" si="685"/>
        <v>0</v>
      </c>
      <c r="P662" s="190"/>
      <c r="Q662" s="190"/>
      <c r="R662" s="190"/>
      <c r="S662" s="260"/>
      <c r="T662" s="260"/>
    </row>
    <row r="663" spans="1:20" ht="12.75" customHeight="1">
      <c r="A663" s="165">
        <v>10</v>
      </c>
      <c r="B663" s="166" t="s">
        <v>1431</v>
      </c>
      <c r="C663" s="166" t="s">
        <v>1468</v>
      </c>
      <c r="D663" s="235" t="s">
        <v>466</v>
      </c>
      <c r="E663" s="187">
        <v>22.1</v>
      </c>
      <c r="F663" s="187">
        <f t="shared" si="691"/>
        <v>0.98871684863999998</v>
      </c>
      <c r="G663" s="168">
        <v>0.19500000000000001</v>
      </c>
      <c r="H663" s="190">
        <f t="shared" si="692"/>
        <v>0.49101585000000003</v>
      </c>
      <c r="I663" s="168">
        <v>1.4999999999999999E-2</v>
      </c>
      <c r="J663" s="190">
        <f t="shared" si="693"/>
        <v>4.7966849999999998E-2</v>
      </c>
      <c r="K663" s="68" t="s">
        <v>1432</v>
      </c>
      <c r="L663" s="68" t="s">
        <v>39</v>
      </c>
      <c r="M663" s="68">
        <v>2.4</v>
      </c>
      <c r="N663" s="76">
        <v>0.16550000000000001</v>
      </c>
      <c r="O663" s="69">
        <f t="shared" si="685"/>
        <v>0.3972</v>
      </c>
      <c r="P663" s="190">
        <f t="shared" ref="P663" si="719">E663*F663</f>
        <v>21.850642354944</v>
      </c>
      <c r="Q663" s="190">
        <f t="shared" ref="Q663" si="720">SUM(O663:O666)</f>
        <v>0.3972</v>
      </c>
      <c r="R663" s="190">
        <f t="shared" ref="R663" si="721">Q663*1.02*1.05*$R$15</f>
        <v>0.44973414864</v>
      </c>
      <c r="S663" s="260">
        <f t="shared" ref="S663" si="722">F663*$S$18</f>
        <v>1.2677771991748985</v>
      </c>
      <c r="T663" s="260">
        <f t="shared" ref="T663" si="723">S663*E663</f>
        <v>28.01787610176526</v>
      </c>
    </row>
    <row r="664" spans="1:20" ht="12.75" customHeight="1">
      <c r="A664" s="165"/>
      <c r="B664" s="166"/>
      <c r="C664" s="166"/>
      <c r="D664" s="457"/>
      <c r="E664" s="187"/>
      <c r="F664" s="187"/>
      <c r="G664" s="168"/>
      <c r="H664" s="190"/>
      <c r="I664" s="168"/>
      <c r="J664" s="190"/>
      <c r="K664" s="68"/>
      <c r="L664" s="68"/>
      <c r="M664" s="68"/>
      <c r="N664" s="68"/>
      <c r="O664" s="69">
        <f t="shared" si="685"/>
        <v>0</v>
      </c>
      <c r="P664" s="190"/>
      <c r="Q664" s="190"/>
      <c r="R664" s="190"/>
      <c r="S664" s="260"/>
      <c r="T664" s="260"/>
    </row>
    <row r="665" spans="1:20" ht="12.75" customHeight="1">
      <c r="A665" s="165"/>
      <c r="B665" s="166"/>
      <c r="C665" s="166"/>
      <c r="D665" s="457"/>
      <c r="E665" s="187"/>
      <c r="F665" s="187"/>
      <c r="G665" s="168"/>
      <c r="H665" s="190"/>
      <c r="I665" s="168"/>
      <c r="J665" s="190"/>
      <c r="K665" s="68"/>
      <c r="L665" s="68"/>
      <c r="M665" s="70"/>
      <c r="N665" s="76"/>
      <c r="O665" s="69">
        <f t="shared" si="685"/>
        <v>0</v>
      </c>
      <c r="P665" s="190"/>
      <c r="Q665" s="190"/>
      <c r="R665" s="190"/>
      <c r="S665" s="260"/>
      <c r="T665" s="260"/>
    </row>
    <row r="666" spans="1:20" ht="12.75" customHeight="1">
      <c r="A666" s="165"/>
      <c r="B666" s="166"/>
      <c r="C666" s="166"/>
      <c r="D666" s="458"/>
      <c r="E666" s="187"/>
      <c r="F666" s="187"/>
      <c r="G666" s="168"/>
      <c r="H666" s="190"/>
      <c r="I666" s="168"/>
      <c r="J666" s="190"/>
      <c r="K666" s="68"/>
      <c r="L666" s="68"/>
      <c r="M666" s="68"/>
      <c r="N666" s="76"/>
      <c r="O666" s="69">
        <f t="shared" si="685"/>
        <v>0</v>
      </c>
      <c r="P666" s="190"/>
      <c r="Q666" s="190"/>
      <c r="R666" s="190"/>
      <c r="S666" s="260"/>
      <c r="T666" s="260"/>
    </row>
    <row r="667" spans="1:20" ht="12.75" customHeight="1">
      <c r="A667" s="165">
        <v>11</v>
      </c>
      <c r="B667" s="166" t="s">
        <v>667</v>
      </c>
      <c r="C667" s="170" t="s">
        <v>1483</v>
      </c>
      <c r="D667" s="235" t="s">
        <v>466</v>
      </c>
      <c r="E667" s="293">
        <v>24.1</v>
      </c>
      <c r="F667" s="187">
        <f t="shared" si="691"/>
        <v>12.2907488264</v>
      </c>
      <c r="G667" s="168">
        <v>2.15</v>
      </c>
      <c r="H667" s="190">
        <f t="shared" si="692"/>
        <v>5.4137645000000001</v>
      </c>
      <c r="I667" s="168">
        <v>3.5999999999999997E-2</v>
      </c>
      <c r="J667" s="190">
        <f t="shared" si="693"/>
        <v>0.11512043999999999</v>
      </c>
      <c r="K667" s="68" t="s">
        <v>668</v>
      </c>
      <c r="L667" s="68" t="s">
        <v>30</v>
      </c>
      <c r="M667" s="68">
        <v>1</v>
      </c>
      <c r="N667" s="73">
        <v>5</v>
      </c>
      <c r="O667" s="69">
        <f t="shared" si="685"/>
        <v>5</v>
      </c>
      <c r="P667" s="190">
        <f t="shared" ref="P667" si="724">E667*F667</f>
        <v>296.20704671624003</v>
      </c>
      <c r="Q667" s="190">
        <f t="shared" ref="Q667" si="725">SUM(O667:O670)</f>
        <v>5.9719999999999995</v>
      </c>
      <c r="R667" s="190">
        <f t="shared" ref="R667" si="726">Q667*1.02*1.05*$R$15</f>
        <v>6.7618638863999996</v>
      </c>
      <c r="S667" s="260">
        <f t="shared" ref="S667" si="727">F667*$S$18</f>
        <v>15.759750776300438</v>
      </c>
      <c r="T667" s="260">
        <f t="shared" ref="T667" si="728">S667*E667</f>
        <v>379.80999370884058</v>
      </c>
    </row>
    <row r="668" spans="1:20" ht="12.75" customHeight="1">
      <c r="A668" s="165"/>
      <c r="B668" s="166"/>
      <c r="C668" s="171"/>
      <c r="D668" s="457"/>
      <c r="E668" s="294"/>
      <c r="F668" s="187"/>
      <c r="G668" s="168"/>
      <c r="H668" s="190"/>
      <c r="I668" s="168"/>
      <c r="J668" s="190"/>
      <c r="K668" s="68"/>
      <c r="L668" s="68"/>
      <c r="M668" s="68"/>
      <c r="N668" s="76"/>
      <c r="O668" s="69">
        <f t="shared" si="685"/>
        <v>0</v>
      </c>
      <c r="P668" s="190"/>
      <c r="Q668" s="190"/>
      <c r="R668" s="190"/>
      <c r="S668" s="260"/>
      <c r="T668" s="260"/>
    </row>
    <row r="669" spans="1:20" ht="12.75" customHeight="1">
      <c r="A669" s="165"/>
      <c r="B669" s="166"/>
      <c r="C669" s="171"/>
      <c r="D669" s="457"/>
      <c r="E669" s="294"/>
      <c r="F669" s="187"/>
      <c r="G669" s="168"/>
      <c r="H669" s="190"/>
      <c r="I669" s="168"/>
      <c r="J669" s="190"/>
      <c r="K669" s="68" t="s">
        <v>48</v>
      </c>
      <c r="L669" s="68" t="s">
        <v>42</v>
      </c>
      <c r="M669" s="73">
        <v>0.03</v>
      </c>
      <c r="N669" s="71">
        <v>32.4</v>
      </c>
      <c r="O669" s="69">
        <f t="shared" si="685"/>
        <v>0.97199999999999998</v>
      </c>
      <c r="P669" s="190"/>
      <c r="Q669" s="190"/>
      <c r="R669" s="190"/>
      <c r="S669" s="260"/>
      <c r="T669" s="260"/>
    </row>
    <row r="670" spans="1:20" ht="50.25" customHeight="1">
      <c r="A670" s="165"/>
      <c r="B670" s="166"/>
      <c r="C670" s="172"/>
      <c r="D670" s="458"/>
      <c r="E670" s="295"/>
      <c r="F670" s="187"/>
      <c r="G670" s="168"/>
      <c r="H670" s="190"/>
      <c r="I670" s="168"/>
      <c r="J670" s="190"/>
      <c r="K670" s="68"/>
      <c r="L670" s="68"/>
      <c r="M670" s="68"/>
      <c r="N670" s="76"/>
      <c r="O670" s="69">
        <f t="shared" si="685"/>
        <v>0</v>
      </c>
      <c r="P670" s="190"/>
      <c r="Q670" s="190"/>
      <c r="R670" s="190"/>
      <c r="S670" s="260"/>
      <c r="T670" s="260"/>
    </row>
    <row r="671" spans="1:20" ht="12.75" customHeight="1">
      <c r="A671" s="165">
        <v>12</v>
      </c>
      <c r="B671" s="166" t="s">
        <v>1242</v>
      </c>
      <c r="C671" s="170" t="s">
        <v>1484</v>
      </c>
      <c r="D671" s="235" t="s">
        <v>466</v>
      </c>
      <c r="E671" s="293">
        <v>1.58</v>
      </c>
      <c r="F671" s="187">
        <f t="shared" si="691"/>
        <v>24.219218843680004</v>
      </c>
      <c r="G671" s="168">
        <v>6.7</v>
      </c>
      <c r="H671" s="190">
        <f t="shared" si="692"/>
        <v>16.870801000000004</v>
      </c>
      <c r="I671" s="168">
        <v>0.15</v>
      </c>
      <c r="J671" s="190">
        <f t="shared" si="693"/>
        <v>0.4796685</v>
      </c>
      <c r="K671" s="115" t="s">
        <v>668</v>
      </c>
      <c r="L671" s="115" t="s">
        <v>30</v>
      </c>
      <c r="M671" s="68">
        <v>0.98</v>
      </c>
      <c r="N671" s="73">
        <v>5</v>
      </c>
      <c r="O671" s="69">
        <f t="shared" si="685"/>
        <v>4.9000000000000004</v>
      </c>
      <c r="P671" s="190">
        <f t="shared" ref="P671" si="729">E671*F671</f>
        <v>38.266365773014407</v>
      </c>
      <c r="Q671" s="190">
        <f t="shared" ref="Q671" si="730">SUM(O671:O674)</f>
        <v>6.0663999999999998</v>
      </c>
      <c r="R671" s="190">
        <f t="shared" ref="R671" si="731">Q671*1.02*1.05*$R$15</f>
        <v>6.8687493436799993</v>
      </c>
      <c r="S671" s="260">
        <f t="shared" ref="S671" si="732">F671*$S$18</f>
        <v>31.054971374341726</v>
      </c>
      <c r="T671" s="260">
        <f t="shared" ref="T671" si="733">S671*E671</f>
        <v>49.06685477145993</v>
      </c>
    </row>
    <row r="672" spans="1:20" ht="12.75" customHeight="1">
      <c r="A672" s="165"/>
      <c r="B672" s="166"/>
      <c r="C672" s="171"/>
      <c r="D672" s="457"/>
      <c r="E672" s="294"/>
      <c r="F672" s="187"/>
      <c r="G672" s="168"/>
      <c r="H672" s="190"/>
      <c r="I672" s="168"/>
      <c r="J672" s="190"/>
      <c r="K672" s="115"/>
      <c r="L672" s="115"/>
      <c r="M672" s="68"/>
      <c r="N672" s="129"/>
      <c r="O672" s="69">
        <f t="shared" si="685"/>
        <v>0</v>
      </c>
      <c r="P672" s="190"/>
      <c r="Q672" s="190"/>
      <c r="R672" s="190"/>
      <c r="S672" s="260"/>
      <c r="T672" s="260"/>
    </row>
    <row r="673" spans="1:20" ht="12.75" customHeight="1">
      <c r="A673" s="165"/>
      <c r="B673" s="166"/>
      <c r="C673" s="171"/>
      <c r="D673" s="457"/>
      <c r="E673" s="294"/>
      <c r="F673" s="187"/>
      <c r="G673" s="168"/>
      <c r="H673" s="190"/>
      <c r="I673" s="168"/>
      <c r="J673" s="190"/>
      <c r="K673" s="115" t="s">
        <v>48</v>
      </c>
      <c r="L673" s="115" t="s">
        <v>42</v>
      </c>
      <c r="M673" s="73">
        <v>3.5999999999999997E-2</v>
      </c>
      <c r="N673" s="117">
        <v>32.4</v>
      </c>
      <c r="O673" s="69">
        <f t="shared" si="685"/>
        <v>1.1663999999999999</v>
      </c>
      <c r="P673" s="190"/>
      <c r="Q673" s="190"/>
      <c r="R673" s="190"/>
      <c r="S673" s="260"/>
      <c r="T673" s="260"/>
    </row>
    <row r="674" spans="1:20" ht="31.5" customHeight="1">
      <c r="A674" s="165"/>
      <c r="B674" s="166"/>
      <c r="C674" s="172"/>
      <c r="D674" s="458"/>
      <c r="E674" s="295"/>
      <c r="F674" s="187"/>
      <c r="G674" s="168"/>
      <c r="H674" s="190"/>
      <c r="I674" s="168"/>
      <c r="J674" s="190"/>
      <c r="K674" s="68"/>
      <c r="L674" s="68"/>
      <c r="M674" s="68"/>
      <c r="N674" s="76"/>
      <c r="O674" s="69">
        <f t="shared" si="685"/>
        <v>0</v>
      </c>
      <c r="P674" s="190"/>
      <c r="Q674" s="190"/>
      <c r="R674" s="190"/>
      <c r="S674" s="260"/>
      <c r="T674" s="260"/>
    </row>
    <row r="675" spans="1:20" ht="12.75" customHeight="1">
      <c r="A675" s="165">
        <v>13</v>
      </c>
      <c r="B675" s="166" t="s">
        <v>1245</v>
      </c>
      <c r="C675" s="170" t="s">
        <v>1485</v>
      </c>
      <c r="D675" s="188" t="s">
        <v>468</v>
      </c>
      <c r="E675" s="227">
        <v>21</v>
      </c>
      <c r="F675" s="187">
        <f t="shared" si="691"/>
        <v>8.7972766219999983</v>
      </c>
      <c r="G675" s="168">
        <v>0.65</v>
      </c>
      <c r="H675" s="190">
        <f t="shared" si="692"/>
        <v>1.6367195000000001</v>
      </c>
      <c r="I675" s="168">
        <v>5.0000000000000001E-3</v>
      </c>
      <c r="J675" s="190">
        <f t="shared" si="693"/>
        <v>1.5988950000000002E-2</v>
      </c>
      <c r="K675" s="68" t="s">
        <v>674</v>
      </c>
      <c r="L675" s="68" t="s">
        <v>43</v>
      </c>
      <c r="M675" s="68">
        <v>1</v>
      </c>
      <c r="N675" s="76">
        <v>6.31</v>
      </c>
      <c r="O675" s="69">
        <f t="shared" si="685"/>
        <v>6.31</v>
      </c>
      <c r="P675" s="190">
        <f t="shared" ref="P675" si="734">E675*F675</f>
        <v>184.74280906199996</v>
      </c>
      <c r="Q675" s="190">
        <f t="shared" ref="Q675" si="735">SUM(O675:O678)</f>
        <v>6.31</v>
      </c>
      <c r="R675" s="190">
        <f t="shared" ref="R675" si="736">Q675*1.02*1.05*$R$15</f>
        <v>7.1445681719999987</v>
      </c>
      <c r="S675" s="260">
        <f t="shared" ref="S675" si="737">F675*$S$18</f>
        <v>11.280263638216674</v>
      </c>
      <c r="T675" s="260">
        <f t="shared" ref="T675" si="738">S675*E675</f>
        <v>236.88553640255014</v>
      </c>
    </row>
    <row r="676" spans="1:20" ht="12.75" customHeight="1">
      <c r="A676" s="165"/>
      <c r="B676" s="166"/>
      <c r="C676" s="171"/>
      <c r="D676" s="189"/>
      <c r="E676" s="228"/>
      <c r="F676" s="187"/>
      <c r="G676" s="168"/>
      <c r="H676" s="190"/>
      <c r="I676" s="168"/>
      <c r="J676" s="190"/>
      <c r="K676" s="68"/>
      <c r="L676" s="68"/>
      <c r="M676" s="68"/>
      <c r="N676" s="76"/>
      <c r="O676" s="69">
        <f t="shared" si="685"/>
        <v>0</v>
      </c>
      <c r="P676" s="190"/>
      <c r="Q676" s="190"/>
      <c r="R676" s="190"/>
      <c r="S676" s="260"/>
      <c r="T676" s="260"/>
    </row>
    <row r="677" spans="1:20" ht="12.75" customHeight="1">
      <c r="A677" s="165"/>
      <c r="B677" s="166"/>
      <c r="C677" s="171"/>
      <c r="D677" s="189"/>
      <c r="E677" s="228"/>
      <c r="F677" s="187"/>
      <c r="G677" s="168"/>
      <c r="H677" s="190"/>
      <c r="I677" s="168"/>
      <c r="J677" s="190"/>
      <c r="K677" s="68"/>
      <c r="L677" s="68"/>
      <c r="M677" s="70"/>
      <c r="N677" s="76"/>
      <c r="O677" s="69">
        <f t="shared" si="685"/>
        <v>0</v>
      </c>
      <c r="P677" s="190"/>
      <c r="Q677" s="190"/>
      <c r="R677" s="190"/>
      <c r="S677" s="260"/>
      <c r="T677" s="260"/>
    </row>
    <row r="678" spans="1:20" ht="27" customHeight="1">
      <c r="A678" s="165"/>
      <c r="B678" s="166"/>
      <c r="C678" s="172"/>
      <c r="D678" s="189"/>
      <c r="E678" s="229"/>
      <c r="F678" s="187"/>
      <c r="G678" s="168"/>
      <c r="H678" s="190"/>
      <c r="I678" s="168"/>
      <c r="J678" s="190"/>
      <c r="K678" s="68"/>
      <c r="L678" s="68"/>
      <c r="M678" s="68"/>
      <c r="N678" s="76"/>
      <c r="O678" s="69">
        <f t="shared" si="685"/>
        <v>0</v>
      </c>
      <c r="P678" s="190"/>
      <c r="Q678" s="190"/>
      <c r="R678" s="190"/>
      <c r="S678" s="260"/>
      <c r="T678" s="260"/>
    </row>
    <row r="679" spans="1:20" ht="12.75" customHeight="1">
      <c r="A679" s="165">
        <v>14</v>
      </c>
      <c r="B679" s="166" t="s">
        <v>892</v>
      </c>
      <c r="C679" s="237" t="s">
        <v>1473</v>
      </c>
      <c r="D679" s="235" t="s">
        <v>466</v>
      </c>
      <c r="E679" s="192">
        <v>20.2</v>
      </c>
      <c r="F679" s="187">
        <f t="shared" si="691"/>
        <v>2.3274703705999999</v>
      </c>
      <c r="G679" s="392">
        <v>0.35599999999999998</v>
      </c>
      <c r="H679" s="190">
        <f t="shared" si="692"/>
        <v>0.89641868000000002</v>
      </c>
      <c r="I679" s="393">
        <v>4.9000000000000002E-2</v>
      </c>
      <c r="J679" s="190">
        <f t="shared" si="693"/>
        <v>0.15669171000000001</v>
      </c>
      <c r="K679" s="140" t="s">
        <v>48</v>
      </c>
      <c r="L679" s="140" t="s">
        <v>414</v>
      </c>
      <c r="M679" s="140">
        <v>2.5999999999999999E-2</v>
      </c>
      <c r="N679" s="76">
        <v>32.5</v>
      </c>
      <c r="O679" s="69">
        <f t="shared" si="685"/>
        <v>0.84499999999999997</v>
      </c>
      <c r="P679" s="190">
        <f t="shared" ref="P679" si="739">E679*F679</f>
        <v>47.014901486119996</v>
      </c>
      <c r="Q679" s="190">
        <f t="shared" ref="Q679" si="740">SUM(O679:O682)</f>
        <v>1.1254999999999999</v>
      </c>
      <c r="R679" s="190">
        <f t="shared" ref="R679" si="741">Q679*1.02*1.05*$R$15</f>
        <v>1.2743599805999999</v>
      </c>
      <c r="S679" s="260">
        <f t="shared" ref="S679" si="742">F679*$S$18</f>
        <v>2.9843871596409</v>
      </c>
      <c r="T679" s="260">
        <f t="shared" ref="T679" si="743">S679*E679</f>
        <v>60.284620624746175</v>
      </c>
    </row>
    <row r="680" spans="1:20" ht="12.75" customHeight="1">
      <c r="A680" s="165"/>
      <c r="B680" s="166"/>
      <c r="C680" s="237"/>
      <c r="D680" s="457"/>
      <c r="E680" s="192"/>
      <c r="F680" s="187"/>
      <c r="G680" s="392"/>
      <c r="H680" s="190"/>
      <c r="I680" s="394"/>
      <c r="J680" s="190"/>
      <c r="K680" s="68"/>
      <c r="L680" s="76"/>
      <c r="M680" s="68"/>
      <c r="N680" s="76"/>
      <c r="O680" s="69">
        <f t="shared" si="685"/>
        <v>0</v>
      </c>
      <c r="P680" s="190"/>
      <c r="Q680" s="190"/>
      <c r="R680" s="190"/>
      <c r="S680" s="260"/>
      <c r="T680" s="260"/>
    </row>
    <row r="681" spans="1:20" ht="12.75" customHeight="1">
      <c r="A681" s="165"/>
      <c r="B681" s="166"/>
      <c r="C681" s="237"/>
      <c r="D681" s="457"/>
      <c r="E681" s="192"/>
      <c r="F681" s="187"/>
      <c r="G681" s="392"/>
      <c r="H681" s="190"/>
      <c r="I681" s="394"/>
      <c r="J681" s="190"/>
      <c r="K681" s="68" t="s">
        <v>635</v>
      </c>
      <c r="L681" s="68" t="s">
        <v>30</v>
      </c>
      <c r="M681" s="138">
        <v>1.02</v>
      </c>
      <c r="N681" s="76">
        <v>0.27500000000000002</v>
      </c>
      <c r="O681" s="69">
        <f t="shared" si="685"/>
        <v>0.28050000000000003</v>
      </c>
      <c r="P681" s="190"/>
      <c r="Q681" s="190"/>
      <c r="R681" s="190"/>
      <c r="S681" s="260"/>
      <c r="T681" s="260"/>
    </row>
    <row r="682" spans="1:20" ht="32.25" customHeight="1">
      <c r="A682" s="165"/>
      <c r="B682" s="166"/>
      <c r="C682" s="237"/>
      <c r="D682" s="458"/>
      <c r="E682" s="192"/>
      <c r="F682" s="187"/>
      <c r="G682" s="392"/>
      <c r="H682" s="190"/>
      <c r="I682" s="395"/>
      <c r="J682" s="190"/>
      <c r="K682" s="68"/>
      <c r="L682" s="68"/>
      <c r="M682" s="68"/>
      <c r="N682" s="76"/>
      <c r="O682" s="69">
        <f t="shared" si="685"/>
        <v>0</v>
      </c>
      <c r="P682" s="190"/>
      <c r="Q682" s="190"/>
      <c r="R682" s="190"/>
      <c r="S682" s="260"/>
      <c r="T682" s="260"/>
    </row>
    <row r="683" spans="1:20" ht="12.75" customHeight="1">
      <c r="A683" s="165">
        <v>15</v>
      </c>
      <c r="B683" s="166" t="s">
        <v>1150</v>
      </c>
      <c r="C683" s="166" t="s">
        <v>1474</v>
      </c>
      <c r="D683" s="235" t="s">
        <v>466</v>
      </c>
      <c r="E683" s="391">
        <v>20.2</v>
      </c>
      <c r="F683" s="187">
        <f t="shared" si="691"/>
        <v>1.9904214869040002</v>
      </c>
      <c r="G683" s="168">
        <v>0.17399999999999999</v>
      </c>
      <c r="H683" s="190">
        <f t="shared" si="692"/>
        <v>0.43813721999999999</v>
      </c>
      <c r="I683" s="168">
        <v>1.4E-2</v>
      </c>
      <c r="J683" s="190">
        <f t="shared" si="693"/>
        <v>4.4769060000000006E-2</v>
      </c>
      <c r="K683" s="68" t="s">
        <v>1151</v>
      </c>
      <c r="L683" s="68" t="s">
        <v>39</v>
      </c>
      <c r="M683" s="138">
        <v>1.18</v>
      </c>
      <c r="N683" s="76">
        <v>0.83</v>
      </c>
      <c r="O683" s="69">
        <f t="shared" si="685"/>
        <v>0.97939999999999994</v>
      </c>
      <c r="P683" s="190">
        <f t="shared" ref="P683" si="744">E683*F683</f>
        <v>40.206514035460806</v>
      </c>
      <c r="Q683" s="190">
        <f t="shared" ref="Q683" si="745">SUM(O683:O686)</f>
        <v>1.33142</v>
      </c>
      <c r="R683" s="190">
        <f t="shared" ref="R683" si="746">Q683*1.02*1.05*$R$15</f>
        <v>1.5075152069040001</v>
      </c>
      <c r="S683" s="260">
        <f t="shared" ref="S683" si="747">F683*$S$18</f>
        <v>2.5522079261779478</v>
      </c>
      <c r="T683" s="260">
        <f t="shared" ref="T683" si="748">S683*E683</f>
        <v>51.554600108794546</v>
      </c>
    </row>
    <row r="684" spans="1:20" ht="12.75" customHeight="1">
      <c r="A684" s="165"/>
      <c r="B684" s="166"/>
      <c r="C684" s="166"/>
      <c r="D684" s="457"/>
      <c r="E684" s="391"/>
      <c r="F684" s="187"/>
      <c r="G684" s="168"/>
      <c r="H684" s="190"/>
      <c r="I684" s="168"/>
      <c r="J684" s="190"/>
      <c r="K684" s="68" t="s">
        <v>1152</v>
      </c>
      <c r="L684" s="68" t="s">
        <v>39</v>
      </c>
      <c r="M684" s="68">
        <v>0.3</v>
      </c>
      <c r="N684" s="76">
        <v>0.36099999999999999</v>
      </c>
      <c r="O684" s="69">
        <f t="shared" si="685"/>
        <v>0.10829999999999999</v>
      </c>
      <c r="P684" s="190"/>
      <c r="Q684" s="190"/>
      <c r="R684" s="190"/>
      <c r="S684" s="260"/>
      <c r="T684" s="260"/>
    </row>
    <row r="685" spans="1:20" ht="12.75" customHeight="1">
      <c r="A685" s="165"/>
      <c r="B685" s="166"/>
      <c r="C685" s="166"/>
      <c r="D685" s="457"/>
      <c r="E685" s="391"/>
      <c r="F685" s="187"/>
      <c r="G685" s="168"/>
      <c r="H685" s="190"/>
      <c r="I685" s="168"/>
      <c r="J685" s="190"/>
      <c r="K685" s="68" t="s">
        <v>347</v>
      </c>
      <c r="L685" s="68" t="s">
        <v>39</v>
      </c>
      <c r="M685" s="68">
        <v>0.24</v>
      </c>
      <c r="N685" s="76">
        <v>0.113</v>
      </c>
      <c r="O685" s="69">
        <f t="shared" si="685"/>
        <v>2.7119999999999998E-2</v>
      </c>
      <c r="P685" s="190"/>
      <c r="Q685" s="190"/>
      <c r="R685" s="190"/>
      <c r="S685" s="260"/>
      <c r="T685" s="260"/>
    </row>
    <row r="686" spans="1:20" ht="23.25" customHeight="1">
      <c r="A686" s="165"/>
      <c r="B686" s="166"/>
      <c r="C686" s="166"/>
      <c r="D686" s="458"/>
      <c r="E686" s="391"/>
      <c r="F686" s="187"/>
      <c r="G686" s="168"/>
      <c r="H686" s="190"/>
      <c r="I686" s="168"/>
      <c r="J686" s="190"/>
      <c r="K686" s="68" t="s">
        <v>1153</v>
      </c>
      <c r="L686" s="68" t="s">
        <v>39</v>
      </c>
      <c r="M686" s="68">
        <v>0.2</v>
      </c>
      <c r="N686" s="76">
        <v>1.083</v>
      </c>
      <c r="O686" s="69">
        <f t="shared" si="685"/>
        <v>0.21660000000000001</v>
      </c>
      <c r="P686" s="190"/>
      <c r="Q686" s="190"/>
      <c r="R686" s="190"/>
      <c r="S686" s="260"/>
      <c r="T686" s="260"/>
    </row>
    <row r="687" spans="1:20" ht="12.75" customHeight="1">
      <c r="A687" s="165">
        <v>16</v>
      </c>
      <c r="B687" s="166" t="s">
        <v>61</v>
      </c>
      <c r="C687" s="166" t="s">
        <v>1471</v>
      </c>
      <c r="D687" s="353" t="s">
        <v>455</v>
      </c>
      <c r="E687" s="378">
        <v>1.1000000000000001</v>
      </c>
      <c r="F687" s="187">
        <f t="shared" si="691"/>
        <v>1.4151328600000002</v>
      </c>
      <c r="G687" s="168">
        <v>0.56200000000000006</v>
      </c>
      <c r="H687" s="190">
        <f t="shared" si="692"/>
        <v>1.4151328600000002</v>
      </c>
      <c r="I687" s="191"/>
      <c r="J687" s="190">
        <f t="shared" si="693"/>
        <v>0</v>
      </c>
      <c r="K687" s="68"/>
      <c r="L687" s="68"/>
      <c r="M687" s="68"/>
      <c r="N687" s="76"/>
      <c r="O687" s="69">
        <f t="shared" si="685"/>
        <v>0</v>
      </c>
      <c r="P687" s="190">
        <f t="shared" ref="P687" si="749">E687*F687</f>
        <v>1.5566461460000003</v>
      </c>
      <c r="Q687" s="190">
        <f t="shared" ref="Q687" si="750">SUM(O687:O690)</f>
        <v>0</v>
      </c>
      <c r="R687" s="190">
        <f t="shared" ref="R687" si="751">Q687*1.02*1.05*$R$15</f>
        <v>0</v>
      </c>
      <c r="S687" s="260">
        <f t="shared" ref="S687" si="752">F687*$S$18</f>
        <v>1.8145469819584321</v>
      </c>
      <c r="T687" s="260">
        <f t="shared" ref="T687" si="753">S687*E687</f>
        <v>1.9960016801542755</v>
      </c>
    </row>
    <row r="688" spans="1:20" ht="12.75" customHeight="1">
      <c r="A688" s="165"/>
      <c r="B688" s="166"/>
      <c r="C688" s="166"/>
      <c r="D688" s="366"/>
      <c r="E688" s="378"/>
      <c r="F688" s="187"/>
      <c r="G688" s="168"/>
      <c r="H688" s="190"/>
      <c r="I688" s="191"/>
      <c r="J688" s="190"/>
      <c r="K688" s="68"/>
      <c r="L688" s="68"/>
      <c r="M688" s="68"/>
      <c r="N688" s="76"/>
      <c r="O688" s="69">
        <f t="shared" si="685"/>
        <v>0</v>
      </c>
      <c r="P688" s="190"/>
      <c r="Q688" s="190"/>
      <c r="R688" s="190"/>
      <c r="S688" s="260"/>
      <c r="T688" s="260"/>
    </row>
    <row r="689" spans="1:20" ht="12.75" customHeight="1">
      <c r="A689" s="165"/>
      <c r="B689" s="166"/>
      <c r="C689" s="166"/>
      <c r="D689" s="366"/>
      <c r="E689" s="378"/>
      <c r="F689" s="187"/>
      <c r="G689" s="168"/>
      <c r="H689" s="190"/>
      <c r="I689" s="191"/>
      <c r="J689" s="190"/>
      <c r="K689" s="68"/>
      <c r="L689" s="68"/>
      <c r="M689" s="68"/>
      <c r="N689" s="76"/>
      <c r="O689" s="69">
        <f t="shared" si="685"/>
        <v>0</v>
      </c>
      <c r="P689" s="190"/>
      <c r="Q689" s="190"/>
      <c r="R689" s="190"/>
      <c r="S689" s="260"/>
      <c r="T689" s="260"/>
    </row>
    <row r="690" spans="1:20" ht="12.75" customHeight="1">
      <c r="A690" s="165"/>
      <c r="B690" s="166"/>
      <c r="C690" s="166"/>
      <c r="D690" s="366"/>
      <c r="E690" s="378"/>
      <c r="F690" s="187"/>
      <c r="G690" s="168"/>
      <c r="H690" s="190"/>
      <c r="I690" s="191"/>
      <c r="J690" s="190"/>
      <c r="K690" s="68"/>
      <c r="L690" s="68"/>
      <c r="M690" s="68"/>
      <c r="N690" s="76"/>
      <c r="O690" s="69">
        <f t="shared" si="685"/>
        <v>0</v>
      </c>
      <c r="P690" s="190"/>
      <c r="Q690" s="190"/>
      <c r="R690" s="190"/>
      <c r="S690" s="260"/>
      <c r="T690" s="260"/>
    </row>
    <row r="691" spans="1:20" ht="12.75" customHeight="1">
      <c r="A691" s="165">
        <v>17</v>
      </c>
      <c r="B691" s="166" t="s">
        <v>573</v>
      </c>
      <c r="C691" s="166" t="s">
        <v>1486</v>
      </c>
      <c r="D691" s="255" t="s">
        <v>461</v>
      </c>
      <c r="E691" s="187">
        <v>7.96</v>
      </c>
      <c r="F691" s="187">
        <f t="shared" si="691"/>
        <v>3.8852229999999999</v>
      </c>
      <c r="G691" s="350">
        <v>0.4</v>
      </c>
      <c r="H691" s="190">
        <f t="shared" si="692"/>
        <v>1.007212</v>
      </c>
      <c r="I691" s="350">
        <v>0.9</v>
      </c>
      <c r="J691" s="190">
        <f t="shared" si="693"/>
        <v>2.8780109999999999</v>
      </c>
      <c r="K691" s="68"/>
      <c r="L691" s="68"/>
      <c r="M691" s="68"/>
      <c r="N691" s="76"/>
      <c r="O691" s="69">
        <f t="shared" si="685"/>
        <v>0</v>
      </c>
      <c r="P691" s="190">
        <f t="shared" ref="P691" si="754">E691*F691</f>
        <v>30.92637508</v>
      </c>
      <c r="Q691" s="190">
        <f t="shared" ref="Q691" si="755">SUM(O691:O694)</f>
        <v>0</v>
      </c>
      <c r="R691" s="190">
        <f t="shared" ref="R691" si="756">Q691*1.02*1.05*$R$15</f>
        <v>0</v>
      </c>
      <c r="S691" s="260">
        <f t="shared" ref="S691" si="757">F691*$S$18</f>
        <v>4.9818076225616617</v>
      </c>
      <c r="T691" s="260">
        <f t="shared" ref="T691" si="758">S691*E691</f>
        <v>39.655188675590828</v>
      </c>
    </row>
    <row r="692" spans="1:20" ht="12.75" customHeight="1">
      <c r="A692" s="165"/>
      <c r="B692" s="166"/>
      <c r="C692" s="166"/>
      <c r="D692" s="447"/>
      <c r="E692" s="187"/>
      <c r="F692" s="187"/>
      <c r="G692" s="350"/>
      <c r="H692" s="190"/>
      <c r="I692" s="350"/>
      <c r="J692" s="190"/>
      <c r="K692" s="68"/>
      <c r="L692" s="68"/>
      <c r="M692" s="68"/>
      <c r="N692" s="76"/>
      <c r="O692" s="69">
        <f t="shared" si="685"/>
        <v>0</v>
      </c>
      <c r="P692" s="190"/>
      <c r="Q692" s="190"/>
      <c r="R692" s="190"/>
      <c r="S692" s="260"/>
      <c r="T692" s="260"/>
    </row>
    <row r="693" spans="1:20" ht="12.75" customHeight="1">
      <c r="A693" s="165"/>
      <c r="B693" s="166"/>
      <c r="C693" s="166"/>
      <c r="D693" s="447"/>
      <c r="E693" s="187"/>
      <c r="F693" s="187"/>
      <c r="G693" s="350"/>
      <c r="H693" s="190"/>
      <c r="I693" s="350"/>
      <c r="J693" s="190"/>
      <c r="K693" s="68"/>
      <c r="L693" s="68"/>
      <c r="M693" s="68"/>
      <c r="N693" s="76"/>
      <c r="O693" s="69">
        <f t="shared" si="685"/>
        <v>0</v>
      </c>
      <c r="P693" s="190"/>
      <c r="Q693" s="190"/>
      <c r="R693" s="190"/>
      <c r="S693" s="260"/>
      <c r="T693" s="260"/>
    </row>
    <row r="694" spans="1:20" ht="19.5" customHeight="1">
      <c r="A694" s="165"/>
      <c r="B694" s="166"/>
      <c r="C694" s="166"/>
      <c r="D694" s="448"/>
      <c r="E694" s="187"/>
      <c r="F694" s="187"/>
      <c r="G694" s="350"/>
      <c r="H694" s="190"/>
      <c r="I694" s="350"/>
      <c r="J694" s="190"/>
      <c r="K694" s="68"/>
      <c r="L694" s="68"/>
      <c r="M694" s="68"/>
      <c r="N694" s="76"/>
      <c r="O694" s="69">
        <f t="shared" si="685"/>
        <v>0</v>
      </c>
      <c r="P694" s="190"/>
      <c r="Q694" s="190"/>
      <c r="R694" s="190"/>
      <c r="S694" s="260"/>
      <c r="T694" s="260"/>
    </row>
    <row r="695" spans="1:20" ht="12.75" customHeight="1">
      <c r="A695" s="319"/>
      <c r="B695" s="336"/>
      <c r="C695" s="346" t="s">
        <v>462</v>
      </c>
      <c r="D695" s="319"/>
      <c r="E695" s="331"/>
      <c r="F695" s="347"/>
      <c r="G695" s="317"/>
      <c r="H695" s="316"/>
      <c r="I695" s="317"/>
      <c r="J695" s="316"/>
      <c r="K695" s="40"/>
      <c r="L695" s="40"/>
      <c r="M695" s="40"/>
      <c r="N695" s="41"/>
      <c r="O695" s="42"/>
      <c r="P695" s="316"/>
      <c r="Q695" s="316"/>
      <c r="R695" s="316"/>
      <c r="S695" s="316"/>
      <c r="T695" s="345">
        <f>SUM(T627:T694)</f>
        <v>2286.2752247193016</v>
      </c>
    </row>
    <row r="696" spans="1:20" ht="12.75" customHeight="1">
      <c r="A696" s="319"/>
      <c r="B696" s="336"/>
      <c r="C696" s="346"/>
      <c r="D696" s="319"/>
      <c r="E696" s="331"/>
      <c r="F696" s="348"/>
      <c r="G696" s="317"/>
      <c r="H696" s="316"/>
      <c r="I696" s="317"/>
      <c r="J696" s="316"/>
      <c r="K696" s="40"/>
      <c r="L696" s="40"/>
      <c r="M696" s="40"/>
      <c r="N696" s="41"/>
      <c r="O696" s="42"/>
      <c r="P696" s="316"/>
      <c r="Q696" s="316"/>
      <c r="R696" s="316"/>
      <c r="S696" s="316"/>
      <c r="T696" s="345"/>
    </row>
    <row r="697" spans="1:20" ht="12.75" customHeight="1">
      <c r="A697" s="319"/>
      <c r="B697" s="336"/>
      <c r="C697" s="346"/>
      <c r="D697" s="319"/>
      <c r="E697" s="331"/>
      <c r="F697" s="348"/>
      <c r="G697" s="317"/>
      <c r="H697" s="316"/>
      <c r="I697" s="317"/>
      <c r="J697" s="316"/>
      <c r="K697" s="40"/>
      <c r="L697" s="40"/>
      <c r="M697" s="43"/>
      <c r="N697" s="41"/>
      <c r="O697" s="42"/>
      <c r="P697" s="316"/>
      <c r="Q697" s="316"/>
      <c r="R697" s="316"/>
      <c r="S697" s="316"/>
      <c r="T697" s="345"/>
    </row>
    <row r="698" spans="1:20" ht="12.75" customHeight="1">
      <c r="A698" s="319"/>
      <c r="B698" s="336"/>
      <c r="C698" s="346"/>
      <c r="D698" s="319"/>
      <c r="E698" s="331"/>
      <c r="F698" s="349"/>
      <c r="G698" s="317"/>
      <c r="H698" s="316"/>
      <c r="I698" s="317"/>
      <c r="J698" s="316"/>
      <c r="K698" s="40"/>
      <c r="L698" s="40"/>
      <c r="M698" s="40"/>
      <c r="N698" s="41"/>
      <c r="O698" s="42"/>
      <c r="P698" s="316"/>
      <c r="Q698" s="316"/>
      <c r="R698" s="316"/>
      <c r="S698" s="316"/>
      <c r="T698" s="345"/>
    </row>
    <row r="699" spans="1:20" ht="12.75" customHeight="1">
      <c r="A699" s="319"/>
      <c r="B699" s="336"/>
      <c r="C699" s="346" t="s">
        <v>463</v>
      </c>
      <c r="D699" s="319"/>
      <c r="E699" s="331"/>
      <c r="F699" s="347"/>
      <c r="G699" s="317"/>
      <c r="H699" s="316"/>
      <c r="I699" s="317"/>
      <c r="J699" s="316"/>
      <c r="K699" s="40"/>
      <c r="L699" s="40"/>
      <c r="M699" s="40"/>
      <c r="N699" s="41"/>
      <c r="O699" s="42"/>
      <c r="P699" s="316"/>
      <c r="Q699" s="316"/>
      <c r="R699" s="316"/>
      <c r="S699" s="316"/>
      <c r="T699" s="264">
        <f>(T695*100%)/$T$876</f>
        <v>4.1245918278037738E-2</v>
      </c>
    </row>
    <row r="700" spans="1:20" ht="12.75" customHeight="1">
      <c r="A700" s="319"/>
      <c r="B700" s="336"/>
      <c r="C700" s="346"/>
      <c r="D700" s="319"/>
      <c r="E700" s="331"/>
      <c r="F700" s="348"/>
      <c r="G700" s="317"/>
      <c r="H700" s="316"/>
      <c r="I700" s="317"/>
      <c r="J700" s="316"/>
      <c r="K700" s="40"/>
      <c r="L700" s="40"/>
      <c r="M700" s="40"/>
      <c r="N700" s="41"/>
      <c r="O700" s="42"/>
      <c r="P700" s="316"/>
      <c r="Q700" s="316"/>
      <c r="R700" s="316"/>
      <c r="S700" s="316"/>
      <c r="T700" s="264"/>
    </row>
    <row r="701" spans="1:20" ht="12.75" customHeight="1">
      <c r="A701" s="319"/>
      <c r="B701" s="336"/>
      <c r="C701" s="346"/>
      <c r="D701" s="319"/>
      <c r="E701" s="331"/>
      <c r="F701" s="348"/>
      <c r="G701" s="317"/>
      <c r="H701" s="316"/>
      <c r="I701" s="317"/>
      <c r="J701" s="316"/>
      <c r="K701" s="40"/>
      <c r="L701" s="40"/>
      <c r="M701" s="43"/>
      <c r="N701" s="41"/>
      <c r="O701" s="42"/>
      <c r="P701" s="316"/>
      <c r="Q701" s="316"/>
      <c r="R701" s="316"/>
      <c r="S701" s="316"/>
      <c r="T701" s="264"/>
    </row>
    <row r="702" spans="1:20" ht="12.75" customHeight="1">
      <c r="A702" s="319"/>
      <c r="B702" s="336"/>
      <c r="C702" s="346"/>
      <c r="D702" s="319"/>
      <c r="E702" s="331"/>
      <c r="F702" s="349"/>
      <c r="G702" s="317"/>
      <c r="H702" s="316"/>
      <c r="I702" s="317"/>
      <c r="J702" s="316"/>
      <c r="K702" s="40"/>
      <c r="L702" s="40"/>
      <c r="M702" s="40"/>
      <c r="N702" s="41"/>
      <c r="O702" s="42"/>
      <c r="P702" s="316"/>
      <c r="Q702" s="316"/>
      <c r="R702" s="316"/>
      <c r="S702" s="316"/>
      <c r="T702" s="264"/>
    </row>
    <row r="703" spans="1:20" ht="12.75" customHeight="1">
      <c r="A703" s="214"/>
      <c r="B703" s="251"/>
      <c r="C703" s="456" t="s">
        <v>1330</v>
      </c>
      <c r="D703" s="234"/>
      <c r="E703" s="459"/>
      <c r="F703" s="187">
        <f t="shared" si="691"/>
        <v>0</v>
      </c>
      <c r="G703" s="185"/>
      <c r="H703" s="190">
        <f t="shared" si="692"/>
        <v>0</v>
      </c>
      <c r="I703" s="185"/>
      <c r="J703" s="190">
        <f t="shared" si="693"/>
        <v>0</v>
      </c>
      <c r="K703" s="115"/>
      <c r="L703" s="115"/>
      <c r="M703" s="117"/>
      <c r="N703" s="129"/>
      <c r="O703" s="69">
        <f t="shared" si="685"/>
        <v>0</v>
      </c>
      <c r="P703" s="190">
        <f t="shared" ref="P703" si="759">E703*F703</f>
        <v>0</v>
      </c>
      <c r="Q703" s="190">
        <f t="shared" ref="Q703" si="760">SUM(O703:O706)</f>
        <v>0</v>
      </c>
      <c r="R703" s="190">
        <f t="shared" ref="R703" si="761">Q703*1.02*1.05*$R$15</f>
        <v>0</v>
      </c>
      <c r="S703" s="260">
        <f t="shared" ref="S703" si="762">F703*$S$18</f>
        <v>0</v>
      </c>
      <c r="T703" s="260">
        <f t="shared" ref="T703" si="763">S703*E703</f>
        <v>0</v>
      </c>
    </row>
    <row r="704" spans="1:20" ht="12.75" customHeight="1">
      <c r="A704" s="214"/>
      <c r="B704" s="251"/>
      <c r="C704" s="456"/>
      <c r="D704" s="377"/>
      <c r="E704" s="459"/>
      <c r="F704" s="187"/>
      <c r="G704" s="185"/>
      <c r="H704" s="190"/>
      <c r="I704" s="185"/>
      <c r="J704" s="190"/>
      <c r="K704" s="68"/>
      <c r="L704" s="68"/>
      <c r="M704" s="68"/>
      <c r="N704" s="76"/>
      <c r="O704" s="69">
        <f t="shared" si="685"/>
        <v>0</v>
      </c>
      <c r="P704" s="190"/>
      <c r="Q704" s="190"/>
      <c r="R704" s="190"/>
      <c r="S704" s="260"/>
      <c r="T704" s="260"/>
    </row>
    <row r="705" spans="1:20" ht="12.75" customHeight="1">
      <c r="A705" s="214"/>
      <c r="B705" s="251"/>
      <c r="C705" s="456"/>
      <c r="D705" s="377"/>
      <c r="E705" s="459"/>
      <c r="F705" s="187"/>
      <c r="G705" s="185"/>
      <c r="H705" s="190"/>
      <c r="I705" s="185"/>
      <c r="J705" s="190"/>
      <c r="K705" s="68"/>
      <c r="L705" s="68"/>
      <c r="M705" s="70"/>
      <c r="N705" s="76"/>
      <c r="O705" s="69">
        <f t="shared" si="685"/>
        <v>0</v>
      </c>
      <c r="P705" s="190"/>
      <c r="Q705" s="190"/>
      <c r="R705" s="190"/>
      <c r="S705" s="260"/>
      <c r="T705" s="260"/>
    </row>
    <row r="706" spans="1:20" ht="12.75" customHeight="1">
      <c r="A706" s="214"/>
      <c r="B706" s="251"/>
      <c r="C706" s="456"/>
      <c r="D706" s="377"/>
      <c r="E706" s="459"/>
      <c r="F706" s="187"/>
      <c r="G706" s="185"/>
      <c r="H706" s="190"/>
      <c r="I706" s="185"/>
      <c r="J706" s="190"/>
      <c r="K706" s="68"/>
      <c r="L706" s="68"/>
      <c r="M706" s="68"/>
      <c r="N706" s="76"/>
      <c r="O706" s="69">
        <f t="shared" si="685"/>
        <v>0</v>
      </c>
      <c r="P706" s="190"/>
      <c r="Q706" s="190"/>
      <c r="R706" s="190"/>
      <c r="S706" s="260"/>
      <c r="T706" s="260"/>
    </row>
    <row r="707" spans="1:20" ht="12.75" customHeight="1">
      <c r="A707" s="214">
        <v>1</v>
      </c>
      <c r="B707" s="166" t="s">
        <v>1245</v>
      </c>
      <c r="C707" s="166" t="s">
        <v>1494</v>
      </c>
      <c r="D707" s="443" t="s">
        <v>459</v>
      </c>
      <c r="E707" s="354">
        <v>22</v>
      </c>
      <c r="F707" s="187">
        <f t="shared" si="691"/>
        <v>127.303023102</v>
      </c>
      <c r="G707" s="375">
        <v>12.84</v>
      </c>
      <c r="H707" s="190">
        <f t="shared" si="692"/>
        <v>32.331505200000002</v>
      </c>
      <c r="I707" s="375">
        <v>8.4510000000000005</v>
      </c>
      <c r="J707" s="190">
        <f t="shared" si="693"/>
        <v>27.024523290000001</v>
      </c>
      <c r="K707" s="68" t="s">
        <v>56</v>
      </c>
      <c r="L707" s="68" t="s">
        <v>35</v>
      </c>
      <c r="M707" s="68">
        <v>1</v>
      </c>
      <c r="N707" s="76">
        <v>60.01</v>
      </c>
      <c r="O707" s="69">
        <f t="shared" si="685"/>
        <v>60.01</v>
      </c>
      <c r="P707" s="190">
        <f t="shared" ref="P707" si="764">E707*F707</f>
        <v>2800.6665082439999</v>
      </c>
      <c r="Q707" s="190">
        <f t="shared" ref="Q707" si="765">SUM(O707:O710)</f>
        <v>60.01</v>
      </c>
      <c r="R707" s="190">
        <f t="shared" ref="R707" si="766">Q707*1.02*1.05*$R$15</f>
        <v>67.946994611999997</v>
      </c>
      <c r="S707" s="260">
        <f t="shared" ref="S707" si="767">F707*$S$18</f>
        <v>163.23366016949012</v>
      </c>
      <c r="T707" s="260">
        <f t="shared" ref="T707" si="768">S707*E707</f>
        <v>3591.1405237287827</v>
      </c>
    </row>
    <row r="708" spans="1:20" ht="12.75" customHeight="1">
      <c r="A708" s="214"/>
      <c r="B708" s="166"/>
      <c r="C708" s="166"/>
      <c r="D708" s="444"/>
      <c r="E708" s="354"/>
      <c r="F708" s="187"/>
      <c r="G708" s="375"/>
      <c r="H708" s="190"/>
      <c r="I708" s="375"/>
      <c r="J708" s="190"/>
      <c r="K708" s="68"/>
      <c r="L708" s="68"/>
      <c r="M708" s="68"/>
      <c r="N708" s="76"/>
      <c r="O708" s="69">
        <f t="shared" si="685"/>
        <v>0</v>
      </c>
      <c r="P708" s="190"/>
      <c r="Q708" s="190"/>
      <c r="R708" s="190"/>
      <c r="S708" s="260"/>
      <c r="T708" s="260"/>
    </row>
    <row r="709" spans="1:20" ht="12.75" customHeight="1">
      <c r="A709" s="214"/>
      <c r="B709" s="166"/>
      <c r="C709" s="166"/>
      <c r="D709" s="444"/>
      <c r="E709" s="354"/>
      <c r="F709" s="187"/>
      <c r="G709" s="375"/>
      <c r="H709" s="190"/>
      <c r="I709" s="375"/>
      <c r="J709" s="190"/>
      <c r="K709" s="68"/>
      <c r="L709" s="76"/>
      <c r="M709" s="71"/>
      <c r="N709" s="76"/>
      <c r="O709" s="69">
        <f t="shared" si="685"/>
        <v>0</v>
      </c>
      <c r="P709" s="190"/>
      <c r="Q709" s="190"/>
      <c r="R709" s="190"/>
      <c r="S709" s="260"/>
      <c r="T709" s="260"/>
    </row>
    <row r="710" spans="1:20" ht="24.75" customHeight="1">
      <c r="A710" s="214"/>
      <c r="B710" s="166"/>
      <c r="C710" s="166"/>
      <c r="D710" s="445"/>
      <c r="E710" s="354"/>
      <c r="F710" s="187"/>
      <c r="G710" s="375"/>
      <c r="H710" s="190"/>
      <c r="I710" s="375"/>
      <c r="J710" s="190"/>
      <c r="K710" s="68"/>
      <c r="L710" s="68"/>
      <c r="M710" s="68"/>
      <c r="N710" s="76"/>
      <c r="O710" s="69">
        <f t="shared" ref="O710" si="769">M710*N710</f>
        <v>0</v>
      </c>
      <c r="P710" s="190"/>
      <c r="Q710" s="190"/>
      <c r="R710" s="190"/>
      <c r="S710" s="260"/>
      <c r="T710" s="260"/>
    </row>
    <row r="711" spans="1:20" ht="12.75" customHeight="1">
      <c r="A711" s="319"/>
      <c r="B711" s="336"/>
      <c r="C711" s="346" t="s">
        <v>462</v>
      </c>
      <c r="D711" s="319"/>
      <c r="E711" s="331"/>
      <c r="F711" s="347"/>
      <c r="G711" s="317"/>
      <c r="H711" s="316"/>
      <c r="I711" s="317"/>
      <c r="J711" s="316"/>
      <c r="K711" s="40"/>
      <c r="L711" s="40"/>
      <c r="M711" s="40"/>
      <c r="N711" s="41"/>
      <c r="O711" s="42"/>
      <c r="P711" s="316"/>
      <c r="Q711" s="316"/>
      <c r="R711" s="316"/>
      <c r="S711" s="316"/>
      <c r="T711" s="345">
        <f>SUM(T707)</f>
        <v>3591.1405237287827</v>
      </c>
    </row>
    <row r="712" spans="1:20" ht="12.75" customHeight="1">
      <c r="A712" s="319"/>
      <c r="B712" s="336"/>
      <c r="C712" s="346"/>
      <c r="D712" s="319"/>
      <c r="E712" s="331"/>
      <c r="F712" s="348"/>
      <c r="G712" s="317"/>
      <c r="H712" s="316"/>
      <c r="I712" s="317"/>
      <c r="J712" s="316"/>
      <c r="K712" s="40"/>
      <c r="L712" s="40"/>
      <c r="M712" s="40"/>
      <c r="N712" s="41"/>
      <c r="O712" s="42"/>
      <c r="P712" s="316"/>
      <c r="Q712" s="316"/>
      <c r="R712" s="316"/>
      <c r="S712" s="316"/>
      <c r="T712" s="345"/>
    </row>
    <row r="713" spans="1:20" ht="12.75" customHeight="1">
      <c r="A713" s="319"/>
      <c r="B713" s="336"/>
      <c r="C713" s="346"/>
      <c r="D713" s="319"/>
      <c r="E713" s="331"/>
      <c r="F713" s="348"/>
      <c r="G713" s="317"/>
      <c r="H713" s="316"/>
      <c r="I713" s="317"/>
      <c r="J713" s="316"/>
      <c r="K713" s="40"/>
      <c r="L713" s="40"/>
      <c r="M713" s="43"/>
      <c r="N713" s="41"/>
      <c r="O713" s="42"/>
      <c r="P713" s="316"/>
      <c r="Q713" s="316"/>
      <c r="R713" s="316"/>
      <c r="S713" s="316"/>
      <c r="T713" s="345"/>
    </row>
    <row r="714" spans="1:20" ht="12.75" customHeight="1">
      <c r="A714" s="319"/>
      <c r="B714" s="336"/>
      <c r="C714" s="346"/>
      <c r="D714" s="319"/>
      <c r="E714" s="331"/>
      <c r="F714" s="349"/>
      <c r="G714" s="317"/>
      <c r="H714" s="316"/>
      <c r="I714" s="317"/>
      <c r="J714" s="316"/>
      <c r="K714" s="40"/>
      <c r="L714" s="40"/>
      <c r="M714" s="40"/>
      <c r="N714" s="41"/>
      <c r="O714" s="42"/>
      <c r="P714" s="316"/>
      <c r="Q714" s="316"/>
      <c r="R714" s="316"/>
      <c r="S714" s="316"/>
      <c r="T714" s="345"/>
    </row>
    <row r="715" spans="1:20" ht="12.75" customHeight="1">
      <c r="A715" s="319"/>
      <c r="B715" s="336"/>
      <c r="C715" s="346" t="s">
        <v>463</v>
      </c>
      <c r="D715" s="319"/>
      <c r="E715" s="331"/>
      <c r="F715" s="347"/>
      <c r="G715" s="317"/>
      <c r="H715" s="316"/>
      <c r="I715" s="317"/>
      <c r="J715" s="316"/>
      <c r="K715" s="40"/>
      <c r="L715" s="40"/>
      <c r="M715" s="40"/>
      <c r="N715" s="41"/>
      <c r="O715" s="42"/>
      <c r="P715" s="316"/>
      <c r="Q715" s="316"/>
      <c r="R715" s="316"/>
      <c r="S715" s="316"/>
      <c r="T715" s="264">
        <f>(T711*100%)/$T$876</f>
        <v>6.4786551927427063E-2</v>
      </c>
    </row>
    <row r="716" spans="1:20" ht="12.75" customHeight="1">
      <c r="A716" s="319"/>
      <c r="B716" s="336"/>
      <c r="C716" s="346"/>
      <c r="D716" s="319"/>
      <c r="E716" s="331"/>
      <c r="F716" s="348"/>
      <c r="G716" s="317"/>
      <c r="H716" s="316"/>
      <c r="I716" s="317"/>
      <c r="J716" s="316"/>
      <c r="K716" s="40"/>
      <c r="L716" s="40"/>
      <c r="M716" s="40"/>
      <c r="N716" s="41"/>
      <c r="O716" s="42"/>
      <c r="P716" s="316"/>
      <c r="Q716" s="316"/>
      <c r="R716" s="316"/>
      <c r="S716" s="316"/>
      <c r="T716" s="264"/>
    </row>
    <row r="717" spans="1:20" ht="12.75" customHeight="1">
      <c r="A717" s="319"/>
      <c r="B717" s="336"/>
      <c r="C717" s="346"/>
      <c r="D717" s="319"/>
      <c r="E717" s="331"/>
      <c r="F717" s="348"/>
      <c r="G717" s="317"/>
      <c r="H717" s="316"/>
      <c r="I717" s="317"/>
      <c r="J717" s="316"/>
      <c r="K717" s="40"/>
      <c r="L717" s="40"/>
      <c r="M717" s="43"/>
      <c r="N717" s="41"/>
      <c r="O717" s="42"/>
      <c r="P717" s="316"/>
      <c r="Q717" s="316"/>
      <c r="R717" s="316"/>
      <c r="S717" s="316"/>
      <c r="T717" s="264"/>
    </row>
    <row r="718" spans="1:20" ht="12.75" customHeight="1">
      <c r="A718" s="319"/>
      <c r="B718" s="336"/>
      <c r="C718" s="346"/>
      <c r="D718" s="319"/>
      <c r="E718" s="331"/>
      <c r="F718" s="349"/>
      <c r="G718" s="317"/>
      <c r="H718" s="316"/>
      <c r="I718" s="317"/>
      <c r="J718" s="316"/>
      <c r="K718" s="40"/>
      <c r="L718" s="40"/>
      <c r="M718" s="40"/>
      <c r="N718" s="41"/>
      <c r="O718" s="42"/>
      <c r="P718" s="316"/>
      <c r="Q718" s="316"/>
      <c r="R718" s="316"/>
      <c r="S718" s="316"/>
      <c r="T718" s="264"/>
    </row>
    <row r="719" spans="1:20">
      <c r="A719" s="365"/>
      <c r="B719" s="368"/>
      <c r="C719" s="372" t="s">
        <v>1106</v>
      </c>
      <c r="D719" s="365"/>
      <c r="E719" s="371"/>
      <c r="F719" s="371"/>
      <c r="G719" s="366"/>
      <c r="H719" s="367"/>
      <c r="I719" s="366"/>
      <c r="J719" s="367"/>
      <c r="K719" s="22"/>
      <c r="L719" s="22"/>
      <c r="M719" s="22"/>
      <c r="N719" s="37"/>
      <c r="O719" s="20"/>
      <c r="P719" s="367"/>
      <c r="Q719" s="367"/>
      <c r="R719" s="367"/>
      <c r="S719" s="260">
        <f t="shared" ref="S719" si="770">F719*$S$18</f>
        <v>0</v>
      </c>
      <c r="T719" s="260">
        <f t="shared" ref="T719" si="771">S719*E719</f>
        <v>0</v>
      </c>
    </row>
    <row r="720" spans="1:20">
      <c r="A720" s="365"/>
      <c r="B720" s="368"/>
      <c r="C720" s="373"/>
      <c r="D720" s="365"/>
      <c r="E720" s="371"/>
      <c r="F720" s="371"/>
      <c r="G720" s="366"/>
      <c r="H720" s="367"/>
      <c r="I720" s="366"/>
      <c r="J720" s="367"/>
      <c r="K720" s="22"/>
      <c r="L720" s="22"/>
      <c r="M720" s="22"/>
      <c r="N720" s="37"/>
      <c r="O720" s="20"/>
      <c r="P720" s="367"/>
      <c r="Q720" s="367"/>
      <c r="R720" s="367"/>
      <c r="S720" s="260"/>
      <c r="T720" s="260"/>
    </row>
    <row r="721" spans="1:20">
      <c r="A721" s="365"/>
      <c r="B721" s="368"/>
      <c r="C721" s="373"/>
      <c r="D721" s="365"/>
      <c r="E721" s="371"/>
      <c r="F721" s="371"/>
      <c r="G721" s="366"/>
      <c r="H721" s="367"/>
      <c r="I721" s="366"/>
      <c r="J721" s="367"/>
      <c r="K721" s="22"/>
      <c r="L721" s="22"/>
      <c r="M721" s="23"/>
      <c r="N721" s="37"/>
      <c r="O721" s="20"/>
      <c r="P721" s="367"/>
      <c r="Q721" s="367"/>
      <c r="R721" s="367"/>
      <c r="S721" s="260"/>
      <c r="T721" s="260"/>
    </row>
    <row r="722" spans="1:20">
      <c r="A722" s="365"/>
      <c r="B722" s="368"/>
      <c r="C722" s="374"/>
      <c r="D722" s="365"/>
      <c r="E722" s="371"/>
      <c r="F722" s="371"/>
      <c r="G722" s="366"/>
      <c r="H722" s="367"/>
      <c r="I722" s="366"/>
      <c r="J722" s="367"/>
      <c r="K722" s="22"/>
      <c r="L722" s="22"/>
      <c r="M722" s="22"/>
      <c r="N722" s="37"/>
      <c r="O722" s="20"/>
      <c r="P722" s="367"/>
      <c r="Q722" s="367"/>
      <c r="R722" s="367"/>
      <c r="S722" s="260"/>
      <c r="T722" s="260"/>
    </row>
    <row r="723" spans="1:20">
      <c r="A723" s="365"/>
      <c r="B723" s="368"/>
      <c r="C723" s="455" t="s">
        <v>1107</v>
      </c>
      <c r="D723" s="165"/>
      <c r="E723" s="370"/>
      <c r="F723" s="371">
        <f>H723+J723+R723</f>
        <v>0</v>
      </c>
      <c r="G723" s="366"/>
      <c r="H723" s="367">
        <f>G723*$P$8/1000</f>
        <v>0</v>
      </c>
      <c r="I723" s="366"/>
      <c r="J723" s="367">
        <f>I723*$P$9/1000</f>
        <v>0</v>
      </c>
      <c r="K723" s="22"/>
      <c r="L723" s="22"/>
      <c r="M723" s="22"/>
      <c r="N723" s="37"/>
      <c r="O723" s="20">
        <f t="shared" ref="O723:O802" si="772">M723*N723</f>
        <v>0</v>
      </c>
      <c r="P723" s="367">
        <f>E723*F723</f>
        <v>0</v>
      </c>
      <c r="Q723" s="367">
        <f>SUM(O723:O726)</f>
        <v>0</v>
      </c>
      <c r="R723" s="367">
        <f>Q723*1.02*1.05*$R$15</f>
        <v>0</v>
      </c>
      <c r="S723" s="260">
        <f t="shared" ref="S723" si="773">F723*$S$18</f>
        <v>0</v>
      </c>
      <c r="T723" s="260">
        <f t="shared" ref="T723" si="774">S723*E723</f>
        <v>0</v>
      </c>
    </row>
    <row r="724" spans="1:20">
      <c r="A724" s="365"/>
      <c r="B724" s="368"/>
      <c r="C724" s="455"/>
      <c r="D724" s="165"/>
      <c r="E724" s="370"/>
      <c r="F724" s="371"/>
      <c r="G724" s="366"/>
      <c r="H724" s="367"/>
      <c r="I724" s="366"/>
      <c r="J724" s="367"/>
      <c r="K724" s="22"/>
      <c r="L724" s="22"/>
      <c r="M724" s="22"/>
      <c r="N724" s="37"/>
      <c r="O724" s="20">
        <f t="shared" si="772"/>
        <v>0</v>
      </c>
      <c r="P724" s="367"/>
      <c r="Q724" s="367"/>
      <c r="R724" s="367"/>
      <c r="S724" s="260"/>
      <c r="T724" s="260"/>
    </row>
    <row r="725" spans="1:20">
      <c r="A725" s="365"/>
      <c r="B725" s="368"/>
      <c r="C725" s="455"/>
      <c r="D725" s="165"/>
      <c r="E725" s="370"/>
      <c r="F725" s="371"/>
      <c r="G725" s="366"/>
      <c r="H725" s="367"/>
      <c r="I725" s="366"/>
      <c r="J725" s="367"/>
      <c r="K725" s="22"/>
      <c r="L725" s="22"/>
      <c r="M725" s="23"/>
      <c r="N725" s="37"/>
      <c r="O725" s="20">
        <f t="shared" si="772"/>
        <v>0</v>
      </c>
      <c r="P725" s="367"/>
      <c r="Q725" s="367"/>
      <c r="R725" s="367"/>
      <c r="S725" s="260"/>
      <c r="T725" s="260"/>
    </row>
    <row r="726" spans="1:20">
      <c r="A726" s="365"/>
      <c r="B726" s="368"/>
      <c r="C726" s="455"/>
      <c r="D726" s="165"/>
      <c r="E726" s="370"/>
      <c r="F726" s="371"/>
      <c r="G726" s="366"/>
      <c r="H726" s="367"/>
      <c r="I726" s="366"/>
      <c r="J726" s="367"/>
      <c r="K726" s="22"/>
      <c r="L726" s="22"/>
      <c r="M726" s="22"/>
      <c r="N726" s="37"/>
      <c r="O726" s="20">
        <f t="shared" si="772"/>
        <v>0</v>
      </c>
      <c r="P726" s="367"/>
      <c r="Q726" s="367"/>
      <c r="R726" s="367"/>
      <c r="S726" s="260"/>
      <c r="T726" s="260"/>
    </row>
    <row r="727" spans="1:20">
      <c r="A727" s="365">
        <v>1</v>
      </c>
      <c r="B727" s="166" t="s">
        <v>166</v>
      </c>
      <c r="C727" s="166" t="s">
        <v>1108</v>
      </c>
      <c r="D727" s="353" t="s">
        <v>455</v>
      </c>
      <c r="E727" s="187">
        <v>0.75</v>
      </c>
      <c r="F727" s="187">
        <f t="shared" ref="F727:F803" si="775">H727+J727+R727</f>
        <v>4.5869601400000004</v>
      </c>
      <c r="G727" s="375">
        <v>0.82599999999999996</v>
      </c>
      <c r="H727" s="190">
        <f t="shared" ref="H727:H803" si="776">G727*$P$8/1000</f>
        <v>2.0798927800000002</v>
      </c>
      <c r="I727" s="168">
        <v>0.78400000000000003</v>
      </c>
      <c r="J727" s="190">
        <f t="shared" ref="J727:J803" si="777">I727*$P$9/1000</f>
        <v>2.5070673600000002</v>
      </c>
      <c r="K727" s="68"/>
      <c r="L727" s="68"/>
      <c r="M727" s="68"/>
      <c r="N727" s="76"/>
      <c r="O727" s="69">
        <f t="shared" si="772"/>
        <v>0</v>
      </c>
      <c r="P727" s="190">
        <f t="shared" ref="P727" si="778">E727*F727</f>
        <v>3.4402201050000003</v>
      </c>
      <c r="Q727" s="190">
        <f t="shared" ref="Q727" si="779">SUM(O727:O730)</f>
        <v>0</v>
      </c>
      <c r="R727" s="190">
        <f t="shared" ref="R727" si="780">Q727*1.02*1.05*$R$15</f>
        <v>0</v>
      </c>
      <c r="S727" s="260">
        <f t="shared" ref="S727" si="781">F727*$S$18</f>
        <v>5.8816065357994916</v>
      </c>
      <c r="T727" s="260">
        <f t="shared" ref="T727" si="782">S727*E727</f>
        <v>4.4112049018496187</v>
      </c>
    </row>
    <row r="728" spans="1:20">
      <c r="A728" s="365"/>
      <c r="B728" s="166"/>
      <c r="C728" s="166"/>
      <c r="D728" s="366"/>
      <c r="E728" s="187"/>
      <c r="F728" s="187"/>
      <c r="G728" s="375"/>
      <c r="H728" s="190"/>
      <c r="I728" s="168"/>
      <c r="J728" s="190"/>
      <c r="K728" s="68"/>
      <c r="L728" s="68"/>
      <c r="M728" s="68"/>
      <c r="N728" s="76"/>
      <c r="O728" s="69">
        <f t="shared" si="772"/>
        <v>0</v>
      </c>
      <c r="P728" s="190"/>
      <c r="Q728" s="190"/>
      <c r="R728" s="190"/>
      <c r="S728" s="260"/>
      <c r="T728" s="260"/>
    </row>
    <row r="729" spans="1:20">
      <c r="A729" s="365"/>
      <c r="B729" s="166"/>
      <c r="C729" s="166"/>
      <c r="D729" s="366"/>
      <c r="E729" s="187"/>
      <c r="F729" s="187"/>
      <c r="G729" s="375"/>
      <c r="H729" s="190"/>
      <c r="I729" s="168"/>
      <c r="J729" s="190"/>
      <c r="K729" s="68"/>
      <c r="L729" s="68"/>
      <c r="M729" s="68"/>
      <c r="N729" s="76"/>
      <c r="O729" s="69">
        <f t="shared" si="772"/>
        <v>0</v>
      </c>
      <c r="P729" s="190"/>
      <c r="Q729" s="190"/>
      <c r="R729" s="190"/>
      <c r="S729" s="260"/>
      <c r="T729" s="260"/>
    </row>
    <row r="730" spans="1:20">
      <c r="A730" s="365"/>
      <c r="B730" s="166"/>
      <c r="C730" s="166"/>
      <c r="D730" s="366"/>
      <c r="E730" s="187"/>
      <c r="F730" s="187"/>
      <c r="G730" s="375"/>
      <c r="H730" s="190"/>
      <c r="I730" s="168"/>
      <c r="J730" s="190"/>
      <c r="K730" s="68"/>
      <c r="L730" s="68"/>
      <c r="M730" s="68"/>
      <c r="N730" s="76"/>
      <c r="O730" s="69">
        <f t="shared" si="772"/>
        <v>0</v>
      </c>
      <c r="P730" s="190"/>
      <c r="Q730" s="190"/>
      <c r="R730" s="190"/>
      <c r="S730" s="260"/>
      <c r="T730" s="260"/>
    </row>
    <row r="731" spans="1:20" ht="12.75" customHeight="1">
      <c r="A731" s="365">
        <v>2</v>
      </c>
      <c r="B731" s="166" t="s">
        <v>648</v>
      </c>
      <c r="C731" s="166" t="s">
        <v>1109</v>
      </c>
      <c r="D731" s="353" t="s">
        <v>455</v>
      </c>
      <c r="E731" s="187">
        <v>1.8</v>
      </c>
      <c r="F731" s="187">
        <f t="shared" si="775"/>
        <v>0.76343189199999995</v>
      </c>
      <c r="G731" s="344">
        <v>7.1800000000000003E-2</v>
      </c>
      <c r="H731" s="190">
        <f t="shared" si="776"/>
        <v>0.18079455400000002</v>
      </c>
      <c r="I731" s="344">
        <v>0.1822</v>
      </c>
      <c r="J731" s="190">
        <f t="shared" si="777"/>
        <v>0.58263733799999995</v>
      </c>
      <c r="K731" s="68"/>
      <c r="L731" s="68"/>
      <c r="M731" s="68"/>
      <c r="N731" s="76"/>
      <c r="O731" s="69">
        <f t="shared" si="772"/>
        <v>0</v>
      </c>
      <c r="P731" s="190">
        <f t="shared" ref="P731" si="783">E731*F731</f>
        <v>1.3741774056</v>
      </c>
      <c r="Q731" s="190">
        <f t="shared" ref="Q731" si="784">SUM(O731:O734)</f>
        <v>0</v>
      </c>
      <c r="R731" s="190">
        <f t="shared" ref="R731" si="785">Q731*1.02*1.05*$R$15</f>
        <v>0</v>
      </c>
      <c r="S731" s="260">
        <f t="shared" ref="S731" si="786">F731*$S$18</f>
        <v>0.97890669824416032</v>
      </c>
      <c r="T731" s="260">
        <f t="shared" ref="T731" si="787">S731*E731</f>
        <v>1.7620320568394887</v>
      </c>
    </row>
    <row r="732" spans="1:20">
      <c r="A732" s="365"/>
      <c r="B732" s="166"/>
      <c r="C732" s="166"/>
      <c r="D732" s="366"/>
      <c r="E732" s="187"/>
      <c r="F732" s="187"/>
      <c r="G732" s="344"/>
      <c r="H732" s="190"/>
      <c r="I732" s="344"/>
      <c r="J732" s="190"/>
      <c r="K732" s="68"/>
      <c r="L732" s="68"/>
      <c r="M732" s="68"/>
      <c r="N732" s="76"/>
      <c r="O732" s="69">
        <f t="shared" si="772"/>
        <v>0</v>
      </c>
      <c r="P732" s="190"/>
      <c r="Q732" s="190"/>
      <c r="R732" s="190"/>
      <c r="S732" s="260"/>
      <c r="T732" s="260"/>
    </row>
    <row r="733" spans="1:20">
      <c r="A733" s="365"/>
      <c r="B733" s="166"/>
      <c r="C733" s="166"/>
      <c r="D733" s="366"/>
      <c r="E733" s="187"/>
      <c r="F733" s="187"/>
      <c r="G733" s="344"/>
      <c r="H733" s="190"/>
      <c r="I733" s="344"/>
      <c r="J733" s="190"/>
      <c r="K733" s="68"/>
      <c r="L733" s="68"/>
      <c r="M733" s="68"/>
      <c r="N733" s="76"/>
      <c r="O733" s="69">
        <f t="shared" si="772"/>
        <v>0</v>
      </c>
      <c r="P733" s="190"/>
      <c r="Q733" s="190"/>
      <c r="R733" s="190"/>
      <c r="S733" s="260"/>
      <c r="T733" s="260"/>
    </row>
    <row r="734" spans="1:20">
      <c r="A734" s="365"/>
      <c r="B734" s="166"/>
      <c r="C734" s="166"/>
      <c r="D734" s="366"/>
      <c r="E734" s="187"/>
      <c r="F734" s="187"/>
      <c r="G734" s="344"/>
      <c r="H734" s="190"/>
      <c r="I734" s="344"/>
      <c r="J734" s="190"/>
      <c r="K734" s="68"/>
      <c r="L734" s="68"/>
      <c r="M734" s="68"/>
      <c r="N734" s="76"/>
      <c r="O734" s="69">
        <f t="shared" si="772"/>
        <v>0</v>
      </c>
      <c r="P734" s="190"/>
      <c r="Q734" s="190"/>
      <c r="R734" s="190"/>
      <c r="S734" s="260"/>
      <c r="T734" s="260"/>
    </row>
    <row r="735" spans="1:20" ht="12.75" customHeight="1">
      <c r="A735" s="365">
        <v>3</v>
      </c>
      <c r="B735" s="166" t="s">
        <v>1014</v>
      </c>
      <c r="C735" s="166" t="s">
        <v>1110</v>
      </c>
      <c r="D735" s="167" t="s">
        <v>455</v>
      </c>
      <c r="E735" s="192">
        <v>13.5</v>
      </c>
      <c r="F735" s="187">
        <f t="shared" si="775"/>
        <v>0.94258951809999991</v>
      </c>
      <c r="G735" s="168">
        <v>1.3299999999999999E-2</v>
      </c>
      <c r="H735" s="190">
        <f t="shared" si="776"/>
        <v>3.3489799000000001E-2</v>
      </c>
      <c r="I735" s="344">
        <v>0.28428999999999999</v>
      </c>
      <c r="J735" s="190">
        <f t="shared" si="777"/>
        <v>0.90909971909999987</v>
      </c>
      <c r="K735" s="68"/>
      <c r="L735" s="68"/>
      <c r="M735" s="68"/>
      <c r="N735" s="76"/>
      <c r="O735" s="69">
        <f t="shared" si="772"/>
        <v>0</v>
      </c>
      <c r="P735" s="190">
        <f t="shared" ref="P735" si="788">E735*F735</f>
        <v>12.724958494349998</v>
      </c>
      <c r="Q735" s="190">
        <f t="shared" ref="Q735" si="789">SUM(O735:O738)</f>
        <v>0</v>
      </c>
      <c r="R735" s="190">
        <f t="shared" ref="R735" si="790">Q735*1.02*1.05*$R$15</f>
        <v>0</v>
      </c>
      <c r="S735" s="260">
        <f t="shared" ref="S735" si="791">F735*$S$18</f>
        <v>1.2086306619252751</v>
      </c>
      <c r="T735" s="260">
        <f t="shared" ref="T735" si="792">S735*E735</f>
        <v>16.316513935991214</v>
      </c>
    </row>
    <row r="736" spans="1:20">
      <c r="A736" s="365"/>
      <c r="B736" s="166"/>
      <c r="C736" s="166"/>
      <c r="D736" s="168"/>
      <c r="E736" s="192"/>
      <c r="F736" s="187"/>
      <c r="G736" s="168"/>
      <c r="H736" s="190"/>
      <c r="I736" s="344"/>
      <c r="J736" s="190"/>
      <c r="K736" s="68"/>
      <c r="L736" s="68"/>
      <c r="M736" s="68"/>
      <c r="N736" s="76"/>
      <c r="O736" s="69">
        <f t="shared" si="772"/>
        <v>0</v>
      </c>
      <c r="P736" s="190"/>
      <c r="Q736" s="190"/>
      <c r="R736" s="190"/>
      <c r="S736" s="260"/>
      <c r="T736" s="260"/>
    </row>
    <row r="737" spans="1:20">
      <c r="A737" s="365"/>
      <c r="B737" s="166"/>
      <c r="C737" s="166"/>
      <c r="D737" s="168"/>
      <c r="E737" s="192"/>
      <c r="F737" s="187"/>
      <c r="G737" s="168"/>
      <c r="H737" s="190"/>
      <c r="I737" s="344"/>
      <c r="J737" s="190"/>
      <c r="K737" s="68"/>
      <c r="L737" s="68"/>
      <c r="M737" s="70"/>
      <c r="N737" s="76"/>
      <c r="O737" s="69">
        <f t="shared" si="772"/>
        <v>0</v>
      </c>
      <c r="P737" s="190"/>
      <c r="Q737" s="190"/>
      <c r="R737" s="190"/>
      <c r="S737" s="260"/>
      <c r="T737" s="260"/>
    </row>
    <row r="738" spans="1:20">
      <c r="A738" s="365"/>
      <c r="B738" s="166"/>
      <c r="C738" s="166"/>
      <c r="D738" s="168"/>
      <c r="E738" s="192"/>
      <c r="F738" s="187"/>
      <c r="G738" s="168"/>
      <c r="H738" s="190"/>
      <c r="I738" s="344"/>
      <c r="J738" s="190"/>
      <c r="K738" s="68"/>
      <c r="L738" s="68"/>
      <c r="M738" s="68"/>
      <c r="N738" s="76"/>
      <c r="O738" s="69">
        <f t="shared" si="772"/>
        <v>0</v>
      </c>
      <c r="P738" s="190"/>
      <c r="Q738" s="190"/>
      <c r="R738" s="190"/>
      <c r="S738" s="260"/>
      <c r="T738" s="260"/>
    </row>
    <row r="739" spans="1:20">
      <c r="A739" s="365">
        <v>4</v>
      </c>
      <c r="B739" s="166" t="s">
        <v>95</v>
      </c>
      <c r="C739" s="166" t="s">
        <v>1111</v>
      </c>
      <c r="D739" s="167" t="s">
        <v>455</v>
      </c>
      <c r="E739" s="187">
        <v>1.35</v>
      </c>
      <c r="F739" s="187">
        <f t="shared" si="775"/>
        <v>2.7698330000000007</v>
      </c>
      <c r="G739" s="168">
        <v>1.1000000000000001</v>
      </c>
      <c r="H739" s="190">
        <f t="shared" si="776"/>
        <v>2.7698330000000007</v>
      </c>
      <c r="I739" s="168"/>
      <c r="J739" s="190">
        <f t="shared" si="777"/>
        <v>0</v>
      </c>
      <c r="K739" s="68"/>
      <c r="L739" s="68"/>
      <c r="M739" s="68"/>
      <c r="N739" s="76"/>
      <c r="O739" s="69">
        <f t="shared" si="772"/>
        <v>0</v>
      </c>
      <c r="P739" s="190">
        <f t="shared" ref="P739" si="793">E739*F739</f>
        <v>3.7392745500000011</v>
      </c>
      <c r="Q739" s="190">
        <f t="shared" ref="Q739" si="794">SUM(O739:O742)</f>
        <v>0</v>
      </c>
      <c r="R739" s="190">
        <f t="shared" ref="R739" si="795">Q739*1.02*1.05*$R$15</f>
        <v>0</v>
      </c>
      <c r="S739" s="260">
        <f t="shared" ref="S739" si="796">F739*$S$18</f>
        <v>3.5516044130858999</v>
      </c>
      <c r="T739" s="260">
        <f t="shared" ref="T739" si="797">S739*E739</f>
        <v>4.7946659576659654</v>
      </c>
    </row>
    <row r="740" spans="1:20">
      <c r="A740" s="365"/>
      <c r="B740" s="166"/>
      <c r="C740" s="166"/>
      <c r="D740" s="168"/>
      <c r="E740" s="187"/>
      <c r="F740" s="187"/>
      <c r="G740" s="168"/>
      <c r="H740" s="190"/>
      <c r="I740" s="168"/>
      <c r="J740" s="190"/>
      <c r="K740" s="68"/>
      <c r="L740" s="68"/>
      <c r="M740" s="68"/>
      <c r="N740" s="76"/>
      <c r="O740" s="69">
        <f t="shared" si="772"/>
        <v>0</v>
      </c>
      <c r="P740" s="190"/>
      <c r="Q740" s="190"/>
      <c r="R740" s="190"/>
      <c r="S740" s="260"/>
      <c r="T740" s="260"/>
    </row>
    <row r="741" spans="1:20">
      <c r="A741" s="365"/>
      <c r="B741" s="166"/>
      <c r="C741" s="166"/>
      <c r="D741" s="168"/>
      <c r="E741" s="187"/>
      <c r="F741" s="187"/>
      <c r="G741" s="168"/>
      <c r="H741" s="190"/>
      <c r="I741" s="168"/>
      <c r="J741" s="190"/>
      <c r="K741" s="68"/>
      <c r="L741" s="68"/>
      <c r="M741" s="70"/>
      <c r="N741" s="76"/>
      <c r="O741" s="69">
        <f t="shared" si="772"/>
        <v>0</v>
      </c>
      <c r="P741" s="190"/>
      <c r="Q741" s="190"/>
      <c r="R741" s="190"/>
      <c r="S741" s="260"/>
      <c r="T741" s="260"/>
    </row>
    <row r="742" spans="1:20">
      <c r="A742" s="365"/>
      <c r="B742" s="166"/>
      <c r="C742" s="166"/>
      <c r="D742" s="168"/>
      <c r="E742" s="187"/>
      <c r="F742" s="187"/>
      <c r="G742" s="168"/>
      <c r="H742" s="190"/>
      <c r="I742" s="168"/>
      <c r="J742" s="190"/>
      <c r="K742" s="68"/>
      <c r="L742" s="68"/>
      <c r="M742" s="68"/>
      <c r="N742" s="76"/>
      <c r="O742" s="69">
        <f t="shared" si="772"/>
        <v>0</v>
      </c>
      <c r="P742" s="190"/>
      <c r="Q742" s="190"/>
      <c r="R742" s="190"/>
      <c r="S742" s="260"/>
      <c r="T742" s="260"/>
    </row>
    <row r="743" spans="1:20" ht="12.75" customHeight="1">
      <c r="A743" s="365">
        <v>5</v>
      </c>
      <c r="B743" s="296" t="s">
        <v>156</v>
      </c>
      <c r="C743" s="170" t="s">
        <v>1112</v>
      </c>
      <c r="D743" s="235" t="s">
        <v>455</v>
      </c>
      <c r="E743" s="437">
        <v>4.8</v>
      </c>
      <c r="F743" s="187">
        <f t="shared" si="775"/>
        <v>29.258292740000005</v>
      </c>
      <c r="G743" s="375">
        <v>9.5</v>
      </c>
      <c r="H743" s="190">
        <f t="shared" si="776"/>
        <v>23.921285000000005</v>
      </c>
      <c r="I743" s="185">
        <v>0.89</v>
      </c>
      <c r="J743" s="190">
        <f t="shared" si="777"/>
        <v>2.8460331000000001</v>
      </c>
      <c r="K743" s="115" t="s">
        <v>53</v>
      </c>
      <c r="L743" s="115" t="s">
        <v>47</v>
      </c>
      <c r="M743" s="115">
        <v>1.1000000000000001</v>
      </c>
      <c r="N743" s="129">
        <v>2</v>
      </c>
      <c r="O743" s="69">
        <f t="shared" si="772"/>
        <v>2.2000000000000002</v>
      </c>
      <c r="P743" s="190">
        <f t="shared" ref="P743" si="798">E743*F743</f>
        <v>140.43980515200002</v>
      </c>
      <c r="Q743" s="190">
        <f t="shared" ref="Q743" si="799">SUM(O743:O746)</f>
        <v>2.2000000000000002</v>
      </c>
      <c r="R743" s="190">
        <f t="shared" ref="R743" si="800">Q743*1.02*1.05*$R$15</f>
        <v>2.4909746400000001</v>
      </c>
      <c r="S743" s="260">
        <f t="shared" ref="S743" si="801">F743*$S$18</f>
        <v>37.516298496964666</v>
      </c>
      <c r="T743" s="260">
        <f t="shared" ref="T743" si="802">S743*E743</f>
        <v>180.0782327854304</v>
      </c>
    </row>
    <row r="744" spans="1:20">
      <c r="A744" s="365"/>
      <c r="B744" s="297"/>
      <c r="C744" s="171"/>
      <c r="D744" s="457"/>
      <c r="E744" s="437"/>
      <c r="F744" s="187"/>
      <c r="G744" s="375"/>
      <c r="H744" s="190"/>
      <c r="I744" s="185"/>
      <c r="J744" s="190"/>
      <c r="K744" s="115"/>
      <c r="L744" s="115"/>
      <c r="M744" s="115"/>
      <c r="N744" s="129"/>
      <c r="O744" s="69">
        <f t="shared" si="772"/>
        <v>0</v>
      </c>
      <c r="P744" s="190"/>
      <c r="Q744" s="190"/>
      <c r="R744" s="190"/>
      <c r="S744" s="260"/>
      <c r="T744" s="260"/>
    </row>
    <row r="745" spans="1:20">
      <c r="A745" s="365"/>
      <c r="B745" s="297"/>
      <c r="C745" s="171"/>
      <c r="D745" s="457"/>
      <c r="E745" s="437"/>
      <c r="F745" s="187"/>
      <c r="G745" s="375"/>
      <c r="H745" s="190"/>
      <c r="I745" s="185"/>
      <c r="J745" s="190"/>
      <c r="K745" s="115"/>
      <c r="L745" s="115"/>
      <c r="M745" s="139"/>
      <c r="N745" s="129"/>
      <c r="O745" s="69">
        <f t="shared" si="772"/>
        <v>0</v>
      </c>
      <c r="P745" s="190"/>
      <c r="Q745" s="190"/>
      <c r="R745" s="190"/>
      <c r="S745" s="260"/>
      <c r="T745" s="260"/>
    </row>
    <row r="746" spans="1:20">
      <c r="A746" s="365"/>
      <c r="B746" s="298"/>
      <c r="C746" s="172"/>
      <c r="D746" s="458"/>
      <c r="E746" s="437"/>
      <c r="F746" s="187"/>
      <c r="G746" s="375"/>
      <c r="H746" s="190"/>
      <c r="I746" s="185"/>
      <c r="J746" s="190"/>
      <c r="K746" s="115"/>
      <c r="L746" s="115"/>
      <c r="M746" s="115"/>
      <c r="N746" s="129"/>
      <c r="O746" s="69">
        <f t="shared" si="772"/>
        <v>0</v>
      </c>
      <c r="P746" s="190"/>
      <c r="Q746" s="190"/>
      <c r="R746" s="190"/>
      <c r="S746" s="260"/>
      <c r="T746" s="260"/>
    </row>
    <row r="747" spans="1:20" ht="12.75" customHeight="1">
      <c r="A747" s="365">
        <v>6</v>
      </c>
      <c r="B747" s="166" t="s">
        <v>61</v>
      </c>
      <c r="C747" s="166" t="s">
        <v>937</v>
      </c>
      <c r="D747" s="167" t="s">
        <v>455</v>
      </c>
      <c r="E747" s="187">
        <v>8.6999999999999993</v>
      </c>
      <c r="F747" s="187">
        <f t="shared" si="775"/>
        <v>1.4151328600000002</v>
      </c>
      <c r="G747" s="168">
        <v>0.56200000000000006</v>
      </c>
      <c r="H747" s="190">
        <f t="shared" si="776"/>
        <v>1.4151328600000002</v>
      </c>
      <c r="I747" s="191"/>
      <c r="J747" s="190">
        <f t="shared" si="777"/>
        <v>0</v>
      </c>
      <c r="K747" s="68"/>
      <c r="L747" s="68"/>
      <c r="M747" s="68"/>
      <c r="N747" s="76"/>
      <c r="O747" s="69">
        <f t="shared" si="772"/>
        <v>0</v>
      </c>
      <c r="P747" s="190">
        <f t="shared" ref="P747" si="803">E747*F747</f>
        <v>12.311655882</v>
      </c>
      <c r="Q747" s="190">
        <f t="shared" ref="Q747" si="804">SUM(O747:O750)</f>
        <v>0</v>
      </c>
      <c r="R747" s="190">
        <f t="shared" ref="R747" si="805">Q747*1.02*1.05*$R$15</f>
        <v>0</v>
      </c>
      <c r="S747" s="260">
        <f t="shared" ref="S747" si="806">F747*$S$18</f>
        <v>1.8145469819584321</v>
      </c>
      <c r="T747" s="260">
        <f t="shared" ref="T747" si="807">S747*E747</f>
        <v>15.786558743038357</v>
      </c>
    </row>
    <row r="748" spans="1:20">
      <c r="A748" s="365"/>
      <c r="B748" s="166"/>
      <c r="C748" s="166"/>
      <c r="D748" s="168"/>
      <c r="E748" s="187"/>
      <c r="F748" s="187"/>
      <c r="G748" s="168"/>
      <c r="H748" s="190"/>
      <c r="I748" s="191"/>
      <c r="J748" s="190"/>
      <c r="K748" s="68"/>
      <c r="L748" s="68"/>
      <c r="M748" s="68"/>
      <c r="N748" s="76"/>
      <c r="O748" s="69">
        <f t="shared" si="772"/>
        <v>0</v>
      </c>
      <c r="P748" s="190"/>
      <c r="Q748" s="190"/>
      <c r="R748" s="190"/>
      <c r="S748" s="260"/>
      <c r="T748" s="260"/>
    </row>
    <row r="749" spans="1:20">
      <c r="A749" s="365"/>
      <c r="B749" s="166"/>
      <c r="C749" s="166"/>
      <c r="D749" s="168"/>
      <c r="E749" s="187"/>
      <c r="F749" s="187"/>
      <c r="G749" s="168"/>
      <c r="H749" s="190"/>
      <c r="I749" s="191"/>
      <c r="J749" s="190"/>
      <c r="K749" s="68"/>
      <c r="L749" s="68"/>
      <c r="M749" s="68"/>
      <c r="N749" s="76"/>
      <c r="O749" s="69">
        <f t="shared" si="772"/>
        <v>0</v>
      </c>
      <c r="P749" s="190"/>
      <c r="Q749" s="190"/>
      <c r="R749" s="190"/>
      <c r="S749" s="260"/>
      <c r="T749" s="260"/>
    </row>
    <row r="750" spans="1:20">
      <c r="A750" s="365"/>
      <c r="B750" s="166"/>
      <c r="C750" s="166"/>
      <c r="D750" s="168"/>
      <c r="E750" s="187"/>
      <c r="F750" s="187"/>
      <c r="G750" s="168"/>
      <c r="H750" s="190"/>
      <c r="I750" s="191"/>
      <c r="J750" s="190"/>
      <c r="K750" s="68"/>
      <c r="L750" s="68"/>
      <c r="M750" s="68"/>
      <c r="N750" s="76"/>
      <c r="O750" s="69">
        <f t="shared" si="772"/>
        <v>0</v>
      </c>
      <c r="P750" s="190"/>
      <c r="Q750" s="190"/>
      <c r="R750" s="190"/>
      <c r="S750" s="260"/>
      <c r="T750" s="260"/>
    </row>
    <row r="751" spans="1:20" ht="12.75" customHeight="1">
      <c r="A751" s="365">
        <v>7</v>
      </c>
      <c r="B751" s="296" t="s">
        <v>644</v>
      </c>
      <c r="C751" s="166" t="s">
        <v>767</v>
      </c>
      <c r="D751" s="255" t="s">
        <v>461</v>
      </c>
      <c r="E751" s="451">
        <v>7.2</v>
      </c>
      <c r="F751" s="187">
        <f t="shared" si="775"/>
        <v>3.7845018000000001</v>
      </c>
      <c r="G751" s="454">
        <v>0.36</v>
      </c>
      <c r="H751" s="190">
        <f t="shared" si="776"/>
        <v>0.90649080000000004</v>
      </c>
      <c r="I751" s="454">
        <v>0.9</v>
      </c>
      <c r="J751" s="190">
        <f t="shared" si="777"/>
        <v>2.8780109999999999</v>
      </c>
      <c r="K751" s="141"/>
      <c r="L751" s="141"/>
      <c r="M751" s="141"/>
      <c r="N751" s="132"/>
      <c r="O751" s="69">
        <f t="shared" si="772"/>
        <v>0</v>
      </c>
      <c r="P751" s="190">
        <f t="shared" ref="P751" si="808">E751*F751</f>
        <v>27.248412960000003</v>
      </c>
      <c r="Q751" s="190">
        <f t="shared" ref="Q751" si="809">SUM(O751:O754)</f>
        <v>0</v>
      </c>
      <c r="R751" s="190">
        <f t="shared" ref="R751" si="810">Q751*1.02*1.05*$R$15</f>
        <v>0</v>
      </c>
      <c r="S751" s="260">
        <f t="shared" ref="S751" si="811">F751*$S$18</f>
        <v>4.8526583711767204</v>
      </c>
      <c r="T751" s="260">
        <f t="shared" ref="T751" si="812">S751*E751</f>
        <v>34.939140272472386</v>
      </c>
    </row>
    <row r="752" spans="1:20">
      <c r="A752" s="365"/>
      <c r="B752" s="297"/>
      <c r="C752" s="166"/>
      <c r="D752" s="447"/>
      <c r="E752" s="452"/>
      <c r="F752" s="187"/>
      <c r="G752" s="454"/>
      <c r="H752" s="190"/>
      <c r="I752" s="454"/>
      <c r="J752" s="190"/>
      <c r="K752" s="141"/>
      <c r="L752" s="141"/>
      <c r="M752" s="141"/>
      <c r="N752" s="132"/>
      <c r="O752" s="69">
        <f t="shared" si="772"/>
        <v>0</v>
      </c>
      <c r="P752" s="190"/>
      <c r="Q752" s="190"/>
      <c r="R752" s="190"/>
      <c r="S752" s="260"/>
      <c r="T752" s="260"/>
    </row>
    <row r="753" spans="1:20">
      <c r="A753" s="365"/>
      <c r="B753" s="297"/>
      <c r="C753" s="166"/>
      <c r="D753" s="447"/>
      <c r="E753" s="452"/>
      <c r="F753" s="187"/>
      <c r="G753" s="454"/>
      <c r="H753" s="190"/>
      <c r="I753" s="454"/>
      <c r="J753" s="190"/>
      <c r="K753" s="141"/>
      <c r="L753" s="141"/>
      <c r="M753" s="141"/>
      <c r="N753" s="132"/>
      <c r="O753" s="69">
        <f t="shared" si="772"/>
        <v>0</v>
      </c>
      <c r="P753" s="190"/>
      <c r="Q753" s="190"/>
      <c r="R753" s="190"/>
      <c r="S753" s="260"/>
      <c r="T753" s="260"/>
    </row>
    <row r="754" spans="1:20" ht="29.25" customHeight="1">
      <c r="A754" s="365"/>
      <c r="B754" s="298"/>
      <c r="C754" s="166"/>
      <c r="D754" s="448"/>
      <c r="E754" s="453"/>
      <c r="F754" s="187"/>
      <c r="G754" s="454"/>
      <c r="H754" s="190"/>
      <c r="I754" s="454"/>
      <c r="J754" s="190"/>
      <c r="K754" s="141"/>
      <c r="L754" s="141"/>
      <c r="M754" s="141"/>
      <c r="N754" s="132"/>
      <c r="O754" s="69">
        <f t="shared" si="772"/>
        <v>0</v>
      </c>
      <c r="P754" s="190"/>
      <c r="Q754" s="190"/>
      <c r="R754" s="190"/>
      <c r="S754" s="260"/>
      <c r="T754" s="260"/>
    </row>
    <row r="755" spans="1:20">
      <c r="A755" s="319"/>
      <c r="B755" s="336"/>
      <c r="C755" s="346" t="s">
        <v>462</v>
      </c>
      <c r="D755" s="319"/>
      <c r="E755" s="331"/>
      <c r="F755" s="347"/>
      <c r="G755" s="317"/>
      <c r="H755" s="316"/>
      <c r="I755" s="317"/>
      <c r="J755" s="316"/>
      <c r="K755" s="40"/>
      <c r="L755" s="40"/>
      <c r="M755" s="40"/>
      <c r="N755" s="41"/>
      <c r="O755" s="42"/>
      <c r="P755" s="316"/>
      <c r="Q755" s="316"/>
      <c r="R755" s="316"/>
      <c r="S755" s="316"/>
      <c r="T755" s="345">
        <f>SUM(T727:T754)</f>
        <v>258.08834865328743</v>
      </c>
    </row>
    <row r="756" spans="1:20">
      <c r="A756" s="319"/>
      <c r="B756" s="336"/>
      <c r="C756" s="346"/>
      <c r="D756" s="319"/>
      <c r="E756" s="331"/>
      <c r="F756" s="348"/>
      <c r="G756" s="317"/>
      <c r="H756" s="316"/>
      <c r="I756" s="317"/>
      <c r="J756" s="316"/>
      <c r="K756" s="40"/>
      <c r="L756" s="40"/>
      <c r="M756" s="40"/>
      <c r="N756" s="41"/>
      <c r="O756" s="42"/>
      <c r="P756" s="316"/>
      <c r="Q756" s="316"/>
      <c r="R756" s="316"/>
      <c r="S756" s="316"/>
      <c r="T756" s="345"/>
    </row>
    <row r="757" spans="1:20">
      <c r="A757" s="319"/>
      <c r="B757" s="336"/>
      <c r="C757" s="346"/>
      <c r="D757" s="319"/>
      <c r="E757" s="331"/>
      <c r="F757" s="348"/>
      <c r="G757" s="317"/>
      <c r="H757" s="316"/>
      <c r="I757" s="317"/>
      <c r="J757" s="316"/>
      <c r="K757" s="40"/>
      <c r="L757" s="40"/>
      <c r="M757" s="43"/>
      <c r="N757" s="41"/>
      <c r="O757" s="42"/>
      <c r="P757" s="316"/>
      <c r="Q757" s="316"/>
      <c r="R757" s="316"/>
      <c r="S757" s="316"/>
      <c r="T757" s="345"/>
    </row>
    <row r="758" spans="1:20">
      <c r="A758" s="319"/>
      <c r="B758" s="336"/>
      <c r="C758" s="346"/>
      <c r="D758" s="319"/>
      <c r="E758" s="331"/>
      <c r="F758" s="349"/>
      <c r="G758" s="317"/>
      <c r="H758" s="316"/>
      <c r="I758" s="317"/>
      <c r="J758" s="316"/>
      <c r="K758" s="40"/>
      <c r="L758" s="40"/>
      <c r="M758" s="40"/>
      <c r="N758" s="41"/>
      <c r="O758" s="42"/>
      <c r="P758" s="316"/>
      <c r="Q758" s="316"/>
      <c r="R758" s="316"/>
      <c r="S758" s="316"/>
      <c r="T758" s="345"/>
    </row>
    <row r="759" spans="1:20">
      <c r="A759" s="319"/>
      <c r="B759" s="336"/>
      <c r="C759" s="346" t="s">
        <v>463</v>
      </c>
      <c r="D759" s="319"/>
      <c r="E759" s="331"/>
      <c r="F759" s="347"/>
      <c r="G759" s="317"/>
      <c r="H759" s="316"/>
      <c r="I759" s="317"/>
      <c r="J759" s="316"/>
      <c r="K759" s="40"/>
      <c r="L759" s="40"/>
      <c r="M759" s="40"/>
      <c r="N759" s="41"/>
      <c r="O759" s="42"/>
      <c r="P759" s="316"/>
      <c r="Q759" s="316"/>
      <c r="R759" s="316"/>
      <c r="S759" s="316"/>
      <c r="T759" s="264">
        <f>(T755*100%)/$T$876</f>
        <v>4.6560846314442133E-3</v>
      </c>
    </row>
    <row r="760" spans="1:20">
      <c r="A760" s="319"/>
      <c r="B760" s="336"/>
      <c r="C760" s="346"/>
      <c r="D760" s="319"/>
      <c r="E760" s="331"/>
      <c r="F760" s="348"/>
      <c r="G760" s="317"/>
      <c r="H760" s="316"/>
      <c r="I760" s="317"/>
      <c r="J760" s="316"/>
      <c r="K760" s="40"/>
      <c r="L760" s="40"/>
      <c r="M760" s="40"/>
      <c r="N760" s="41"/>
      <c r="O760" s="42"/>
      <c r="P760" s="316"/>
      <c r="Q760" s="316"/>
      <c r="R760" s="316"/>
      <c r="S760" s="316"/>
      <c r="T760" s="264"/>
    </row>
    <row r="761" spans="1:20">
      <c r="A761" s="319"/>
      <c r="B761" s="336"/>
      <c r="C761" s="346"/>
      <c r="D761" s="319"/>
      <c r="E761" s="331"/>
      <c r="F761" s="348"/>
      <c r="G761" s="317"/>
      <c r="H761" s="316"/>
      <c r="I761" s="317"/>
      <c r="J761" s="316"/>
      <c r="K761" s="40"/>
      <c r="L761" s="40"/>
      <c r="M761" s="43"/>
      <c r="N761" s="41"/>
      <c r="O761" s="42"/>
      <c r="P761" s="316"/>
      <c r="Q761" s="316"/>
      <c r="R761" s="316"/>
      <c r="S761" s="316"/>
      <c r="T761" s="264"/>
    </row>
    <row r="762" spans="1:20">
      <c r="A762" s="319"/>
      <c r="B762" s="336"/>
      <c r="C762" s="346"/>
      <c r="D762" s="319"/>
      <c r="E762" s="331"/>
      <c r="F762" s="349"/>
      <c r="G762" s="317"/>
      <c r="H762" s="316"/>
      <c r="I762" s="317"/>
      <c r="J762" s="316"/>
      <c r="K762" s="40"/>
      <c r="L762" s="40"/>
      <c r="M762" s="40"/>
      <c r="N762" s="41"/>
      <c r="O762" s="42"/>
      <c r="P762" s="316"/>
      <c r="Q762" s="316"/>
      <c r="R762" s="316"/>
      <c r="S762" s="316"/>
      <c r="T762" s="264"/>
    </row>
    <row r="763" spans="1:20" ht="12.75" customHeight="1">
      <c r="A763" s="165"/>
      <c r="B763" s="166"/>
      <c r="C763" s="186" t="s">
        <v>1113</v>
      </c>
      <c r="D763" s="165"/>
      <c r="E763" s="187"/>
      <c r="F763" s="187">
        <f t="shared" si="775"/>
        <v>0</v>
      </c>
      <c r="G763" s="168"/>
      <c r="H763" s="190">
        <f t="shared" si="776"/>
        <v>0</v>
      </c>
      <c r="I763" s="168"/>
      <c r="J763" s="190">
        <f t="shared" si="777"/>
        <v>0</v>
      </c>
      <c r="K763" s="68"/>
      <c r="L763" s="68"/>
      <c r="M763" s="68"/>
      <c r="N763" s="76"/>
      <c r="O763" s="69">
        <f t="shared" si="772"/>
        <v>0</v>
      </c>
      <c r="P763" s="190">
        <f t="shared" ref="P763" si="813">E763*F763</f>
        <v>0</v>
      </c>
      <c r="Q763" s="190">
        <f t="shared" ref="Q763" si="814">SUM(O763:O766)</f>
        <v>0</v>
      </c>
      <c r="R763" s="190">
        <f t="shared" ref="R763" si="815">Q763*1.02*1.05*$R$15</f>
        <v>0</v>
      </c>
      <c r="S763" s="260">
        <f t="shared" ref="S763" si="816">F763*$S$18</f>
        <v>0</v>
      </c>
      <c r="T763" s="260">
        <f t="shared" ref="T763" si="817">S763*E763</f>
        <v>0</v>
      </c>
    </row>
    <row r="764" spans="1:20">
      <c r="A764" s="165"/>
      <c r="B764" s="166"/>
      <c r="C764" s="186"/>
      <c r="D764" s="165"/>
      <c r="E764" s="187"/>
      <c r="F764" s="187"/>
      <c r="G764" s="168"/>
      <c r="H764" s="190"/>
      <c r="I764" s="168"/>
      <c r="J764" s="190"/>
      <c r="K764" s="68"/>
      <c r="L764" s="68"/>
      <c r="M764" s="68"/>
      <c r="N764" s="76"/>
      <c r="O764" s="69">
        <f t="shared" si="772"/>
        <v>0</v>
      </c>
      <c r="P764" s="190"/>
      <c r="Q764" s="190"/>
      <c r="R764" s="190"/>
      <c r="S764" s="260"/>
      <c r="T764" s="260"/>
    </row>
    <row r="765" spans="1:20">
      <c r="A765" s="165"/>
      <c r="B765" s="166"/>
      <c r="C765" s="186"/>
      <c r="D765" s="165"/>
      <c r="E765" s="187"/>
      <c r="F765" s="187"/>
      <c r="G765" s="168"/>
      <c r="H765" s="190"/>
      <c r="I765" s="168"/>
      <c r="J765" s="190"/>
      <c r="K765" s="68"/>
      <c r="L765" s="68"/>
      <c r="M765" s="70"/>
      <c r="N765" s="76"/>
      <c r="O765" s="69">
        <f t="shared" si="772"/>
        <v>0</v>
      </c>
      <c r="P765" s="190"/>
      <c r="Q765" s="190"/>
      <c r="R765" s="190"/>
      <c r="S765" s="260"/>
      <c r="T765" s="260"/>
    </row>
    <row r="766" spans="1:20">
      <c r="A766" s="165"/>
      <c r="B766" s="166"/>
      <c r="C766" s="186"/>
      <c r="D766" s="165"/>
      <c r="E766" s="187"/>
      <c r="F766" s="187"/>
      <c r="G766" s="168"/>
      <c r="H766" s="190"/>
      <c r="I766" s="168"/>
      <c r="J766" s="190"/>
      <c r="K766" s="68"/>
      <c r="L766" s="68"/>
      <c r="M766" s="68"/>
      <c r="N766" s="76"/>
      <c r="O766" s="69">
        <f t="shared" si="772"/>
        <v>0</v>
      </c>
      <c r="P766" s="190"/>
      <c r="Q766" s="190"/>
      <c r="R766" s="190"/>
      <c r="S766" s="260"/>
      <c r="T766" s="260"/>
    </row>
    <row r="767" spans="1:20">
      <c r="A767" s="214">
        <v>1</v>
      </c>
      <c r="B767" s="251" t="s">
        <v>1018</v>
      </c>
      <c r="C767" s="166" t="s">
        <v>1114</v>
      </c>
      <c r="D767" s="167" t="s">
        <v>1115</v>
      </c>
      <c r="E767" s="364">
        <v>1</v>
      </c>
      <c r="F767" s="187">
        <f t="shared" si="775"/>
        <v>5.8016361399999994</v>
      </c>
      <c r="G767" s="185">
        <v>1.24</v>
      </c>
      <c r="H767" s="190">
        <f t="shared" si="776"/>
        <v>3.1223572000000002</v>
      </c>
      <c r="I767" s="185">
        <v>0.59</v>
      </c>
      <c r="J767" s="190">
        <f t="shared" si="777"/>
        <v>1.8866961</v>
      </c>
      <c r="K767" s="115" t="s">
        <v>79</v>
      </c>
      <c r="L767" s="115" t="s">
        <v>43</v>
      </c>
      <c r="M767" s="115">
        <v>0.4</v>
      </c>
      <c r="N767" s="129">
        <v>1.75</v>
      </c>
      <c r="O767" s="69">
        <f t="shared" si="772"/>
        <v>0.70000000000000007</v>
      </c>
      <c r="P767" s="190">
        <f t="shared" ref="P767" si="818">E767*F767</f>
        <v>5.8016361399999994</v>
      </c>
      <c r="Q767" s="190">
        <f t="shared" ref="Q767" si="819">SUM(O767:O770)</f>
        <v>0.70000000000000007</v>
      </c>
      <c r="R767" s="190">
        <f t="shared" ref="R767" si="820">Q767*1.02*1.05*$R$15</f>
        <v>0.79258284000000012</v>
      </c>
      <c r="S767" s="260">
        <f t="shared" ref="S767" si="821">F767*$S$18</f>
        <v>7.4391187186890466</v>
      </c>
      <c r="T767" s="260">
        <f t="shared" ref="T767" si="822">S767*E767</f>
        <v>7.4391187186890466</v>
      </c>
    </row>
    <row r="768" spans="1:20">
      <c r="A768" s="214"/>
      <c r="B768" s="251"/>
      <c r="C768" s="166"/>
      <c r="D768" s="168"/>
      <c r="E768" s="364"/>
      <c r="F768" s="187"/>
      <c r="G768" s="185"/>
      <c r="H768" s="190"/>
      <c r="I768" s="185"/>
      <c r="J768" s="190"/>
      <c r="K768" s="115"/>
      <c r="L768" s="115"/>
      <c r="M768" s="115"/>
      <c r="N768" s="129"/>
      <c r="O768" s="69">
        <f t="shared" si="772"/>
        <v>0</v>
      </c>
      <c r="P768" s="190"/>
      <c r="Q768" s="190"/>
      <c r="R768" s="190"/>
      <c r="S768" s="260"/>
      <c r="T768" s="260"/>
    </row>
    <row r="769" spans="1:20">
      <c r="A769" s="214"/>
      <c r="B769" s="251"/>
      <c r="C769" s="166"/>
      <c r="D769" s="168"/>
      <c r="E769" s="364"/>
      <c r="F769" s="187"/>
      <c r="G769" s="185"/>
      <c r="H769" s="190"/>
      <c r="I769" s="185"/>
      <c r="J769" s="190"/>
      <c r="K769" s="115"/>
      <c r="L769" s="115"/>
      <c r="M769" s="139"/>
      <c r="N769" s="129"/>
      <c r="O769" s="69">
        <f t="shared" si="772"/>
        <v>0</v>
      </c>
      <c r="P769" s="190"/>
      <c r="Q769" s="190"/>
      <c r="R769" s="190"/>
      <c r="S769" s="260"/>
      <c r="T769" s="260"/>
    </row>
    <row r="770" spans="1:20">
      <c r="A770" s="214"/>
      <c r="B770" s="251"/>
      <c r="C770" s="166"/>
      <c r="D770" s="168"/>
      <c r="E770" s="364"/>
      <c r="F770" s="187"/>
      <c r="G770" s="185"/>
      <c r="H770" s="190"/>
      <c r="I770" s="185"/>
      <c r="J770" s="190"/>
      <c r="K770" s="115"/>
      <c r="L770" s="115"/>
      <c r="M770" s="115"/>
      <c r="N770" s="129"/>
      <c r="O770" s="69">
        <f t="shared" si="772"/>
        <v>0</v>
      </c>
      <c r="P770" s="190"/>
      <c r="Q770" s="190"/>
      <c r="R770" s="190"/>
      <c r="S770" s="260"/>
      <c r="T770" s="260"/>
    </row>
    <row r="771" spans="1:20">
      <c r="A771" s="214">
        <v>2</v>
      </c>
      <c r="B771" s="251" t="s">
        <v>1046</v>
      </c>
      <c r="C771" s="251" t="s">
        <v>1417</v>
      </c>
      <c r="D771" s="214" t="s">
        <v>43</v>
      </c>
      <c r="E771" s="192">
        <v>105</v>
      </c>
      <c r="F771" s="187">
        <f t="shared" si="775"/>
        <v>1.8548094462000004</v>
      </c>
      <c r="G771" s="168">
        <v>0.06</v>
      </c>
      <c r="H771" s="190">
        <f t="shared" si="776"/>
        <v>0.15108180000000002</v>
      </c>
      <c r="I771" s="168">
        <v>0.05</v>
      </c>
      <c r="J771" s="190">
        <f t="shared" si="777"/>
        <v>0.15988949999999999</v>
      </c>
      <c r="K771" s="115" t="s">
        <v>79</v>
      </c>
      <c r="L771" s="115" t="s">
        <v>43</v>
      </c>
      <c r="M771" s="68">
        <v>1.01</v>
      </c>
      <c r="N771" s="76">
        <v>1.35</v>
      </c>
      <c r="O771" s="69">
        <f t="shared" si="772"/>
        <v>1.3635000000000002</v>
      </c>
      <c r="P771" s="190">
        <f t="shared" ref="P771" si="823">E771*F771</f>
        <v>194.75499185100006</v>
      </c>
      <c r="Q771" s="190">
        <f t="shared" ref="Q771" si="824">SUM(O771:O774)</f>
        <v>1.3635000000000002</v>
      </c>
      <c r="R771" s="190">
        <f t="shared" ref="R771" si="825">Q771*1.02*1.05*$R$15</f>
        <v>1.5438381462000004</v>
      </c>
      <c r="S771" s="260">
        <f t="shared" ref="S771" si="826">F771*$S$18</f>
        <v>2.378320070039361</v>
      </c>
      <c r="T771" s="260">
        <f t="shared" ref="T771" si="827">S771*E771</f>
        <v>249.72360735413289</v>
      </c>
    </row>
    <row r="772" spans="1:20">
      <c r="A772" s="214"/>
      <c r="B772" s="251"/>
      <c r="C772" s="251"/>
      <c r="D772" s="214"/>
      <c r="E772" s="192"/>
      <c r="F772" s="187"/>
      <c r="G772" s="168"/>
      <c r="H772" s="190"/>
      <c r="I772" s="168"/>
      <c r="J772" s="190"/>
      <c r="K772" s="68"/>
      <c r="L772" s="68"/>
      <c r="M772" s="68"/>
      <c r="N772" s="76"/>
      <c r="O772" s="69">
        <f t="shared" si="772"/>
        <v>0</v>
      </c>
      <c r="P772" s="190"/>
      <c r="Q772" s="190"/>
      <c r="R772" s="190"/>
      <c r="S772" s="260"/>
      <c r="T772" s="260"/>
    </row>
    <row r="773" spans="1:20">
      <c r="A773" s="214"/>
      <c r="B773" s="251"/>
      <c r="C773" s="251"/>
      <c r="D773" s="214"/>
      <c r="E773" s="192"/>
      <c r="F773" s="187"/>
      <c r="G773" s="168"/>
      <c r="H773" s="190"/>
      <c r="I773" s="168"/>
      <c r="J773" s="190"/>
      <c r="K773" s="68"/>
      <c r="L773" s="68"/>
      <c r="M773" s="70"/>
      <c r="N773" s="76"/>
      <c r="O773" s="69">
        <f t="shared" si="772"/>
        <v>0</v>
      </c>
      <c r="P773" s="190"/>
      <c r="Q773" s="190"/>
      <c r="R773" s="190"/>
      <c r="S773" s="260"/>
      <c r="T773" s="260"/>
    </row>
    <row r="774" spans="1:20" ht="32.25" customHeight="1">
      <c r="A774" s="214"/>
      <c r="B774" s="251"/>
      <c r="C774" s="251"/>
      <c r="D774" s="214"/>
      <c r="E774" s="192"/>
      <c r="F774" s="187"/>
      <c r="G774" s="168"/>
      <c r="H774" s="190"/>
      <c r="I774" s="168"/>
      <c r="J774" s="190"/>
      <c r="K774" s="68"/>
      <c r="L774" s="68"/>
      <c r="M774" s="68"/>
      <c r="N774" s="76"/>
      <c r="O774" s="69">
        <f t="shared" si="772"/>
        <v>0</v>
      </c>
      <c r="P774" s="190"/>
      <c r="Q774" s="190"/>
      <c r="R774" s="190"/>
      <c r="S774" s="260"/>
      <c r="T774" s="260"/>
    </row>
    <row r="775" spans="1:20">
      <c r="A775" s="214">
        <v>3</v>
      </c>
      <c r="B775" s="251" t="s">
        <v>1046</v>
      </c>
      <c r="C775" s="251" t="s">
        <v>1418</v>
      </c>
      <c r="D775" s="214" t="s">
        <v>43</v>
      </c>
      <c r="E775" s="192">
        <v>32</v>
      </c>
      <c r="F775" s="187">
        <f t="shared" si="775"/>
        <v>1.4168168462039998</v>
      </c>
      <c r="G775" s="168">
        <v>0.06</v>
      </c>
      <c r="H775" s="190">
        <f t="shared" si="776"/>
        <v>0.15108180000000002</v>
      </c>
      <c r="I775" s="168">
        <v>0.05</v>
      </c>
      <c r="J775" s="190">
        <f t="shared" si="777"/>
        <v>0.15988949999999999</v>
      </c>
      <c r="K775" s="115" t="s">
        <v>79</v>
      </c>
      <c r="L775" s="115" t="s">
        <v>43</v>
      </c>
      <c r="M775" s="68">
        <v>1.01</v>
      </c>
      <c r="N775" s="76">
        <v>0.96699999999999997</v>
      </c>
      <c r="O775" s="69">
        <f t="shared" si="772"/>
        <v>0.97666999999999993</v>
      </c>
      <c r="P775" s="190">
        <f t="shared" ref="P775" si="828">E775*F775</f>
        <v>45.338139078527995</v>
      </c>
      <c r="Q775" s="190">
        <f t="shared" ref="Q775" si="829">SUM(O775:O778)</f>
        <v>0.97666999999999993</v>
      </c>
      <c r="R775" s="190">
        <f t="shared" ref="R775" si="830">Q775*1.02*1.05*$R$15</f>
        <v>1.1058455462039998</v>
      </c>
      <c r="S775" s="260">
        <f t="shared" ref="S775" si="831">F775*$S$18</f>
        <v>1.816706264786567</v>
      </c>
      <c r="T775" s="260">
        <f t="shared" ref="T775" si="832">S775*E775</f>
        <v>58.134600473170146</v>
      </c>
    </row>
    <row r="776" spans="1:20">
      <c r="A776" s="214"/>
      <c r="B776" s="251"/>
      <c r="C776" s="251"/>
      <c r="D776" s="214"/>
      <c r="E776" s="192"/>
      <c r="F776" s="187"/>
      <c r="G776" s="168"/>
      <c r="H776" s="190"/>
      <c r="I776" s="168"/>
      <c r="J776" s="190"/>
      <c r="K776" s="68"/>
      <c r="L776" s="68"/>
      <c r="M776" s="68"/>
      <c r="N776" s="76"/>
      <c r="O776" s="69">
        <f t="shared" si="772"/>
        <v>0</v>
      </c>
      <c r="P776" s="190"/>
      <c r="Q776" s="190"/>
      <c r="R776" s="190"/>
      <c r="S776" s="260"/>
      <c r="T776" s="260"/>
    </row>
    <row r="777" spans="1:20">
      <c r="A777" s="214"/>
      <c r="B777" s="251"/>
      <c r="C777" s="251"/>
      <c r="D777" s="214"/>
      <c r="E777" s="192"/>
      <c r="F777" s="187"/>
      <c r="G777" s="168"/>
      <c r="H777" s="190"/>
      <c r="I777" s="168"/>
      <c r="J777" s="190"/>
      <c r="K777" s="68"/>
      <c r="L777" s="68"/>
      <c r="M777" s="70"/>
      <c r="N777" s="76"/>
      <c r="O777" s="69">
        <f t="shared" si="772"/>
        <v>0</v>
      </c>
      <c r="P777" s="190"/>
      <c r="Q777" s="190"/>
      <c r="R777" s="190"/>
      <c r="S777" s="260"/>
      <c r="T777" s="260"/>
    </row>
    <row r="778" spans="1:20" ht="36" customHeight="1">
      <c r="A778" s="214"/>
      <c r="B778" s="251"/>
      <c r="C778" s="251"/>
      <c r="D778" s="214"/>
      <c r="E778" s="192"/>
      <c r="F778" s="187"/>
      <c r="G778" s="168"/>
      <c r="H778" s="190"/>
      <c r="I778" s="168"/>
      <c r="J778" s="190"/>
      <c r="K778" s="68"/>
      <c r="L778" s="68"/>
      <c r="M778" s="68"/>
      <c r="N778" s="76"/>
      <c r="O778" s="69">
        <f t="shared" si="772"/>
        <v>0</v>
      </c>
      <c r="P778" s="190"/>
      <c r="Q778" s="190"/>
      <c r="R778" s="190"/>
      <c r="S778" s="260"/>
      <c r="T778" s="260"/>
    </row>
    <row r="779" spans="1:20">
      <c r="A779" s="214">
        <v>4</v>
      </c>
      <c r="B779" s="251" t="s">
        <v>1019</v>
      </c>
      <c r="C779" s="251" t="s">
        <v>1534</v>
      </c>
      <c r="D779" s="214" t="s">
        <v>43</v>
      </c>
      <c r="E779" s="192">
        <v>68</v>
      </c>
      <c r="F779" s="187">
        <f t="shared" si="775"/>
        <v>1.0462956911160002</v>
      </c>
      <c r="G779" s="168">
        <v>0.06</v>
      </c>
      <c r="H779" s="190">
        <f t="shared" si="776"/>
        <v>0.15108180000000002</v>
      </c>
      <c r="I779" s="168">
        <v>0.05</v>
      </c>
      <c r="J779" s="190">
        <f t="shared" si="777"/>
        <v>0.15988949999999999</v>
      </c>
      <c r="K779" s="115" t="s">
        <v>79</v>
      </c>
      <c r="L779" s="115" t="s">
        <v>43</v>
      </c>
      <c r="M779" s="68">
        <v>1.01</v>
      </c>
      <c r="N779" s="76">
        <v>0.64300000000000002</v>
      </c>
      <c r="O779" s="69">
        <f t="shared" si="772"/>
        <v>0.64943000000000006</v>
      </c>
      <c r="P779" s="190">
        <f t="shared" ref="P779" si="833">E779*F779</f>
        <v>71.148106995888014</v>
      </c>
      <c r="Q779" s="190">
        <f t="shared" ref="Q779" si="834">SUM(O779:O782)</f>
        <v>0.64943000000000006</v>
      </c>
      <c r="R779" s="190">
        <f t="shared" ref="R779" si="835">Q779*1.02*1.05*$R$15</f>
        <v>0.73532439111600012</v>
      </c>
      <c r="S779" s="260">
        <f t="shared" ref="S779" si="836">F779*$S$18</f>
        <v>1.3416073799251964</v>
      </c>
      <c r="T779" s="260">
        <f t="shared" ref="T779" si="837">S779*E779</f>
        <v>91.229301834913358</v>
      </c>
    </row>
    <row r="780" spans="1:20">
      <c r="A780" s="214"/>
      <c r="B780" s="251"/>
      <c r="C780" s="251"/>
      <c r="D780" s="214"/>
      <c r="E780" s="192"/>
      <c r="F780" s="187"/>
      <c r="G780" s="168"/>
      <c r="H780" s="190"/>
      <c r="I780" s="168"/>
      <c r="J780" s="190"/>
      <c r="K780" s="68"/>
      <c r="L780" s="68"/>
      <c r="M780" s="68"/>
      <c r="N780" s="76"/>
      <c r="O780" s="69">
        <f t="shared" si="772"/>
        <v>0</v>
      </c>
      <c r="P780" s="190"/>
      <c r="Q780" s="190"/>
      <c r="R780" s="190"/>
      <c r="S780" s="260"/>
      <c r="T780" s="260"/>
    </row>
    <row r="781" spans="1:20">
      <c r="A781" s="214"/>
      <c r="B781" s="251"/>
      <c r="C781" s="251"/>
      <c r="D781" s="214"/>
      <c r="E781" s="192"/>
      <c r="F781" s="187"/>
      <c r="G781" s="168"/>
      <c r="H781" s="190"/>
      <c r="I781" s="168"/>
      <c r="J781" s="190"/>
      <c r="K781" s="68"/>
      <c r="L781" s="68"/>
      <c r="M781" s="70"/>
      <c r="N781" s="76"/>
      <c r="O781" s="69">
        <f t="shared" si="772"/>
        <v>0</v>
      </c>
      <c r="P781" s="190"/>
      <c r="Q781" s="190"/>
      <c r="R781" s="190"/>
      <c r="S781" s="260"/>
      <c r="T781" s="260"/>
    </row>
    <row r="782" spans="1:20" ht="33" customHeight="1">
      <c r="A782" s="214"/>
      <c r="B782" s="251"/>
      <c r="C782" s="251"/>
      <c r="D782" s="214"/>
      <c r="E782" s="192"/>
      <c r="F782" s="187"/>
      <c r="G782" s="168"/>
      <c r="H782" s="190"/>
      <c r="I782" s="168"/>
      <c r="J782" s="190"/>
      <c r="K782" s="68"/>
      <c r="L782" s="68"/>
      <c r="M782" s="68"/>
      <c r="N782" s="76"/>
      <c r="O782" s="69">
        <f t="shared" si="772"/>
        <v>0</v>
      </c>
      <c r="P782" s="190"/>
      <c r="Q782" s="190"/>
      <c r="R782" s="190"/>
      <c r="S782" s="260"/>
      <c r="T782" s="260"/>
    </row>
    <row r="783" spans="1:20">
      <c r="A783" s="214">
        <v>5</v>
      </c>
      <c r="B783" s="251" t="s">
        <v>1019</v>
      </c>
      <c r="C783" s="251" t="s">
        <v>1535</v>
      </c>
      <c r="D783" s="214" t="s">
        <v>43</v>
      </c>
      <c r="E783" s="192">
        <v>92</v>
      </c>
      <c r="F783" s="187">
        <f t="shared" si="775"/>
        <v>0.76840482480000005</v>
      </c>
      <c r="G783" s="168">
        <v>0.06</v>
      </c>
      <c r="H783" s="190">
        <f t="shared" si="776"/>
        <v>0.15108180000000002</v>
      </c>
      <c r="I783" s="168">
        <v>0.05</v>
      </c>
      <c r="J783" s="190">
        <f t="shared" si="777"/>
        <v>0.15988949999999999</v>
      </c>
      <c r="K783" s="115" t="s">
        <v>79</v>
      </c>
      <c r="L783" s="115" t="s">
        <v>43</v>
      </c>
      <c r="M783" s="68">
        <v>1.01</v>
      </c>
      <c r="N783" s="76">
        <v>0.4</v>
      </c>
      <c r="O783" s="69">
        <f t="shared" si="772"/>
        <v>0.40400000000000003</v>
      </c>
      <c r="P783" s="190">
        <f t="shared" ref="P783" si="838">E783*F783</f>
        <v>70.693243881600011</v>
      </c>
      <c r="Q783" s="190">
        <f t="shared" ref="Q783" si="839">SUM(O783:O786)</f>
        <v>0.40400000000000003</v>
      </c>
      <c r="R783" s="190">
        <f t="shared" ref="R783" si="840">Q783*1.02*1.05*$R$15</f>
        <v>0.45743352480000005</v>
      </c>
      <c r="S783" s="260">
        <f t="shared" ref="S783" si="841">F783*$S$18</f>
        <v>0.98528321627916815</v>
      </c>
      <c r="T783" s="260">
        <f t="shared" ref="T783" si="842">S783*E783</f>
        <v>90.646055897683468</v>
      </c>
    </row>
    <row r="784" spans="1:20">
      <c r="A784" s="214"/>
      <c r="B784" s="251"/>
      <c r="C784" s="251"/>
      <c r="D784" s="214"/>
      <c r="E784" s="192"/>
      <c r="F784" s="187"/>
      <c r="G784" s="168"/>
      <c r="H784" s="190"/>
      <c r="I784" s="168"/>
      <c r="J784" s="190"/>
      <c r="K784" s="68"/>
      <c r="L784" s="68"/>
      <c r="M784" s="68"/>
      <c r="N784" s="76"/>
      <c r="O784" s="69">
        <f t="shared" si="772"/>
        <v>0</v>
      </c>
      <c r="P784" s="190"/>
      <c r="Q784" s="190"/>
      <c r="R784" s="190"/>
      <c r="S784" s="260"/>
      <c r="T784" s="260"/>
    </row>
    <row r="785" spans="1:20">
      <c r="A785" s="214"/>
      <c r="B785" s="251"/>
      <c r="C785" s="251"/>
      <c r="D785" s="214"/>
      <c r="E785" s="192"/>
      <c r="F785" s="187"/>
      <c r="G785" s="168"/>
      <c r="H785" s="190"/>
      <c r="I785" s="168"/>
      <c r="J785" s="190"/>
      <c r="K785" s="68"/>
      <c r="L785" s="68"/>
      <c r="M785" s="70"/>
      <c r="N785" s="76"/>
      <c r="O785" s="69">
        <f t="shared" si="772"/>
        <v>0</v>
      </c>
      <c r="P785" s="190"/>
      <c r="Q785" s="190"/>
      <c r="R785" s="190"/>
      <c r="S785" s="260"/>
      <c r="T785" s="260"/>
    </row>
    <row r="786" spans="1:20" ht="33.75" customHeight="1">
      <c r="A786" s="214"/>
      <c r="B786" s="251"/>
      <c r="C786" s="251"/>
      <c r="D786" s="214"/>
      <c r="E786" s="192"/>
      <c r="F786" s="187"/>
      <c r="G786" s="168"/>
      <c r="H786" s="190"/>
      <c r="I786" s="168"/>
      <c r="J786" s="190"/>
      <c r="K786" s="68"/>
      <c r="L786" s="68"/>
      <c r="M786" s="68"/>
      <c r="N786" s="76"/>
      <c r="O786" s="69">
        <f t="shared" si="772"/>
        <v>0</v>
      </c>
      <c r="P786" s="190"/>
      <c r="Q786" s="190"/>
      <c r="R786" s="190"/>
      <c r="S786" s="260"/>
      <c r="T786" s="260"/>
    </row>
    <row r="787" spans="1:20">
      <c r="A787" s="214">
        <v>6</v>
      </c>
      <c r="B787" s="251" t="s">
        <v>1019</v>
      </c>
      <c r="C787" s="251" t="s">
        <v>1536</v>
      </c>
      <c r="D787" s="214" t="s">
        <v>43</v>
      </c>
      <c r="E787" s="192">
        <v>67</v>
      </c>
      <c r="F787" s="187">
        <f t="shared" si="775"/>
        <v>0.59686725299999999</v>
      </c>
      <c r="G787" s="168">
        <v>0.06</v>
      </c>
      <c r="H787" s="190">
        <f t="shared" si="776"/>
        <v>0.15108180000000002</v>
      </c>
      <c r="I787" s="168">
        <v>0.05</v>
      </c>
      <c r="J787" s="190">
        <f t="shared" si="777"/>
        <v>0.15988949999999999</v>
      </c>
      <c r="K787" s="115" t="s">
        <v>79</v>
      </c>
      <c r="L787" s="115" t="s">
        <v>43</v>
      </c>
      <c r="M787" s="68">
        <v>1.01</v>
      </c>
      <c r="N787" s="76">
        <v>0.25</v>
      </c>
      <c r="O787" s="69">
        <f t="shared" si="772"/>
        <v>0.2525</v>
      </c>
      <c r="P787" s="190">
        <f t="shared" ref="P787" si="843">E787*F787</f>
        <v>39.990105950999997</v>
      </c>
      <c r="Q787" s="190">
        <f t="shared" ref="Q787" si="844">SUM(O787:O790)</f>
        <v>0.2525</v>
      </c>
      <c r="R787" s="190">
        <f t="shared" ref="R787" si="845">Q787*1.02*1.05*$R$15</f>
        <v>0.28589595299999998</v>
      </c>
      <c r="S787" s="260">
        <f t="shared" ref="S787" si="846">F787*$S$18</f>
        <v>0.76533002884334822</v>
      </c>
      <c r="T787" s="260">
        <f t="shared" ref="T787" si="847">S787*E787</f>
        <v>51.277111932504333</v>
      </c>
    </row>
    <row r="788" spans="1:20">
      <c r="A788" s="214"/>
      <c r="B788" s="251"/>
      <c r="C788" s="251"/>
      <c r="D788" s="214"/>
      <c r="E788" s="192"/>
      <c r="F788" s="187"/>
      <c r="G788" s="168"/>
      <c r="H788" s="190"/>
      <c r="I788" s="168"/>
      <c r="J788" s="190"/>
      <c r="K788" s="68"/>
      <c r="L788" s="68"/>
      <c r="M788" s="68"/>
      <c r="N788" s="76"/>
      <c r="O788" s="69">
        <f t="shared" si="772"/>
        <v>0</v>
      </c>
      <c r="P788" s="190"/>
      <c r="Q788" s="190"/>
      <c r="R788" s="190"/>
      <c r="S788" s="260"/>
      <c r="T788" s="260"/>
    </row>
    <row r="789" spans="1:20">
      <c r="A789" s="214"/>
      <c r="B789" s="251"/>
      <c r="C789" s="251"/>
      <c r="D789" s="214"/>
      <c r="E789" s="192"/>
      <c r="F789" s="187"/>
      <c r="G789" s="168"/>
      <c r="H789" s="190"/>
      <c r="I789" s="168"/>
      <c r="J789" s="190"/>
      <c r="K789" s="68"/>
      <c r="L789" s="68"/>
      <c r="M789" s="70"/>
      <c r="N789" s="76"/>
      <c r="O789" s="69">
        <f t="shared" si="772"/>
        <v>0</v>
      </c>
      <c r="P789" s="190"/>
      <c r="Q789" s="190"/>
      <c r="R789" s="190"/>
      <c r="S789" s="260"/>
      <c r="T789" s="260"/>
    </row>
    <row r="790" spans="1:20" ht="30.75" customHeight="1">
      <c r="A790" s="214"/>
      <c r="B790" s="251"/>
      <c r="C790" s="251"/>
      <c r="D790" s="214"/>
      <c r="E790" s="192"/>
      <c r="F790" s="187"/>
      <c r="G790" s="168"/>
      <c r="H790" s="190"/>
      <c r="I790" s="168"/>
      <c r="J790" s="190"/>
      <c r="K790" s="68"/>
      <c r="L790" s="68"/>
      <c r="M790" s="68"/>
      <c r="N790" s="76"/>
      <c r="O790" s="69">
        <f t="shared" si="772"/>
        <v>0</v>
      </c>
      <c r="P790" s="190"/>
      <c r="Q790" s="190"/>
      <c r="R790" s="190"/>
      <c r="S790" s="260"/>
      <c r="T790" s="260"/>
    </row>
    <row r="791" spans="1:20" ht="12.75" customHeight="1">
      <c r="A791" s="214">
        <v>7</v>
      </c>
      <c r="B791" s="296" t="s">
        <v>1024</v>
      </c>
      <c r="C791" s="166" t="s">
        <v>1123</v>
      </c>
      <c r="D791" s="443" t="s">
        <v>459</v>
      </c>
      <c r="E791" s="290">
        <v>126</v>
      </c>
      <c r="F791" s="187">
        <f t="shared" si="775"/>
        <v>1.4947904760000001</v>
      </c>
      <c r="G791" s="219">
        <v>0.23100000000000001</v>
      </c>
      <c r="H791" s="190">
        <f t="shared" si="776"/>
        <v>0.58166493000000008</v>
      </c>
      <c r="I791" s="219">
        <v>0.151</v>
      </c>
      <c r="J791" s="190">
        <f t="shared" si="777"/>
        <v>0.48286628999999998</v>
      </c>
      <c r="K791" s="115" t="s">
        <v>135</v>
      </c>
      <c r="L791" s="68" t="s">
        <v>35</v>
      </c>
      <c r="M791" s="68">
        <v>1</v>
      </c>
      <c r="N791" s="76">
        <v>0.38</v>
      </c>
      <c r="O791" s="69">
        <f t="shared" si="772"/>
        <v>0.38</v>
      </c>
      <c r="P791" s="190">
        <f t="shared" ref="P791" si="848">E791*F791</f>
        <v>188.34359997600001</v>
      </c>
      <c r="Q791" s="190">
        <f t="shared" ref="Q791" si="849">SUM(O791:O794)</f>
        <v>0.38</v>
      </c>
      <c r="R791" s="190">
        <f t="shared" ref="R791" si="850">Q791*1.02*1.05*$R$15</f>
        <v>0.43025925599999998</v>
      </c>
      <c r="S791" s="260">
        <f t="shared" ref="S791" si="851">F791*$S$18</f>
        <v>1.9166875588529604</v>
      </c>
      <c r="T791" s="260">
        <f t="shared" ref="T791" si="852">S791*E791</f>
        <v>241.50263241547302</v>
      </c>
    </row>
    <row r="792" spans="1:20">
      <c r="A792" s="214"/>
      <c r="B792" s="297"/>
      <c r="C792" s="166"/>
      <c r="D792" s="444"/>
      <c r="E792" s="291"/>
      <c r="F792" s="187"/>
      <c r="G792" s="220"/>
      <c r="H792" s="190"/>
      <c r="I792" s="220"/>
      <c r="J792" s="190"/>
      <c r="K792" s="68"/>
      <c r="L792" s="68"/>
      <c r="M792" s="68"/>
      <c r="N792" s="76"/>
      <c r="O792" s="69">
        <f t="shared" si="772"/>
        <v>0</v>
      </c>
      <c r="P792" s="190"/>
      <c r="Q792" s="190"/>
      <c r="R792" s="190"/>
      <c r="S792" s="260"/>
      <c r="T792" s="260"/>
    </row>
    <row r="793" spans="1:20">
      <c r="A793" s="214"/>
      <c r="B793" s="297"/>
      <c r="C793" s="166"/>
      <c r="D793" s="444"/>
      <c r="E793" s="291"/>
      <c r="F793" s="187"/>
      <c r="G793" s="220"/>
      <c r="H793" s="190"/>
      <c r="I793" s="220"/>
      <c r="J793" s="190"/>
      <c r="K793" s="68"/>
      <c r="L793" s="68"/>
      <c r="M793" s="70"/>
      <c r="N793" s="76"/>
      <c r="O793" s="69">
        <f t="shared" si="772"/>
        <v>0</v>
      </c>
      <c r="P793" s="190"/>
      <c r="Q793" s="190"/>
      <c r="R793" s="190"/>
      <c r="S793" s="260"/>
      <c r="T793" s="260"/>
    </row>
    <row r="794" spans="1:20">
      <c r="A794" s="214"/>
      <c r="B794" s="298"/>
      <c r="C794" s="166"/>
      <c r="D794" s="445"/>
      <c r="E794" s="292"/>
      <c r="F794" s="187"/>
      <c r="G794" s="221"/>
      <c r="H794" s="190"/>
      <c r="I794" s="221"/>
      <c r="J794" s="190"/>
      <c r="K794" s="68"/>
      <c r="L794" s="68"/>
      <c r="M794" s="68"/>
      <c r="N794" s="76"/>
      <c r="O794" s="69">
        <f t="shared" si="772"/>
        <v>0</v>
      </c>
      <c r="P794" s="190"/>
      <c r="Q794" s="190"/>
      <c r="R794" s="190"/>
      <c r="S794" s="260"/>
      <c r="T794" s="260"/>
    </row>
    <row r="795" spans="1:20" ht="12.75" customHeight="1">
      <c r="A795" s="214">
        <v>8</v>
      </c>
      <c r="B795" s="296" t="s">
        <v>1026</v>
      </c>
      <c r="C795" s="166" t="s">
        <v>1124</v>
      </c>
      <c r="D795" s="443" t="s">
        <v>459</v>
      </c>
      <c r="E795" s="290">
        <v>64</v>
      </c>
      <c r="F795" s="187">
        <f t="shared" si="775"/>
        <v>2.8627512240000001</v>
      </c>
      <c r="G795" s="219">
        <v>0.34499999999999997</v>
      </c>
      <c r="H795" s="190">
        <f t="shared" si="776"/>
        <v>0.86872035000000003</v>
      </c>
      <c r="I795" s="219">
        <v>0.22700000000000001</v>
      </c>
      <c r="J795" s="190">
        <f t="shared" si="777"/>
        <v>0.72589833000000004</v>
      </c>
      <c r="K795" s="115" t="s">
        <v>1028</v>
      </c>
      <c r="L795" s="68" t="s">
        <v>35</v>
      </c>
      <c r="M795" s="68">
        <v>1</v>
      </c>
      <c r="N795" s="76">
        <v>1.1200000000000001</v>
      </c>
      <c r="O795" s="69">
        <f t="shared" si="772"/>
        <v>1.1200000000000001</v>
      </c>
      <c r="P795" s="190">
        <f t="shared" ref="P795" si="853">E795*F795</f>
        <v>183.21607833600001</v>
      </c>
      <c r="Q795" s="190">
        <f t="shared" ref="Q795" si="854">SUM(O795:O798)</f>
        <v>1.1200000000000001</v>
      </c>
      <c r="R795" s="190">
        <f t="shared" ref="R795" si="855">Q795*1.02*1.05*$R$15</f>
        <v>1.268132544</v>
      </c>
      <c r="S795" s="260">
        <f t="shared" ref="S795" si="856">F795*$S$18</f>
        <v>3.6707483377970656</v>
      </c>
      <c r="T795" s="260">
        <f t="shared" ref="T795" si="857">S795*E795</f>
        <v>234.9278936190122</v>
      </c>
    </row>
    <row r="796" spans="1:20">
      <c r="A796" s="214"/>
      <c r="B796" s="297"/>
      <c r="C796" s="166"/>
      <c r="D796" s="444"/>
      <c r="E796" s="291"/>
      <c r="F796" s="187"/>
      <c r="G796" s="220"/>
      <c r="H796" s="190"/>
      <c r="I796" s="220"/>
      <c r="J796" s="190"/>
      <c r="K796" s="68"/>
      <c r="L796" s="68"/>
      <c r="M796" s="68"/>
      <c r="N796" s="76"/>
      <c r="O796" s="69">
        <f t="shared" si="772"/>
        <v>0</v>
      </c>
      <c r="P796" s="190"/>
      <c r="Q796" s="190"/>
      <c r="R796" s="190"/>
      <c r="S796" s="260"/>
      <c r="T796" s="260"/>
    </row>
    <row r="797" spans="1:20">
      <c r="A797" s="214"/>
      <c r="B797" s="297"/>
      <c r="C797" s="166"/>
      <c r="D797" s="444"/>
      <c r="E797" s="291"/>
      <c r="F797" s="187"/>
      <c r="G797" s="220"/>
      <c r="H797" s="190"/>
      <c r="I797" s="220"/>
      <c r="J797" s="190"/>
      <c r="K797" s="68"/>
      <c r="L797" s="68"/>
      <c r="M797" s="70"/>
      <c r="N797" s="76"/>
      <c r="O797" s="69">
        <f t="shared" si="772"/>
        <v>0</v>
      </c>
      <c r="P797" s="190"/>
      <c r="Q797" s="190"/>
      <c r="R797" s="190"/>
      <c r="S797" s="260"/>
      <c r="T797" s="260"/>
    </row>
    <row r="798" spans="1:20">
      <c r="A798" s="214"/>
      <c r="B798" s="298"/>
      <c r="C798" s="166"/>
      <c r="D798" s="445"/>
      <c r="E798" s="292"/>
      <c r="F798" s="187"/>
      <c r="G798" s="221"/>
      <c r="H798" s="190"/>
      <c r="I798" s="221"/>
      <c r="J798" s="190"/>
      <c r="K798" s="68"/>
      <c r="L798" s="68"/>
      <c r="M798" s="68"/>
      <c r="N798" s="76"/>
      <c r="O798" s="69">
        <f t="shared" si="772"/>
        <v>0</v>
      </c>
      <c r="P798" s="190"/>
      <c r="Q798" s="190"/>
      <c r="R798" s="190"/>
      <c r="S798" s="260"/>
      <c r="T798" s="260"/>
    </row>
    <row r="799" spans="1:20" ht="24">
      <c r="A799" s="214">
        <v>9</v>
      </c>
      <c r="B799" s="296" t="s">
        <v>1053</v>
      </c>
      <c r="C799" s="170" t="s">
        <v>1125</v>
      </c>
      <c r="D799" s="443" t="s">
        <v>459</v>
      </c>
      <c r="E799" s="290">
        <v>9</v>
      </c>
      <c r="F799" s="187">
        <f t="shared" si="775"/>
        <v>4.9827468848000001</v>
      </c>
      <c r="G799" s="219">
        <v>0.77</v>
      </c>
      <c r="H799" s="190">
        <f t="shared" si="776"/>
        <v>1.9388831000000002</v>
      </c>
      <c r="I799" s="219">
        <v>0.26</v>
      </c>
      <c r="J799" s="190">
        <f t="shared" si="777"/>
        <v>0.83142539999999998</v>
      </c>
      <c r="K799" s="143" t="s">
        <v>1055</v>
      </c>
      <c r="L799" s="142" t="s">
        <v>281</v>
      </c>
      <c r="M799" s="68">
        <v>1</v>
      </c>
      <c r="N799" s="76">
        <v>0.249</v>
      </c>
      <c r="O799" s="69">
        <f t="shared" si="772"/>
        <v>0.249</v>
      </c>
      <c r="P799" s="190">
        <f t="shared" ref="P799" si="858">E799*F799</f>
        <v>44.844721963200001</v>
      </c>
      <c r="Q799" s="190">
        <f t="shared" ref="Q799" si="859">SUM(O799:O802)</f>
        <v>1.954</v>
      </c>
      <c r="R799" s="190">
        <f t="shared" ref="R799" si="860">Q799*1.02*1.05*$R$15</f>
        <v>2.2124383848</v>
      </c>
      <c r="S799" s="260">
        <f t="shared" ref="S799" si="861">F799*$S$18</f>
        <v>6.3891020958107205</v>
      </c>
      <c r="T799" s="260">
        <f t="shared" ref="T799" si="862">S799*E799</f>
        <v>57.501918862296485</v>
      </c>
    </row>
    <row r="800" spans="1:20">
      <c r="A800" s="214"/>
      <c r="B800" s="297"/>
      <c r="C800" s="171"/>
      <c r="D800" s="444"/>
      <c r="E800" s="291"/>
      <c r="F800" s="187"/>
      <c r="G800" s="220"/>
      <c r="H800" s="190"/>
      <c r="I800" s="220"/>
      <c r="J800" s="190"/>
      <c r="K800" s="68" t="s">
        <v>1056</v>
      </c>
      <c r="L800" s="68" t="s">
        <v>631</v>
      </c>
      <c r="M800" s="68">
        <v>0.5</v>
      </c>
      <c r="N800" s="76">
        <v>0.188</v>
      </c>
      <c r="O800" s="69">
        <f t="shared" si="772"/>
        <v>9.4E-2</v>
      </c>
      <c r="P800" s="190"/>
      <c r="Q800" s="190"/>
      <c r="R800" s="190"/>
      <c r="S800" s="260"/>
      <c r="T800" s="260"/>
    </row>
    <row r="801" spans="1:20">
      <c r="A801" s="214"/>
      <c r="B801" s="297"/>
      <c r="C801" s="171"/>
      <c r="D801" s="444"/>
      <c r="E801" s="291"/>
      <c r="F801" s="187"/>
      <c r="G801" s="220"/>
      <c r="H801" s="190"/>
      <c r="I801" s="220"/>
      <c r="J801" s="190"/>
      <c r="K801" s="68" t="s">
        <v>1057</v>
      </c>
      <c r="L801" s="68" t="s">
        <v>281</v>
      </c>
      <c r="M801" s="75">
        <v>1</v>
      </c>
      <c r="N801" s="76">
        <v>1.611</v>
      </c>
      <c r="O801" s="69">
        <f t="shared" si="772"/>
        <v>1.611</v>
      </c>
      <c r="P801" s="190"/>
      <c r="Q801" s="190"/>
      <c r="R801" s="190"/>
      <c r="S801" s="260"/>
      <c r="T801" s="260"/>
    </row>
    <row r="802" spans="1:20">
      <c r="A802" s="214"/>
      <c r="B802" s="298"/>
      <c r="C802" s="172"/>
      <c r="D802" s="445"/>
      <c r="E802" s="292"/>
      <c r="F802" s="187"/>
      <c r="G802" s="221"/>
      <c r="H802" s="190"/>
      <c r="I802" s="221"/>
      <c r="J802" s="190"/>
      <c r="K802" s="68"/>
      <c r="L802" s="68"/>
      <c r="M802" s="68"/>
      <c r="N802" s="76"/>
      <c r="O802" s="69">
        <f t="shared" si="772"/>
        <v>0</v>
      </c>
      <c r="P802" s="190"/>
      <c r="Q802" s="190"/>
      <c r="R802" s="190"/>
      <c r="S802" s="260"/>
      <c r="T802" s="260"/>
    </row>
    <row r="803" spans="1:20" ht="24">
      <c r="A803" s="214">
        <v>10</v>
      </c>
      <c r="B803" s="296" t="s">
        <v>1058</v>
      </c>
      <c r="C803" s="170" t="s">
        <v>1126</v>
      </c>
      <c r="D803" s="449" t="s">
        <v>468</v>
      </c>
      <c r="E803" s="290">
        <v>80</v>
      </c>
      <c r="F803" s="187">
        <f t="shared" si="775"/>
        <v>0.11812611990000002</v>
      </c>
      <c r="G803" s="219">
        <v>9.3000000000000005E-4</v>
      </c>
      <c r="H803" s="190">
        <f t="shared" si="776"/>
        <v>2.3417679000000001E-3</v>
      </c>
      <c r="I803" s="358">
        <v>8.0000000000000004E-4</v>
      </c>
      <c r="J803" s="190">
        <f t="shared" si="777"/>
        <v>2.5582320000000001E-3</v>
      </c>
      <c r="K803" s="143" t="s">
        <v>1060</v>
      </c>
      <c r="L803" s="143" t="s">
        <v>631</v>
      </c>
      <c r="M803" s="68">
        <v>1</v>
      </c>
      <c r="N803" s="76">
        <v>0.1</v>
      </c>
      <c r="O803" s="69">
        <f t="shared" ref="O803:O866" si="863">M803*N803</f>
        <v>0.1</v>
      </c>
      <c r="P803" s="190">
        <f t="shared" ref="P803" si="864">E803*F803</f>
        <v>9.4500895920000012</v>
      </c>
      <c r="Q803" s="190">
        <f t="shared" ref="Q803" si="865">SUM(O803:O806)</f>
        <v>0.1</v>
      </c>
      <c r="R803" s="190">
        <f t="shared" ref="R803" si="866">Q803*1.02*1.05*$R$15</f>
        <v>0.11322612000000001</v>
      </c>
      <c r="S803" s="260">
        <f t="shared" ref="S803" si="867">F803*$S$18</f>
        <v>0.15146662226118113</v>
      </c>
      <c r="T803" s="260">
        <f t="shared" ref="T803" si="868">S803*E803</f>
        <v>12.11732978089449</v>
      </c>
    </row>
    <row r="804" spans="1:20">
      <c r="A804" s="214"/>
      <c r="B804" s="297"/>
      <c r="C804" s="171"/>
      <c r="D804" s="450"/>
      <c r="E804" s="291"/>
      <c r="F804" s="187"/>
      <c r="G804" s="220"/>
      <c r="H804" s="190"/>
      <c r="I804" s="359"/>
      <c r="J804" s="190"/>
      <c r="K804" s="68"/>
      <c r="L804" s="68"/>
      <c r="M804" s="68"/>
      <c r="N804" s="76"/>
      <c r="O804" s="69">
        <f t="shared" si="863"/>
        <v>0</v>
      </c>
      <c r="P804" s="190"/>
      <c r="Q804" s="190"/>
      <c r="R804" s="190"/>
      <c r="S804" s="260"/>
      <c r="T804" s="260"/>
    </row>
    <row r="805" spans="1:20">
      <c r="A805" s="214"/>
      <c r="B805" s="297"/>
      <c r="C805" s="171"/>
      <c r="D805" s="450"/>
      <c r="E805" s="291"/>
      <c r="F805" s="187"/>
      <c r="G805" s="220"/>
      <c r="H805" s="190"/>
      <c r="I805" s="359"/>
      <c r="J805" s="190"/>
      <c r="K805" s="68"/>
      <c r="L805" s="68"/>
      <c r="M805" s="75"/>
      <c r="N805" s="76"/>
      <c r="O805" s="69">
        <f t="shared" si="863"/>
        <v>0</v>
      </c>
      <c r="P805" s="190"/>
      <c r="Q805" s="190"/>
      <c r="R805" s="190"/>
      <c r="S805" s="260"/>
      <c r="T805" s="260"/>
    </row>
    <row r="806" spans="1:20">
      <c r="A806" s="214"/>
      <c r="B806" s="298"/>
      <c r="C806" s="172"/>
      <c r="D806" s="450"/>
      <c r="E806" s="292"/>
      <c r="F806" s="187"/>
      <c r="G806" s="221"/>
      <c r="H806" s="190"/>
      <c r="I806" s="360"/>
      <c r="J806" s="190"/>
      <c r="K806" s="68"/>
      <c r="L806" s="68"/>
      <c r="M806" s="68"/>
      <c r="N806" s="76"/>
      <c r="O806" s="69">
        <f t="shared" si="863"/>
        <v>0</v>
      </c>
      <c r="P806" s="190"/>
      <c r="Q806" s="190"/>
      <c r="R806" s="190"/>
      <c r="S806" s="260"/>
      <c r="T806" s="260"/>
    </row>
    <row r="807" spans="1:20">
      <c r="A807" s="214">
        <v>11</v>
      </c>
      <c r="B807" s="251" t="s">
        <v>38</v>
      </c>
      <c r="C807" s="251" t="s">
        <v>1127</v>
      </c>
      <c r="D807" s="443" t="s">
        <v>459</v>
      </c>
      <c r="E807" s="354">
        <v>53</v>
      </c>
      <c r="F807" s="187">
        <f t="shared" ref="F807:F863" si="869">H807+J807+R807</f>
        <v>2.8306529999999994</v>
      </c>
      <c r="G807" s="168"/>
      <c r="H807" s="190">
        <f t="shared" ref="H807:H863" si="870">G807*$P$8/1000</f>
        <v>0</v>
      </c>
      <c r="I807" s="168"/>
      <c r="J807" s="190">
        <f t="shared" ref="J807:J863" si="871">I807*$P$9/1000</f>
        <v>0</v>
      </c>
      <c r="K807" s="115" t="s">
        <v>151</v>
      </c>
      <c r="L807" s="115" t="s">
        <v>35</v>
      </c>
      <c r="M807" s="115">
        <v>1</v>
      </c>
      <c r="N807" s="129">
        <v>2.5</v>
      </c>
      <c r="O807" s="69">
        <f t="shared" si="863"/>
        <v>2.5</v>
      </c>
      <c r="P807" s="190">
        <f t="shared" ref="P807" si="872">E807*F807</f>
        <v>150.02460899999997</v>
      </c>
      <c r="Q807" s="190">
        <f t="shared" ref="Q807" si="873">SUM(O807:O810)</f>
        <v>2.5</v>
      </c>
      <c r="R807" s="190">
        <f t="shared" ref="R807" si="874">Q807*1.02*1.05*$R$15</f>
        <v>2.8306529999999994</v>
      </c>
      <c r="S807" s="260">
        <f t="shared" ref="S807" si="875">F807*$S$18</f>
        <v>3.6295905517462015</v>
      </c>
      <c r="T807" s="260">
        <f t="shared" ref="T807" si="876">S807*E807</f>
        <v>192.36829924254869</v>
      </c>
    </row>
    <row r="808" spans="1:20">
      <c r="A808" s="214"/>
      <c r="B808" s="251"/>
      <c r="C808" s="253"/>
      <c r="D808" s="444"/>
      <c r="E808" s="354"/>
      <c r="F808" s="187"/>
      <c r="G808" s="168"/>
      <c r="H808" s="190"/>
      <c r="I808" s="168"/>
      <c r="J808" s="190"/>
      <c r="K808" s="68"/>
      <c r="L808" s="68"/>
      <c r="M808" s="68"/>
      <c r="N808" s="76"/>
      <c r="O808" s="69">
        <f t="shared" si="863"/>
        <v>0</v>
      </c>
      <c r="P808" s="190"/>
      <c r="Q808" s="190"/>
      <c r="R808" s="190"/>
      <c r="S808" s="260"/>
      <c r="T808" s="260"/>
    </row>
    <row r="809" spans="1:20">
      <c r="A809" s="214"/>
      <c r="B809" s="251"/>
      <c r="C809" s="253"/>
      <c r="D809" s="444"/>
      <c r="E809" s="354"/>
      <c r="F809" s="187"/>
      <c r="G809" s="168"/>
      <c r="H809" s="190"/>
      <c r="I809" s="168"/>
      <c r="J809" s="190"/>
      <c r="K809" s="68"/>
      <c r="L809" s="68"/>
      <c r="M809" s="70"/>
      <c r="N809" s="76"/>
      <c r="O809" s="69">
        <f t="shared" si="863"/>
        <v>0</v>
      </c>
      <c r="P809" s="190"/>
      <c r="Q809" s="190"/>
      <c r="R809" s="190"/>
      <c r="S809" s="260"/>
      <c r="T809" s="260"/>
    </row>
    <row r="810" spans="1:20">
      <c r="A810" s="214"/>
      <c r="B810" s="251"/>
      <c r="C810" s="253"/>
      <c r="D810" s="445"/>
      <c r="E810" s="354"/>
      <c r="F810" s="187"/>
      <c r="G810" s="168"/>
      <c r="H810" s="190"/>
      <c r="I810" s="168"/>
      <c r="J810" s="190"/>
      <c r="K810" s="68"/>
      <c r="L810" s="68"/>
      <c r="M810" s="68"/>
      <c r="N810" s="76"/>
      <c r="O810" s="69">
        <f t="shared" si="863"/>
        <v>0</v>
      </c>
      <c r="P810" s="190"/>
      <c r="Q810" s="190"/>
      <c r="R810" s="190"/>
      <c r="S810" s="260"/>
      <c r="T810" s="260"/>
    </row>
    <row r="811" spans="1:20">
      <c r="A811" s="214">
        <v>12</v>
      </c>
      <c r="B811" s="251" t="s">
        <v>77</v>
      </c>
      <c r="C811" s="251" t="s">
        <v>1128</v>
      </c>
      <c r="D811" s="167" t="s">
        <v>1115</v>
      </c>
      <c r="E811" s="354">
        <v>4</v>
      </c>
      <c r="F811" s="187">
        <f t="shared" si="869"/>
        <v>8.684938043999999</v>
      </c>
      <c r="G811" s="185">
        <v>1.89</v>
      </c>
      <c r="H811" s="190">
        <f t="shared" si="870"/>
        <v>4.7590767000000005</v>
      </c>
      <c r="I811" s="185">
        <v>0.3</v>
      </c>
      <c r="J811" s="190">
        <f t="shared" si="871"/>
        <v>0.959337</v>
      </c>
      <c r="K811" s="115" t="s">
        <v>56</v>
      </c>
      <c r="L811" s="129"/>
      <c r="M811" s="115">
        <v>1</v>
      </c>
      <c r="N811" s="129">
        <v>2.62</v>
      </c>
      <c r="O811" s="69">
        <f t="shared" si="863"/>
        <v>2.62</v>
      </c>
      <c r="P811" s="190">
        <f t="shared" ref="P811" si="877">E811*F811</f>
        <v>34.739752175999996</v>
      </c>
      <c r="Q811" s="190">
        <f t="shared" ref="Q811" si="878">SUM(O811:O814)</f>
        <v>2.62</v>
      </c>
      <c r="R811" s="190">
        <f t="shared" ref="R811" si="879">Q811*1.02*1.05*$R$15</f>
        <v>2.9665243439999998</v>
      </c>
      <c r="S811" s="260">
        <f t="shared" ref="S811" si="880">F811*$S$18</f>
        <v>11.136218062405932</v>
      </c>
      <c r="T811" s="260">
        <f t="shared" ref="T811" si="881">S811*E811</f>
        <v>44.544872249623729</v>
      </c>
    </row>
    <row r="812" spans="1:20">
      <c r="A812" s="214"/>
      <c r="B812" s="251"/>
      <c r="C812" s="251"/>
      <c r="D812" s="168"/>
      <c r="E812" s="354"/>
      <c r="F812" s="187"/>
      <c r="G812" s="185"/>
      <c r="H812" s="190"/>
      <c r="I812" s="185"/>
      <c r="J812" s="190"/>
      <c r="K812" s="68"/>
      <c r="L812" s="68"/>
      <c r="M812" s="68"/>
      <c r="N812" s="76"/>
      <c r="O812" s="69">
        <f t="shared" si="863"/>
        <v>0</v>
      </c>
      <c r="P812" s="190"/>
      <c r="Q812" s="190"/>
      <c r="R812" s="190"/>
      <c r="S812" s="260"/>
      <c r="T812" s="260"/>
    </row>
    <row r="813" spans="1:20">
      <c r="A813" s="214"/>
      <c r="B813" s="251"/>
      <c r="C813" s="251"/>
      <c r="D813" s="168"/>
      <c r="E813" s="354"/>
      <c r="F813" s="187"/>
      <c r="G813" s="185"/>
      <c r="H813" s="190"/>
      <c r="I813" s="185"/>
      <c r="J813" s="190"/>
      <c r="K813" s="68"/>
      <c r="L813" s="68"/>
      <c r="M813" s="70"/>
      <c r="N813" s="76"/>
      <c r="O813" s="69">
        <f t="shared" si="863"/>
        <v>0</v>
      </c>
      <c r="P813" s="190"/>
      <c r="Q813" s="190"/>
      <c r="R813" s="190"/>
      <c r="S813" s="260"/>
      <c r="T813" s="260"/>
    </row>
    <row r="814" spans="1:20">
      <c r="A814" s="214"/>
      <c r="B814" s="251"/>
      <c r="C814" s="251"/>
      <c r="D814" s="168"/>
      <c r="E814" s="354"/>
      <c r="F814" s="187"/>
      <c r="G814" s="185"/>
      <c r="H814" s="190"/>
      <c r="I814" s="185"/>
      <c r="J814" s="190"/>
      <c r="K814" s="68"/>
      <c r="L814" s="68"/>
      <c r="M814" s="68"/>
      <c r="N814" s="76"/>
      <c r="O814" s="69">
        <f t="shared" si="863"/>
        <v>0</v>
      </c>
      <c r="P814" s="190"/>
      <c r="Q814" s="190"/>
      <c r="R814" s="190"/>
      <c r="S814" s="260"/>
      <c r="T814" s="260"/>
    </row>
    <row r="815" spans="1:20" ht="12.75" customHeight="1">
      <c r="A815" s="214">
        <v>13</v>
      </c>
      <c r="B815" s="170" t="s">
        <v>1030</v>
      </c>
      <c r="C815" s="166" t="s">
        <v>1129</v>
      </c>
      <c r="D815" s="167" t="s">
        <v>455</v>
      </c>
      <c r="E815" s="187">
        <v>0.16400000000000001</v>
      </c>
      <c r="F815" s="187">
        <f t="shared" si="869"/>
        <v>136.88570498726949</v>
      </c>
      <c r="G815" s="168">
        <v>8.7799999999999994</v>
      </c>
      <c r="H815" s="190">
        <f t="shared" si="870"/>
        <v>22.1083034</v>
      </c>
      <c r="I815" s="168">
        <v>0.92</v>
      </c>
      <c r="J815" s="190">
        <f t="shared" si="871"/>
        <v>2.9419668000000003</v>
      </c>
      <c r="K815" s="68" t="s">
        <v>46</v>
      </c>
      <c r="L815" s="115" t="s">
        <v>47</v>
      </c>
      <c r="M815" s="68">
        <v>1.0149999999999999</v>
      </c>
      <c r="N815" s="76">
        <v>29.856000000000002</v>
      </c>
      <c r="O815" s="69">
        <f t="shared" si="863"/>
        <v>30.303839999999997</v>
      </c>
      <c r="P815" s="190">
        <f t="shared" ref="P815" si="882">E815*F815</f>
        <v>22.449255617912197</v>
      </c>
      <c r="Q815" s="190">
        <f t="shared" ref="Q815" si="883">SUM(O815:O818)</f>
        <v>98.771762899999999</v>
      </c>
      <c r="R815" s="190">
        <f t="shared" ref="R815" si="884">Q815*1.02*1.05*$R$15</f>
        <v>111.83543478726949</v>
      </c>
      <c r="S815" s="260">
        <f t="shared" ref="S815" si="885">F815*$S$18</f>
        <v>175.52100575058523</v>
      </c>
      <c r="T815" s="260">
        <f t="shared" ref="T815" si="886">S815*E815</f>
        <v>28.785444943095978</v>
      </c>
    </row>
    <row r="816" spans="1:20">
      <c r="A816" s="214"/>
      <c r="B816" s="171"/>
      <c r="C816" s="166"/>
      <c r="D816" s="168"/>
      <c r="E816" s="187"/>
      <c r="F816" s="187"/>
      <c r="G816" s="168"/>
      <c r="H816" s="190"/>
      <c r="I816" s="168"/>
      <c r="J816" s="190"/>
      <c r="K816" s="68" t="s">
        <v>678</v>
      </c>
      <c r="L816" s="115" t="s">
        <v>30</v>
      </c>
      <c r="M816" s="68">
        <v>1.28</v>
      </c>
      <c r="N816" s="76">
        <v>3.8889999999999998</v>
      </c>
      <c r="O816" s="69">
        <f t="shared" si="863"/>
        <v>4.9779200000000001</v>
      </c>
      <c r="P816" s="190"/>
      <c r="Q816" s="190"/>
      <c r="R816" s="190"/>
      <c r="S816" s="260"/>
      <c r="T816" s="260"/>
    </row>
    <row r="817" spans="1:20">
      <c r="A817" s="214"/>
      <c r="B817" s="171"/>
      <c r="C817" s="166"/>
      <c r="D817" s="168"/>
      <c r="E817" s="187"/>
      <c r="F817" s="187"/>
      <c r="G817" s="168"/>
      <c r="H817" s="190"/>
      <c r="I817" s="168"/>
      <c r="J817" s="190"/>
      <c r="K817" s="68" t="s">
        <v>1032</v>
      </c>
      <c r="L817" s="115" t="s">
        <v>47</v>
      </c>
      <c r="M817" s="70">
        <v>8.6999999999999994E-3</v>
      </c>
      <c r="N817" s="68">
        <v>116.667</v>
      </c>
      <c r="O817" s="69">
        <f t="shared" si="863"/>
        <v>1.0150029</v>
      </c>
      <c r="P817" s="190"/>
      <c r="Q817" s="190"/>
      <c r="R817" s="190"/>
      <c r="S817" s="260"/>
      <c r="T817" s="260"/>
    </row>
    <row r="818" spans="1:20">
      <c r="A818" s="214"/>
      <c r="B818" s="172"/>
      <c r="C818" s="166"/>
      <c r="D818" s="168"/>
      <c r="E818" s="187"/>
      <c r="F818" s="187"/>
      <c r="G818" s="168"/>
      <c r="H818" s="190"/>
      <c r="I818" s="168"/>
      <c r="J818" s="190"/>
      <c r="K818" s="68" t="s">
        <v>862</v>
      </c>
      <c r="L818" s="68" t="s">
        <v>39</v>
      </c>
      <c r="M818" s="68">
        <v>0.255</v>
      </c>
      <c r="N818" s="76">
        <v>245</v>
      </c>
      <c r="O818" s="69">
        <f t="shared" si="863"/>
        <v>62.475000000000001</v>
      </c>
      <c r="P818" s="190"/>
      <c r="Q818" s="190"/>
      <c r="R818" s="190"/>
      <c r="S818" s="260"/>
      <c r="T818" s="260"/>
    </row>
    <row r="819" spans="1:20">
      <c r="A819" s="214">
        <v>14</v>
      </c>
      <c r="B819" s="166" t="s">
        <v>38</v>
      </c>
      <c r="C819" s="166" t="s">
        <v>1130</v>
      </c>
      <c r="D819" s="443" t="s">
        <v>459</v>
      </c>
      <c r="E819" s="354">
        <v>4</v>
      </c>
      <c r="F819" s="187">
        <f t="shared" si="869"/>
        <v>4.0761403200000004</v>
      </c>
      <c r="G819" s="168"/>
      <c r="H819" s="190">
        <f t="shared" si="870"/>
        <v>0</v>
      </c>
      <c r="I819" s="168"/>
      <c r="J819" s="190">
        <f t="shared" si="871"/>
        <v>0</v>
      </c>
      <c r="K819" s="68" t="s">
        <v>1034</v>
      </c>
      <c r="L819" s="68"/>
      <c r="M819" s="68"/>
      <c r="N819" s="76"/>
      <c r="O819" s="69">
        <f t="shared" si="863"/>
        <v>0</v>
      </c>
      <c r="P819" s="190">
        <f t="shared" ref="P819" si="887">E819*F819</f>
        <v>16.304561280000001</v>
      </c>
      <c r="Q819" s="190">
        <f t="shared" ref="Q819" si="888">SUM(O819:O822)</f>
        <v>3.6</v>
      </c>
      <c r="R819" s="190">
        <f t="shared" ref="R819" si="889">Q819*1.02*1.05*$R$15</f>
        <v>4.0761403200000004</v>
      </c>
      <c r="S819" s="260">
        <f t="shared" ref="S819" si="890">F819*$S$18</f>
        <v>5.2266103945145321</v>
      </c>
      <c r="T819" s="260">
        <f t="shared" ref="T819" si="891">S819*E819</f>
        <v>20.906441578058129</v>
      </c>
    </row>
    <row r="820" spans="1:20">
      <c r="A820" s="214"/>
      <c r="B820" s="166"/>
      <c r="C820" s="166"/>
      <c r="D820" s="444"/>
      <c r="E820" s="354"/>
      <c r="F820" s="187"/>
      <c r="G820" s="168"/>
      <c r="H820" s="190"/>
      <c r="I820" s="168"/>
      <c r="J820" s="190"/>
      <c r="K820" s="68" t="s">
        <v>1035</v>
      </c>
      <c r="L820" s="68" t="s">
        <v>35</v>
      </c>
      <c r="M820" s="68">
        <v>1</v>
      </c>
      <c r="N820" s="76">
        <v>3.6</v>
      </c>
      <c r="O820" s="69">
        <f t="shared" si="863"/>
        <v>3.6</v>
      </c>
      <c r="P820" s="190"/>
      <c r="Q820" s="190"/>
      <c r="R820" s="190"/>
      <c r="S820" s="260"/>
      <c r="T820" s="260"/>
    </row>
    <row r="821" spans="1:20">
      <c r="A821" s="214"/>
      <c r="B821" s="166"/>
      <c r="C821" s="166"/>
      <c r="D821" s="444"/>
      <c r="E821" s="354"/>
      <c r="F821" s="187"/>
      <c r="G821" s="168"/>
      <c r="H821" s="190"/>
      <c r="I821" s="168"/>
      <c r="J821" s="190"/>
      <c r="K821" s="68"/>
      <c r="L821" s="68"/>
      <c r="M821" s="70"/>
      <c r="N821" s="76"/>
      <c r="O821" s="69">
        <f t="shared" si="863"/>
        <v>0</v>
      </c>
      <c r="P821" s="190"/>
      <c r="Q821" s="190"/>
      <c r="R821" s="190"/>
      <c r="S821" s="260"/>
      <c r="T821" s="260"/>
    </row>
    <row r="822" spans="1:20">
      <c r="A822" s="214"/>
      <c r="B822" s="166"/>
      <c r="C822" s="166"/>
      <c r="D822" s="445"/>
      <c r="E822" s="354"/>
      <c r="F822" s="187"/>
      <c r="G822" s="168"/>
      <c r="H822" s="190"/>
      <c r="I822" s="168"/>
      <c r="J822" s="190"/>
      <c r="K822" s="68"/>
      <c r="L822" s="68"/>
      <c r="M822" s="68"/>
      <c r="N822" s="76"/>
      <c r="O822" s="69">
        <f t="shared" si="863"/>
        <v>0</v>
      </c>
      <c r="P822" s="190"/>
      <c r="Q822" s="190"/>
      <c r="R822" s="190"/>
      <c r="S822" s="260"/>
      <c r="T822" s="260"/>
    </row>
    <row r="823" spans="1:20" ht="12.75" customHeight="1">
      <c r="A823" s="214">
        <v>15</v>
      </c>
      <c r="B823" s="251" t="s">
        <v>133</v>
      </c>
      <c r="C823" s="251" t="s">
        <v>1131</v>
      </c>
      <c r="D823" s="255" t="s">
        <v>461</v>
      </c>
      <c r="E823" s="446">
        <v>5.8000000000000003E-2</v>
      </c>
      <c r="F823" s="187">
        <f t="shared" si="869"/>
        <v>2088.9301599999999</v>
      </c>
      <c r="G823" s="376">
        <v>190</v>
      </c>
      <c r="H823" s="190">
        <f t="shared" si="870"/>
        <v>478.42570000000001</v>
      </c>
      <c r="I823" s="185">
        <v>362</v>
      </c>
      <c r="J823" s="190">
        <f t="shared" si="871"/>
        <v>1157.59998</v>
      </c>
      <c r="K823" s="115" t="s">
        <v>135</v>
      </c>
      <c r="L823" s="115" t="s">
        <v>36</v>
      </c>
      <c r="M823" s="115">
        <v>1</v>
      </c>
      <c r="N823" s="129">
        <v>400</v>
      </c>
      <c r="O823" s="69">
        <f t="shared" si="863"/>
        <v>400</v>
      </c>
      <c r="P823" s="190">
        <f t="shared" ref="P823" si="892">E823*F823</f>
        <v>121.15794928</v>
      </c>
      <c r="Q823" s="190">
        <f t="shared" ref="Q823" si="893">SUM(O823:O826)</f>
        <v>400</v>
      </c>
      <c r="R823" s="190">
        <f t="shared" ref="R823" si="894">Q823*1.02*1.05*$R$15</f>
        <v>452.90447999999998</v>
      </c>
      <c r="S823" s="260">
        <f t="shared" ref="S823" si="895">F823*$S$18</f>
        <v>2678.5201760843461</v>
      </c>
      <c r="T823" s="260">
        <f t="shared" ref="T823" si="896">S823*E823</f>
        <v>155.35417021289209</v>
      </c>
    </row>
    <row r="824" spans="1:20">
      <c r="A824" s="214"/>
      <c r="B824" s="251"/>
      <c r="C824" s="251"/>
      <c r="D824" s="447"/>
      <c r="E824" s="446"/>
      <c r="F824" s="187"/>
      <c r="G824" s="300"/>
      <c r="H824" s="190"/>
      <c r="I824" s="185"/>
      <c r="J824" s="190"/>
      <c r="K824" s="115"/>
      <c r="L824" s="115"/>
      <c r="M824" s="115"/>
      <c r="N824" s="129"/>
      <c r="O824" s="69">
        <f t="shared" si="863"/>
        <v>0</v>
      </c>
      <c r="P824" s="190"/>
      <c r="Q824" s="190"/>
      <c r="R824" s="190"/>
      <c r="S824" s="260"/>
      <c r="T824" s="260"/>
    </row>
    <row r="825" spans="1:20">
      <c r="A825" s="214"/>
      <c r="B825" s="251"/>
      <c r="C825" s="251"/>
      <c r="D825" s="447"/>
      <c r="E825" s="446"/>
      <c r="F825" s="187"/>
      <c r="G825" s="300"/>
      <c r="H825" s="190"/>
      <c r="I825" s="185"/>
      <c r="J825" s="190"/>
      <c r="K825" s="115"/>
      <c r="L825" s="115"/>
      <c r="M825" s="139"/>
      <c r="N825" s="129"/>
      <c r="O825" s="69">
        <f t="shared" si="863"/>
        <v>0</v>
      </c>
      <c r="P825" s="190"/>
      <c r="Q825" s="190"/>
      <c r="R825" s="190"/>
      <c r="S825" s="260"/>
      <c r="T825" s="260"/>
    </row>
    <row r="826" spans="1:20">
      <c r="A826" s="214"/>
      <c r="B826" s="251"/>
      <c r="C826" s="251"/>
      <c r="D826" s="448"/>
      <c r="E826" s="446"/>
      <c r="F826" s="187"/>
      <c r="G826" s="301"/>
      <c r="H826" s="190"/>
      <c r="I826" s="185"/>
      <c r="J826" s="190"/>
      <c r="K826" s="115"/>
      <c r="L826" s="115"/>
      <c r="M826" s="115"/>
      <c r="N826" s="129"/>
      <c r="O826" s="69">
        <f t="shared" si="863"/>
        <v>0</v>
      </c>
      <c r="P826" s="190"/>
      <c r="Q826" s="190"/>
      <c r="R826" s="190"/>
      <c r="S826" s="260"/>
      <c r="T826" s="260"/>
    </row>
    <row r="827" spans="1:20">
      <c r="A827" s="214">
        <v>16</v>
      </c>
      <c r="B827" s="251" t="s">
        <v>38</v>
      </c>
      <c r="C827" s="251" t="s">
        <v>1132</v>
      </c>
      <c r="D827" s="184" t="s">
        <v>558</v>
      </c>
      <c r="E827" s="446">
        <v>48</v>
      </c>
      <c r="F827" s="187">
        <f t="shared" si="869"/>
        <v>1.1322612000000001</v>
      </c>
      <c r="G827" s="376"/>
      <c r="H827" s="190">
        <f t="shared" si="870"/>
        <v>0</v>
      </c>
      <c r="I827" s="185"/>
      <c r="J827" s="190">
        <f t="shared" si="871"/>
        <v>0</v>
      </c>
      <c r="K827" s="115" t="s">
        <v>137</v>
      </c>
      <c r="L827" s="115" t="s">
        <v>39</v>
      </c>
      <c r="M827" s="115">
        <v>1</v>
      </c>
      <c r="N827" s="129">
        <v>1</v>
      </c>
      <c r="O827" s="69">
        <f t="shared" si="863"/>
        <v>1</v>
      </c>
      <c r="P827" s="190">
        <f t="shared" ref="P827" si="897">E827*F827</f>
        <v>54.3485376</v>
      </c>
      <c r="Q827" s="190">
        <f t="shared" ref="Q827" si="898">SUM(O827:O830)</f>
        <v>1</v>
      </c>
      <c r="R827" s="190">
        <f t="shared" ref="R827" si="899">Q827*1.02*1.05*$R$15</f>
        <v>1.1322612000000001</v>
      </c>
      <c r="S827" s="260">
        <f t="shared" ref="S827" si="900">F827*$S$18</f>
        <v>1.4518362206984812</v>
      </c>
      <c r="T827" s="260">
        <f t="shared" ref="T827" si="901">S827*E827</f>
        <v>69.6881385935271</v>
      </c>
    </row>
    <row r="828" spans="1:20">
      <c r="A828" s="214"/>
      <c r="B828" s="251"/>
      <c r="C828" s="251"/>
      <c r="D828" s="185"/>
      <c r="E828" s="446"/>
      <c r="F828" s="187"/>
      <c r="G828" s="300"/>
      <c r="H828" s="190"/>
      <c r="I828" s="185"/>
      <c r="J828" s="190"/>
      <c r="K828" s="115"/>
      <c r="L828" s="115"/>
      <c r="M828" s="115"/>
      <c r="N828" s="129"/>
      <c r="O828" s="69">
        <f t="shared" si="863"/>
        <v>0</v>
      </c>
      <c r="P828" s="190"/>
      <c r="Q828" s="190"/>
      <c r="R828" s="190"/>
      <c r="S828" s="260"/>
      <c r="T828" s="260"/>
    </row>
    <row r="829" spans="1:20">
      <c r="A829" s="214"/>
      <c r="B829" s="251"/>
      <c r="C829" s="251"/>
      <c r="D829" s="185"/>
      <c r="E829" s="446"/>
      <c r="F829" s="187"/>
      <c r="G829" s="300"/>
      <c r="H829" s="190"/>
      <c r="I829" s="185"/>
      <c r="J829" s="190"/>
      <c r="K829" s="115"/>
      <c r="L829" s="115"/>
      <c r="M829" s="115"/>
      <c r="N829" s="129"/>
      <c r="O829" s="69">
        <f t="shared" si="863"/>
        <v>0</v>
      </c>
      <c r="P829" s="190"/>
      <c r="Q829" s="190"/>
      <c r="R829" s="190"/>
      <c r="S829" s="260"/>
      <c r="T829" s="260"/>
    </row>
    <row r="830" spans="1:20">
      <c r="A830" s="214"/>
      <c r="B830" s="251"/>
      <c r="C830" s="251"/>
      <c r="D830" s="185"/>
      <c r="E830" s="446"/>
      <c r="F830" s="187"/>
      <c r="G830" s="301"/>
      <c r="H830" s="190"/>
      <c r="I830" s="185"/>
      <c r="J830" s="190"/>
      <c r="K830" s="115"/>
      <c r="L830" s="115"/>
      <c r="M830" s="115"/>
      <c r="N830" s="129"/>
      <c r="O830" s="69">
        <f t="shared" si="863"/>
        <v>0</v>
      </c>
      <c r="P830" s="190"/>
      <c r="Q830" s="190"/>
      <c r="R830" s="190"/>
      <c r="S830" s="260"/>
      <c r="T830" s="260"/>
    </row>
    <row r="831" spans="1:20">
      <c r="A831" s="214">
        <v>17</v>
      </c>
      <c r="B831" s="251" t="s">
        <v>38</v>
      </c>
      <c r="C831" s="251" t="s">
        <v>1133</v>
      </c>
      <c r="D831" s="184" t="s">
        <v>558</v>
      </c>
      <c r="E831" s="446">
        <v>10</v>
      </c>
      <c r="F831" s="187">
        <f t="shared" si="869"/>
        <v>1.1322612000000001</v>
      </c>
      <c r="G831" s="376"/>
      <c r="H831" s="190">
        <f t="shared" si="870"/>
        <v>0</v>
      </c>
      <c r="I831" s="185"/>
      <c r="J831" s="190">
        <f t="shared" si="871"/>
        <v>0</v>
      </c>
      <c r="K831" s="115" t="s">
        <v>139</v>
      </c>
      <c r="L831" s="115" t="s">
        <v>39</v>
      </c>
      <c r="M831" s="115">
        <v>1</v>
      </c>
      <c r="N831" s="129">
        <v>1</v>
      </c>
      <c r="O831" s="69">
        <f t="shared" si="863"/>
        <v>1</v>
      </c>
      <c r="P831" s="190">
        <f t="shared" ref="P831" si="902">E831*F831</f>
        <v>11.322612000000001</v>
      </c>
      <c r="Q831" s="190">
        <f t="shared" ref="Q831" si="903">SUM(O831:O834)</f>
        <v>1</v>
      </c>
      <c r="R831" s="190">
        <f t="shared" ref="R831" si="904">Q831*1.02*1.05*$R$15</f>
        <v>1.1322612000000001</v>
      </c>
      <c r="S831" s="260">
        <f t="shared" ref="S831" si="905">F831*$S$18</f>
        <v>1.4518362206984812</v>
      </c>
      <c r="T831" s="260">
        <f t="shared" ref="T831" si="906">S831*E831</f>
        <v>14.518362206984811</v>
      </c>
    </row>
    <row r="832" spans="1:20">
      <c r="A832" s="214"/>
      <c r="B832" s="251"/>
      <c r="C832" s="251"/>
      <c r="D832" s="185"/>
      <c r="E832" s="446"/>
      <c r="F832" s="187"/>
      <c r="G832" s="300"/>
      <c r="H832" s="190"/>
      <c r="I832" s="185"/>
      <c r="J832" s="190"/>
      <c r="K832" s="115"/>
      <c r="L832" s="115"/>
      <c r="M832" s="115"/>
      <c r="N832" s="129"/>
      <c r="O832" s="69">
        <f t="shared" si="863"/>
        <v>0</v>
      </c>
      <c r="P832" s="190"/>
      <c r="Q832" s="190"/>
      <c r="R832" s="190"/>
      <c r="S832" s="260"/>
      <c r="T832" s="260"/>
    </row>
    <row r="833" spans="1:20">
      <c r="A833" s="214"/>
      <c r="B833" s="251"/>
      <c r="C833" s="251"/>
      <c r="D833" s="185"/>
      <c r="E833" s="446"/>
      <c r="F833" s="187"/>
      <c r="G833" s="300"/>
      <c r="H833" s="190"/>
      <c r="I833" s="185"/>
      <c r="J833" s="190"/>
      <c r="K833" s="115"/>
      <c r="L833" s="115"/>
      <c r="M833" s="139"/>
      <c r="N833" s="129"/>
      <c r="O833" s="69">
        <f t="shared" si="863"/>
        <v>0</v>
      </c>
      <c r="P833" s="190"/>
      <c r="Q833" s="190"/>
      <c r="R833" s="190"/>
      <c r="S833" s="260"/>
      <c r="T833" s="260"/>
    </row>
    <row r="834" spans="1:20">
      <c r="A834" s="214"/>
      <c r="B834" s="251"/>
      <c r="C834" s="251"/>
      <c r="D834" s="185"/>
      <c r="E834" s="446"/>
      <c r="F834" s="187"/>
      <c r="G834" s="301"/>
      <c r="H834" s="190"/>
      <c r="I834" s="185"/>
      <c r="J834" s="190"/>
      <c r="K834" s="115"/>
      <c r="L834" s="115"/>
      <c r="M834" s="115"/>
      <c r="N834" s="129"/>
      <c r="O834" s="69">
        <f t="shared" si="863"/>
        <v>0</v>
      </c>
      <c r="P834" s="190"/>
      <c r="Q834" s="190"/>
      <c r="R834" s="190"/>
      <c r="S834" s="260"/>
      <c r="T834" s="260"/>
    </row>
    <row r="835" spans="1:20">
      <c r="A835" s="214">
        <v>18</v>
      </c>
      <c r="B835" s="251" t="s">
        <v>1037</v>
      </c>
      <c r="C835" s="166" t="s">
        <v>1134</v>
      </c>
      <c r="D835" s="167" t="s">
        <v>1135</v>
      </c>
      <c r="E835" s="285">
        <f>(E771+E775+E779+E783+E787)/1000</f>
        <v>0.36399999999999999</v>
      </c>
      <c r="F835" s="187">
        <f t="shared" si="869"/>
        <v>85.815288362800004</v>
      </c>
      <c r="G835" s="168">
        <v>29.8</v>
      </c>
      <c r="H835" s="190">
        <f t="shared" si="870"/>
        <v>75.037294000000003</v>
      </c>
      <c r="I835" s="168"/>
      <c r="J835" s="190">
        <f t="shared" si="871"/>
        <v>0</v>
      </c>
      <c r="K835" s="68" t="s">
        <v>59</v>
      </c>
      <c r="L835" s="115" t="s">
        <v>47</v>
      </c>
      <c r="M835" s="68">
        <v>57</v>
      </c>
      <c r="N835" s="76">
        <v>0.16700000000000001</v>
      </c>
      <c r="O835" s="69">
        <f t="shared" si="863"/>
        <v>9.5190000000000001</v>
      </c>
      <c r="P835" s="190">
        <f t="shared" ref="P835" si="907">E835*F835</f>
        <v>31.236764964059201</v>
      </c>
      <c r="Q835" s="190">
        <f t="shared" ref="Q835" si="908">SUM(O835:O838)</f>
        <v>9.5190000000000001</v>
      </c>
      <c r="R835" s="190">
        <f t="shared" ref="R835" si="909">Q835*1.02*1.05*$R$15</f>
        <v>10.777994362799999</v>
      </c>
      <c r="S835" s="260">
        <f t="shared" ref="S835" si="910">F835*$S$18</f>
        <v>110.03622126661047</v>
      </c>
      <c r="T835" s="260">
        <f t="shared" ref="T835" si="911">S835*E835</f>
        <v>40.053184541046207</v>
      </c>
    </row>
    <row r="836" spans="1:20">
      <c r="A836" s="214"/>
      <c r="B836" s="251"/>
      <c r="C836" s="166"/>
      <c r="D836" s="168"/>
      <c r="E836" s="285"/>
      <c r="F836" s="187"/>
      <c r="G836" s="168"/>
      <c r="H836" s="190"/>
      <c r="I836" s="168"/>
      <c r="J836" s="190"/>
      <c r="K836" s="68"/>
      <c r="L836" s="68"/>
      <c r="M836" s="68"/>
      <c r="N836" s="76"/>
      <c r="O836" s="69">
        <f t="shared" si="863"/>
        <v>0</v>
      </c>
      <c r="P836" s="190"/>
      <c r="Q836" s="190"/>
      <c r="R836" s="190"/>
      <c r="S836" s="260"/>
      <c r="T836" s="260"/>
    </row>
    <row r="837" spans="1:20">
      <c r="A837" s="214"/>
      <c r="B837" s="251"/>
      <c r="C837" s="166"/>
      <c r="D837" s="168"/>
      <c r="E837" s="285"/>
      <c r="F837" s="187"/>
      <c r="G837" s="168"/>
      <c r="H837" s="190"/>
      <c r="I837" s="168"/>
      <c r="J837" s="190"/>
      <c r="K837" s="68"/>
      <c r="L837" s="68"/>
      <c r="M837" s="75"/>
      <c r="N837" s="76"/>
      <c r="O837" s="69">
        <f t="shared" si="863"/>
        <v>0</v>
      </c>
      <c r="P837" s="190"/>
      <c r="Q837" s="190"/>
      <c r="R837" s="190"/>
      <c r="S837" s="260"/>
      <c r="T837" s="260"/>
    </row>
    <row r="838" spans="1:20">
      <c r="A838" s="214"/>
      <c r="B838" s="251"/>
      <c r="C838" s="166"/>
      <c r="D838" s="168"/>
      <c r="E838" s="285"/>
      <c r="F838" s="187"/>
      <c r="G838" s="168"/>
      <c r="H838" s="190"/>
      <c r="I838" s="168"/>
      <c r="J838" s="190"/>
      <c r="K838" s="68"/>
      <c r="L838" s="68"/>
      <c r="M838" s="68"/>
      <c r="N838" s="76"/>
      <c r="O838" s="69">
        <f t="shared" si="863"/>
        <v>0</v>
      </c>
      <c r="P838" s="190"/>
      <c r="Q838" s="190"/>
      <c r="R838" s="190"/>
      <c r="S838" s="260"/>
      <c r="T838" s="260"/>
    </row>
    <row r="839" spans="1:20">
      <c r="A839" s="214">
        <v>19</v>
      </c>
      <c r="B839" s="170" t="s">
        <v>418</v>
      </c>
      <c r="C839" s="170" t="s">
        <v>1136</v>
      </c>
      <c r="D839" s="443" t="s">
        <v>459</v>
      </c>
      <c r="E839" s="354">
        <v>4</v>
      </c>
      <c r="F839" s="187">
        <f t="shared" si="869"/>
        <v>4.1795506204000006</v>
      </c>
      <c r="G839" s="355">
        <v>0.97</v>
      </c>
      <c r="H839" s="190">
        <f t="shared" si="870"/>
        <v>2.4424891000000004</v>
      </c>
      <c r="I839" s="191">
        <v>0.13</v>
      </c>
      <c r="J839" s="190">
        <f t="shared" si="871"/>
        <v>0.41571269999999999</v>
      </c>
      <c r="K839" s="141" t="s">
        <v>403</v>
      </c>
      <c r="L839" s="68" t="s">
        <v>35</v>
      </c>
      <c r="M839" s="68">
        <v>1</v>
      </c>
      <c r="N839" s="132">
        <v>1.167</v>
      </c>
      <c r="O839" s="69">
        <f t="shared" si="863"/>
        <v>1.167</v>
      </c>
      <c r="P839" s="190">
        <f t="shared" ref="P839" si="912">E839*F839</f>
        <v>16.718202481600002</v>
      </c>
      <c r="Q839" s="190">
        <f t="shared" ref="Q839" si="913">SUM(O839:O842)</f>
        <v>1.167</v>
      </c>
      <c r="R839" s="190">
        <f t="shared" ref="R839" si="914">Q839*1.02*1.05*$R$15</f>
        <v>1.3213488203999999</v>
      </c>
      <c r="S839" s="260">
        <f t="shared" ref="S839" si="915">F839*$S$18</f>
        <v>5.3592077313428454</v>
      </c>
      <c r="T839" s="260">
        <f t="shared" ref="T839" si="916">S839*E839</f>
        <v>21.436830925371382</v>
      </c>
    </row>
    <row r="840" spans="1:20">
      <c r="A840" s="214"/>
      <c r="B840" s="171"/>
      <c r="C840" s="171"/>
      <c r="D840" s="444"/>
      <c r="E840" s="354"/>
      <c r="F840" s="187"/>
      <c r="G840" s="249"/>
      <c r="H840" s="190"/>
      <c r="I840" s="191"/>
      <c r="J840" s="190"/>
      <c r="K840" s="141"/>
      <c r="L840" s="141"/>
      <c r="M840" s="141"/>
      <c r="N840" s="132"/>
      <c r="O840" s="69">
        <f t="shared" si="863"/>
        <v>0</v>
      </c>
      <c r="P840" s="190"/>
      <c r="Q840" s="190"/>
      <c r="R840" s="190"/>
      <c r="S840" s="260"/>
      <c r="T840" s="260"/>
    </row>
    <row r="841" spans="1:20">
      <c r="A841" s="214"/>
      <c r="B841" s="171"/>
      <c r="C841" s="171"/>
      <c r="D841" s="444"/>
      <c r="E841" s="354"/>
      <c r="F841" s="187"/>
      <c r="G841" s="249"/>
      <c r="H841" s="190"/>
      <c r="I841" s="191"/>
      <c r="J841" s="190"/>
      <c r="K841" s="141"/>
      <c r="L841" s="141"/>
      <c r="M841" s="141"/>
      <c r="N841" s="132"/>
      <c r="O841" s="69">
        <f t="shared" si="863"/>
        <v>0</v>
      </c>
      <c r="P841" s="190"/>
      <c r="Q841" s="190"/>
      <c r="R841" s="190"/>
      <c r="S841" s="260"/>
      <c r="T841" s="260"/>
    </row>
    <row r="842" spans="1:20">
      <c r="A842" s="214"/>
      <c r="B842" s="172"/>
      <c r="C842" s="172"/>
      <c r="D842" s="445"/>
      <c r="E842" s="354"/>
      <c r="F842" s="187"/>
      <c r="G842" s="250"/>
      <c r="H842" s="190"/>
      <c r="I842" s="191"/>
      <c r="J842" s="190"/>
      <c r="K842" s="141"/>
      <c r="L842" s="141"/>
      <c r="M842" s="141"/>
      <c r="N842" s="132"/>
      <c r="O842" s="69">
        <f t="shared" si="863"/>
        <v>0</v>
      </c>
      <c r="P842" s="190"/>
      <c r="Q842" s="190"/>
      <c r="R842" s="190"/>
      <c r="S842" s="260"/>
      <c r="T842" s="260"/>
    </row>
    <row r="843" spans="1:20">
      <c r="A843" s="319"/>
      <c r="B843" s="336"/>
      <c r="C843" s="346" t="s">
        <v>462</v>
      </c>
      <c r="D843" s="319"/>
      <c r="E843" s="331"/>
      <c r="F843" s="347"/>
      <c r="G843" s="317"/>
      <c r="H843" s="316"/>
      <c r="I843" s="317"/>
      <c r="J843" s="316"/>
      <c r="K843" s="40"/>
      <c r="L843" s="40"/>
      <c r="M843" s="40"/>
      <c r="N843" s="41"/>
      <c r="O843" s="42"/>
      <c r="P843" s="316"/>
      <c r="Q843" s="316"/>
      <c r="R843" s="316"/>
      <c r="S843" s="316"/>
      <c r="T843" s="345">
        <f>SUM(T767:T842)</f>
        <v>1682.1553153819179</v>
      </c>
    </row>
    <row r="844" spans="1:20">
      <c r="A844" s="319"/>
      <c r="B844" s="336"/>
      <c r="C844" s="346"/>
      <c r="D844" s="319"/>
      <c r="E844" s="331"/>
      <c r="F844" s="348"/>
      <c r="G844" s="317"/>
      <c r="H844" s="316"/>
      <c r="I844" s="317"/>
      <c r="J844" s="316"/>
      <c r="K844" s="40"/>
      <c r="L844" s="40"/>
      <c r="M844" s="40"/>
      <c r="N844" s="41"/>
      <c r="O844" s="42"/>
      <c r="P844" s="316"/>
      <c r="Q844" s="316"/>
      <c r="R844" s="316"/>
      <c r="S844" s="316"/>
      <c r="T844" s="345"/>
    </row>
    <row r="845" spans="1:20">
      <c r="A845" s="319"/>
      <c r="B845" s="336"/>
      <c r="C845" s="346"/>
      <c r="D845" s="319"/>
      <c r="E845" s="331"/>
      <c r="F845" s="348"/>
      <c r="G845" s="317"/>
      <c r="H845" s="316"/>
      <c r="I845" s="317"/>
      <c r="J845" s="316"/>
      <c r="K845" s="40"/>
      <c r="L845" s="40"/>
      <c r="M845" s="43"/>
      <c r="N845" s="41"/>
      <c r="O845" s="42"/>
      <c r="P845" s="316"/>
      <c r="Q845" s="316"/>
      <c r="R845" s="316"/>
      <c r="S845" s="316"/>
      <c r="T845" s="345"/>
    </row>
    <row r="846" spans="1:20">
      <c r="A846" s="319"/>
      <c r="B846" s="336"/>
      <c r="C846" s="346"/>
      <c r="D846" s="319"/>
      <c r="E846" s="331"/>
      <c r="F846" s="349"/>
      <c r="G846" s="317"/>
      <c r="H846" s="316"/>
      <c r="I846" s="317"/>
      <c r="J846" s="316"/>
      <c r="K846" s="40"/>
      <c r="L846" s="40"/>
      <c r="M846" s="40"/>
      <c r="N846" s="41"/>
      <c r="O846" s="42"/>
      <c r="P846" s="316"/>
      <c r="Q846" s="316"/>
      <c r="R846" s="316"/>
      <c r="S846" s="316"/>
      <c r="T846" s="345"/>
    </row>
    <row r="847" spans="1:20">
      <c r="A847" s="319"/>
      <c r="B847" s="336"/>
      <c r="C847" s="346" t="s">
        <v>463</v>
      </c>
      <c r="D847" s="319"/>
      <c r="E847" s="331"/>
      <c r="F847" s="347"/>
      <c r="G847" s="317"/>
      <c r="H847" s="316"/>
      <c r="I847" s="317"/>
      <c r="J847" s="316"/>
      <c r="K847" s="40"/>
      <c r="L847" s="40"/>
      <c r="M847" s="40"/>
      <c r="N847" s="41"/>
      <c r="O847" s="42"/>
      <c r="P847" s="316"/>
      <c r="Q847" s="316"/>
      <c r="R847" s="316"/>
      <c r="S847" s="316"/>
      <c r="T847" s="264">
        <f>(T843*100%)/$T$876</f>
        <v>3.0347195262865955E-2</v>
      </c>
    </row>
    <row r="848" spans="1:20">
      <c r="A848" s="319"/>
      <c r="B848" s="336"/>
      <c r="C848" s="346"/>
      <c r="D848" s="319"/>
      <c r="E848" s="331"/>
      <c r="F848" s="348"/>
      <c r="G848" s="317"/>
      <c r="H848" s="316"/>
      <c r="I848" s="317"/>
      <c r="J848" s="316"/>
      <c r="K848" s="40"/>
      <c r="L848" s="40"/>
      <c r="M848" s="40"/>
      <c r="N848" s="41"/>
      <c r="O848" s="42"/>
      <c r="P848" s="316"/>
      <c r="Q848" s="316"/>
      <c r="R848" s="316"/>
      <c r="S848" s="316"/>
      <c r="T848" s="264"/>
    </row>
    <row r="849" spans="1:20">
      <c r="A849" s="319"/>
      <c r="B849" s="336"/>
      <c r="C849" s="346"/>
      <c r="D849" s="319"/>
      <c r="E849" s="331"/>
      <c r="F849" s="348"/>
      <c r="G849" s="317"/>
      <c r="H849" s="316"/>
      <c r="I849" s="317"/>
      <c r="J849" s="316"/>
      <c r="K849" s="40"/>
      <c r="L849" s="40"/>
      <c r="M849" s="43"/>
      <c r="N849" s="41"/>
      <c r="O849" s="42"/>
      <c r="P849" s="316"/>
      <c r="Q849" s="316"/>
      <c r="R849" s="316"/>
      <c r="S849" s="316"/>
      <c r="T849" s="264"/>
    </row>
    <row r="850" spans="1:20">
      <c r="A850" s="319"/>
      <c r="B850" s="336"/>
      <c r="C850" s="346"/>
      <c r="D850" s="319"/>
      <c r="E850" s="331"/>
      <c r="F850" s="349"/>
      <c r="G850" s="317"/>
      <c r="H850" s="316"/>
      <c r="I850" s="317"/>
      <c r="J850" s="316"/>
      <c r="K850" s="40"/>
      <c r="L850" s="40"/>
      <c r="M850" s="40"/>
      <c r="N850" s="41"/>
      <c r="O850" s="42"/>
      <c r="P850" s="316"/>
      <c r="Q850" s="316"/>
      <c r="R850" s="316"/>
      <c r="S850" s="316"/>
      <c r="T850" s="264"/>
    </row>
    <row r="851" spans="1:20" ht="12.75" customHeight="1">
      <c r="A851" s="165"/>
      <c r="B851" s="166"/>
      <c r="C851" s="238" t="s">
        <v>789</v>
      </c>
      <c r="D851" s="381"/>
      <c r="E851" s="187"/>
      <c r="F851" s="187">
        <f t="shared" si="869"/>
        <v>0</v>
      </c>
      <c r="G851" s="168"/>
      <c r="H851" s="190">
        <f t="shared" si="870"/>
        <v>0</v>
      </c>
      <c r="I851" s="168"/>
      <c r="J851" s="190">
        <f t="shared" si="871"/>
        <v>0</v>
      </c>
      <c r="K851" s="68"/>
      <c r="L851" s="68"/>
      <c r="M851" s="68"/>
      <c r="N851" s="72"/>
      <c r="O851" s="69">
        <f t="shared" si="863"/>
        <v>0</v>
      </c>
      <c r="P851" s="190">
        <f t="shared" ref="P851" si="917">E851*F851</f>
        <v>0</v>
      </c>
      <c r="Q851" s="190">
        <f t="shared" ref="Q851" si="918">SUM(O851:O854)</f>
        <v>0</v>
      </c>
      <c r="R851" s="190">
        <f t="shared" ref="R851" si="919">Q851*1.02*1.05*$R$15</f>
        <v>0</v>
      </c>
      <c r="S851" s="260">
        <f t="shared" ref="S851" si="920">F851*$S$18</f>
        <v>0</v>
      </c>
      <c r="T851" s="260">
        <f t="shared" ref="T851" si="921">S851*E851</f>
        <v>0</v>
      </c>
    </row>
    <row r="852" spans="1:20">
      <c r="A852" s="165"/>
      <c r="B852" s="166"/>
      <c r="C852" s="239"/>
      <c r="D852" s="382"/>
      <c r="E852" s="187"/>
      <c r="F852" s="187"/>
      <c r="G852" s="168"/>
      <c r="H852" s="190"/>
      <c r="I852" s="168"/>
      <c r="J852" s="190"/>
      <c r="K852" s="68"/>
      <c r="L852" s="68"/>
      <c r="M852" s="68"/>
      <c r="N852" s="76"/>
      <c r="O852" s="69">
        <f t="shared" si="863"/>
        <v>0</v>
      </c>
      <c r="P852" s="190"/>
      <c r="Q852" s="190"/>
      <c r="R852" s="190"/>
      <c r="S852" s="260"/>
      <c r="T852" s="260"/>
    </row>
    <row r="853" spans="1:20">
      <c r="A853" s="165"/>
      <c r="B853" s="166"/>
      <c r="C853" s="239"/>
      <c r="D853" s="382"/>
      <c r="E853" s="187"/>
      <c r="F853" s="187"/>
      <c r="G853" s="168"/>
      <c r="H853" s="190"/>
      <c r="I853" s="168"/>
      <c r="J853" s="190"/>
      <c r="K853" s="68"/>
      <c r="L853" s="68"/>
      <c r="M853" s="68"/>
      <c r="N853" s="76"/>
      <c r="O853" s="69">
        <f t="shared" si="863"/>
        <v>0</v>
      </c>
      <c r="P853" s="190"/>
      <c r="Q853" s="190"/>
      <c r="R853" s="190"/>
      <c r="S853" s="260"/>
      <c r="T853" s="260"/>
    </row>
    <row r="854" spans="1:20">
      <c r="A854" s="165"/>
      <c r="B854" s="166"/>
      <c r="C854" s="240"/>
      <c r="D854" s="383"/>
      <c r="E854" s="187"/>
      <c r="F854" s="187"/>
      <c r="G854" s="168"/>
      <c r="H854" s="190"/>
      <c r="I854" s="168"/>
      <c r="J854" s="190"/>
      <c r="K854" s="68"/>
      <c r="L854" s="68"/>
      <c r="M854" s="68"/>
      <c r="N854" s="76"/>
      <c r="O854" s="69">
        <f t="shared" si="863"/>
        <v>0</v>
      </c>
      <c r="P854" s="190"/>
      <c r="Q854" s="190"/>
      <c r="R854" s="190"/>
      <c r="S854" s="260"/>
      <c r="T854" s="260"/>
    </row>
    <row r="855" spans="1:20" ht="22.5">
      <c r="A855" s="165">
        <v>1</v>
      </c>
      <c r="B855" s="166" t="s">
        <v>1041</v>
      </c>
      <c r="C855" s="286" t="s">
        <v>1336</v>
      </c>
      <c r="D855" s="215" t="s">
        <v>466</v>
      </c>
      <c r="E855" s="192">
        <v>56</v>
      </c>
      <c r="F855" s="187">
        <f t="shared" si="869"/>
        <v>1.3814494938119999</v>
      </c>
      <c r="G855" s="168">
        <v>1.7399999999999999E-2</v>
      </c>
      <c r="H855" s="190">
        <f t="shared" si="870"/>
        <v>4.3813721999999999E-2</v>
      </c>
      <c r="I855" s="168">
        <v>0.12759999999999999</v>
      </c>
      <c r="J855" s="190">
        <f t="shared" si="871"/>
        <v>0.40803800399999995</v>
      </c>
      <c r="K855" s="118" t="s">
        <v>637</v>
      </c>
      <c r="L855" s="68" t="s">
        <v>47</v>
      </c>
      <c r="M855" s="68">
        <v>1.4999999999999999E-2</v>
      </c>
      <c r="N855" s="72">
        <v>4</v>
      </c>
      <c r="O855" s="69">
        <f t="shared" si="863"/>
        <v>0.06</v>
      </c>
      <c r="P855" s="190">
        <f t="shared" ref="P855" si="922">E855*F855</f>
        <v>77.361171653471999</v>
      </c>
      <c r="Q855" s="190">
        <f t="shared" ref="Q855" si="923">SUM(O855:O858)</f>
        <v>0.82101000000000002</v>
      </c>
      <c r="R855" s="190">
        <f t="shared" ref="R855" si="924">Q855*1.02*1.05*$R$15</f>
        <v>0.92959776781199999</v>
      </c>
      <c r="S855" s="260">
        <f t="shared" ref="S855" si="925">F855*$S$18</f>
        <v>1.7713566553210898</v>
      </c>
      <c r="T855" s="260">
        <f t="shared" ref="T855" si="926">S855*E855</f>
        <v>99.195972697981034</v>
      </c>
    </row>
    <row r="856" spans="1:20">
      <c r="A856" s="165"/>
      <c r="B856" s="166"/>
      <c r="C856" s="286"/>
      <c r="D856" s="225"/>
      <c r="E856" s="192"/>
      <c r="F856" s="187"/>
      <c r="G856" s="168"/>
      <c r="H856" s="190"/>
      <c r="I856" s="168"/>
      <c r="J856" s="190"/>
      <c r="K856" s="119" t="s">
        <v>638</v>
      </c>
      <c r="L856" s="68" t="s">
        <v>47</v>
      </c>
      <c r="M856" s="68">
        <v>0.189</v>
      </c>
      <c r="N856" s="76">
        <v>4</v>
      </c>
      <c r="O856" s="69">
        <f t="shared" si="863"/>
        <v>0.75600000000000001</v>
      </c>
      <c r="P856" s="190"/>
      <c r="Q856" s="190"/>
      <c r="R856" s="190"/>
      <c r="S856" s="260"/>
      <c r="T856" s="260"/>
    </row>
    <row r="857" spans="1:20">
      <c r="A857" s="165"/>
      <c r="B857" s="166"/>
      <c r="C857" s="286"/>
      <c r="D857" s="225"/>
      <c r="E857" s="192"/>
      <c r="F857" s="187"/>
      <c r="G857" s="168"/>
      <c r="H857" s="190"/>
      <c r="I857" s="168"/>
      <c r="J857" s="190"/>
      <c r="K857" s="68" t="s">
        <v>59</v>
      </c>
      <c r="L857" s="68" t="s">
        <v>47</v>
      </c>
      <c r="M857" s="68">
        <v>0.03</v>
      </c>
      <c r="N857" s="76">
        <v>0.16700000000000001</v>
      </c>
      <c r="O857" s="69">
        <f t="shared" si="863"/>
        <v>5.0099999999999997E-3</v>
      </c>
      <c r="P857" s="190"/>
      <c r="Q857" s="190"/>
      <c r="R857" s="190"/>
      <c r="S857" s="260"/>
      <c r="T857" s="260"/>
    </row>
    <row r="858" spans="1:20">
      <c r="A858" s="165"/>
      <c r="B858" s="166"/>
      <c r="C858" s="286"/>
      <c r="D858" s="226"/>
      <c r="E858" s="192"/>
      <c r="F858" s="187"/>
      <c r="G858" s="168"/>
      <c r="H858" s="190"/>
      <c r="I858" s="168"/>
      <c r="J858" s="190"/>
      <c r="K858" s="68"/>
      <c r="L858" s="68"/>
      <c r="M858" s="68"/>
      <c r="N858" s="76"/>
      <c r="O858" s="69">
        <f t="shared" si="863"/>
        <v>0</v>
      </c>
      <c r="P858" s="190"/>
      <c r="Q858" s="190"/>
      <c r="R858" s="190"/>
      <c r="S858" s="260"/>
      <c r="T858" s="260"/>
    </row>
    <row r="859" spans="1:20" ht="12.75" customHeight="1">
      <c r="A859" s="165">
        <v>2</v>
      </c>
      <c r="B859" s="166" t="s">
        <v>639</v>
      </c>
      <c r="C859" s="166" t="s">
        <v>1337</v>
      </c>
      <c r="D859" s="255" t="s">
        <v>461</v>
      </c>
      <c r="E859" s="285">
        <v>0.23072000000000001</v>
      </c>
      <c r="F859" s="187">
        <f t="shared" si="869"/>
        <v>200.04604345799999</v>
      </c>
      <c r="G859" s="168"/>
      <c r="H859" s="190">
        <f t="shared" si="870"/>
        <v>0</v>
      </c>
      <c r="I859" s="168">
        <v>2.2000000000000002</v>
      </c>
      <c r="J859" s="190">
        <f t="shared" si="871"/>
        <v>7.0351380000000008</v>
      </c>
      <c r="K859" s="68" t="s">
        <v>640</v>
      </c>
      <c r="L859" s="68" t="s">
        <v>36</v>
      </c>
      <c r="M859" s="68">
        <v>1.03</v>
      </c>
      <c r="N859" s="72">
        <v>165.5</v>
      </c>
      <c r="O859" s="69">
        <f t="shared" si="863"/>
        <v>170.465</v>
      </c>
      <c r="P859" s="190">
        <f t="shared" ref="P859" si="927">E859*F859</f>
        <v>46.15462314662976</v>
      </c>
      <c r="Q859" s="190">
        <f t="shared" ref="Q859" si="928">SUM(O859:O862)</f>
        <v>170.465</v>
      </c>
      <c r="R859" s="190">
        <f t="shared" ref="R859" si="929">Q859*1.02*1.05*$R$15</f>
        <v>193.010905458</v>
      </c>
      <c r="S859" s="260">
        <f t="shared" ref="S859" si="930">F859*$S$18</f>
        <v>256.50803162710758</v>
      </c>
      <c r="T859" s="260">
        <f t="shared" ref="T859" si="931">S859*E859</f>
        <v>59.181533057006263</v>
      </c>
    </row>
    <row r="860" spans="1:20">
      <c r="A860" s="165"/>
      <c r="B860" s="166"/>
      <c r="C860" s="166"/>
      <c r="D860" s="447"/>
      <c r="E860" s="285"/>
      <c r="F860" s="187"/>
      <c r="G860" s="168"/>
      <c r="H860" s="190"/>
      <c r="I860" s="168"/>
      <c r="J860" s="190"/>
      <c r="K860" s="68"/>
      <c r="L860" s="68"/>
      <c r="M860" s="68"/>
      <c r="N860" s="76"/>
      <c r="O860" s="69">
        <f t="shared" si="863"/>
        <v>0</v>
      </c>
      <c r="P860" s="190"/>
      <c r="Q860" s="190"/>
      <c r="R860" s="190"/>
      <c r="S860" s="260"/>
      <c r="T860" s="260"/>
    </row>
    <row r="861" spans="1:20">
      <c r="A861" s="165"/>
      <c r="B861" s="166"/>
      <c r="C861" s="166"/>
      <c r="D861" s="447"/>
      <c r="E861" s="285"/>
      <c r="F861" s="187"/>
      <c r="G861" s="168"/>
      <c r="H861" s="190"/>
      <c r="I861" s="168"/>
      <c r="J861" s="190"/>
      <c r="K861" s="68"/>
      <c r="L861" s="68"/>
      <c r="M861" s="68"/>
      <c r="N861" s="76"/>
      <c r="O861" s="69">
        <f t="shared" si="863"/>
        <v>0</v>
      </c>
      <c r="P861" s="190"/>
      <c r="Q861" s="190"/>
      <c r="R861" s="190"/>
      <c r="S861" s="260"/>
      <c r="T861" s="260"/>
    </row>
    <row r="862" spans="1:20">
      <c r="A862" s="165"/>
      <c r="B862" s="166"/>
      <c r="C862" s="166"/>
      <c r="D862" s="448"/>
      <c r="E862" s="285"/>
      <c r="F862" s="187"/>
      <c r="G862" s="168"/>
      <c r="H862" s="190"/>
      <c r="I862" s="168"/>
      <c r="J862" s="190"/>
      <c r="K862" s="68"/>
      <c r="L862" s="68"/>
      <c r="M862" s="68"/>
      <c r="N862" s="76"/>
      <c r="O862" s="69">
        <f t="shared" si="863"/>
        <v>0</v>
      </c>
      <c r="P862" s="190"/>
      <c r="Q862" s="190"/>
      <c r="R862" s="190"/>
      <c r="S862" s="260"/>
      <c r="T862" s="260"/>
    </row>
    <row r="863" spans="1:20" ht="12.75" customHeight="1">
      <c r="A863" s="165">
        <v>3</v>
      </c>
      <c r="B863" s="166" t="s">
        <v>712</v>
      </c>
      <c r="C863" s="166" t="s">
        <v>792</v>
      </c>
      <c r="D863" s="215" t="s">
        <v>466</v>
      </c>
      <c r="E863" s="165">
        <v>56</v>
      </c>
      <c r="F863" s="187">
        <f t="shared" si="869"/>
        <v>3.8486503437999997</v>
      </c>
      <c r="G863" s="422">
        <v>2.086E-2</v>
      </c>
      <c r="H863" s="190">
        <f t="shared" si="870"/>
        <v>5.25261058E-2</v>
      </c>
      <c r="I863" s="344">
        <v>4.7399999999999998E-2</v>
      </c>
      <c r="J863" s="190">
        <f t="shared" si="871"/>
        <v>0.151575246</v>
      </c>
      <c r="K863" s="68" t="s">
        <v>641</v>
      </c>
      <c r="L863" s="68" t="s">
        <v>36</v>
      </c>
      <c r="M863" s="68">
        <v>0.1216</v>
      </c>
      <c r="N863" s="76">
        <v>27</v>
      </c>
      <c r="O863" s="69">
        <f t="shared" si="863"/>
        <v>3.2831999999999999</v>
      </c>
      <c r="P863" s="190">
        <f t="shared" ref="P863" si="932">E863*F863</f>
        <v>215.52441925279999</v>
      </c>
      <c r="Q863" s="190">
        <f t="shared" ref="Q863" si="933">SUM(O863:O866)</f>
        <v>3.2831999999999999</v>
      </c>
      <c r="R863" s="190">
        <f>Q863*1.05*$R$15</f>
        <v>3.6445489919999998</v>
      </c>
      <c r="S863" s="260">
        <f t="shared" ref="S863" si="934">F863*$S$18</f>
        <v>4.9349125183592806</v>
      </c>
      <c r="T863" s="260">
        <f t="shared" ref="T863" si="935">S863*E863</f>
        <v>276.35510102811969</v>
      </c>
    </row>
    <row r="864" spans="1:20">
      <c r="A864" s="165"/>
      <c r="B864" s="166"/>
      <c r="C864" s="166"/>
      <c r="D864" s="225"/>
      <c r="E864" s="165"/>
      <c r="F864" s="187"/>
      <c r="G864" s="422"/>
      <c r="H864" s="190"/>
      <c r="I864" s="344"/>
      <c r="J864" s="190"/>
      <c r="K864" s="68"/>
      <c r="L864" s="68"/>
      <c r="M864" s="68"/>
      <c r="N864" s="76"/>
      <c r="O864" s="69">
        <f t="shared" si="863"/>
        <v>0</v>
      </c>
      <c r="P864" s="190"/>
      <c r="Q864" s="190"/>
      <c r="R864" s="190"/>
      <c r="S864" s="260"/>
      <c r="T864" s="260"/>
    </row>
    <row r="865" spans="1:20">
      <c r="A865" s="165"/>
      <c r="B865" s="166"/>
      <c r="C865" s="166"/>
      <c r="D865" s="225"/>
      <c r="E865" s="165"/>
      <c r="F865" s="187"/>
      <c r="G865" s="422"/>
      <c r="H865" s="190"/>
      <c r="I865" s="344"/>
      <c r="J865" s="190"/>
      <c r="K865" s="68"/>
      <c r="L865" s="68"/>
      <c r="M865" s="68"/>
      <c r="N865" s="76"/>
      <c r="O865" s="69">
        <f t="shared" si="863"/>
        <v>0</v>
      </c>
      <c r="P865" s="190"/>
      <c r="Q865" s="190"/>
      <c r="R865" s="190"/>
      <c r="S865" s="260"/>
      <c r="T865" s="260"/>
    </row>
    <row r="866" spans="1:20" ht="23.25" customHeight="1">
      <c r="A866" s="165"/>
      <c r="B866" s="166"/>
      <c r="C866" s="166"/>
      <c r="D866" s="226"/>
      <c r="E866" s="165"/>
      <c r="F866" s="187"/>
      <c r="G866" s="422"/>
      <c r="H866" s="190"/>
      <c r="I866" s="344"/>
      <c r="J866" s="190"/>
      <c r="K866" s="68"/>
      <c r="L866" s="68"/>
      <c r="M866" s="68"/>
      <c r="N866" s="76"/>
      <c r="O866" s="69">
        <f t="shared" si="863"/>
        <v>0</v>
      </c>
      <c r="P866" s="190"/>
      <c r="Q866" s="190"/>
      <c r="R866" s="190"/>
      <c r="S866" s="260"/>
      <c r="T866" s="260"/>
    </row>
    <row r="867" spans="1:20">
      <c r="A867" s="319"/>
      <c r="B867" s="336"/>
      <c r="C867" s="346" t="s">
        <v>462</v>
      </c>
      <c r="D867" s="319"/>
      <c r="E867" s="331"/>
      <c r="F867" s="347"/>
      <c r="G867" s="317"/>
      <c r="H867" s="316"/>
      <c r="I867" s="317"/>
      <c r="J867" s="316"/>
      <c r="K867" s="40"/>
      <c r="L867" s="40"/>
      <c r="M867" s="40"/>
      <c r="N867" s="41"/>
      <c r="O867" s="42"/>
      <c r="P867" s="316"/>
      <c r="Q867" s="316"/>
      <c r="R867" s="316"/>
      <c r="S867" s="316"/>
      <c r="T867" s="345">
        <f>SUM(T855:T866)</f>
        <v>434.73260678310697</v>
      </c>
    </row>
    <row r="868" spans="1:20">
      <c r="A868" s="319"/>
      <c r="B868" s="336"/>
      <c r="C868" s="346"/>
      <c r="D868" s="319"/>
      <c r="E868" s="331"/>
      <c r="F868" s="348"/>
      <c r="G868" s="317"/>
      <c r="H868" s="316"/>
      <c r="I868" s="317"/>
      <c r="J868" s="316"/>
      <c r="K868" s="40"/>
      <c r="L868" s="40"/>
      <c r="M868" s="40"/>
      <c r="N868" s="41"/>
      <c r="O868" s="42"/>
      <c r="P868" s="316"/>
      <c r="Q868" s="316"/>
      <c r="R868" s="316"/>
      <c r="S868" s="316"/>
      <c r="T868" s="345"/>
    </row>
    <row r="869" spans="1:20">
      <c r="A869" s="319"/>
      <c r="B869" s="336"/>
      <c r="C869" s="346"/>
      <c r="D869" s="319"/>
      <c r="E869" s="331"/>
      <c r="F869" s="348"/>
      <c r="G869" s="317"/>
      <c r="H869" s="316"/>
      <c r="I869" s="317"/>
      <c r="J869" s="316"/>
      <c r="K869" s="40"/>
      <c r="L869" s="40"/>
      <c r="M869" s="43"/>
      <c r="N869" s="41"/>
      <c r="O869" s="42"/>
      <c r="P869" s="316"/>
      <c r="Q869" s="316"/>
      <c r="R869" s="316"/>
      <c r="S869" s="316"/>
      <c r="T869" s="345"/>
    </row>
    <row r="870" spans="1:20">
      <c r="A870" s="319"/>
      <c r="B870" s="336"/>
      <c r="C870" s="346"/>
      <c r="D870" s="319"/>
      <c r="E870" s="331"/>
      <c r="F870" s="349"/>
      <c r="G870" s="317"/>
      <c r="H870" s="316"/>
      <c r="I870" s="317"/>
      <c r="J870" s="316"/>
      <c r="K870" s="40"/>
      <c r="L870" s="40"/>
      <c r="M870" s="40"/>
      <c r="N870" s="41"/>
      <c r="O870" s="42"/>
      <c r="P870" s="316"/>
      <c r="Q870" s="316"/>
      <c r="R870" s="316"/>
      <c r="S870" s="316"/>
      <c r="T870" s="345"/>
    </row>
    <row r="871" spans="1:20">
      <c r="A871" s="319"/>
      <c r="B871" s="336"/>
      <c r="C871" s="346" t="s">
        <v>463</v>
      </c>
      <c r="D871" s="319"/>
      <c r="E871" s="331"/>
      <c r="F871" s="347"/>
      <c r="G871" s="317"/>
      <c r="H871" s="316"/>
      <c r="I871" s="317"/>
      <c r="J871" s="316"/>
      <c r="K871" s="40"/>
      <c r="L871" s="40"/>
      <c r="M871" s="40"/>
      <c r="N871" s="41"/>
      <c r="O871" s="42"/>
      <c r="P871" s="316"/>
      <c r="Q871" s="316"/>
      <c r="R871" s="316"/>
      <c r="S871" s="316"/>
      <c r="T871" s="264">
        <f>(T867*100%)/$T$876</f>
        <v>7.8428639641912861E-3</v>
      </c>
    </row>
    <row r="872" spans="1:20">
      <c r="A872" s="319"/>
      <c r="B872" s="336"/>
      <c r="C872" s="346"/>
      <c r="D872" s="319"/>
      <c r="E872" s="331"/>
      <c r="F872" s="348"/>
      <c r="G872" s="317"/>
      <c r="H872" s="316"/>
      <c r="I872" s="317"/>
      <c r="J872" s="316"/>
      <c r="K872" s="40"/>
      <c r="L872" s="40"/>
      <c r="M872" s="40"/>
      <c r="N872" s="41"/>
      <c r="O872" s="42"/>
      <c r="P872" s="316"/>
      <c r="Q872" s="316"/>
      <c r="R872" s="316"/>
      <c r="S872" s="316"/>
      <c r="T872" s="264"/>
    </row>
    <row r="873" spans="1:20">
      <c r="A873" s="319"/>
      <c r="B873" s="336"/>
      <c r="C873" s="346"/>
      <c r="D873" s="319"/>
      <c r="E873" s="331"/>
      <c r="F873" s="348"/>
      <c r="G873" s="317"/>
      <c r="H873" s="316"/>
      <c r="I873" s="317"/>
      <c r="J873" s="316"/>
      <c r="K873" s="40"/>
      <c r="L873" s="40"/>
      <c r="M873" s="43"/>
      <c r="N873" s="41"/>
      <c r="O873" s="42"/>
      <c r="P873" s="316"/>
      <c r="Q873" s="316"/>
      <c r="R873" s="316"/>
      <c r="S873" s="316"/>
      <c r="T873" s="264"/>
    </row>
    <row r="874" spans="1:20">
      <c r="A874" s="319"/>
      <c r="B874" s="336"/>
      <c r="C874" s="346"/>
      <c r="D874" s="319"/>
      <c r="E874" s="331"/>
      <c r="F874" s="349"/>
      <c r="G874" s="317"/>
      <c r="H874" s="316"/>
      <c r="I874" s="317"/>
      <c r="J874" s="316"/>
      <c r="K874" s="40"/>
      <c r="L874" s="40"/>
      <c r="M874" s="40"/>
      <c r="N874" s="41"/>
      <c r="O874" s="42"/>
      <c r="P874" s="316"/>
      <c r="Q874" s="316"/>
      <c r="R874" s="316"/>
      <c r="S874" s="316"/>
      <c r="T874" s="264"/>
    </row>
    <row r="875" spans="1:20" ht="30.75" customHeight="1">
      <c r="A875" s="54"/>
      <c r="B875" s="55"/>
      <c r="C875" s="429" t="s">
        <v>568</v>
      </c>
      <c r="D875" s="430"/>
      <c r="E875" s="431"/>
      <c r="F875" s="56"/>
      <c r="G875" s="134"/>
      <c r="H875" s="58"/>
      <c r="I875" s="134"/>
      <c r="J875" s="58"/>
      <c r="K875" s="59"/>
      <c r="L875" s="59"/>
      <c r="M875" s="59"/>
      <c r="N875" s="54"/>
      <c r="O875" s="60"/>
      <c r="P875" s="58"/>
      <c r="Q875" s="58"/>
      <c r="R875" s="58"/>
      <c r="S875" s="135"/>
      <c r="T875" s="136">
        <f>T871+T847+T759+T715+T699+T619+T530+T422+T398+T366+T242+T218+T194+T170+T150+T130+T94</f>
        <v>1</v>
      </c>
    </row>
    <row r="876" spans="1:20" ht="30.75" customHeight="1">
      <c r="A876" s="54"/>
      <c r="B876" s="55"/>
      <c r="C876" s="429" t="s">
        <v>564</v>
      </c>
      <c r="D876" s="430"/>
      <c r="E876" s="431"/>
      <c r="F876" s="56"/>
      <c r="G876" s="57"/>
      <c r="H876" s="58"/>
      <c r="I876" s="57"/>
      <c r="J876" s="58"/>
      <c r="K876" s="59"/>
      <c r="L876" s="59"/>
      <c r="M876" s="59"/>
      <c r="N876" s="54"/>
      <c r="O876" s="60"/>
      <c r="P876" s="58"/>
      <c r="Q876" s="58"/>
      <c r="R876" s="58"/>
      <c r="S876" s="58"/>
      <c r="T876" s="137">
        <f>T867+T843+T755+T711+T695+T615+T526+T418+T394+T362+T238+T214+T190+T166+T146+T126+T90</f>
        <v>55430.338810923677</v>
      </c>
    </row>
    <row r="877" spans="1:20" ht="30.75" customHeight="1">
      <c r="A877" s="41"/>
      <c r="B877" s="63"/>
      <c r="C877" s="432" t="s">
        <v>566</v>
      </c>
      <c r="D877" s="433"/>
      <c r="E877" s="434"/>
      <c r="F877" s="64"/>
      <c r="G877" s="65"/>
      <c r="H877" s="66"/>
      <c r="I877" s="65"/>
      <c r="J877" s="66"/>
      <c r="K877" s="40"/>
      <c r="L877" s="40"/>
      <c r="M877" s="40"/>
      <c r="N877" s="41"/>
      <c r="O877" s="42"/>
      <c r="P877" s="66"/>
      <c r="Q877" s="66"/>
      <c r="R877" s="66"/>
      <c r="S877" s="66"/>
      <c r="T877" s="67">
        <f>T876*0.2</f>
        <v>11086.067762184735</v>
      </c>
    </row>
    <row r="878" spans="1:20" ht="30.75" customHeight="1">
      <c r="A878" s="54"/>
      <c r="B878" s="55"/>
      <c r="C878" s="429" t="s">
        <v>564</v>
      </c>
      <c r="D878" s="430"/>
      <c r="E878" s="431"/>
      <c r="F878" s="56"/>
      <c r="G878" s="57"/>
      <c r="H878" s="58"/>
      <c r="I878" s="57"/>
      <c r="J878" s="58"/>
      <c r="K878" s="59"/>
      <c r="L878" s="59"/>
      <c r="M878" s="59"/>
      <c r="N878" s="54"/>
      <c r="O878" s="60"/>
      <c r="P878" s="58"/>
      <c r="Q878" s="58"/>
      <c r="R878" s="58"/>
      <c r="S878" s="58"/>
      <c r="T878" s="137">
        <f>T877+T876</f>
        <v>66516.406573108412</v>
      </c>
    </row>
    <row r="880" spans="1:20" ht="33" customHeight="1">
      <c r="A880" s="325" t="s">
        <v>750</v>
      </c>
      <c r="B880" s="326"/>
      <c r="C880" s="326"/>
      <c r="D880" s="326"/>
      <c r="E880" s="326"/>
      <c r="F880" s="326"/>
      <c r="G880" s="326"/>
      <c r="H880" s="326"/>
      <c r="I880" s="326"/>
      <c r="J880" s="326"/>
      <c r="K880" s="326"/>
      <c r="L880" s="326"/>
      <c r="M880" s="326"/>
      <c r="N880" s="326"/>
      <c r="O880" s="326"/>
      <c r="P880" s="326"/>
      <c r="Q880" s="326"/>
      <c r="R880" s="326"/>
      <c r="S880" s="326"/>
      <c r="T880" s="326"/>
    </row>
    <row r="882" spans="1:20" ht="29.25" customHeight="1">
      <c r="A882" s="327" t="s">
        <v>751</v>
      </c>
      <c r="B882" s="328"/>
      <c r="C882" s="328"/>
      <c r="D882" s="328"/>
      <c r="E882" s="328"/>
      <c r="F882" s="328"/>
      <c r="G882" s="328"/>
      <c r="H882" s="328"/>
      <c r="I882" s="328"/>
      <c r="J882" s="328"/>
      <c r="K882" s="328"/>
      <c r="L882" s="328"/>
      <c r="M882" s="328"/>
      <c r="N882" s="328"/>
      <c r="O882" s="328"/>
      <c r="P882" s="328"/>
      <c r="Q882" s="328"/>
      <c r="R882" s="328"/>
      <c r="S882" s="328"/>
      <c r="T882" s="328"/>
    </row>
  </sheetData>
  <mergeCells count="3243"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C1:G1"/>
    <mergeCell ref="A3:B3"/>
    <mergeCell ref="D3:R3"/>
    <mergeCell ref="D4:R4"/>
    <mergeCell ref="A6:Q6"/>
    <mergeCell ref="J8:K8"/>
    <mergeCell ref="L8:O8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42:R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42:G45"/>
    <mergeCell ref="H42:H45"/>
    <mergeCell ref="I42:I45"/>
    <mergeCell ref="J42:J45"/>
    <mergeCell ref="P42:P45"/>
    <mergeCell ref="Q42:Q45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0:R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G50:G53"/>
    <mergeCell ref="H50:H53"/>
    <mergeCell ref="I50:I53"/>
    <mergeCell ref="J50:J53"/>
    <mergeCell ref="P50:P53"/>
    <mergeCell ref="Q50:Q53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R74:R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G74:G77"/>
    <mergeCell ref="H74:H77"/>
    <mergeCell ref="I74:I77"/>
    <mergeCell ref="J74:J77"/>
    <mergeCell ref="P74:P77"/>
    <mergeCell ref="Q74:Q77"/>
    <mergeCell ref="J86:J89"/>
    <mergeCell ref="P86:P89"/>
    <mergeCell ref="Q86:Q89"/>
    <mergeCell ref="R86:R89"/>
    <mergeCell ref="R82:R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82:G85"/>
    <mergeCell ref="H82:H85"/>
    <mergeCell ref="I82:I85"/>
    <mergeCell ref="J82:J85"/>
    <mergeCell ref="P82:P85"/>
    <mergeCell ref="Q82:Q85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D98:D101"/>
    <mergeCell ref="C98:C101"/>
    <mergeCell ref="B98:B101"/>
    <mergeCell ref="A98:A101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G106:G109"/>
    <mergeCell ref="H106:H109"/>
    <mergeCell ref="I106:I109"/>
    <mergeCell ref="J106:J109"/>
    <mergeCell ref="P106:P109"/>
    <mergeCell ref="Q106:Q109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14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G114:G117"/>
    <mergeCell ref="H114:H117"/>
    <mergeCell ref="I114:I117"/>
    <mergeCell ref="J114:J117"/>
    <mergeCell ref="P114:P117"/>
    <mergeCell ref="Q114:Q117"/>
    <mergeCell ref="J134:J137"/>
    <mergeCell ref="P134:P137"/>
    <mergeCell ref="Q134:Q137"/>
    <mergeCell ref="R134:R137"/>
    <mergeCell ref="A138:A141"/>
    <mergeCell ref="B138:B141"/>
    <mergeCell ref="C138:C141"/>
    <mergeCell ref="D138:D141"/>
    <mergeCell ref="E138:E141"/>
    <mergeCell ref="F138:F141"/>
    <mergeCell ref="R122:R125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G122:G125"/>
    <mergeCell ref="H122:H125"/>
    <mergeCell ref="I122:I125"/>
    <mergeCell ref="J122:J125"/>
    <mergeCell ref="P122:P125"/>
    <mergeCell ref="Q122:Q125"/>
    <mergeCell ref="A126:A129"/>
    <mergeCell ref="B126:B129"/>
    <mergeCell ref="C126:C129"/>
    <mergeCell ref="D126:D129"/>
    <mergeCell ref="E126:E129"/>
    <mergeCell ref="F126:F129"/>
    <mergeCell ref="J142:J145"/>
    <mergeCell ref="P142:P145"/>
    <mergeCell ref="Q142:Q145"/>
    <mergeCell ref="R142:R145"/>
    <mergeCell ref="A154:A157"/>
    <mergeCell ref="B154:B157"/>
    <mergeCell ref="C154:C157"/>
    <mergeCell ref="D154:D157"/>
    <mergeCell ref="E154:E157"/>
    <mergeCell ref="F154:F157"/>
    <mergeCell ref="R138:R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G138:G141"/>
    <mergeCell ref="H138:H141"/>
    <mergeCell ref="I138:I141"/>
    <mergeCell ref="J138:J141"/>
    <mergeCell ref="P138:P141"/>
    <mergeCell ref="Q138:Q141"/>
    <mergeCell ref="H150:H153"/>
    <mergeCell ref="I150:I153"/>
    <mergeCell ref="J150:J153"/>
    <mergeCell ref="P150:P153"/>
    <mergeCell ref="Q150:Q153"/>
    <mergeCell ref="R150:R153"/>
    <mergeCell ref="J158:J161"/>
    <mergeCell ref="P158:P161"/>
    <mergeCell ref="Q158:Q161"/>
    <mergeCell ref="R158:R161"/>
    <mergeCell ref="A162:A165"/>
    <mergeCell ref="B162:B165"/>
    <mergeCell ref="C162:C165"/>
    <mergeCell ref="D162:D165"/>
    <mergeCell ref="E162:E165"/>
    <mergeCell ref="F162:F165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G154:G157"/>
    <mergeCell ref="H154:H157"/>
    <mergeCell ref="I154:I157"/>
    <mergeCell ref="J154:J157"/>
    <mergeCell ref="P154:P157"/>
    <mergeCell ref="Q154:Q157"/>
    <mergeCell ref="J174:J177"/>
    <mergeCell ref="P174:P177"/>
    <mergeCell ref="Q174:Q177"/>
    <mergeCell ref="R174:R177"/>
    <mergeCell ref="A178:A181"/>
    <mergeCell ref="B178:B181"/>
    <mergeCell ref="C178:C181"/>
    <mergeCell ref="D178:D181"/>
    <mergeCell ref="E178:E181"/>
    <mergeCell ref="F178:F181"/>
    <mergeCell ref="R162:R165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G162:G165"/>
    <mergeCell ref="H162:H165"/>
    <mergeCell ref="I162:I165"/>
    <mergeCell ref="J162:J165"/>
    <mergeCell ref="P162:P165"/>
    <mergeCell ref="Q162:Q165"/>
    <mergeCell ref="H170:H173"/>
    <mergeCell ref="I170:I173"/>
    <mergeCell ref="J170:J173"/>
    <mergeCell ref="P170:P173"/>
    <mergeCell ref="Q170:Q173"/>
    <mergeCell ref="R170:R173"/>
    <mergeCell ref="J182:J185"/>
    <mergeCell ref="P182:P185"/>
    <mergeCell ref="Q182:Q185"/>
    <mergeCell ref="R182:R185"/>
    <mergeCell ref="A186:A189"/>
    <mergeCell ref="B186:B189"/>
    <mergeCell ref="C186:C189"/>
    <mergeCell ref="D186:D189"/>
    <mergeCell ref="E186:E189"/>
    <mergeCell ref="F186:F189"/>
    <mergeCell ref="R178:R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G178:G181"/>
    <mergeCell ref="H178:H181"/>
    <mergeCell ref="I178:I181"/>
    <mergeCell ref="J178:J181"/>
    <mergeCell ref="P178:P181"/>
    <mergeCell ref="Q178:Q181"/>
    <mergeCell ref="J198:J201"/>
    <mergeCell ref="P198:P201"/>
    <mergeCell ref="Q198:Q201"/>
    <mergeCell ref="R198:R201"/>
    <mergeCell ref="A202:A205"/>
    <mergeCell ref="B202:B205"/>
    <mergeCell ref="C202:C205"/>
    <mergeCell ref="D202:D205"/>
    <mergeCell ref="E202:E205"/>
    <mergeCell ref="F202:F205"/>
    <mergeCell ref="R186:R189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G186:G189"/>
    <mergeCell ref="H186:H189"/>
    <mergeCell ref="I186:I189"/>
    <mergeCell ref="J186:J189"/>
    <mergeCell ref="P186:P189"/>
    <mergeCell ref="Q186:Q189"/>
    <mergeCell ref="R190:R193"/>
    <mergeCell ref="A194:A197"/>
    <mergeCell ref="B194:B197"/>
    <mergeCell ref="C194:C197"/>
    <mergeCell ref="D194:D197"/>
    <mergeCell ref="E194:E197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G202:G205"/>
    <mergeCell ref="H202:H205"/>
    <mergeCell ref="I202:I205"/>
    <mergeCell ref="J202:J205"/>
    <mergeCell ref="P202:P205"/>
    <mergeCell ref="Q202:Q205"/>
    <mergeCell ref="J206:J209"/>
    <mergeCell ref="P206:P209"/>
    <mergeCell ref="Q206:Q209"/>
    <mergeCell ref="R206:R209"/>
    <mergeCell ref="R210:R213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G210:G213"/>
    <mergeCell ref="H210:H213"/>
    <mergeCell ref="I210:I213"/>
    <mergeCell ref="J210:J213"/>
    <mergeCell ref="P210:P213"/>
    <mergeCell ref="Q210:Q213"/>
    <mergeCell ref="I214:I217"/>
    <mergeCell ref="J214:J217"/>
    <mergeCell ref="P214:P217"/>
    <mergeCell ref="Q214:Q217"/>
    <mergeCell ref="R214:R217"/>
    <mergeCell ref="R218:R221"/>
    <mergeCell ref="C210:C213"/>
    <mergeCell ref="D210:D213"/>
    <mergeCell ref="E210:E213"/>
    <mergeCell ref="F210:F213"/>
    <mergeCell ref="A210:A213"/>
    <mergeCell ref="B210:B213"/>
    <mergeCell ref="R226:R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G226:G229"/>
    <mergeCell ref="H226:H229"/>
    <mergeCell ref="I226:I229"/>
    <mergeCell ref="J226:J229"/>
    <mergeCell ref="P226:P229"/>
    <mergeCell ref="Q226:Q229"/>
    <mergeCell ref="J222:J225"/>
    <mergeCell ref="P222:P225"/>
    <mergeCell ref="Q222:Q225"/>
    <mergeCell ref="R222:R225"/>
    <mergeCell ref="A226:A229"/>
    <mergeCell ref="B226:B229"/>
    <mergeCell ref="C226:C229"/>
    <mergeCell ref="D226:D229"/>
    <mergeCell ref="E226:E229"/>
    <mergeCell ref="F226:F229"/>
    <mergeCell ref="J246:J249"/>
    <mergeCell ref="P246:P249"/>
    <mergeCell ref="Q246:Q249"/>
    <mergeCell ref="R246:R249"/>
    <mergeCell ref="A250:A253"/>
    <mergeCell ref="B250:B253"/>
    <mergeCell ref="C250:C253"/>
    <mergeCell ref="D250:D253"/>
    <mergeCell ref="E250:E253"/>
    <mergeCell ref="F250:F253"/>
    <mergeCell ref="R234:R237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G234:G237"/>
    <mergeCell ref="H234:H237"/>
    <mergeCell ref="I234:I237"/>
    <mergeCell ref="J234:J237"/>
    <mergeCell ref="P234:P237"/>
    <mergeCell ref="Q234:Q237"/>
    <mergeCell ref="H238:H241"/>
    <mergeCell ref="I238:I241"/>
    <mergeCell ref="J238:J241"/>
    <mergeCell ref="P238:P241"/>
    <mergeCell ref="Q238:Q241"/>
    <mergeCell ref="R238:R241"/>
    <mergeCell ref="J254:J257"/>
    <mergeCell ref="P254:P257"/>
    <mergeCell ref="Q254:Q257"/>
    <mergeCell ref="R254:R257"/>
    <mergeCell ref="A258:A261"/>
    <mergeCell ref="B258:B261"/>
    <mergeCell ref="C258:C261"/>
    <mergeCell ref="D258:D261"/>
    <mergeCell ref="E258:E261"/>
    <mergeCell ref="F258:F261"/>
    <mergeCell ref="R250:R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G250:G253"/>
    <mergeCell ref="H250:H253"/>
    <mergeCell ref="I250:I253"/>
    <mergeCell ref="J250:J253"/>
    <mergeCell ref="P250:P253"/>
    <mergeCell ref="Q250:Q253"/>
    <mergeCell ref="J262:J265"/>
    <mergeCell ref="P262:P265"/>
    <mergeCell ref="Q262:Q265"/>
    <mergeCell ref="R262:R265"/>
    <mergeCell ref="A266:A269"/>
    <mergeCell ref="B266:B269"/>
    <mergeCell ref="C266:C269"/>
    <mergeCell ref="D266:D269"/>
    <mergeCell ref="E266:E269"/>
    <mergeCell ref="F266:F269"/>
    <mergeCell ref="R258:R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G258:G261"/>
    <mergeCell ref="H258:H261"/>
    <mergeCell ref="I258:I261"/>
    <mergeCell ref="J258:J261"/>
    <mergeCell ref="P258:P261"/>
    <mergeCell ref="Q258:Q261"/>
    <mergeCell ref="J270:J273"/>
    <mergeCell ref="P270:P273"/>
    <mergeCell ref="Q270:Q273"/>
    <mergeCell ref="R270:R273"/>
    <mergeCell ref="A274:A277"/>
    <mergeCell ref="B274:B277"/>
    <mergeCell ref="C274:C277"/>
    <mergeCell ref="D274:D277"/>
    <mergeCell ref="E274:E277"/>
    <mergeCell ref="F274:F277"/>
    <mergeCell ref="R266:R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G266:G269"/>
    <mergeCell ref="H266:H269"/>
    <mergeCell ref="I266:I269"/>
    <mergeCell ref="J266:J269"/>
    <mergeCell ref="P266:P269"/>
    <mergeCell ref="Q266:Q269"/>
    <mergeCell ref="J278:J281"/>
    <mergeCell ref="P278:P281"/>
    <mergeCell ref="Q278:Q281"/>
    <mergeCell ref="R278:R281"/>
    <mergeCell ref="A282:A285"/>
    <mergeCell ref="B282:B285"/>
    <mergeCell ref="C282:C285"/>
    <mergeCell ref="D282:D285"/>
    <mergeCell ref="E282:E285"/>
    <mergeCell ref="F282:F285"/>
    <mergeCell ref="R274:R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G274:G277"/>
    <mergeCell ref="H274:H277"/>
    <mergeCell ref="I274:I277"/>
    <mergeCell ref="J274:J277"/>
    <mergeCell ref="P274:P277"/>
    <mergeCell ref="Q274:Q277"/>
    <mergeCell ref="J286:J289"/>
    <mergeCell ref="P286:P289"/>
    <mergeCell ref="Q286:Q289"/>
    <mergeCell ref="R286:R289"/>
    <mergeCell ref="A290:A293"/>
    <mergeCell ref="B290:B293"/>
    <mergeCell ref="C290:C293"/>
    <mergeCell ref="D290:D293"/>
    <mergeCell ref="E290:E293"/>
    <mergeCell ref="F290:F293"/>
    <mergeCell ref="R282:R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G282:G285"/>
    <mergeCell ref="H282:H285"/>
    <mergeCell ref="I282:I285"/>
    <mergeCell ref="J282:J285"/>
    <mergeCell ref="P282:P285"/>
    <mergeCell ref="Q282:Q285"/>
    <mergeCell ref="J294:J297"/>
    <mergeCell ref="P294:P297"/>
    <mergeCell ref="Q294:Q297"/>
    <mergeCell ref="R294:R297"/>
    <mergeCell ref="A298:A301"/>
    <mergeCell ref="B298:B301"/>
    <mergeCell ref="C298:C301"/>
    <mergeCell ref="D298:D301"/>
    <mergeCell ref="E298:E301"/>
    <mergeCell ref="F298:F301"/>
    <mergeCell ref="R290:R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G290:G293"/>
    <mergeCell ref="H290:H293"/>
    <mergeCell ref="I290:I293"/>
    <mergeCell ref="J290:J293"/>
    <mergeCell ref="P290:P293"/>
    <mergeCell ref="Q290:Q293"/>
    <mergeCell ref="J302:J305"/>
    <mergeCell ref="P302:P305"/>
    <mergeCell ref="Q302:Q305"/>
    <mergeCell ref="R302:R305"/>
    <mergeCell ref="A306:A309"/>
    <mergeCell ref="B306:B309"/>
    <mergeCell ref="C306:C309"/>
    <mergeCell ref="D306:D309"/>
    <mergeCell ref="E306:E309"/>
    <mergeCell ref="F306:F309"/>
    <mergeCell ref="R298:R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G298:G301"/>
    <mergeCell ref="H298:H301"/>
    <mergeCell ref="I298:I301"/>
    <mergeCell ref="J298:J301"/>
    <mergeCell ref="P298:P301"/>
    <mergeCell ref="Q298:Q301"/>
    <mergeCell ref="J310:J313"/>
    <mergeCell ref="P310:P313"/>
    <mergeCell ref="Q310:Q313"/>
    <mergeCell ref="R310:R313"/>
    <mergeCell ref="A314:A317"/>
    <mergeCell ref="B314:B317"/>
    <mergeCell ref="C314:C317"/>
    <mergeCell ref="D314:D317"/>
    <mergeCell ref="E314:E317"/>
    <mergeCell ref="F314:F317"/>
    <mergeCell ref="R306:R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G306:G309"/>
    <mergeCell ref="H306:H309"/>
    <mergeCell ref="I306:I309"/>
    <mergeCell ref="J306:J309"/>
    <mergeCell ref="P306:P309"/>
    <mergeCell ref="Q306:Q309"/>
    <mergeCell ref="J318:J321"/>
    <mergeCell ref="P318:P321"/>
    <mergeCell ref="Q318:Q321"/>
    <mergeCell ref="R318:R321"/>
    <mergeCell ref="A322:A325"/>
    <mergeCell ref="B322:B325"/>
    <mergeCell ref="C322:C325"/>
    <mergeCell ref="D322:D325"/>
    <mergeCell ref="E322:E325"/>
    <mergeCell ref="F322:F325"/>
    <mergeCell ref="R314:R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G314:G317"/>
    <mergeCell ref="H314:H317"/>
    <mergeCell ref="I314:I317"/>
    <mergeCell ref="J314:J317"/>
    <mergeCell ref="P314:P317"/>
    <mergeCell ref="Q314:Q317"/>
    <mergeCell ref="J326:J329"/>
    <mergeCell ref="P326:P329"/>
    <mergeCell ref="Q326:Q329"/>
    <mergeCell ref="R326:R329"/>
    <mergeCell ref="A330:A333"/>
    <mergeCell ref="B330:B333"/>
    <mergeCell ref="C330:C333"/>
    <mergeCell ref="D330:D333"/>
    <mergeCell ref="E330:E333"/>
    <mergeCell ref="F330:F333"/>
    <mergeCell ref="R322:R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G322:G325"/>
    <mergeCell ref="H322:H325"/>
    <mergeCell ref="I322:I325"/>
    <mergeCell ref="J322:J325"/>
    <mergeCell ref="P322:P325"/>
    <mergeCell ref="Q322:Q325"/>
    <mergeCell ref="J334:J337"/>
    <mergeCell ref="P334:P337"/>
    <mergeCell ref="Q334:Q337"/>
    <mergeCell ref="R334:R337"/>
    <mergeCell ref="A338:A341"/>
    <mergeCell ref="B338:B341"/>
    <mergeCell ref="C338:C341"/>
    <mergeCell ref="D338:D341"/>
    <mergeCell ref="E338:E341"/>
    <mergeCell ref="F338:F341"/>
    <mergeCell ref="R330:R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G330:G333"/>
    <mergeCell ref="H330:H333"/>
    <mergeCell ref="I330:I333"/>
    <mergeCell ref="J330:J333"/>
    <mergeCell ref="P330:P333"/>
    <mergeCell ref="Q330:Q333"/>
    <mergeCell ref="J342:J345"/>
    <mergeCell ref="P342:P345"/>
    <mergeCell ref="Q342:Q345"/>
    <mergeCell ref="R342:R345"/>
    <mergeCell ref="A346:A349"/>
    <mergeCell ref="B346:B349"/>
    <mergeCell ref="C346:C349"/>
    <mergeCell ref="D346:D349"/>
    <mergeCell ref="E346:E349"/>
    <mergeCell ref="F346:F349"/>
    <mergeCell ref="R338:R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G338:G341"/>
    <mergeCell ref="H338:H341"/>
    <mergeCell ref="I338:I341"/>
    <mergeCell ref="J338:J341"/>
    <mergeCell ref="P338:P341"/>
    <mergeCell ref="Q338:Q341"/>
    <mergeCell ref="J350:J353"/>
    <mergeCell ref="P350:P353"/>
    <mergeCell ref="Q350:Q353"/>
    <mergeCell ref="R350:R353"/>
    <mergeCell ref="A354:A357"/>
    <mergeCell ref="B354:B357"/>
    <mergeCell ref="C354:C357"/>
    <mergeCell ref="D354:D357"/>
    <mergeCell ref="E354:E357"/>
    <mergeCell ref="F354:F357"/>
    <mergeCell ref="R346:R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G346:G349"/>
    <mergeCell ref="H346:H349"/>
    <mergeCell ref="I346:I349"/>
    <mergeCell ref="J346:J349"/>
    <mergeCell ref="P346:P349"/>
    <mergeCell ref="Q346:Q349"/>
    <mergeCell ref="J358:J361"/>
    <mergeCell ref="P358:P361"/>
    <mergeCell ref="Q358:Q361"/>
    <mergeCell ref="R358:R361"/>
    <mergeCell ref="A370:A373"/>
    <mergeCell ref="B370:B373"/>
    <mergeCell ref="C370:C373"/>
    <mergeCell ref="D370:D373"/>
    <mergeCell ref="E370:E373"/>
    <mergeCell ref="F370:F373"/>
    <mergeCell ref="R354:R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G354:G357"/>
    <mergeCell ref="H354:H357"/>
    <mergeCell ref="I354:I357"/>
    <mergeCell ref="J354:J357"/>
    <mergeCell ref="P354:P357"/>
    <mergeCell ref="Q354:Q357"/>
    <mergeCell ref="H362:H365"/>
    <mergeCell ref="I362:I365"/>
    <mergeCell ref="J362:J365"/>
    <mergeCell ref="P362:P365"/>
    <mergeCell ref="Q362:Q365"/>
    <mergeCell ref="R362:R365"/>
    <mergeCell ref="J374:J377"/>
    <mergeCell ref="P374:P377"/>
    <mergeCell ref="Q374:Q377"/>
    <mergeCell ref="R374:R377"/>
    <mergeCell ref="A378:A381"/>
    <mergeCell ref="B378:B381"/>
    <mergeCell ref="C378:C381"/>
    <mergeCell ref="D378:D381"/>
    <mergeCell ref="E378:E381"/>
    <mergeCell ref="F378:F381"/>
    <mergeCell ref="R370:R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G370:G373"/>
    <mergeCell ref="H370:H373"/>
    <mergeCell ref="I370:I373"/>
    <mergeCell ref="J370:J373"/>
    <mergeCell ref="P370:P373"/>
    <mergeCell ref="Q370:Q373"/>
    <mergeCell ref="J382:J385"/>
    <mergeCell ref="P382:P385"/>
    <mergeCell ref="Q382:Q385"/>
    <mergeCell ref="R382:R385"/>
    <mergeCell ref="A386:A389"/>
    <mergeCell ref="B386:B389"/>
    <mergeCell ref="C386:C389"/>
    <mergeCell ref="D386:D389"/>
    <mergeCell ref="E386:E389"/>
    <mergeCell ref="F386:F389"/>
    <mergeCell ref="R378:R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G378:G381"/>
    <mergeCell ref="H378:H381"/>
    <mergeCell ref="I378:I381"/>
    <mergeCell ref="J378:J381"/>
    <mergeCell ref="P378:P381"/>
    <mergeCell ref="Q378:Q381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G386:G389"/>
    <mergeCell ref="H386:H389"/>
    <mergeCell ref="I386:I389"/>
    <mergeCell ref="J386:J389"/>
    <mergeCell ref="P386:P389"/>
    <mergeCell ref="Q386:Q389"/>
    <mergeCell ref="E398:E401"/>
    <mergeCell ref="F398:F401"/>
    <mergeCell ref="H394:H397"/>
    <mergeCell ref="I394:I397"/>
    <mergeCell ref="J394:J397"/>
    <mergeCell ref="P394:P397"/>
    <mergeCell ref="Q398:Q401"/>
    <mergeCell ref="J406:J409"/>
    <mergeCell ref="P406:P409"/>
    <mergeCell ref="Q406:Q409"/>
    <mergeCell ref="R406:R409"/>
    <mergeCell ref="A410:A413"/>
    <mergeCell ref="B410:B413"/>
    <mergeCell ref="C410:C413"/>
    <mergeCell ref="D410:D413"/>
    <mergeCell ref="E410:E413"/>
    <mergeCell ref="F410:F413"/>
    <mergeCell ref="R402:R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G402:G405"/>
    <mergeCell ref="H402:H405"/>
    <mergeCell ref="I402:I405"/>
    <mergeCell ref="J402:J405"/>
    <mergeCell ref="P402:P405"/>
    <mergeCell ref="Q402:Q405"/>
    <mergeCell ref="A402:A405"/>
    <mergeCell ref="B402:B405"/>
    <mergeCell ref="C402:C405"/>
    <mergeCell ref="D402:D405"/>
    <mergeCell ref="E402:E405"/>
    <mergeCell ref="F402:F405"/>
    <mergeCell ref="Q414:Q417"/>
    <mergeCell ref="R414:R417"/>
    <mergeCell ref="A426:A429"/>
    <mergeCell ref="B426:B429"/>
    <mergeCell ref="C426:C429"/>
    <mergeCell ref="D426:D429"/>
    <mergeCell ref="E426:E429"/>
    <mergeCell ref="F426:F429"/>
    <mergeCell ref="R410:R413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I414:I417"/>
    <mergeCell ref="G410:G413"/>
    <mergeCell ref="H410:H413"/>
    <mergeCell ref="I410:I413"/>
    <mergeCell ref="J410:J413"/>
    <mergeCell ref="P410:P413"/>
    <mergeCell ref="Q410:Q413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J430:J433"/>
    <mergeCell ref="P430:P433"/>
    <mergeCell ref="Q430:Q433"/>
    <mergeCell ref="R430:R433"/>
    <mergeCell ref="A434:A437"/>
    <mergeCell ref="B434:B437"/>
    <mergeCell ref="C434:C437"/>
    <mergeCell ref="D434:D437"/>
    <mergeCell ref="E434:E437"/>
    <mergeCell ref="F434:F437"/>
    <mergeCell ref="R426:R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G426:G429"/>
    <mergeCell ref="H426:H429"/>
    <mergeCell ref="I426:I429"/>
    <mergeCell ref="J426:J429"/>
    <mergeCell ref="P426:P429"/>
    <mergeCell ref="Q426:Q429"/>
    <mergeCell ref="J438:J441"/>
    <mergeCell ref="P438:P441"/>
    <mergeCell ref="Q438:Q441"/>
    <mergeCell ref="R438:R441"/>
    <mergeCell ref="A442:A445"/>
    <mergeCell ref="B442:B445"/>
    <mergeCell ref="C442:C445"/>
    <mergeCell ref="D442:D445"/>
    <mergeCell ref="E442:E445"/>
    <mergeCell ref="F442:F445"/>
    <mergeCell ref="R434:R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G434:G437"/>
    <mergeCell ref="H434:H437"/>
    <mergeCell ref="I434:I437"/>
    <mergeCell ref="J434:J437"/>
    <mergeCell ref="P434:P437"/>
    <mergeCell ref="Q434:Q437"/>
    <mergeCell ref="J446:J449"/>
    <mergeCell ref="P446:P449"/>
    <mergeCell ref="Q446:Q449"/>
    <mergeCell ref="R446:R449"/>
    <mergeCell ref="A450:A453"/>
    <mergeCell ref="B450:B453"/>
    <mergeCell ref="C450:C453"/>
    <mergeCell ref="D450:D453"/>
    <mergeCell ref="E450:E453"/>
    <mergeCell ref="F450:F453"/>
    <mergeCell ref="R442:R445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G442:G445"/>
    <mergeCell ref="H442:H445"/>
    <mergeCell ref="I442:I445"/>
    <mergeCell ref="J442:J445"/>
    <mergeCell ref="P442:P445"/>
    <mergeCell ref="Q442:Q445"/>
    <mergeCell ref="J454:J457"/>
    <mergeCell ref="P454:P457"/>
    <mergeCell ref="Q454:Q457"/>
    <mergeCell ref="R454:R457"/>
    <mergeCell ref="A458:A461"/>
    <mergeCell ref="B458:B461"/>
    <mergeCell ref="C458:C461"/>
    <mergeCell ref="D458:D461"/>
    <mergeCell ref="E458:E461"/>
    <mergeCell ref="F458:F461"/>
    <mergeCell ref="R450:R453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I454:I457"/>
    <mergeCell ref="G450:G453"/>
    <mergeCell ref="H450:H453"/>
    <mergeCell ref="I450:I453"/>
    <mergeCell ref="J450:J453"/>
    <mergeCell ref="P450:P453"/>
    <mergeCell ref="Q450:Q453"/>
    <mergeCell ref="J462:J465"/>
    <mergeCell ref="P462:P465"/>
    <mergeCell ref="Q462:Q465"/>
    <mergeCell ref="R462:R465"/>
    <mergeCell ref="A466:A469"/>
    <mergeCell ref="B466:B469"/>
    <mergeCell ref="C466:C469"/>
    <mergeCell ref="D466:D469"/>
    <mergeCell ref="E466:E469"/>
    <mergeCell ref="F466:F469"/>
    <mergeCell ref="R458:R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G458:G461"/>
    <mergeCell ref="H458:H461"/>
    <mergeCell ref="I458:I461"/>
    <mergeCell ref="J458:J461"/>
    <mergeCell ref="P458:P461"/>
    <mergeCell ref="Q458:Q461"/>
    <mergeCell ref="J470:J473"/>
    <mergeCell ref="P470:P473"/>
    <mergeCell ref="Q470:Q473"/>
    <mergeCell ref="R470:R473"/>
    <mergeCell ref="A474:A477"/>
    <mergeCell ref="B474:B477"/>
    <mergeCell ref="C474:C477"/>
    <mergeCell ref="D474:D477"/>
    <mergeCell ref="E474:E477"/>
    <mergeCell ref="F474:F477"/>
    <mergeCell ref="R466:R469"/>
    <mergeCell ref="A470:A473"/>
    <mergeCell ref="B470:B473"/>
    <mergeCell ref="C470:C473"/>
    <mergeCell ref="D470:D473"/>
    <mergeCell ref="E470:E473"/>
    <mergeCell ref="F470:F473"/>
    <mergeCell ref="G470:G473"/>
    <mergeCell ref="H470:H473"/>
    <mergeCell ref="I470:I473"/>
    <mergeCell ref="G466:G469"/>
    <mergeCell ref="H466:H469"/>
    <mergeCell ref="I466:I469"/>
    <mergeCell ref="J466:J469"/>
    <mergeCell ref="P466:P469"/>
    <mergeCell ref="Q466:Q469"/>
    <mergeCell ref="J478:J481"/>
    <mergeCell ref="P478:P481"/>
    <mergeCell ref="Q478:Q481"/>
    <mergeCell ref="R478:R481"/>
    <mergeCell ref="A482:A485"/>
    <mergeCell ref="B482:B485"/>
    <mergeCell ref="C482:C485"/>
    <mergeCell ref="D482:D485"/>
    <mergeCell ref="E482:E485"/>
    <mergeCell ref="F482:F485"/>
    <mergeCell ref="R474:R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G474:G477"/>
    <mergeCell ref="H474:H477"/>
    <mergeCell ref="I474:I477"/>
    <mergeCell ref="J474:J477"/>
    <mergeCell ref="P474:P477"/>
    <mergeCell ref="Q474:Q477"/>
    <mergeCell ref="J486:J489"/>
    <mergeCell ref="P486:P489"/>
    <mergeCell ref="Q486:Q489"/>
    <mergeCell ref="R486:R489"/>
    <mergeCell ref="A490:A493"/>
    <mergeCell ref="B490:B493"/>
    <mergeCell ref="C490:C493"/>
    <mergeCell ref="D490:D493"/>
    <mergeCell ref="E490:E493"/>
    <mergeCell ref="F490:F493"/>
    <mergeCell ref="R482:R485"/>
    <mergeCell ref="A486:A489"/>
    <mergeCell ref="B486:B489"/>
    <mergeCell ref="C486:C489"/>
    <mergeCell ref="D486:D489"/>
    <mergeCell ref="E486:E489"/>
    <mergeCell ref="F486:F489"/>
    <mergeCell ref="G486:G489"/>
    <mergeCell ref="H486:H489"/>
    <mergeCell ref="I486:I489"/>
    <mergeCell ref="G482:G485"/>
    <mergeCell ref="H482:H485"/>
    <mergeCell ref="I482:I485"/>
    <mergeCell ref="J482:J485"/>
    <mergeCell ref="P482:P485"/>
    <mergeCell ref="Q482:Q485"/>
    <mergeCell ref="J494:J497"/>
    <mergeCell ref="P494:P497"/>
    <mergeCell ref="Q494:Q497"/>
    <mergeCell ref="R494:R497"/>
    <mergeCell ref="A498:A501"/>
    <mergeCell ref="B498:B501"/>
    <mergeCell ref="C498:C501"/>
    <mergeCell ref="D498:D501"/>
    <mergeCell ref="E498:E501"/>
    <mergeCell ref="F498:F501"/>
    <mergeCell ref="R490:R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G490:G493"/>
    <mergeCell ref="H490:H493"/>
    <mergeCell ref="I490:I493"/>
    <mergeCell ref="J490:J493"/>
    <mergeCell ref="P490:P493"/>
    <mergeCell ref="Q490:Q493"/>
    <mergeCell ref="J502:J505"/>
    <mergeCell ref="P502:P505"/>
    <mergeCell ref="Q502:Q505"/>
    <mergeCell ref="R502:R505"/>
    <mergeCell ref="A506:A509"/>
    <mergeCell ref="B506:B509"/>
    <mergeCell ref="C506:C509"/>
    <mergeCell ref="D506:D509"/>
    <mergeCell ref="E506:E509"/>
    <mergeCell ref="F506:F509"/>
    <mergeCell ref="R498:R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G498:G501"/>
    <mergeCell ref="H498:H501"/>
    <mergeCell ref="I498:I501"/>
    <mergeCell ref="J498:J501"/>
    <mergeCell ref="P498:P501"/>
    <mergeCell ref="Q498:Q501"/>
    <mergeCell ref="J510:J513"/>
    <mergeCell ref="P510:P513"/>
    <mergeCell ref="Q510:Q513"/>
    <mergeCell ref="R510:R513"/>
    <mergeCell ref="A514:A517"/>
    <mergeCell ref="B514:B517"/>
    <mergeCell ref="C514:C517"/>
    <mergeCell ref="D514:D517"/>
    <mergeCell ref="E514:E517"/>
    <mergeCell ref="F514:F517"/>
    <mergeCell ref="R506:R509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I510:I513"/>
    <mergeCell ref="G506:G509"/>
    <mergeCell ref="H506:H509"/>
    <mergeCell ref="I506:I509"/>
    <mergeCell ref="J506:J509"/>
    <mergeCell ref="P506:P509"/>
    <mergeCell ref="Q506:Q509"/>
    <mergeCell ref="J518:J521"/>
    <mergeCell ref="P518:P521"/>
    <mergeCell ref="Q518:Q521"/>
    <mergeCell ref="R518:R521"/>
    <mergeCell ref="A522:A525"/>
    <mergeCell ref="B522:B525"/>
    <mergeCell ref="C522:C525"/>
    <mergeCell ref="D522:D525"/>
    <mergeCell ref="E522:E525"/>
    <mergeCell ref="F522:F525"/>
    <mergeCell ref="R514:R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I518:I521"/>
    <mergeCell ref="G514:G517"/>
    <mergeCell ref="H514:H517"/>
    <mergeCell ref="I514:I517"/>
    <mergeCell ref="J514:J517"/>
    <mergeCell ref="P514:P517"/>
    <mergeCell ref="Q514:Q517"/>
    <mergeCell ref="J534:J537"/>
    <mergeCell ref="P534:P537"/>
    <mergeCell ref="Q534:Q537"/>
    <mergeCell ref="R534:R537"/>
    <mergeCell ref="A538:A541"/>
    <mergeCell ref="B538:B541"/>
    <mergeCell ref="C538:C541"/>
    <mergeCell ref="D538:D541"/>
    <mergeCell ref="E538:E541"/>
    <mergeCell ref="F538:F541"/>
    <mergeCell ref="R522:R525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I534:I537"/>
    <mergeCell ref="G522:G525"/>
    <mergeCell ref="H522:H525"/>
    <mergeCell ref="I522:I525"/>
    <mergeCell ref="J522:J525"/>
    <mergeCell ref="P522:P525"/>
    <mergeCell ref="Q522:Q525"/>
    <mergeCell ref="D526:D529"/>
    <mergeCell ref="E526:E529"/>
    <mergeCell ref="F526:F529"/>
    <mergeCell ref="G526:G529"/>
    <mergeCell ref="J542:J545"/>
    <mergeCell ref="P542:P545"/>
    <mergeCell ref="Q542:Q545"/>
    <mergeCell ref="R542:R545"/>
    <mergeCell ref="A546:A549"/>
    <mergeCell ref="B546:B549"/>
    <mergeCell ref="C546:C549"/>
    <mergeCell ref="D546:D549"/>
    <mergeCell ref="E546:E549"/>
    <mergeCell ref="F546:F549"/>
    <mergeCell ref="R538:R541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G538:G541"/>
    <mergeCell ref="H538:H541"/>
    <mergeCell ref="I538:I541"/>
    <mergeCell ref="J538:J541"/>
    <mergeCell ref="P538:P541"/>
    <mergeCell ref="Q538:Q541"/>
    <mergeCell ref="J550:J553"/>
    <mergeCell ref="P550:P553"/>
    <mergeCell ref="Q550:Q553"/>
    <mergeCell ref="R550:R553"/>
    <mergeCell ref="A554:A557"/>
    <mergeCell ref="B554:B557"/>
    <mergeCell ref="C554:C557"/>
    <mergeCell ref="D554:D557"/>
    <mergeCell ref="E554:E557"/>
    <mergeCell ref="F554:F557"/>
    <mergeCell ref="R546:R54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G546:G549"/>
    <mergeCell ref="H546:H549"/>
    <mergeCell ref="I546:I549"/>
    <mergeCell ref="J546:J549"/>
    <mergeCell ref="P546:P549"/>
    <mergeCell ref="Q546:Q549"/>
    <mergeCell ref="J558:J561"/>
    <mergeCell ref="P558:P561"/>
    <mergeCell ref="Q558:Q561"/>
    <mergeCell ref="R558:R561"/>
    <mergeCell ref="A562:A566"/>
    <mergeCell ref="B562:B566"/>
    <mergeCell ref="C562:C566"/>
    <mergeCell ref="D562:D566"/>
    <mergeCell ref="E562:E566"/>
    <mergeCell ref="F562:F566"/>
    <mergeCell ref="R554:R557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G554:G557"/>
    <mergeCell ref="H554:H557"/>
    <mergeCell ref="I554:I557"/>
    <mergeCell ref="J554:J557"/>
    <mergeCell ref="P554:P557"/>
    <mergeCell ref="Q554:Q557"/>
    <mergeCell ref="J567:J570"/>
    <mergeCell ref="P567:P570"/>
    <mergeCell ref="Q567:Q570"/>
    <mergeCell ref="R567:R570"/>
    <mergeCell ref="A571:A574"/>
    <mergeCell ref="B571:B574"/>
    <mergeCell ref="C571:C574"/>
    <mergeCell ref="D571:D574"/>
    <mergeCell ref="E571:E574"/>
    <mergeCell ref="F571:F574"/>
    <mergeCell ref="R562:R566"/>
    <mergeCell ref="A567:A570"/>
    <mergeCell ref="B567:B570"/>
    <mergeCell ref="C567:C570"/>
    <mergeCell ref="D567:D570"/>
    <mergeCell ref="E567:E570"/>
    <mergeCell ref="F567:F570"/>
    <mergeCell ref="G567:G570"/>
    <mergeCell ref="H567:H570"/>
    <mergeCell ref="I567:I570"/>
    <mergeCell ref="G562:G566"/>
    <mergeCell ref="H562:H566"/>
    <mergeCell ref="I562:I566"/>
    <mergeCell ref="J562:J566"/>
    <mergeCell ref="P562:P566"/>
    <mergeCell ref="Q562:Q566"/>
    <mergeCell ref="J575:J578"/>
    <mergeCell ref="P575:P578"/>
    <mergeCell ref="Q575:Q578"/>
    <mergeCell ref="R575:R578"/>
    <mergeCell ref="A579:A582"/>
    <mergeCell ref="B579:B582"/>
    <mergeCell ref="C579:C582"/>
    <mergeCell ref="D579:D582"/>
    <mergeCell ref="E579:E582"/>
    <mergeCell ref="F579:F582"/>
    <mergeCell ref="R571:R574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I575:I578"/>
    <mergeCell ref="G571:G574"/>
    <mergeCell ref="H571:H574"/>
    <mergeCell ref="I571:I574"/>
    <mergeCell ref="J571:J574"/>
    <mergeCell ref="P571:P574"/>
    <mergeCell ref="Q571:Q574"/>
    <mergeCell ref="J583:J586"/>
    <mergeCell ref="P583:P586"/>
    <mergeCell ref="Q583:Q586"/>
    <mergeCell ref="R583:R586"/>
    <mergeCell ref="A587:A590"/>
    <mergeCell ref="B587:B590"/>
    <mergeCell ref="C587:C590"/>
    <mergeCell ref="D587:D590"/>
    <mergeCell ref="E587:E590"/>
    <mergeCell ref="F587:F590"/>
    <mergeCell ref="R579:R582"/>
    <mergeCell ref="A583:A586"/>
    <mergeCell ref="B583:B586"/>
    <mergeCell ref="C583:C586"/>
    <mergeCell ref="D583:D586"/>
    <mergeCell ref="E583:E586"/>
    <mergeCell ref="F583:F586"/>
    <mergeCell ref="G583:G586"/>
    <mergeCell ref="H583:H586"/>
    <mergeCell ref="I583:I586"/>
    <mergeCell ref="G579:G582"/>
    <mergeCell ref="H579:H582"/>
    <mergeCell ref="I579:I582"/>
    <mergeCell ref="J579:J582"/>
    <mergeCell ref="P579:P582"/>
    <mergeCell ref="Q579:Q582"/>
    <mergeCell ref="J591:J594"/>
    <mergeCell ref="P591:P594"/>
    <mergeCell ref="Q591:Q594"/>
    <mergeCell ref="R591:R594"/>
    <mergeCell ref="A595:A598"/>
    <mergeCell ref="B595:B598"/>
    <mergeCell ref="C595:C598"/>
    <mergeCell ref="D595:D598"/>
    <mergeCell ref="E595:E598"/>
    <mergeCell ref="F595:F598"/>
    <mergeCell ref="R587:R590"/>
    <mergeCell ref="A591:A594"/>
    <mergeCell ref="B591:B594"/>
    <mergeCell ref="C591:C594"/>
    <mergeCell ref="D591:D594"/>
    <mergeCell ref="E591:E594"/>
    <mergeCell ref="F591:F594"/>
    <mergeCell ref="G591:G594"/>
    <mergeCell ref="H591:H594"/>
    <mergeCell ref="I591:I594"/>
    <mergeCell ref="G587:G590"/>
    <mergeCell ref="H587:H590"/>
    <mergeCell ref="I587:I590"/>
    <mergeCell ref="J587:J590"/>
    <mergeCell ref="P587:P590"/>
    <mergeCell ref="Q587:Q590"/>
    <mergeCell ref="J599:J602"/>
    <mergeCell ref="P599:P602"/>
    <mergeCell ref="Q599:Q602"/>
    <mergeCell ref="R599:R602"/>
    <mergeCell ref="A603:A606"/>
    <mergeCell ref="B603:B606"/>
    <mergeCell ref="C603:C606"/>
    <mergeCell ref="D603:D606"/>
    <mergeCell ref="E603:E606"/>
    <mergeCell ref="F603:F606"/>
    <mergeCell ref="R595:R598"/>
    <mergeCell ref="A599:A602"/>
    <mergeCell ref="B599:B602"/>
    <mergeCell ref="C599:C602"/>
    <mergeCell ref="D599:D602"/>
    <mergeCell ref="E599:E602"/>
    <mergeCell ref="F599:F602"/>
    <mergeCell ref="G599:G602"/>
    <mergeCell ref="H599:H602"/>
    <mergeCell ref="I599:I602"/>
    <mergeCell ref="G595:G598"/>
    <mergeCell ref="H595:H598"/>
    <mergeCell ref="I595:I598"/>
    <mergeCell ref="J595:J598"/>
    <mergeCell ref="P595:P598"/>
    <mergeCell ref="Q595:Q598"/>
    <mergeCell ref="J607:J610"/>
    <mergeCell ref="P607:P610"/>
    <mergeCell ref="Q607:Q610"/>
    <mergeCell ref="R607:R610"/>
    <mergeCell ref="A611:A614"/>
    <mergeCell ref="B611:B614"/>
    <mergeCell ref="C611:C614"/>
    <mergeCell ref="D611:D614"/>
    <mergeCell ref="E611:E614"/>
    <mergeCell ref="F611:F614"/>
    <mergeCell ref="R603:R606"/>
    <mergeCell ref="A607:A610"/>
    <mergeCell ref="B607:B610"/>
    <mergeCell ref="C607:C610"/>
    <mergeCell ref="D607:D610"/>
    <mergeCell ref="E607:E610"/>
    <mergeCell ref="F607:F610"/>
    <mergeCell ref="G607:G610"/>
    <mergeCell ref="H607:H610"/>
    <mergeCell ref="I607:I610"/>
    <mergeCell ref="G603:G606"/>
    <mergeCell ref="H603:H606"/>
    <mergeCell ref="I603:I606"/>
    <mergeCell ref="J603:J606"/>
    <mergeCell ref="P603:P606"/>
    <mergeCell ref="Q603:Q606"/>
    <mergeCell ref="J623:J626"/>
    <mergeCell ref="P623:P626"/>
    <mergeCell ref="Q623:Q626"/>
    <mergeCell ref="R623:R626"/>
    <mergeCell ref="A627:A630"/>
    <mergeCell ref="B627:B630"/>
    <mergeCell ref="C627:C630"/>
    <mergeCell ref="D627:D630"/>
    <mergeCell ref="E627:E630"/>
    <mergeCell ref="F627:F630"/>
    <mergeCell ref="R611:R614"/>
    <mergeCell ref="A623:A626"/>
    <mergeCell ref="B623:B626"/>
    <mergeCell ref="C623:C626"/>
    <mergeCell ref="D623:D626"/>
    <mergeCell ref="E623:E626"/>
    <mergeCell ref="F623:F626"/>
    <mergeCell ref="G623:G626"/>
    <mergeCell ref="H623:H626"/>
    <mergeCell ref="I623:I626"/>
    <mergeCell ref="G611:G614"/>
    <mergeCell ref="H611:H614"/>
    <mergeCell ref="I611:I614"/>
    <mergeCell ref="J611:J614"/>
    <mergeCell ref="P611:P614"/>
    <mergeCell ref="Q611:Q614"/>
    <mergeCell ref="J615:J618"/>
    <mergeCell ref="P615:P618"/>
    <mergeCell ref="Q615:Q618"/>
    <mergeCell ref="R615:R618"/>
    <mergeCell ref="R619:R622"/>
    <mergeCell ref="G619:G622"/>
    <mergeCell ref="J631:J634"/>
    <mergeCell ref="P631:P634"/>
    <mergeCell ref="Q631:Q634"/>
    <mergeCell ref="R631:R634"/>
    <mergeCell ref="A635:A638"/>
    <mergeCell ref="B635:B638"/>
    <mergeCell ref="C635:C638"/>
    <mergeCell ref="D635:D638"/>
    <mergeCell ref="E635:E638"/>
    <mergeCell ref="F635:F638"/>
    <mergeCell ref="R627:R630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I631:I634"/>
    <mergeCell ref="G627:G630"/>
    <mergeCell ref="H627:H630"/>
    <mergeCell ref="I627:I630"/>
    <mergeCell ref="J627:J630"/>
    <mergeCell ref="P627:P630"/>
    <mergeCell ref="Q627:Q630"/>
    <mergeCell ref="R639:R642"/>
    <mergeCell ref="A643:A646"/>
    <mergeCell ref="B643:B646"/>
    <mergeCell ref="C643:C646"/>
    <mergeCell ref="D643:D646"/>
    <mergeCell ref="E643:E646"/>
    <mergeCell ref="F643:F646"/>
    <mergeCell ref="R635:R638"/>
    <mergeCell ref="A639:A642"/>
    <mergeCell ref="B639:B642"/>
    <mergeCell ref="C639:C642"/>
    <mergeCell ref="D639:D642"/>
    <mergeCell ref="E639:E642"/>
    <mergeCell ref="F639:F642"/>
    <mergeCell ref="G639:G642"/>
    <mergeCell ref="H639:H642"/>
    <mergeCell ref="I639:I642"/>
    <mergeCell ref="G635:G638"/>
    <mergeCell ref="H635:H638"/>
    <mergeCell ref="I635:I638"/>
    <mergeCell ref="J635:J638"/>
    <mergeCell ref="P635:P638"/>
    <mergeCell ref="Q635:Q638"/>
    <mergeCell ref="R647:R650"/>
    <mergeCell ref="A651:A654"/>
    <mergeCell ref="B651:B654"/>
    <mergeCell ref="C651:C654"/>
    <mergeCell ref="D651:D654"/>
    <mergeCell ref="E651:E654"/>
    <mergeCell ref="F651:F654"/>
    <mergeCell ref="R643:R646"/>
    <mergeCell ref="A647:A650"/>
    <mergeCell ref="B647:B650"/>
    <mergeCell ref="C647:C650"/>
    <mergeCell ref="D647:D650"/>
    <mergeCell ref="E647:E650"/>
    <mergeCell ref="F647:F650"/>
    <mergeCell ref="G647:G650"/>
    <mergeCell ref="H647:H650"/>
    <mergeCell ref="I647:I650"/>
    <mergeCell ref="G643:G646"/>
    <mergeCell ref="H643:H646"/>
    <mergeCell ref="I643:I646"/>
    <mergeCell ref="J643:J646"/>
    <mergeCell ref="P643:P646"/>
    <mergeCell ref="Q643:Q646"/>
    <mergeCell ref="R655:R658"/>
    <mergeCell ref="A659:A662"/>
    <mergeCell ref="B659:B662"/>
    <mergeCell ref="C659:C662"/>
    <mergeCell ref="D659:D662"/>
    <mergeCell ref="E659:E662"/>
    <mergeCell ref="F659:F662"/>
    <mergeCell ref="R651:R654"/>
    <mergeCell ref="A655:A658"/>
    <mergeCell ref="B655:B658"/>
    <mergeCell ref="C655:C658"/>
    <mergeCell ref="D655:D658"/>
    <mergeCell ref="E655:E658"/>
    <mergeCell ref="F655:F658"/>
    <mergeCell ref="G655:G658"/>
    <mergeCell ref="H655:H658"/>
    <mergeCell ref="I655:I658"/>
    <mergeCell ref="G651:G654"/>
    <mergeCell ref="H651:H654"/>
    <mergeCell ref="I651:I654"/>
    <mergeCell ref="J651:J654"/>
    <mergeCell ref="P651:P654"/>
    <mergeCell ref="Q651:Q654"/>
    <mergeCell ref="R663:R666"/>
    <mergeCell ref="A667:A670"/>
    <mergeCell ref="B667:B670"/>
    <mergeCell ref="C667:C670"/>
    <mergeCell ref="D667:D670"/>
    <mergeCell ref="E667:E670"/>
    <mergeCell ref="F667:F670"/>
    <mergeCell ref="R659:R662"/>
    <mergeCell ref="A663:A666"/>
    <mergeCell ref="B663:B666"/>
    <mergeCell ref="C663:C666"/>
    <mergeCell ref="D663:D666"/>
    <mergeCell ref="E663:E666"/>
    <mergeCell ref="F663:F666"/>
    <mergeCell ref="G663:G666"/>
    <mergeCell ref="H663:H666"/>
    <mergeCell ref="I663:I666"/>
    <mergeCell ref="G659:G662"/>
    <mergeCell ref="H659:H662"/>
    <mergeCell ref="I659:I662"/>
    <mergeCell ref="J659:J662"/>
    <mergeCell ref="P659:P662"/>
    <mergeCell ref="Q659:Q662"/>
    <mergeCell ref="R671:R674"/>
    <mergeCell ref="A675:A678"/>
    <mergeCell ref="B675:B678"/>
    <mergeCell ref="C675:C678"/>
    <mergeCell ref="D675:D678"/>
    <mergeCell ref="E675:E678"/>
    <mergeCell ref="F675:F678"/>
    <mergeCell ref="R667:R670"/>
    <mergeCell ref="A671:A674"/>
    <mergeCell ref="B671:B674"/>
    <mergeCell ref="C671:C674"/>
    <mergeCell ref="D671:D674"/>
    <mergeCell ref="E671:E674"/>
    <mergeCell ref="F671:F674"/>
    <mergeCell ref="G671:G674"/>
    <mergeCell ref="H671:H674"/>
    <mergeCell ref="I671:I674"/>
    <mergeCell ref="G667:G670"/>
    <mergeCell ref="H667:H670"/>
    <mergeCell ref="I667:I670"/>
    <mergeCell ref="J667:J670"/>
    <mergeCell ref="P667:P670"/>
    <mergeCell ref="Q667:Q670"/>
    <mergeCell ref="R679:R682"/>
    <mergeCell ref="A683:A686"/>
    <mergeCell ref="B683:B686"/>
    <mergeCell ref="C683:C686"/>
    <mergeCell ref="D683:D686"/>
    <mergeCell ref="E683:E686"/>
    <mergeCell ref="F683:F686"/>
    <mergeCell ref="R675:R678"/>
    <mergeCell ref="A679:A682"/>
    <mergeCell ref="B679:B682"/>
    <mergeCell ref="C679:C682"/>
    <mergeCell ref="D679:D682"/>
    <mergeCell ref="E679:E682"/>
    <mergeCell ref="F679:F682"/>
    <mergeCell ref="G679:G682"/>
    <mergeCell ref="H679:H682"/>
    <mergeCell ref="I679:I682"/>
    <mergeCell ref="G675:G678"/>
    <mergeCell ref="H675:H678"/>
    <mergeCell ref="I675:I678"/>
    <mergeCell ref="J675:J678"/>
    <mergeCell ref="P675:P678"/>
    <mergeCell ref="Q675:Q678"/>
    <mergeCell ref="R687:R690"/>
    <mergeCell ref="A691:A694"/>
    <mergeCell ref="B691:B694"/>
    <mergeCell ref="C691:C694"/>
    <mergeCell ref="D691:D694"/>
    <mergeCell ref="E691:E694"/>
    <mergeCell ref="F691:F694"/>
    <mergeCell ref="R683:R686"/>
    <mergeCell ref="A687:A690"/>
    <mergeCell ref="B687:B690"/>
    <mergeCell ref="C687:C690"/>
    <mergeCell ref="D687:D690"/>
    <mergeCell ref="E687:E690"/>
    <mergeCell ref="F687:F690"/>
    <mergeCell ref="G687:G690"/>
    <mergeCell ref="H687:H690"/>
    <mergeCell ref="I687:I690"/>
    <mergeCell ref="G683:G686"/>
    <mergeCell ref="H683:H686"/>
    <mergeCell ref="I683:I686"/>
    <mergeCell ref="J683:J686"/>
    <mergeCell ref="P683:P686"/>
    <mergeCell ref="Q683:Q686"/>
    <mergeCell ref="R691:R694"/>
    <mergeCell ref="A703:A706"/>
    <mergeCell ref="B703:B706"/>
    <mergeCell ref="C703:C706"/>
    <mergeCell ref="D703:D706"/>
    <mergeCell ref="E703:E706"/>
    <mergeCell ref="F703:F706"/>
    <mergeCell ref="G703:G706"/>
    <mergeCell ref="H703:H706"/>
    <mergeCell ref="I703:I706"/>
    <mergeCell ref="G691:G694"/>
    <mergeCell ref="H691:H694"/>
    <mergeCell ref="I691:I694"/>
    <mergeCell ref="J691:J694"/>
    <mergeCell ref="P691:P694"/>
    <mergeCell ref="Q691:Q694"/>
    <mergeCell ref="H695:H698"/>
    <mergeCell ref="I695:I698"/>
    <mergeCell ref="J695:J698"/>
    <mergeCell ref="P695:P698"/>
    <mergeCell ref="Q695:Q698"/>
    <mergeCell ref="C695:C698"/>
    <mergeCell ref="D695:D698"/>
    <mergeCell ref="E695:E698"/>
    <mergeCell ref="F695:F698"/>
    <mergeCell ref="G695:G698"/>
    <mergeCell ref="R695:R698"/>
    <mergeCell ref="A695:A698"/>
    <mergeCell ref="B695:B698"/>
    <mergeCell ref="H719:H722"/>
    <mergeCell ref="I719:I722"/>
    <mergeCell ref="J719:J722"/>
    <mergeCell ref="P719:P722"/>
    <mergeCell ref="Q719:Q722"/>
    <mergeCell ref="R719:R722"/>
    <mergeCell ref="R707:R710"/>
    <mergeCell ref="A719:A722"/>
    <mergeCell ref="B719:B722"/>
    <mergeCell ref="C719:C722"/>
    <mergeCell ref="D719:D722"/>
    <mergeCell ref="E719:E722"/>
    <mergeCell ref="F719:F722"/>
    <mergeCell ref="G719:G722"/>
    <mergeCell ref="G707:G710"/>
    <mergeCell ref="H707:H710"/>
    <mergeCell ref="I707:I710"/>
    <mergeCell ref="J707:J710"/>
    <mergeCell ref="P707:P710"/>
    <mergeCell ref="Q707:Q710"/>
    <mergeCell ref="E715:E718"/>
    <mergeCell ref="F715:F718"/>
    <mergeCell ref="H711:H714"/>
    <mergeCell ref="I711:I714"/>
    <mergeCell ref="J711:J714"/>
    <mergeCell ref="P711:P714"/>
    <mergeCell ref="Q711:Q714"/>
    <mergeCell ref="R711:R714"/>
    <mergeCell ref="A707:A710"/>
    <mergeCell ref="D707:D710"/>
    <mergeCell ref="J727:J730"/>
    <mergeCell ref="P727:P730"/>
    <mergeCell ref="Q727:Q730"/>
    <mergeCell ref="R727:R730"/>
    <mergeCell ref="A731:A734"/>
    <mergeCell ref="B731:B734"/>
    <mergeCell ref="C731:C734"/>
    <mergeCell ref="D731:D734"/>
    <mergeCell ref="E731:E734"/>
    <mergeCell ref="F731:F734"/>
    <mergeCell ref="R723:R726"/>
    <mergeCell ref="A727:A730"/>
    <mergeCell ref="B727:B730"/>
    <mergeCell ref="C727:C730"/>
    <mergeCell ref="D727:D730"/>
    <mergeCell ref="E727:E730"/>
    <mergeCell ref="F727:F730"/>
    <mergeCell ref="G727:G730"/>
    <mergeCell ref="H727:H730"/>
    <mergeCell ref="I727:I730"/>
    <mergeCell ref="G723:G726"/>
    <mergeCell ref="H723:H726"/>
    <mergeCell ref="I723:I726"/>
    <mergeCell ref="J723:J726"/>
    <mergeCell ref="P723:P726"/>
    <mergeCell ref="Q723:Q726"/>
    <mergeCell ref="A723:A726"/>
    <mergeCell ref="B723:B726"/>
    <mergeCell ref="C723:C726"/>
    <mergeCell ref="D723:D726"/>
    <mergeCell ref="E723:E726"/>
    <mergeCell ref="F723:F726"/>
    <mergeCell ref="J735:J738"/>
    <mergeCell ref="P735:P738"/>
    <mergeCell ref="Q735:Q738"/>
    <mergeCell ref="R735:R738"/>
    <mergeCell ref="A739:A742"/>
    <mergeCell ref="B739:B742"/>
    <mergeCell ref="C739:C742"/>
    <mergeCell ref="D739:D742"/>
    <mergeCell ref="E739:E742"/>
    <mergeCell ref="F739:F742"/>
    <mergeCell ref="R731:R734"/>
    <mergeCell ref="A735:A738"/>
    <mergeCell ref="B735:B738"/>
    <mergeCell ref="C735:C738"/>
    <mergeCell ref="D735:D738"/>
    <mergeCell ref="E735:E738"/>
    <mergeCell ref="F735:F738"/>
    <mergeCell ref="G735:G738"/>
    <mergeCell ref="H735:H738"/>
    <mergeCell ref="I735:I738"/>
    <mergeCell ref="G731:G734"/>
    <mergeCell ref="H731:H734"/>
    <mergeCell ref="I731:I734"/>
    <mergeCell ref="J731:J734"/>
    <mergeCell ref="P731:P734"/>
    <mergeCell ref="Q731:Q734"/>
    <mergeCell ref="J743:J746"/>
    <mergeCell ref="P743:P746"/>
    <mergeCell ref="Q743:Q746"/>
    <mergeCell ref="R743:R746"/>
    <mergeCell ref="A747:A750"/>
    <mergeCell ref="B747:B750"/>
    <mergeCell ref="C747:C750"/>
    <mergeCell ref="D747:D750"/>
    <mergeCell ref="E747:E750"/>
    <mergeCell ref="F747:F750"/>
    <mergeCell ref="R739:R742"/>
    <mergeCell ref="A743:A746"/>
    <mergeCell ref="B743:B746"/>
    <mergeCell ref="C743:C746"/>
    <mergeCell ref="D743:D746"/>
    <mergeCell ref="E743:E746"/>
    <mergeCell ref="F743:F746"/>
    <mergeCell ref="G743:G746"/>
    <mergeCell ref="H743:H746"/>
    <mergeCell ref="I743:I746"/>
    <mergeCell ref="G739:G742"/>
    <mergeCell ref="H739:H742"/>
    <mergeCell ref="I739:I742"/>
    <mergeCell ref="J739:J742"/>
    <mergeCell ref="P739:P742"/>
    <mergeCell ref="Q739:Q742"/>
    <mergeCell ref="J751:J754"/>
    <mergeCell ref="P751:P754"/>
    <mergeCell ref="Q751:Q754"/>
    <mergeCell ref="R751:R754"/>
    <mergeCell ref="A763:A766"/>
    <mergeCell ref="B763:B766"/>
    <mergeCell ref="C763:C766"/>
    <mergeCell ref="D763:D766"/>
    <mergeCell ref="E763:E766"/>
    <mergeCell ref="F763:F766"/>
    <mergeCell ref="R747:R750"/>
    <mergeCell ref="A751:A754"/>
    <mergeCell ref="B751:B754"/>
    <mergeCell ref="C751:C754"/>
    <mergeCell ref="D751:D754"/>
    <mergeCell ref="E751:E754"/>
    <mergeCell ref="F751:F754"/>
    <mergeCell ref="G751:G754"/>
    <mergeCell ref="H751:H754"/>
    <mergeCell ref="I751:I754"/>
    <mergeCell ref="G747:G750"/>
    <mergeCell ref="H747:H750"/>
    <mergeCell ref="I747:I750"/>
    <mergeCell ref="J747:J750"/>
    <mergeCell ref="P747:P750"/>
    <mergeCell ref="Q747:Q750"/>
    <mergeCell ref="A759:A762"/>
    <mergeCell ref="B759:B762"/>
    <mergeCell ref="C759:C762"/>
    <mergeCell ref="D759:D762"/>
    <mergeCell ref="E759:E762"/>
    <mergeCell ref="F759:F762"/>
    <mergeCell ref="J767:J770"/>
    <mergeCell ref="P767:P770"/>
    <mergeCell ref="Q767:Q770"/>
    <mergeCell ref="R767:R770"/>
    <mergeCell ref="A771:A774"/>
    <mergeCell ref="B771:B774"/>
    <mergeCell ref="C771:C774"/>
    <mergeCell ref="D771:D774"/>
    <mergeCell ref="E771:E774"/>
    <mergeCell ref="F771:F774"/>
    <mergeCell ref="R763:R766"/>
    <mergeCell ref="A767:A770"/>
    <mergeCell ref="B767:B770"/>
    <mergeCell ref="C767:C770"/>
    <mergeCell ref="D767:D770"/>
    <mergeCell ref="E767:E770"/>
    <mergeCell ref="F767:F770"/>
    <mergeCell ref="G767:G770"/>
    <mergeCell ref="H767:H770"/>
    <mergeCell ref="I767:I770"/>
    <mergeCell ref="G763:G766"/>
    <mergeCell ref="H763:H766"/>
    <mergeCell ref="I763:I766"/>
    <mergeCell ref="J763:J766"/>
    <mergeCell ref="P763:P766"/>
    <mergeCell ref="Q763:Q766"/>
    <mergeCell ref="J775:J778"/>
    <mergeCell ref="P775:P778"/>
    <mergeCell ref="Q775:Q778"/>
    <mergeCell ref="R775:R778"/>
    <mergeCell ref="A779:A782"/>
    <mergeCell ref="B779:B782"/>
    <mergeCell ref="C779:C782"/>
    <mergeCell ref="D779:D782"/>
    <mergeCell ref="E779:E782"/>
    <mergeCell ref="F779:F782"/>
    <mergeCell ref="R771:R774"/>
    <mergeCell ref="A775:A778"/>
    <mergeCell ref="B775:B778"/>
    <mergeCell ref="C775:C778"/>
    <mergeCell ref="D775:D778"/>
    <mergeCell ref="E775:E778"/>
    <mergeCell ref="F775:F778"/>
    <mergeCell ref="G775:G778"/>
    <mergeCell ref="H775:H778"/>
    <mergeCell ref="I775:I778"/>
    <mergeCell ref="G771:G774"/>
    <mergeCell ref="H771:H774"/>
    <mergeCell ref="I771:I774"/>
    <mergeCell ref="J771:J774"/>
    <mergeCell ref="P771:P774"/>
    <mergeCell ref="Q771:Q774"/>
    <mergeCell ref="R783:R786"/>
    <mergeCell ref="A787:A790"/>
    <mergeCell ref="B787:B790"/>
    <mergeCell ref="C787:C790"/>
    <mergeCell ref="D787:D790"/>
    <mergeCell ref="E787:E790"/>
    <mergeCell ref="F787:F790"/>
    <mergeCell ref="R779:R782"/>
    <mergeCell ref="A783:A786"/>
    <mergeCell ref="B783:B786"/>
    <mergeCell ref="C783:C786"/>
    <mergeCell ref="D783:D786"/>
    <mergeCell ref="E783:E786"/>
    <mergeCell ref="F783:F786"/>
    <mergeCell ref="G783:G786"/>
    <mergeCell ref="H783:H786"/>
    <mergeCell ref="I783:I786"/>
    <mergeCell ref="G779:G782"/>
    <mergeCell ref="H779:H782"/>
    <mergeCell ref="I779:I782"/>
    <mergeCell ref="J779:J782"/>
    <mergeCell ref="P779:P782"/>
    <mergeCell ref="Q779:Q782"/>
    <mergeCell ref="A791:A794"/>
    <mergeCell ref="B791:B794"/>
    <mergeCell ref="C791:C794"/>
    <mergeCell ref="D791:D794"/>
    <mergeCell ref="E791:E794"/>
    <mergeCell ref="F791:F794"/>
    <mergeCell ref="G791:G794"/>
    <mergeCell ref="H791:H794"/>
    <mergeCell ref="I791:I794"/>
    <mergeCell ref="G787:G790"/>
    <mergeCell ref="H787:H790"/>
    <mergeCell ref="I787:I790"/>
    <mergeCell ref="J787:J790"/>
    <mergeCell ref="P787:P790"/>
    <mergeCell ref="Q787:Q790"/>
    <mergeCell ref="J783:J786"/>
    <mergeCell ref="P783:P786"/>
    <mergeCell ref="Q783:Q786"/>
    <mergeCell ref="A803:A806"/>
    <mergeCell ref="B803:B806"/>
    <mergeCell ref="C803:C806"/>
    <mergeCell ref="D803:D806"/>
    <mergeCell ref="E803:E806"/>
    <mergeCell ref="F803:F806"/>
    <mergeCell ref="R795:R798"/>
    <mergeCell ref="A799:A802"/>
    <mergeCell ref="B799:B802"/>
    <mergeCell ref="C799:C802"/>
    <mergeCell ref="D799:D802"/>
    <mergeCell ref="E799:E802"/>
    <mergeCell ref="F799:F802"/>
    <mergeCell ref="G799:G802"/>
    <mergeCell ref="H799:H802"/>
    <mergeCell ref="I799:I802"/>
    <mergeCell ref="G795:G798"/>
    <mergeCell ref="H795:H798"/>
    <mergeCell ref="I795:I798"/>
    <mergeCell ref="J795:J798"/>
    <mergeCell ref="P795:P798"/>
    <mergeCell ref="Q795:Q798"/>
    <mergeCell ref="A795:A798"/>
    <mergeCell ref="B795:B798"/>
    <mergeCell ref="C795:C798"/>
    <mergeCell ref="D795:D798"/>
    <mergeCell ref="E795:E798"/>
    <mergeCell ref="F795:F798"/>
    <mergeCell ref="G811:G814"/>
    <mergeCell ref="H811:H814"/>
    <mergeCell ref="I811:I814"/>
    <mergeCell ref="J811:J814"/>
    <mergeCell ref="P811:P814"/>
    <mergeCell ref="Q811:Q814"/>
    <mergeCell ref="J807:J810"/>
    <mergeCell ref="P807:P810"/>
    <mergeCell ref="Q807:Q810"/>
    <mergeCell ref="R807:R810"/>
    <mergeCell ref="A811:A814"/>
    <mergeCell ref="B811:B814"/>
    <mergeCell ref="C811:C814"/>
    <mergeCell ref="D811:D814"/>
    <mergeCell ref="E811:E814"/>
    <mergeCell ref="F811:F814"/>
    <mergeCell ref="R803:R806"/>
    <mergeCell ref="A807:A810"/>
    <mergeCell ref="B807:B810"/>
    <mergeCell ref="C807:C810"/>
    <mergeCell ref="D807:D810"/>
    <mergeCell ref="E807:E810"/>
    <mergeCell ref="F807:F810"/>
    <mergeCell ref="G807:G810"/>
    <mergeCell ref="H807:H810"/>
    <mergeCell ref="I807:I810"/>
    <mergeCell ref="G803:G806"/>
    <mergeCell ref="H803:H806"/>
    <mergeCell ref="I803:I806"/>
    <mergeCell ref="J803:J806"/>
    <mergeCell ref="P803:P806"/>
    <mergeCell ref="Q803:Q806"/>
    <mergeCell ref="I823:I826"/>
    <mergeCell ref="G819:G822"/>
    <mergeCell ref="H819:H822"/>
    <mergeCell ref="I819:I822"/>
    <mergeCell ref="J819:J822"/>
    <mergeCell ref="P819:P822"/>
    <mergeCell ref="Q819:Q822"/>
    <mergeCell ref="J815:J818"/>
    <mergeCell ref="P815:P818"/>
    <mergeCell ref="Q815:Q818"/>
    <mergeCell ref="R815:R818"/>
    <mergeCell ref="A819:A822"/>
    <mergeCell ref="B819:B822"/>
    <mergeCell ref="C819:C822"/>
    <mergeCell ref="D819:D822"/>
    <mergeCell ref="E819:E822"/>
    <mergeCell ref="F819:F822"/>
    <mergeCell ref="A815:A818"/>
    <mergeCell ref="B815:B818"/>
    <mergeCell ref="C815:C818"/>
    <mergeCell ref="D815:D818"/>
    <mergeCell ref="E815:E818"/>
    <mergeCell ref="F815:F818"/>
    <mergeCell ref="G815:G818"/>
    <mergeCell ref="H815:H818"/>
    <mergeCell ref="I815:I818"/>
    <mergeCell ref="A831:A834"/>
    <mergeCell ref="B831:B834"/>
    <mergeCell ref="C831:C834"/>
    <mergeCell ref="D831:D834"/>
    <mergeCell ref="E831:E834"/>
    <mergeCell ref="F831:F834"/>
    <mergeCell ref="G831:G834"/>
    <mergeCell ref="H831:H834"/>
    <mergeCell ref="I831:I834"/>
    <mergeCell ref="G827:G830"/>
    <mergeCell ref="H827:H830"/>
    <mergeCell ref="I827:I830"/>
    <mergeCell ref="J827:J830"/>
    <mergeCell ref="P827:P830"/>
    <mergeCell ref="Q827:Q830"/>
    <mergeCell ref="J823:J826"/>
    <mergeCell ref="P823:P826"/>
    <mergeCell ref="Q823:Q826"/>
    <mergeCell ref="A827:A830"/>
    <mergeCell ref="B827:B830"/>
    <mergeCell ref="C827:C830"/>
    <mergeCell ref="D827:D830"/>
    <mergeCell ref="E827:E830"/>
    <mergeCell ref="F827:F830"/>
    <mergeCell ref="A823:A826"/>
    <mergeCell ref="B823:B826"/>
    <mergeCell ref="C823:C826"/>
    <mergeCell ref="D823:D826"/>
    <mergeCell ref="E823:E826"/>
    <mergeCell ref="F823:F826"/>
    <mergeCell ref="G823:G826"/>
    <mergeCell ref="H823:H826"/>
    <mergeCell ref="B851:B854"/>
    <mergeCell ref="C851:C854"/>
    <mergeCell ref="D851:D854"/>
    <mergeCell ref="E851:E854"/>
    <mergeCell ref="F851:F854"/>
    <mergeCell ref="R835:R838"/>
    <mergeCell ref="A839:A842"/>
    <mergeCell ref="B839:B842"/>
    <mergeCell ref="C839:C842"/>
    <mergeCell ref="D839:D842"/>
    <mergeCell ref="E839:E842"/>
    <mergeCell ref="F839:F842"/>
    <mergeCell ref="G839:G842"/>
    <mergeCell ref="H839:H842"/>
    <mergeCell ref="I839:I842"/>
    <mergeCell ref="G835:G838"/>
    <mergeCell ref="H835:H838"/>
    <mergeCell ref="I835:I838"/>
    <mergeCell ref="J835:J838"/>
    <mergeCell ref="P835:P838"/>
    <mergeCell ref="Q835:Q838"/>
    <mergeCell ref="A835:A838"/>
    <mergeCell ref="B835:B838"/>
    <mergeCell ref="C835:C838"/>
    <mergeCell ref="D835:D838"/>
    <mergeCell ref="E835:E838"/>
    <mergeCell ref="F835:F838"/>
    <mergeCell ref="H859:H862"/>
    <mergeCell ref="I859:I862"/>
    <mergeCell ref="J859:J862"/>
    <mergeCell ref="P859:P862"/>
    <mergeCell ref="Q859:Q862"/>
    <mergeCell ref="J855:J858"/>
    <mergeCell ref="P855:P858"/>
    <mergeCell ref="Q855:Q858"/>
    <mergeCell ref="R855:R858"/>
    <mergeCell ref="A859:A862"/>
    <mergeCell ref="B859:B862"/>
    <mergeCell ref="C859:C862"/>
    <mergeCell ref="D859:D862"/>
    <mergeCell ref="E859:E862"/>
    <mergeCell ref="F859:F862"/>
    <mergeCell ref="R851:R854"/>
    <mergeCell ref="A855:A858"/>
    <mergeCell ref="B855:B858"/>
    <mergeCell ref="C855:C858"/>
    <mergeCell ref="D855:D858"/>
    <mergeCell ref="E855:E858"/>
    <mergeCell ref="F855:F858"/>
    <mergeCell ref="G855:G858"/>
    <mergeCell ref="H855:H858"/>
    <mergeCell ref="I855:I858"/>
    <mergeCell ref="G851:G854"/>
    <mergeCell ref="H851:H854"/>
    <mergeCell ref="I851:I854"/>
    <mergeCell ref="J851:J854"/>
    <mergeCell ref="P851:P854"/>
    <mergeCell ref="Q851:Q854"/>
    <mergeCell ref="A851:A854"/>
    <mergeCell ref="J863:J866"/>
    <mergeCell ref="P863:P866"/>
    <mergeCell ref="Q863:Q866"/>
    <mergeCell ref="R863:R866"/>
    <mergeCell ref="S13:S15"/>
    <mergeCell ref="T13:T15"/>
    <mergeCell ref="S18:S21"/>
    <mergeCell ref="T18:T21"/>
    <mergeCell ref="S22:S25"/>
    <mergeCell ref="T22:T25"/>
    <mergeCell ref="R859:R862"/>
    <mergeCell ref="J839:J842"/>
    <mergeCell ref="P839:P842"/>
    <mergeCell ref="Q839:Q842"/>
    <mergeCell ref="R839:R842"/>
    <mergeCell ref="J831:J834"/>
    <mergeCell ref="P831:P834"/>
    <mergeCell ref="Q831:Q834"/>
    <mergeCell ref="R831:R834"/>
    <mergeCell ref="R827:R830"/>
    <mergeCell ref="R823:R826"/>
    <mergeCell ref="R819:R822"/>
    <mergeCell ref="R811:R814"/>
    <mergeCell ref="J799:J802"/>
    <mergeCell ref="P799:P802"/>
    <mergeCell ref="Q799:Q802"/>
    <mergeCell ref="R799:R802"/>
    <mergeCell ref="J791:J794"/>
    <mergeCell ref="P791:P794"/>
    <mergeCell ref="Q791:Q794"/>
    <mergeCell ref="R791:R794"/>
    <mergeCell ref="R787:R790"/>
    <mergeCell ref="S50:S53"/>
    <mergeCell ref="T50:T53"/>
    <mergeCell ref="S54:S57"/>
    <mergeCell ref="T54:T57"/>
    <mergeCell ref="S58:S61"/>
    <mergeCell ref="T58:T61"/>
    <mergeCell ref="S38:S41"/>
    <mergeCell ref="T38:T41"/>
    <mergeCell ref="S42:S45"/>
    <mergeCell ref="T42:T45"/>
    <mergeCell ref="S46:S49"/>
    <mergeCell ref="T46:T49"/>
    <mergeCell ref="S26:S29"/>
    <mergeCell ref="T26:T29"/>
    <mergeCell ref="S30:S33"/>
    <mergeCell ref="T30:T33"/>
    <mergeCell ref="S34:S37"/>
    <mergeCell ref="T34:T37"/>
    <mergeCell ref="S106:S109"/>
    <mergeCell ref="T106:T109"/>
    <mergeCell ref="S110:S113"/>
    <mergeCell ref="T110:T113"/>
    <mergeCell ref="S114:S117"/>
    <mergeCell ref="T114:T117"/>
    <mergeCell ref="S86:S89"/>
    <mergeCell ref="T86:T89"/>
    <mergeCell ref="S74:S77"/>
    <mergeCell ref="T74:T77"/>
    <mergeCell ref="S78:S81"/>
    <mergeCell ref="T78:T81"/>
    <mergeCell ref="S82:S85"/>
    <mergeCell ref="T82:T85"/>
    <mergeCell ref="S62:S65"/>
    <mergeCell ref="T62:T65"/>
    <mergeCell ref="S66:S69"/>
    <mergeCell ref="T66:T69"/>
    <mergeCell ref="S70:S73"/>
    <mergeCell ref="T70:T73"/>
    <mergeCell ref="S158:S161"/>
    <mergeCell ref="T158:T161"/>
    <mergeCell ref="S162:S165"/>
    <mergeCell ref="T162:T165"/>
    <mergeCell ref="S174:S177"/>
    <mergeCell ref="T174:T177"/>
    <mergeCell ref="S170:S173"/>
    <mergeCell ref="T170:T173"/>
    <mergeCell ref="S138:S141"/>
    <mergeCell ref="T138:T141"/>
    <mergeCell ref="S142:S145"/>
    <mergeCell ref="T142:T145"/>
    <mergeCell ref="S154:S157"/>
    <mergeCell ref="T154:T157"/>
    <mergeCell ref="S150:S153"/>
    <mergeCell ref="T150:T153"/>
    <mergeCell ref="S118:S121"/>
    <mergeCell ref="T118:T121"/>
    <mergeCell ref="S122:S125"/>
    <mergeCell ref="T122:T125"/>
    <mergeCell ref="S134:S137"/>
    <mergeCell ref="T134:T137"/>
    <mergeCell ref="S130:S133"/>
    <mergeCell ref="T130:T133"/>
    <mergeCell ref="S250:S253"/>
    <mergeCell ref="T250:T253"/>
    <mergeCell ref="S254:S257"/>
    <mergeCell ref="T254:T257"/>
    <mergeCell ref="S258:S261"/>
    <mergeCell ref="T258:T261"/>
    <mergeCell ref="S230:S233"/>
    <mergeCell ref="T230:T233"/>
    <mergeCell ref="S234:S237"/>
    <mergeCell ref="T234:T237"/>
    <mergeCell ref="S246:S249"/>
    <mergeCell ref="T246:T249"/>
    <mergeCell ref="S238:S241"/>
    <mergeCell ref="T238:T241"/>
    <mergeCell ref="S178:S181"/>
    <mergeCell ref="T178:T181"/>
    <mergeCell ref="S182:S185"/>
    <mergeCell ref="T182:T185"/>
    <mergeCell ref="S186:S189"/>
    <mergeCell ref="T186:T189"/>
    <mergeCell ref="S190:S193"/>
    <mergeCell ref="T190:T193"/>
    <mergeCell ref="T210:T213"/>
    <mergeCell ref="T214:T217"/>
    <mergeCell ref="S198:S201"/>
    <mergeCell ref="T198:T201"/>
    <mergeCell ref="S202:S205"/>
    <mergeCell ref="T202:T205"/>
    <mergeCell ref="S206:S209"/>
    <mergeCell ref="T206:T209"/>
    <mergeCell ref="S218:S221"/>
    <mergeCell ref="T218:T221"/>
    <mergeCell ref="S286:S289"/>
    <mergeCell ref="T286:T289"/>
    <mergeCell ref="S290:S293"/>
    <mergeCell ref="T290:T293"/>
    <mergeCell ref="S294:S297"/>
    <mergeCell ref="T294:T297"/>
    <mergeCell ref="S274:S277"/>
    <mergeCell ref="T274:T277"/>
    <mergeCell ref="S278:S281"/>
    <mergeCell ref="T278:T281"/>
    <mergeCell ref="S282:S285"/>
    <mergeCell ref="T282:T285"/>
    <mergeCell ref="S262:S265"/>
    <mergeCell ref="T262:T265"/>
    <mergeCell ref="S266:S269"/>
    <mergeCell ref="T266:T269"/>
    <mergeCell ref="S270:S273"/>
    <mergeCell ref="T270:T273"/>
    <mergeCell ref="S342:S345"/>
    <mergeCell ref="T342:T345"/>
    <mergeCell ref="S322:S325"/>
    <mergeCell ref="T322:T325"/>
    <mergeCell ref="S326:S329"/>
    <mergeCell ref="T326:T329"/>
    <mergeCell ref="S330:S333"/>
    <mergeCell ref="T330:T333"/>
    <mergeCell ref="S310:S313"/>
    <mergeCell ref="T310:T313"/>
    <mergeCell ref="S314:S317"/>
    <mergeCell ref="T314:T317"/>
    <mergeCell ref="S318:S321"/>
    <mergeCell ref="T318:T321"/>
    <mergeCell ref="S298:S301"/>
    <mergeCell ref="T298:T301"/>
    <mergeCell ref="S302:S305"/>
    <mergeCell ref="T302:T305"/>
    <mergeCell ref="S306:S309"/>
    <mergeCell ref="T306:T309"/>
    <mergeCell ref="S426:S429"/>
    <mergeCell ref="T426:T429"/>
    <mergeCell ref="S418:S421"/>
    <mergeCell ref="T418:T421"/>
    <mergeCell ref="S402:S405"/>
    <mergeCell ref="T402:T405"/>
    <mergeCell ref="S406:S409"/>
    <mergeCell ref="T406:T409"/>
    <mergeCell ref="S394:S397"/>
    <mergeCell ref="T394:T397"/>
    <mergeCell ref="S378:S381"/>
    <mergeCell ref="T378:T381"/>
    <mergeCell ref="S382:S385"/>
    <mergeCell ref="T382:T385"/>
    <mergeCell ref="S386:S389"/>
    <mergeCell ref="T386:T389"/>
    <mergeCell ref="S358:S361"/>
    <mergeCell ref="T358:T361"/>
    <mergeCell ref="S370:S373"/>
    <mergeCell ref="T370:T373"/>
    <mergeCell ref="S374:S377"/>
    <mergeCell ref="T374:T377"/>
    <mergeCell ref="S362:S365"/>
    <mergeCell ref="T362:T365"/>
    <mergeCell ref="S454:S457"/>
    <mergeCell ref="T454:T457"/>
    <mergeCell ref="S458:S461"/>
    <mergeCell ref="T458:T461"/>
    <mergeCell ref="S462:S465"/>
    <mergeCell ref="T462:T465"/>
    <mergeCell ref="S442:S445"/>
    <mergeCell ref="T442:T445"/>
    <mergeCell ref="S446:S449"/>
    <mergeCell ref="T446:T449"/>
    <mergeCell ref="S450:S453"/>
    <mergeCell ref="T450:T453"/>
    <mergeCell ref="S430:S433"/>
    <mergeCell ref="T430:T433"/>
    <mergeCell ref="S434:S437"/>
    <mergeCell ref="T434:T437"/>
    <mergeCell ref="S438:S441"/>
    <mergeCell ref="T438:T441"/>
    <mergeCell ref="S490:S493"/>
    <mergeCell ref="T490:T493"/>
    <mergeCell ref="S494:S497"/>
    <mergeCell ref="T494:T497"/>
    <mergeCell ref="S498:S501"/>
    <mergeCell ref="T498:T501"/>
    <mergeCell ref="S478:S481"/>
    <mergeCell ref="T478:T481"/>
    <mergeCell ref="S482:S485"/>
    <mergeCell ref="T482:T485"/>
    <mergeCell ref="S486:S489"/>
    <mergeCell ref="T486:T489"/>
    <mergeCell ref="S466:S469"/>
    <mergeCell ref="T466:T469"/>
    <mergeCell ref="S470:S473"/>
    <mergeCell ref="T470:T473"/>
    <mergeCell ref="S474:S477"/>
    <mergeCell ref="T474:T477"/>
    <mergeCell ref="S550:S553"/>
    <mergeCell ref="T550:T553"/>
    <mergeCell ref="S554:S557"/>
    <mergeCell ref="T554:T557"/>
    <mergeCell ref="S534:S537"/>
    <mergeCell ref="T534:T537"/>
    <mergeCell ref="S538:S541"/>
    <mergeCell ref="T538:T541"/>
    <mergeCell ref="S542:S545"/>
    <mergeCell ref="T542:T545"/>
    <mergeCell ref="S514:S517"/>
    <mergeCell ref="T514:T517"/>
    <mergeCell ref="S518:S521"/>
    <mergeCell ref="T518:T521"/>
    <mergeCell ref="S522:S525"/>
    <mergeCell ref="T522:T525"/>
    <mergeCell ref="S502:S505"/>
    <mergeCell ref="T502:T505"/>
    <mergeCell ref="S506:S509"/>
    <mergeCell ref="T506:T509"/>
    <mergeCell ref="S510:S513"/>
    <mergeCell ref="T510:T513"/>
    <mergeCell ref="S546:S549"/>
    <mergeCell ref="T546:T549"/>
    <mergeCell ref="S623:S626"/>
    <mergeCell ref="T623:T626"/>
    <mergeCell ref="S595:S598"/>
    <mergeCell ref="T595:T598"/>
    <mergeCell ref="S599:S602"/>
    <mergeCell ref="T599:T602"/>
    <mergeCell ref="S603:S606"/>
    <mergeCell ref="T603:T606"/>
    <mergeCell ref="S615:S618"/>
    <mergeCell ref="T615:T618"/>
    <mergeCell ref="S619:S622"/>
    <mergeCell ref="T619:T622"/>
    <mergeCell ref="S579:S582"/>
    <mergeCell ref="T579:T582"/>
    <mergeCell ref="S558:S561"/>
    <mergeCell ref="T558:T561"/>
    <mergeCell ref="S562:S566"/>
    <mergeCell ref="T562:T566"/>
    <mergeCell ref="S567:S570"/>
    <mergeCell ref="T567:T570"/>
    <mergeCell ref="S611:S614"/>
    <mergeCell ref="T611:T614"/>
    <mergeCell ref="S651:S654"/>
    <mergeCell ref="T651:T654"/>
    <mergeCell ref="S655:S658"/>
    <mergeCell ref="T655:T658"/>
    <mergeCell ref="S659:S662"/>
    <mergeCell ref="T659:T662"/>
    <mergeCell ref="S639:S642"/>
    <mergeCell ref="T639:T642"/>
    <mergeCell ref="S643:S646"/>
    <mergeCell ref="T643:T646"/>
    <mergeCell ref="S647:S650"/>
    <mergeCell ref="T647:T650"/>
    <mergeCell ref="S675:S678"/>
    <mergeCell ref="T675:T678"/>
    <mergeCell ref="S679:S682"/>
    <mergeCell ref="T679:T682"/>
    <mergeCell ref="S627:S630"/>
    <mergeCell ref="T627:T630"/>
    <mergeCell ref="S631:S634"/>
    <mergeCell ref="T631:T634"/>
    <mergeCell ref="S635:S638"/>
    <mergeCell ref="T635:T638"/>
    <mergeCell ref="S719:S722"/>
    <mergeCell ref="T719:T722"/>
    <mergeCell ref="S723:S726"/>
    <mergeCell ref="T723:T726"/>
    <mergeCell ref="S711:S714"/>
    <mergeCell ref="T711:T714"/>
    <mergeCell ref="S687:S690"/>
    <mergeCell ref="T687:T690"/>
    <mergeCell ref="S691:S694"/>
    <mergeCell ref="T691:T694"/>
    <mergeCell ref="S703:S706"/>
    <mergeCell ref="T703:T706"/>
    <mergeCell ref="S695:S698"/>
    <mergeCell ref="T695:T698"/>
    <mergeCell ref="S683:S686"/>
    <mergeCell ref="T683:T686"/>
    <mergeCell ref="S663:S666"/>
    <mergeCell ref="T663:T666"/>
    <mergeCell ref="S667:S670"/>
    <mergeCell ref="T667:T670"/>
    <mergeCell ref="S671:S674"/>
    <mergeCell ref="T671:T674"/>
    <mergeCell ref="S771:S774"/>
    <mergeCell ref="T771:T774"/>
    <mergeCell ref="S775:S778"/>
    <mergeCell ref="T775:T778"/>
    <mergeCell ref="S779:S782"/>
    <mergeCell ref="T779:T782"/>
    <mergeCell ref="S751:S754"/>
    <mergeCell ref="T751:T754"/>
    <mergeCell ref="S763:S766"/>
    <mergeCell ref="T763:T766"/>
    <mergeCell ref="S767:S770"/>
    <mergeCell ref="T767:T770"/>
    <mergeCell ref="S755:S758"/>
    <mergeCell ref="T755:T758"/>
    <mergeCell ref="S739:S742"/>
    <mergeCell ref="T739:T742"/>
    <mergeCell ref="S743:S746"/>
    <mergeCell ref="T743:T746"/>
    <mergeCell ref="S747:S750"/>
    <mergeCell ref="T747:T750"/>
    <mergeCell ref="S807:S810"/>
    <mergeCell ref="T807:T810"/>
    <mergeCell ref="S811:S814"/>
    <mergeCell ref="T811:T814"/>
    <mergeCell ref="S815:S818"/>
    <mergeCell ref="T815:T818"/>
    <mergeCell ref="S795:S798"/>
    <mergeCell ref="T795:T798"/>
    <mergeCell ref="S799:S802"/>
    <mergeCell ref="T799:T802"/>
    <mergeCell ref="S803:S806"/>
    <mergeCell ref="T803:T806"/>
    <mergeCell ref="S783:S786"/>
    <mergeCell ref="T783:T786"/>
    <mergeCell ref="S787:S790"/>
    <mergeCell ref="T787:T790"/>
    <mergeCell ref="S791:S794"/>
    <mergeCell ref="T791:T794"/>
    <mergeCell ref="S863:S866"/>
    <mergeCell ref="T863:T866"/>
    <mergeCell ref="A11:T11"/>
    <mergeCell ref="A12:T12"/>
    <mergeCell ref="T102:T105"/>
    <mergeCell ref="S102:S105"/>
    <mergeCell ref="T98:T101"/>
    <mergeCell ref="S98:S101"/>
    <mergeCell ref="F98:F101"/>
    <mergeCell ref="E98:E101"/>
    <mergeCell ref="S851:S854"/>
    <mergeCell ref="T851:T854"/>
    <mergeCell ref="S855:S858"/>
    <mergeCell ref="T855:T858"/>
    <mergeCell ref="S859:S862"/>
    <mergeCell ref="T859:T862"/>
    <mergeCell ref="S831:S834"/>
    <mergeCell ref="T831:T834"/>
    <mergeCell ref="S835:S838"/>
    <mergeCell ref="T835:T838"/>
    <mergeCell ref="S839:S842"/>
    <mergeCell ref="T839:T842"/>
    <mergeCell ref="S819:S822"/>
    <mergeCell ref="T819:T822"/>
    <mergeCell ref="Q94:Q97"/>
    <mergeCell ref="R94:R97"/>
    <mergeCell ref="S94:S97"/>
    <mergeCell ref="T94:T97"/>
    <mergeCell ref="S823:S826"/>
    <mergeCell ref="T823:T826"/>
    <mergeCell ref="S827:S830"/>
    <mergeCell ref="T827:T830"/>
    <mergeCell ref="F94:F97"/>
    <mergeCell ref="G94:G97"/>
    <mergeCell ref="H94:H97"/>
    <mergeCell ref="I94:I97"/>
    <mergeCell ref="J94:J97"/>
    <mergeCell ref="P94:P97"/>
    <mergeCell ref="P90:P93"/>
    <mergeCell ref="Q90:Q93"/>
    <mergeCell ref="R90:R93"/>
    <mergeCell ref="S90:S93"/>
    <mergeCell ref="T90:T93"/>
    <mergeCell ref="A94:A97"/>
    <mergeCell ref="B94:B97"/>
    <mergeCell ref="C94:C97"/>
    <mergeCell ref="D94:D97"/>
    <mergeCell ref="E94:E97"/>
    <mergeCell ref="E90:E93"/>
    <mergeCell ref="F90:F93"/>
    <mergeCell ref="G90:G93"/>
    <mergeCell ref="H90:H93"/>
    <mergeCell ref="I90:I93"/>
    <mergeCell ref="J90:J93"/>
    <mergeCell ref="A90:A93"/>
    <mergeCell ref="B90:B93"/>
    <mergeCell ref="C90:C93"/>
    <mergeCell ref="D90:D93"/>
    <mergeCell ref="H130:H133"/>
    <mergeCell ref="I130:I133"/>
    <mergeCell ref="J130:J133"/>
    <mergeCell ref="P130:P133"/>
    <mergeCell ref="Q130:Q133"/>
    <mergeCell ref="R130:R133"/>
    <mergeCell ref="R126:R129"/>
    <mergeCell ref="S126:S129"/>
    <mergeCell ref="T126:T129"/>
    <mergeCell ref="A130:A133"/>
    <mergeCell ref="B130:B133"/>
    <mergeCell ref="C130:C133"/>
    <mergeCell ref="D130:D133"/>
    <mergeCell ref="E130:E133"/>
    <mergeCell ref="F130:F133"/>
    <mergeCell ref="G130:G133"/>
    <mergeCell ref="G126:G129"/>
    <mergeCell ref="H126:H129"/>
    <mergeCell ref="I126:I129"/>
    <mergeCell ref="J126:J129"/>
    <mergeCell ref="P126:P129"/>
    <mergeCell ref="Q126:Q129"/>
    <mergeCell ref="R146:R149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A146:A149"/>
    <mergeCell ref="B146:B149"/>
    <mergeCell ref="C146:C149"/>
    <mergeCell ref="D146:D149"/>
    <mergeCell ref="E146:E149"/>
    <mergeCell ref="F146:F149"/>
    <mergeCell ref="R166:R169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G166:G169"/>
    <mergeCell ref="H166:H169"/>
    <mergeCell ref="I166:I169"/>
    <mergeCell ref="J166:J169"/>
    <mergeCell ref="P166:P169"/>
    <mergeCell ref="Q166:Q169"/>
    <mergeCell ref="A166:A169"/>
    <mergeCell ref="B166:B169"/>
    <mergeCell ref="C166:C169"/>
    <mergeCell ref="D166:D169"/>
    <mergeCell ref="E166:E169"/>
    <mergeCell ref="F166:F169"/>
    <mergeCell ref="F194:F197"/>
    <mergeCell ref="G194:G197"/>
    <mergeCell ref="G190:G193"/>
    <mergeCell ref="H190:H193"/>
    <mergeCell ref="I190:I193"/>
    <mergeCell ref="J190:J193"/>
    <mergeCell ref="P190:P193"/>
    <mergeCell ref="Q190:Q193"/>
    <mergeCell ref="A190:A193"/>
    <mergeCell ref="B190:B193"/>
    <mergeCell ref="C190:C193"/>
    <mergeCell ref="D190:D193"/>
    <mergeCell ref="E190:E193"/>
    <mergeCell ref="F190:F193"/>
    <mergeCell ref="S214:S217"/>
    <mergeCell ref="S194:S197"/>
    <mergeCell ref="T194:T197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H194:H197"/>
    <mergeCell ref="I194:I197"/>
    <mergeCell ref="J194:J197"/>
    <mergeCell ref="P194:P197"/>
    <mergeCell ref="Q194:Q197"/>
    <mergeCell ref="R194:R197"/>
    <mergeCell ref="S210:S213"/>
    <mergeCell ref="A238:A241"/>
    <mergeCell ref="B238:B241"/>
    <mergeCell ref="C238:C241"/>
    <mergeCell ref="D238:D241"/>
    <mergeCell ref="E238:E241"/>
    <mergeCell ref="F238:F241"/>
    <mergeCell ref="G238:G241"/>
    <mergeCell ref="G218:G221"/>
    <mergeCell ref="H218:H221"/>
    <mergeCell ref="I218:I221"/>
    <mergeCell ref="J218:J221"/>
    <mergeCell ref="P218:P221"/>
    <mergeCell ref="Q218:Q221"/>
    <mergeCell ref="A218:A221"/>
    <mergeCell ref="B218:B221"/>
    <mergeCell ref="C218:C221"/>
    <mergeCell ref="D218:D221"/>
    <mergeCell ref="E218:E221"/>
    <mergeCell ref="F218:F221"/>
    <mergeCell ref="D234:D237"/>
    <mergeCell ref="E234:E237"/>
    <mergeCell ref="F234:F237"/>
    <mergeCell ref="S222:S225"/>
    <mergeCell ref="T222:T225"/>
    <mergeCell ref="S226:S229"/>
    <mergeCell ref="T226:T229"/>
    <mergeCell ref="J230:J233"/>
    <mergeCell ref="P230:P233"/>
    <mergeCell ref="Q230:Q233"/>
    <mergeCell ref="R230:R233"/>
    <mergeCell ref="A234:A237"/>
    <mergeCell ref="B234:B237"/>
    <mergeCell ref="C234:C237"/>
    <mergeCell ref="R242:R245"/>
    <mergeCell ref="S242:S245"/>
    <mergeCell ref="T242:T245"/>
    <mergeCell ref="A362:A365"/>
    <mergeCell ref="B362:B365"/>
    <mergeCell ref="C362:C365"/>
    <mergeCell ref="D362:D365"/>
    <mergeCell ref="E362:E365"/>
    <mergeCell ref="F362:F365"/>
    <mergeCell ref="G362:G365"/>
    <mergeCell ref="G242:G245"/>
    <mergeCell ref="H242:H245"/>
    <mergeCell ref="I242:I245"/>
    <mergeCell ref="J242:J245"/>
    <mergeCell ref="P242:P245"/>
    <mergeCell ref="Q242:Q245"/>
    <mergeCell ref="A242:A245"/>
    <mergeCell ref="B242:B245"/>
    <mergeCell ref="C242:C245"/>
    <mergeCell ref="D242:D245"/>
    <mergeCell ref="E242:E245"/>
    <mergeCell ref="F242:F245"/>
    <mergeCell ref="S346:S349"/>
    <mergeCell ref="T346:T349"/>
    <mergeCell ref="S350:S353"/>
    <mergeCell ref="T350:T353"/>
    <mergeCell ref="S354:S357"/>
    <mergeCell ref="T354:T357"/>
    <mergeCell ref="S334:S337"/>
    <mergeCell ref="T334:T337"/>
    <mergeCell ref="S338:S341"/>
    <mergeCell ref="T338:T341"/>
    <mergeCell ref="Q394:Q397"/>
    <mergeCell ref="R394:R397"/>
    <mergeCell ref="R366:R369"/>
    <mergeCell ref="S366:S369"/>
    <mergeCell ref="T366:T369"/>
    <mergeCell ref="A394:A397"/>
    <mergeCell ref="B394:B397"/>
    <mergeCell ref="C394:C397"/>
    <mergeCell ref="D394:D397"/>
    <mergeCell ref="E394:E397"/>
    <mergeCell ref="F394:F397"/>
    <mergeCell ref="G394:G397"/>
    <mergeCell ref="G366:G369"/>
    <mergeCell ref="H366:H369"/>
    <mergeCell ref="I366:I369"/>
    <mergeCell ref="J366:J369"/>
    <mergeCell ref="P366:P369"/>
    <mergeCell ref="Q366:Q369"/>
    <mergeCell ref="A366:A369"/>
    <mergeCell ref="B366:B369"/>
    <mergeCell ref="C366:C369"/>
    <mergeCell ref="D366:D369"/>
    <mergeCell ref="E366:E369"/>
    <mergeCell ref="F366:F369"/>
    <mergeCell ref="S390:S393"/>
    <mergeCell ref="T390:T393"/>
    <mergeCell ref="J390:J393"/>
    <mergeCell ref="P390:P393"/>
    <mergeCell ref="Q390:Q393"/>
    <mergeCell ref="R390:R393"/>
    <mergeCell ref="R386:R389"/>
    <mergeCell ref="A390:A393"/>
    <mergeCell ref="H418:H421"/>
    <mergeCell ref="I418:I421"/>
    <mergeCell ref="J418:J421"/>
    <mergeCell ref="P418:P421"/>
    <mergeCell ref="Q418:Q421"/>
    <mergeCell ref="R418:R421"/>
    <mergeCell ref="R398:R401"/>
    <mergeCell ref="S398:S401"/>
    <mergeCell ref="T398:T401"/>
    <mergeCell ref="A418:A421"/>
    <mergeCell ref="B418:B421"/>
    <mergeCell ref="C418:C421"/>
    <mergeCell ref="D418:D421"/>
    <mergeCell ref="E418:E421"/>
    <mergeCell ref="F418:F421"/>
    <mergeCell ref="G418:G421"/>
    <mergeCell ref="G398:G401"/>
    <mergeCell ref="H398:H401"/>
    <mergeCell ref="I398:I401"/>
    <mergeCell ref="J398:J401"/>
    <mergeCell ref="P398:P401"/>
    <mergeCell ref="A398:A401"/>
    <mergeCell ref="B398:B401"/>
    <mergeCell ref="C398:C401"/>
    <mergeCell ref="D398:D401"/>
    <mergeCell ref="S410:S413"/>
    <mergeCell ref="T410:T413"/>
    <mergeCell ref="S414:S417"/>
    <mergeCell ref="T414:T417"/>
    <mergeCell ref="J414:J417"/>
    <mergeCell ref="P414:P417"/>
    <mergeCell ref="S526:S529"/>
    <mergeCell ref="T526:T529"/>
    <mergeCell ref="A530:A533"/>
    <mergeCell ref="B530:B533"/>
    <mergeCell ref="C530:C533"/>
    <mergeCell ref="D530:D533"/>
    <mergeCell ref="E530:E533"/>
    <mergeCell ref="F530:F533"/>
    <mergeCell ref="G530:G533"/>
    <mergeCell ref="H530:H533"/>
    <mergeCell ref="H526:H529"/>
    <mergeCell ref="I526:I529"/>
    <mergeCell ref="J526:J529"/>
    <mergeCell ref="P526:P529"/>
    <mergeCell ref="Q526:Q529"/>
    <mergeCell ref="R526:R529"/>
    <mergeCell ref="R422:R425"/>
    <mergeCell ref="S422:S425"/>
    <mergeCell ref="T422:T425"/>
    <mergeCell ref="A526:A529"/>
    <mergeCell ref="B526:B529"/>
    <mergeCell ref="C526:C529"/>
    <mergeCell ref="I422:I425"/>
    <mergeCell ref="J422:J425"/>
    <mergeCell ref="P422:P425"/>
    <mergeCell ref="Q422:Q425"/>
    <mergeCell ref="T530:T533"/>
    <mergeCell ref="A615:A618"/>
    <mergeCell ref="B615:B618"/>
    <mergeCell ref="C615:C618"/>
    <mergeCell ref="D615:D618"/>
    <mergeCell ref="E615:E618"/>
    <mergeCell ref="F615:F618"/>
    <mergeCell ref="G615:G618"/>
    <mergeCell ref="H615:H618"/>
    <mergeCell ref="I615:I618"/>
    <mergeCell ref="I530:I533"/>
    <mergeCell ref="J530:J533"/>
    <mergeCell ref="P530:P533"/>
    <mergeCell ref="Q530:Q533"/>
    <mergeCell ref="R530:R533"/>
    <mergeCell ref="S530:S533"/>
    <mergeCell ref="S583:S586"/>
    <mergeCell ref="T583:T586"/>
    <mergeCell ref="S587:S590"/>
    <mergeCell ref="T587:T590"/>
    <mergeCell ref="S591:S594"/>
    <mergeCell ref="T591:T594"/>
    <mergeCell ref="S571:S574"/>
    <mergeCell ref="T571:T574"/>
    <mergeCell ref="S575:S578"/>
    <mergeCell ref="T575:T578"/>
    <mergeCell ref="S607:S610"/>
    <mergeCell ref="T607:T610"/>
    <mergeCell ref="H619:H622"/>
    <mergeCell ref="I619:I622"/>
    <mergeCell ref="J619:J622"/>
    <mergeCell ref="P619:P622"/>
    <mergeCell ref="Q619:Q622"/>
    <mergeCell ref="A619:A622"/>
    <mergeCell ref="B619:B622"/>
    <mergeCell ref="C619:C622"/>
    <mergeCell ref="D619:D622"/>
    <mergeCell ref="E619:E622"/>
    <mergeCell ref="F619:F622"/>
    <mergeCell ref="J687:J690"/>
    <mergeCell ref="P687:P690"/>
    <mergeCell ref="Q687:Q690"/>
    <mergeCell ref="J679:J682"/>
    <mergeCell ref="P679:P682"/>
    <mergeCell ref="Q679:Q682"/>
    <mergeCell ref="J671:J674"/>
    <mergeCell ref="P671:P674"/>
    <mergeCell ref="Q671:Q674"/>
    <mergeCell ref="J663:J666"/>
    <mergeCell ref="P663:P666"/>
    <mergeCell ref="Q663:Q666"/>
    <mergeCell ref="J655:J658"/>
    <mergeCell ref="P655:P658"/>
    <mergeCell ref="Q655:Q658"/>
    <mergeCell ref="J647:J650"/>
    <mergeCell ref="P647:P650"/>
    <mergeCell ref="Q647:Q650"/>
    <mergeCell ref="J639:J642"/>
    <mergeCell ref="P639:P642"/>
    <mergeCell ref="Q639:Q642"/>
    <mergeCell ref="R699:R702"/>
    <mergeCell ref="S699:S702"/>
    <mergeCell ref="T699:T702"/>
    <mergeCell ref="A711:A714"/>
    <mergeCell ref="B711:B714"/>
    <mergeCell ref="C711:C714"/>
    <mergeCell ref="D711:D714"/>
    <mergeCell ref="E711:E714"/>
    <mergeCell ref="F711:F714"/>
    <mergeCell ref="G711:G714"/>
    <mergeCell ref="G699:G702"/>
    <mergeCell ref="H699:H702"/>
    <mergeCell ref="I699:I702"/>
    <mergeCell ref="J699:J702"/>
    <mergeCell ref="P699:P702"/>
    <mergeCell ref="Q699:Q702"/>
    <mergeCell ref="A699:A702"/>
    <mergeCell ref="B699:B702"/>
    <mergeCell ref="C699:C702"/>
    <mergeCell ref="D699:D702"/>
    <mergeCell ref="E699:E702"/>
    <mergeCell ref="F699:F702"/>
    <mergeCell ref="J703:J706"/>
    <mergeCell ref="P703:P706"/>
    <mergeCell ref="S707:S710"/>
    <mergeCell ref="T707:T710"/>
    <mergeCell ref="Q703:Q706"/>
    <mergeCell ref="R703:R706"/>
    <mergeCell ref="E707:E710"/>
    <mergeCell ref="F707:F710"/>
    <mergeCell ref="B707:B710"/>
    <mergeCell ref="C707:C710"/>
    <mergeCell ref="H755:H758"/>
    <mergeCell ref="I755:I758"/>
    <mergeCell ref="J755:J758"/>
    <mergeCell ref="P755:P758"/>
    <mergeCell ref="Q755:Q758"/>
    <mergeCell ref="R755:R758"/>
    <mergeCell ref="R715:R718"/>
    <mergeCell ref="S715:S718"/>
    <mergeCell ref="T715:T718"/>
    <mergeCell ref="A755:A758"/>
    <mergeCell ref="B755:B758"/>
    <mergeCell ref="C755:C758"/>
    <mergeCell ref="D755:D758"/>
    <mergeCell ref="E755:E758"/>
    <mergeCell ref="F755:F758"/>
    <mergeCell ref="G755:G758"/>
    <mergeCell ref="G715:G718"/>
    <mergeCell ref="H715:H718"/>
    <mergeCell ref="I715:I718"/>
    <mergeCell ref="J715:J718"/>
    <mergeCell ref="P715:P718"/>
    <mergeCell ref="Q715:Q718"/>
    <mergeCell ref="A715:A718"/>
    <mergeCell ref="B715:B718"/>
    <mergeCell ref="C715:C718"/>
    <mergeCell ref="D715:D718"/>
    <mergeCell ref="S727:S730"/>
    <mergeCell ref="T727:T730"/>
    <mergeCell ref="S731:S734"/>
    <mergeCell ref="T731:T734"/>
    <mergeCell ref="S735:S738"/>
    <mergeCell ref="T735:T738"/>
    <mergeCell ref="S843:S846"/>
    <mergeCell ref="T843:T846"/>
    <mergeCell ref="A847:A850"/>
    <mergeCell ref="B847:B850"/>
    <mergeCell ref="C847:C850"/>
    <mergeCell ref="D847:D850"/>
    <mergeCell ref="E847:E850"/>
    <mergeCell ref="F847:F850"/>
    <mergeCell ref="G847:G850"/>
    <mergeCell ref="H847:H850"/>
    <mergeCell ref="H843:H846"/>
    <mergeCell ref="I843:I846"/>
    <mergeCell ref="J843:J846"/>
    <mergeCell ref="P843:P846"/>
    <mergeCell ref="Q843:Q846"/>
    <mergeCell ref="R843:R846"/>
    <mergeCell ref="R759:R762"/>
    <mergeCell ref="S759:S762"/>
    <mergeCell ref="T759:T762"/>
    <mergeCell ref="A843:A846"/>
    <mergeCell ref="B843:B846"/>
    <mergeCell ref="C843:C846"/>
    <mergeCell ref="D843:D846"/>
    <mergeCell ref="E843:E846"/>
    <mergeCell ref="F843:F846"/>
    <mergeCell ref="G843:G846"/>
    <mergeCell ref="G759:G762"/>
    <mergeCell ref="H759:H762"/>
    <mergeCell ref="I759:I762"/>
    <mergeCell ref="J759:J762"/>
    <mergeCell ref="P759:P762"/>
    <mergeCell ref="Q759:Q762"/>
    <mergeCell ref="J867:J870"/>
    <mergeCell ref="P867:P870"/>
    <mergeCell ref="Q867:Q870"/>
    <mergeCell ref="R867:R870"/>
    <mergeCell ref="S867:S870"/>
    <mergeCell ref="T867:T870"/>
    <mergeCell ref="T847:T850"/>
    <mergeCell ref="A867:A870"/>
    <mergeCell ref="B867:B870"/>
    <mergeCell ref="C867:C870"/>
    <mergeCell ref="D867:D870"/>
    <mergeCell ref="E867:E870"/>
    <mergeCell ref="F867:F870"/>
    <mergeCell ref="G867:G870"/>
    <mergeCell ref="H867:H870"/>
    <mergeCell ref="I867:I870"/>
    <mergeCell ref="I847:I850"/>
    <mergeCell ref="J847:J850"/>
    <mergeCell ref="P847:P850"/>
    <mergeCell ref="Q847:Q850"/>
    <mergeCell ref="R847:R850"/>
    <mergeCell ref="S847:S850"/>
    <mergeCell ref="A863:A866"/>
    <mergeCell ref="B863:B866"/>
    <mergeCell ref="C863:C866"/>
    <mergeCell ref="D863:D866"/>
    <mergeCell ref="E863:E866"/>
    <mergeCell ref="F863:F866"/>
    <mergeCell ref="G863:G866"/>
    <mergeCell ref="H863:H866"/>
    <mergeCell ref="I863:I866"/>
    <mergeCell ref="G859:G862"/>
    <mergeCell ref="C878:E878"/>
    <mergeCell ref="A880:T880"/>
    <mergeCell ref="A882:T882"/>
    <mergeCell ref="R871:R874"/>
    <mergeCell ref="S871:S874"/>
    <mergeCell ref="T871:T874"/>
    <mergeCell ref="C875:E875"/>
    <mergeCell ref="C876:E876"/>
    <mergeCell ref="C877:E877"/>
    <mergeCell ref="G871:G874"/>
    <mergeCell ref="H871:H874"/>
    <mergeCell ref="I871:I874"/>
    <mergeCell ref="J871:J874"/>
    <mergeCell ref="P871:P874"/>
    <mergeCell ref="Q871:Q874"/>
    <mergeCell ref="A871:A874"/>
    <mergeCell ref="B871:B874"/>
    <mergeCell ref="C871:C874"/>
    <mergeCell ref="D871:D874"/>
    <mergeCell ref="E871:E874"/>
    <mergeCell ref="F871:F874"/>
  </mergeCells>
  <phoneticPr fontId="31" type="noConversion"/>
  <conditionalFormatting sqref="K320">
    <cfRule type="duplicateValues" dxfId="217" priority="23" stopIfTrue="1"/>
  </conditionalFormatting>
  <conditionalFormatting sqref="K551">
    <cfRule type="duplicateValues" dxfId="216" priority="37" stopIfTrue="1"/>
  </conditionalFormatting>
  <conditionalFormatting sqref="K653">
    <cfRule type="duplicateValues" dxfId="215" priority="29" stopIfTrue="1"/>
  </conditionalFormatting>
  <conditionalFormatting sqref="K92:L92 K96:L96">
    <cfRule type="duplicateValues" dxfId="214" priority="17" stopIfTrue="1"/>
  </conditionalFormatting>
  <conditionalFormatting sqref="K108:L108">
    <cfRule type="duplicateValues" dxfId="213" priority="42" stopIfTrue="1"/>
  </conditionalFormatting>
  <conditionalFormatting sqref="K128:L128 K132:L132">
    <cfRule type="duplicateValues" dxfId="212" priority="16" stopIfTrue="1"/>
  </conditionalFormatting>
  <conditionalFormatting sqref="K148:L148 K152:L152">
    <cfRule type="duplicateValues" dxfId="211" priority="15" stopIfTrue="1"/>
  </conditionalFormatting>
  <conditionalFormatting sqref="K168:L168 K172:L172">
    <cfRule type="duplicateValues" dxfId="210" priority="14" stopIfTrue="1"/>
  </conditionalFormatting>
  <conditionalFormatting sqref="K192:L192 K196:L196">
    <cfRule type="duplicateValues" dxfId="209" priority="13" stopIfTrue="1"/>
  </conditionalFormatting>
  <conditionalFormatting sqref="K216:L216 K220:L220">
    <cfRule type="duplicateValues" dxfId="208" priority="12" stopIfTrue="1"/>
  </conditionalFormatting>
  <conditionalFormatting sqref="K240:L240 K244:L244">
    <cfRule type="duplicateValues" dxfId="207" priority="11" stopIfTrue="1"/>
  </conditionalFormatting>
  <conditionalFormatting sqref="K304:L304">
    <cfRule type="duplicateValues" dxfId="206" priority="25" stopIfTrue="1"/>
  </conditionalFormatting>
  <conditionalFormatting sqref="K308:L308">
    <cfRule type="duplicateValues" dxfId="205" priority="24" stopIfTrue="1"/>
  </conditionalFormatting>
  <conditionalFormatting sqref="K332:L332">
    <cfRule type="duplicateValues" dxfId="204" priority="22" stopIfTrue="1"/>
  </conditionalFormatting>
  <conditionalFormatting sqref="K364:L364 K368:L368">
    <cfRule type="duplicateValues" dxfId="203" priority="10" stopIfTrue="1"/>
  </conditionalFormatting>
  <conditionalFormatting sqref="K376:L376">
    <cfRule type="duplicateValues" dxfId="202" priority="21" stopIfTrue="1"/>
  </conditionalFormatting>
  <conditionalFormatting sqref="K392:L392">
    <cfRule type="duplicateValues" dxfId="201" priority="20" stopIfTrue="1"/>
  </conditionalFormatting>
  <conditionalFormatting sqref="K396:L396 K400:L400">
    <cfRule type="duplicateValues" dxfId="200" priority="9" stopIfTrue="1"/>
  </conditionalFormatting>
  <conditionalFormatting sqref="K408:L408">
    <cfRule type="duplicateValues" dxfId="199" priority="41" stopIfTrue="1"/>
  </conditionalFormatting>
  <conditionalFormatting sqref="K420:L420 K424:L424">
    <cfRule type="duplicateValues" dxfId="198" priority="8" stopIfTrue="1"/>
  </conditionalFormatting>
  <conditionalFormatting sqref="K436:L436">
    <cfRule type="duplicateValues" dxfId="197" priority="39" stopIfTrue="1"/>
  </conditionalFormatting>
  <conditionalFormatting sqref="K444:L444">
    <cfRule type="duplicateValues" dxfId="196" priority="40" stopIfTrue="1"/>
  </conditionalFormatting>
  <conditionalFormatting sqref="K528:L528 K532:L532">
    <cfRule type="duplicateValues" dxfId="195" priority="7" stopIfTrue="1"/>
  </conditionalFormatting>
  <conditionalFormatting sqref="K540:L540 K544:L544">
    <cfRule type="duplicateValues" dxfId="194" priority="38" stopIfTrue="1"/>
  </conditionalFormatting>
  <conditionalFormatting sqref="K556:L556">
    <cfRule type="duplicateValues" dxfId="193" priority="36" stopIfTrue="1"/>
  </conditionalFormatting>
  <conditionalFormatting sqref="K560:L560">
    <cfRule type="duplicateValues" dxfId="192" priority="35" stopIfTrue="1"/>
  </conditionalFormatting>
  <conditionalFormatting sqref="K581:L581 K585:L585">
    <cfRule type="duplicateValues" dxfId="191" priority="33" stopIfTrue="1"/>
  </conditionalFormatting>
  <conditionalFormatting sqref="K589:L589">
    <cfRule type="duplicateValues" dxfId="190" priority="32" stopIfTrue="1"/>
  </conditionalFormatting>
  <conditionalFormatting sqref="K613:L613">
    <cfRule type="duplicateValues" dxfId="189" priority="34" stopIfTrue="1"/>
  </conditionalFormatting>
  <conditionalFormatting sqref="K617:L617 K621:L621">
    <cfRule type="duplicateValues" dxfId="188" priority="6" stopIfTrue="1"/>
  </conditionalFormatting>
  <conditionalFormatting sqref="K629:L629">
    <cfRule type="duplicateValues" dxfId="187" priority="30" stopIfTrue="1"/>
  </conditionalFormatting>
  <conditionalFormatting sqref="K633:L633">
    <cfRule type="duplicateValues" dxfId="186" priority="31" stopIfTrue="1"/>
  </conditionalFormatting>
  <conditionalFormatting sqref="K669:L669">
    <cfRule type="duplicateValues" dxfId="185" priority="28" stopIfTrue="1"/>
  </conditionalFormatting>
  <conditionalFormatting sqref="K673:L673">
    <cfRule type="duplicateValues" dxfId="184" priority="27" stopIfTrue="1"/>
  </conditionalFormatting>
  <conditionalFormatting sqref="K689:L689">
    <cfRule type="duplicateValues" dxfId="183" priority="26" stopIfTrue="1"/>
  </conditionalFormatting>
  <conditionalFormatting sqref="K697:L697 K701:L701">
    <cfRule type="duplicateValues" dxfId="182" priority="5" stopIfTrue="1"/>
  </conditionalFormatting>
  <conditionalFormatting sqref="K713:L713 K717:L717">
    <cfRule type="duplicateValues" dxfId="181" priority="4" stopIfTrue="1"/>
  </conditionalFormatting>
  <conditionalFormatting sqref="K757:L757 K761:L761">
    <cfRule type="duplicateValues" dxfId="180" priority="3" stopIfTrue="1"/>
  </conditionalFormatting>
  <conditionalFormatting sqref="K781:L781">
    <cfRule type="duplicateValues" dxfId="179" priority="19" stopIfTrue="1"/>
    <cfRule type="duplicateValues" dxfId="178" priority="18" stopIfTrue="1"/>
  </conditionalFormatting>
  <conditionalFormatting sqref="K845:L845 K849:L849">
    <cfRule type="duplicateValues" dxfId="177" priority="2" stopIfTrue="1"/>
  </conditionalFormatting>
  <conditionalFormatting sqref="K869:L869 K873:L873">
    <cfRule type="duplicateValues" dxfId="176" priority="1" stopIfTrue="1"/>
  </conditionalFormatting>
  <pageMargins left="2" right="0" top="0.25" bottom="0.25" header="0.511811023622047" footer="0.511811023622047"/>
  <pageSetup paperSize="9" scale="91" orientation="portrait" r:id="rId1"/>
  <headerFooter alignWithMargins="0">
    <oddFooter>Page &amp;P</oddFooter>
  </headerFooter>
  <rowBreaks count="14" manualBreakCount="14">
    <brk id="61" max="19" man="1"/>
    <brk id="117" max="19" man="1"/>
    <brk id="177" max="19" man="1"/>
    <brk id="233" max="19" man="1"/>
    <brk id="281" max="19" man="1"/>
    <brk id="337" max="19" man="1"/>
    <brk id="401" max="19" man="1"/>
    <brk id="465" max="19" man="1"/>
    <brk id="529" max="19" man="1"/>
    <brk id="594" max="19" man="1"/>
    <brk id="658" max="19" man="1"/>
    <brk id="714" max="19" man="1"/>
    <brk id="774" max="19" man="1"/>
    <brk id="834" max="1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34"/>
  <sheetViews>
    <sheetView showZeros="0" view="pageBreakPreview" topLeftCell="A890" zoomScale="70" zoomScaleNormal="100" zoomScaleSheetLayoutView="70" workbookViewId="0">
      <selection activeCell="E250" sqref="E250:E253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16384" width="9.140625" style="44"/>
  </cols>
  <sheetData>
    <row r="1" spans="1:20" hidden="1">
      <c r="C1" s="176" t="s">
        <v>1419</v>
      </c>
      <c r="D1" s="176"/>
      <c r="E1" s="176"/>
      <c r="F1" s="176"/>
      <c r="G1" s="176"/>
    </row>
    <row r="2" spans="1:20" hidden="1"/>
    <row r="3" spans="1:20" ht="28.5" hidden="1" customHeight="1">
      <c r="A3" s="406"/>
      <c r="B3" s="406"/>
      <c r="C3" s="44" t="s">
        <v>21</v>
      </c>
      <c r="D3" s="177" t="s">
        <v>1420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hidden="1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180" t="s">
        <v>32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2337</v>
      </c>
    </row>
    <row r="9" spans="1:20" ht="13.5" hidden="1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3222.81</v>
      </c>
    </row>
    <row r="10" spans="1:20" ht="13.5" hidden="1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39" customHeight="1">
      <c r="A11" s="351" t="s">
        <v>442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1:20" ht="58.5" customHeight="1">
      <c r="A12" s="280" t="s">
        <v>1440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ht="22.5" customHeight="1">
      <c r="A13" s="167" t="s">
        <v>0</v>
      </c>
      <c r="B13" s="181" t="s">
        <v>444</v>
      </c>
      <c r="C13" s="167" t="s">
        <v>445</v>
      </c>
      <c r="D13" s="181" t="s">
        <v>446</v>
      </c>
      <c r="E13" s="181" t="s">
        <v>447</v>
      </c>
      <c r="F13" s="181" t="s">
        <v>5</v>
      </c>
      <c r="G13" s="167" t="s">
        <v>6</v>
      </c>
      <c r="H13" s="167"/>
      <c r="I13" s="167"/>
      <c r="J13" s="167"/>
      <c r="K13" s="167"/>
      <c r="L13" s="167"/>
      <c r="M13" s="167"/>
      <c r="N13" s="167"/>
      <c r="O13" s="167"/>
      <c r="P13" s="167" t="s">
        <v>7</v>
      </c>
      <c r="Q13" s="167" t="s">
        <v>8</v>
      </c>
      <c r="R13" s="125" t="s">
        <v>8</v>
      </c>
      <c r="S13" s="353" t="s">
        <v>448</v>
      </c>
      <c r="T13" s="353" t="s">
        <v>449</v>
      </c>
    </row>
    <row r="14" spans="1:20" ht="13.5" customHeight="1">
      <c r="A14" s="167"/>
      <c r="B14" s="181"/>
      <c r="C14" s="167"/>
      <c r="D14" s="181"/>
      <c r="E14" s="181"/>
      <c r="F14" s="181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25" t="s">
        <v>9</v>
      </c>
      <c r="S14" s="353"/>
      <c r="T14" s="353"/>
    </row>
    <row r="15" spans="1:20" ht="20.25" customHeight="1">
      <c r="A15" s="167"/>
      <c r="B15" s="181"/>
      <c r="C15" s="167"/>
      <c r="D15" s="181"/>
      <c r="E15" s="181"/>
      <c r="F15" s="181"/>
      <c r="G15" s="167" t="s">
        <v>10</v>
      </c>
      <c r="H15" s="167"/>
      <c r="I15" s="167" t="s">
        <v>11</v>
      </c>
      <c r="J15" s="167"/>
      <c r="K15" s="167" t="s">
        <v>12</v>
      </c>
      <c r="L15" s="167"/>
      <c r="M15" s="167"/>
      <c r="N15" s="167"/>
      <c r="O15" s="167"/>
      <c r="P15" s="167"/>
      <c r="Q15" s="167"/>
      <c r="R15" s="126">
        <f>P10</f>
        <v>1.0571999999999999</v>
      </c>
      <c r="S15" s="353"/>
      <c r="T15" s="353"/>
    </row>
    <row r="16" spans="1:20" ht="47.25">
      <c r="A16" s="167"/>
      <c r="B16" s="181"/>
      <c r="C16" s="167"/>
      <c r="D16" s="181"/>
      <c r="E16" s="181"/>
      <c r="F16" s="181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0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0" ht="12.75" customHeight="1">
      <c r="A18" s="165"/>
      <c r="B18" s="166"/>
      <c r="C18" s="186" t="s">
        <v>753</v>
      </c>
      <c r="D18" s="165"/>
      <c r="E18" s="187"/>
      <c r="F18" s="187">
        <f>H18+J18+R18</f>
        <v>0</v>
      </c>
      <c r="G18" s="168"/>
      <c r="H18" s="190">
        <f>G18*$P$8/1000</f>
        <v>0</v>
      </c>
      <c r="I18" s="168"/>
      <c r="J18" s="190">
        <f>I18*$P$9/1000</f>
        <v>0</v>
      </c>
      <c r="K18" s="68"/>
      <c r="L18" s="68"/>
      <c r="M18" s="68"/>
      <c r="N18" s="76"/>
      <c r="O18" s="69">
        <f t="shared" ref="O18:O101" si="0">M18*N18</f>
        <v>0</v>
      </c>
      <c r="P18" s="190">
        <f>E18*F18</f>
        <v>0</v>
      </c>
      <c r="Q18" s="190">
        <f>SUM(O18:O21)</f>
        <v>0</v>
      </c>
      <c r="R18" s="190">
        <f>Q18*1.02*1.05*$R$15</f>
        <v>0</v>
      </c>
      <c r="S18" s="258">
        <f>1.133*1.005*1.0145*1.11</f>
        <v>1.2822449631749997</v>
      </c>
      <c r="T18" s="259"/>
    </row>
    <row r="19" spans="1:20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0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70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0" ht="12.75" customHeight="1">
      <c r="A21" s="165"/>
      <c r="B21" s="166"/>
      <c r="C21" s="186"/>
      <c r="D21" s="165"/>
      <c r="E21" s="187"/>
      <c r="F21" s="187"/>
      <c r="G21" s="168"/>
      <c r="H21" s="190"/>
      <c r="I21" s="168"/>
      <c r="J21" s="190"/>
      <c r="K21" s="68"/>
      <c r="L21" s="68"/>
      <c r="M21" s="68"/>
      <c r="N21" s="76"/>
      <c r="O21" s="69">
        <f t="shared" si="0"/>
        <v>0</v>
      </c>
      <c r="P21" s="190"/>
      <c r="Q21" s="190"/>
      <c r="R21" s="190"/>
      <c r="S21" s="258"/>
      <c r="T21" s="259"/>
    </row>
    <row r="22" spans="1:20" ht="12.75" customHeight="1">
      <c r="A22" s="165">
        <v>1</v>
      </c>
      <c r="B22" s="166" t="s">
        <v>164</v>
      </c>
      <c r="C22" s="166" t="s">
        <v>1441</v>
      </c>
      <c r="D22" s="188" t="s">
        <v>468</v>
      </c>
      <c r="E22" s="187">
        <v>215</v>
      </c>
      <c r="F22" s="187">
        <f t="shared" ref="F22" si="1">H22+J22+R22</f>
        <v>0.54854488499999987</v>
      </c>
      <c r="G22" s="168">
        <v>0.223</v>
      </c>
      <c r="H22" s="190">
        <f t="shared" ref="H22" si="2">G22*$P$8/1000</f>
        <v>0.52115099999999992</v>
      </c>
      <c r="I22" s="168">
        <v>8.5000000000000006E-3</v>
      </c>
      <c r="J22" s="190">
        <f t="shared" ref="J22" si="3">I22*$P$9/1000</f>
        <v>2.7393885E-2</v>
      </c>
      <c r="K22" s="68"/>
      <c r="L22" s="68"/>
      <c r="M22" s="68"/>
      <c r="N22" s="76"/>
      <c r="O22" s="69">
        <f t="shared" si="0"/>
        <v>0</v>
      </c>
      <c r="P22" s="190">
        <f t="shared" ref="P22" si="4">E22*F22</f>
        <v>117.93715027499998</v>
      </c>
      <c r="Q22" s="190">
        <f t="shared" ref="Q22" si="5">SUM(O22:O25)</f>
        <v>0</v>
      </c>
      <c r="R22" s="190">
        <f t="shared" ref="R22" si="6">Q22*1.02*1.05*$R$15</f>
        <v>0</v>
      </c>
      <c r="S22" s="260">
        <f>F22*$S$18</f>
        <v>0.70336891586665928</v>
      </c>
      <c r="T22" s="260">
        <f>S22*E22</f>
        <v>151.22431691133175</v>
      </c>
    </row>
    <row r="23" spans="1:20" ht="12.75" customHeight="1">
      <c r="A23" s="165"/>
      <c r="B23" s="166"/>
      <c r="C23" s="166"/>
      <c r="D23" s="189"/>
      <c r="E23" s="187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0" ht="12.75" customHeight="1">
      <c r="A24" s="165"/>
      <c r="B24" s="166"/>
      <c r="C24" s="166"/>
      <c r="D24" s="189"/>
      <c r="E24" s="187"/>
      <c r="F24" s="187"/>
      <c r="G24" s="168"/>
      <c r="H24" s="190"/>
      <c r="I24" s="168"/>
      <c r="J24" s="190"/>
      <c r="K24" s="68"/>
      <c r="L24" s="68"/>
      <c r="M24" s="70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0" ht="12.75" customHeight="1">
      <c r="A25" s="165"/>
      <c r="B25" s="166"/>
      <c r="C25" s="166"/>
      <c r="D25" s="189"/>
      <c r="E25" s="187"/>
      <c r="F25" s="187"/>
      <c r="G25" s="168"/>
      <c r="H25" s="190"/>
      <c r="I25" s="168"/>
      <c r="J25" s="190"/>
      <c r="K25" s="68"/>
      <c r="L25" s="68"/>
      <c r="M25" s="68"/>
      <c r="N25" s="76"/>
      <c r="O25" s="69">
        <f t="shared" si="0"/>
        <v>0</v>
      </c>
      <c r="P25" s="190"/>
      <c r="Q25" s="190"/>
      <c r="R25" s="190"/>
      <c r="S25" s="260"/>
      <c r="T25" s="260"/>
    </row>
    <row r="26" spans="1:20" ht="12.75" customHeight="1">
      <c r="A26" s="165">
        <v>2</v>
      </c>
      <c r="B26" s="166" t="s">
        <v>45</v>
      </c>
      <c r="C26" s="166" t="s">
        <v>1442</v>
      </c>
      <c r="D26" s="188" t="s">
        <v>468</v>
      </c>
      <c r="E26" s="192">
        <v>186</v>
      </c>
      <c r="F26" s="187">
        <f t="shared" ref="F26:F86" si="7">H26+J26+R26</f>
        <v>1.0282800000000001</v>
      </c>
      <c r="G26" s="168">
        <v>0.44</v>
      </c>
      <c r="H26" s="190">
        <f t="shared" ref="H26:H86" si="8">G26*$P$8/1000</f>
        <v>1.0282800000000001</v>
      </c>
      <c r="I26" s="168"/>
      <c r="J26" s="190">
        <f t="shared" ref="J26:J86" si="9">I26*$P$9/1000</f>
        <v>0</v>
      </c>
      <c r="K26" s="68"/>
      <c r="L26" s="68"/>
      <c r="M26" s="68"/>
      <c r="N26" s="72"/>
      <c r="O26" s="69">
        <f t="shared" si="0"/>
        <v>0</v>
      </c>
      <c r="P26" s="190">
        <f t="shared" ref="P26" si="10">E26*F26</f>
        <v>191.26008000000002</v>
      </c>
      <c r="Q26" s="190">
        <f t="shared" ref="Q26" si="11">SUM(O26:O29)</f>
        <v>0</v>
      </c>
      <c r="R26" s="190">
        <f t="shared" ref="R26" si="12">Q26*1.02*1.05*$R$15</f>
        <v>0</v>
      </c>
      <c r="S26" s="260">
        <f t="shared" ref="S26" si="13">F26*$S$18</f>
        <v>1.3185068507335889</v>
      </c>
      <c r="T26" s="260">
        <f t="shared" ref="T26" si="14">S26*E26</f>
        <v>245.24227423644754</v>
      </c>
    </row>
    <row r="27" spans="1:20" ht="12.75" customHeight="1">
      <c r="A27" s="165"/>
      <c r="B27" s="166"/>
      <c r="C27" s="166"/>
      <c r="D27" s="189"/>
      <c r="E27" s="192"/>
      <c r="F27" s="187"/>
      <c r="G27" s="168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0" ht="12.75" customHeight="1">
      <c r="A28" s="165"/>
      <c r="B28" s="166"/>
      <c r="C28" s="166"/>
      <c r="D28" s="189"/>
      <c r="E28" s="192"/>
      <c r="F28" s="187"/>
      <c r="G28" s="168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0" ht="12.75" customHeight="1">
      <c r="A29" s="165"/>
      <c r="B29" s="166"/>
      <c r="C29" s="166"/>
      <c r="D29" s="189"/>
      <c r="E29" s="192"/>
      <c r="F29" s="187"/>
      <c r="G29" s="168"/>
      <c r="H29" s="190"/>
      <c r="I29" s="168"/>
      <c r="J29" s="190"/>
      <c r="K29" s="68"/>
      <c r="L29" s="68"/>
      <c r="M29" s="68"/>
      <c r="N29" s="76"/>
      <c r="O29" s="69">
        <f t="shared" si="0"/>
        <v>0</v>
      </c>
      <c r="P29" s="190"/>
      <c r="Q29" s="190"/>
      <c r="R29" s="190"/>
      <c r="S29" s="260"/>
      <c r="T29" s="260"/>
    </row>
    <row r="30" spans="1:20" ht="12.75" customHeight="1">
      <c r="A30" s="165">
        <v>3</v>
      </c>
      <c r="B30" s="166" t="s">
        <v>888</v>
      </c>
      <c r="C30" s="166" t="s">
        <v>1378</v>
      </c>
      <c r="D30" s="255" t="s">
        <v>461</v>
      </c>
      <c r="E30" s="187">
        <v>2.78</v>
      </c>
      <c r="F30" s="187">
        <f t="shared" si="7"/>
        <v>66.346819199999999</v>
      </c>
      <c r="G30" s="168">
        <v>11.4</v>
      </c>
      <c r="H30" s="190">
        <f t="shared" si="8"/>
        <v>26.6418</v>
      </c>
      <c r="I30" s="168">
        <v>12.32</v>
      </c>
      <c r="J30" s="190">
        <f t="shared" si="9"/>
        <v>39.705019200000002</v>
      </c>
      <c r="K30" s="68"/>
      <c r="L30" s="68"/>
      <c r="M30" s="68"/>
      <c r="N30" s="72"/>
      <c r="O30" s="69">
        <f t="shared" si="0"/>
        <v>0</v>
      </c>
      <c r="P30" s="190">
        <f t="shared" ref="P30" si="15">E30*F30</f>
        <v>184.44415737599999</v>
      </c>
      <c r="Q30" s="190">
        <f t="shared" ref="Q30" si="16">SUM(O30:O33)</f>
        <v>0</v>
      </c>
      <c r="R30" s="190">
        <f t="shared" ref="R30" si="17">Q30*1.02*1.05*$R$15</f>
        <v>0</v>
      </c>
      <c r="S30" s="260">
        <f t="shared" ref="S30" si="18">F30*$S$18</f>
        <v>85.072874741882359</v>
      </c>
      <c r="T30" s="260">
        <f t="shared" ref="T30" si="19">S30*E30</f>
        <v>236.50259178243294</v>
      </c>
    </row>
    <row r="31" spans="1:20" ht="12.75" customHeight="1">
      <c r="A31" s="165"/>
      <c r="B31" s="166"/>
      <c r="C31" s="166"/>
      <c r="D31" s="447"/>
      <c r="E31" s="187"/>
      <c r="F31" s="187"/>
      <c r="G31" s="168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0" ht="12.75" customHeight="1">
      <c r="A32" s="165"/>
      <c r="B32" s="166"/>
      <c r="C32" s="166"/>
      <c r="D32" s="447"/>
      <c r="E32" s="187"/>
      <c r="F32" s="187"/>
      <c r="G32" s="168"/>
      <c r="H32" s="190"/>
      <c r="I32" s="168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8" customHeight="1">
      <c r="A33" s="165"/>
      <c r="B33" s="166"/>
      <c r="C33" s="166"/>
      <c r="D33" s="448"/>
      <c r="E33" s="187"/>
      <c r="F33" s="187"/>
      <c r="G33" s="168"/>
      <c r="H33" s="190"/>
      <c r="I33" s="168"/>
      <c r="J33" s="190"/>
      <c r="K33" s="68"/>
      <c r="L33" s="68"/>
      <c r="M33" s="68"/>
      <c r="N33" s="76"/>
      <c r="O33" s="69">
        <f t="shared" si="0"/>
        <v>0</v>
      </c>
      <c r="P33" s="190"/>
      <c r="Q33" s="190"/>
      <c r="R33" s="190"/>
      <c r="S33" s="260"/>
      <c r="T33" s="260"/>
    </row>
    <row r="34" spans="1:20" ht="12.75" customHeight="1">
      <c r="A34" s="165">
        <v>4</v>
      </c>
      <c r="B34" s="166" t="s">
        <v>166</v>
      </c>
      <c r="C34" s="166" t="s">
        <v>1443</v>
      </c>
      <c r="D34" s="353" t="s">
        <v>455</v>
      </c>
      <c r="E34" s="354">
        <v>31.1</v>
      </c>
      <c r="F34" s="187">
        <f t="shared" si="7"/>
        <v>4.4570450399999997</v>
      </c>
      <c r="G34" s="375">
        <v>0.82599999999999996</v>
      </c>
      <c r="H34" s="190">
        <f t="shared" si="8"/>
        <v>1.9303619999999999</v>
      </c>
      <c r="I34" s="168">
        <v>0.78400000000000003</v>
      </c>
      <c r="J34" s="190">
        <f t="shared" si="9"/>
        <v>2.52668304</v>
      </c>
      <c r="K34" s="68"/>
      <c r="L34" s="68"/>
      <c r="M34" s="68"/>
      <c r="N34" s="76"/>
      <c r="O34" s="69">
        <f t="shared" si="0"/>
        <v>0</v>
      </c>
      <c r="P34" s="190">
        <f t="shared" ref="P34" si="20">E34*F34</f>
        <v>138.61410074399998</v>
      </c>
      <c r="Q34" s="190">
        <f t="shared" ref="Q34" si="21">SUM(O34:O37)</f>
        <v>0</v>
      </c>
      <c r="R34" s="190">
        <f t="shared" ref="R34" si="22">Q34*1.02*1.05*$R$15</f>
        <v>0</v>
      </c>
      <c r="S34" s="260">
        <f t="shared" ref="S34" si="23">F34*$S$18</f>
        <v>5.7150235531841149</v>
      </c>
      <c r="T34" s="260">
        <f t="shared" ref="T34" si="24">S34*E34</f>
        <v>177.73723250402597</v>
      </c>
    </row>
    <row r="35" spans="1:20" ht="12.75" customHeight="1">
      <c r="A35" s="165"/>
      <c r="B35" s="166"/>
      <c r="C35" s="166"/>
      <c r="D35" s="366"/>
      <c r="E35" s="354"/>
      <c r="F35" s="187"/>
      <c r="G35" s="375"/>
      <c r="H35" s="190"/>
      <c r="I35" s="168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366"/>
      <c r="E36" s="354"/>
      <c r="F36" s="187"/>
      <c r="G36" s="375"/>
      <c r="H36" s="190"/>
      <c r="I36" s="168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/>
      <c r="B37" s="166"/>
      <c r="C37" s="166"/>
      <c r="D37" s="366"/>
      <c r="E37" s="354"/>
      <c r="F37" s="187"/>
      <c r="G37" s="375"/>
      <c r="H37" s="190"/>
      <c r="I37" s="168"/>
      <c r="J37" s="190"/>
      <c r="K37" s="68"/>
      <c r="L37" s="68"/>
      <c r="M37" s="68"/>
      <c r="N37" s="76"/>
      <c r="O37" s="69">
        <f t="shared" si="0"/>
        <v>0</v>
      </c>
      <c r="P37" s="190"/>
      <c r="Q37" s="190"/>
      <c r="R37" s="190"/>
      <c r="S37" s="260"/>
      <c r="T37" s="260"/>
    </row>
    <row r="38" spans="1:20" ht="12.75" customHeight="1">
      <c r="A38" s="165">
        <v>5</v>
      </c>
      <c r="B38" s="166" t="s">
        <v>648</v>
      </c>
      <c r="C38" s="166" t="s">
        <v>1444</v>
      </c>
      <c r="D38" s="353" t="s">
        <v>455</v>
      </c>
      <c r="E38" s="192">
        <v>74.64</v>
      </c>
      <c r="F38" s="187">
        <f t="shared" si="7"/>
        <v>0.75499258200000008</v>
      </c>
      <c r="G38" s="344">
        <v>7.1800000000000003E-2</v>
      </c>
      <c r="H38" s="190">
        <f t="shared" si="8"/>
        <v>0.16779660000000002</v>
      </c>
      <c r="I38" s="344">
        <v>0.1822</v>
      </c>
      <c r="J38" s="190">
        <f t="shared" si="9"/>
        <v>0.58719598200000001</v>
      </c>
      <c r="K38" s="68"/>
      <c r="L38" s="68"/>
      <c r="M38" s="68"/>
      <c r="N38" s="76"/>
      <c r="O38" s="69">
        <f t="shared" si="0"/>
        <v>0</v>
      </c>
      <c r="P38" s="190">
        <f t="shared" ref="P38" si="25">E38*F38</f>
        <v>56.352646320480005</v>
      </c>
      <c r="Q38" s="190">
        <f t="shared" ref="Q38" si="26">SUM(O38:O41)</f>
        <v>0</v>
      </c>
      <c r="R38" s="190">
        <f t="shared" ref="R38" si="27">Q38*1.02*1.05*$R$15</f>
        <v>0</v>
      </c>
      <c r="S38" s="260">
        <f t="shared" ref="S38" si="28">F38*$S$18</f>
        <v>0.96808543550398807</v>
      </c>
      <c r="T38" s="260">
        <f t="shared" ref="T38" si="29">S38*E38</f>
        <v>72.257896906017663</v>
      </c>
    </row>
    <row r="39" spans="1:20" ht="12.75" customHeight="1">
      <c r="A39" s="165"/>
      <c r="B39" s="166"/>
      <c r="C39" s="166"/>
      <c r="D39" s="366"/>
      <c r="E39" s="192"/>
      <c r="F39" s="187"/>
      <c r="G39" s="344"/>
      <c r="H39" s="190"/>
      <c r="I39" s="344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366"/>
      <c r="E40" s="192"/>
      <c r="F40" s="187"/>
      <c r="G40" s="344"/>
      <c r="H40" s="190"/>
      <c r="I40" s="344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/>
      <c r="B41" s="166"/>
      <c r="C41" s="166"/>
      <c r="D41" s="366"/>
      <c r="E41" s="192"/>
      <c r="F41" s="187"/>
      <c r="G41" s="344"/>
      <c r="H41" s="190"/>
      <c r="I41" s="344"/>
      <c r="J41" s="190"/>
      <c r="K41" s="68"/>
      <c r="L41" s="68"/>
      <c r="M41" s="68"/>
      <c r="N41" s="76"/>
      <c r="O41" s="69">
        <f t="shared" si="0"/>
        <v>0</v>
      </c>
      <c r="P41" s="190"/>
      <c r="Q41" s="190"/>
      <c r="R41" s="190"/>
      <c r="S41" s="260"/>
      <c r="T41" s="260"/>
    </row>
    <row r="42" spans="1:20" ht="12.75" customHeight="1">
      <c r="A42" s="165">
        <v>6</v>
      </c>
      <c r="B42" s="166" t="s">
        <v>145</v>
      </c>
      <c r="C42" s="166" t="s">
        <v>1445</v>
      </c>
      <c r="D42" s="353" t="s">
        <v>455</v>
      </c>
      <c r="E42" s="187">
        <v>16.8</v>
      </c>
      <c r="F42" s="187">
        <f t="shared" si="7"/>
        <v>18.460448999999997</v>
      </c>
      <c r="G42" s="375">
        <v>3.9</v>
      </c>
      <c r="H42" s="190">
        <f t="shared" si="8"/>
        <v>9.1143000000000001</v>
      </c>
      <c r="I42" s="168">
        <v>2.9</v>
      </c>
      <c r="J42" s="190">
        <f t="shared" si="9"/>
        <v>9.3461489999999987</v>
      </c>
      <c r="K42" s="68"/>
      <c r="L42" s="68"/>
      <c r="M42" s="68"/>
      <c r="N42" s="76"/>
      <c r="O42" s="69">
        <f t="shared" si="0"/>
        <v>0</v>
      </c>
      <c r="P42" s="190">
        <f t="shared" ref="P42" si="30">E42*F42</f>
        <v>310.13554319999997</v>
      </c>
      <c r="Q42" s="190">
        <f t="shared" ref="Q42" si="31">SUM(O42:O45)</f>
        <v>0</v>
      </c>
      <c r="R42" s="190">
        <f t="shared" ref="R42" si="32">Q42*1.02*1.05*$R$15</f>
        <v>0</v>
      </c>
      <c r="S42" s="260">
        <f t="shared" ref="S42" si="33">F42*$S$18</f>
        <v>23.670817748198957</v>
      </c>
      <c r="T42" s="260">
        <f t="shared" ref="T42" si="34">S42*E42</f>
        <v>397.66973816974246</v>
      </c>
    </row>
    <row r="43" spans="1:20" ht="12.75" customHeight="1">
      <c r="A43" s="165"/>
      <c r="B43" s="166"/>
      <c r="C43" s="166"/>
      <c r="D43" s="366"/>
      <c r="E43" s="187"/>
      <c r="F43" s="187"/>
      <c r="G43" s="375"/>
      <c r="H43" s="190"/>
      <c r="I43" s="168"/>
      <c r="J43" s="190"/>
      <c r="K43" s="68"/>
      <c r="L43" s="68"/>
      <c r="M43" s="68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366"/>
      <c r="E44" s="187"/>
      <c r="F44" s="187"/>
      <c r="G44" s="375"/>
      <c r="H44" s="190"/>
      <c r="I44" s="168"/>
      <c r="J44" s="190"/>
      <c r="K44" s="68"/>
      <c r="L44" s="68"/>
      <c r="M44" s="70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/>
      <c r="B45" s="166"/>
      <c r="C45" s="166"/>
      <c r="D45" s="366"/>
      <c r="E45" s="187"/>
      <c r="F45" s="187"/>
      <c r="G45" s="375"/>
      <c r="H45" s="190"/>
      <c r="I45" s="168"/>
      <c r="J45" s="190"/>
      <c r="K45" s="68"/>
      <c r="L45" s="68"/>
      <c r="M45" s="68"/>
      <c r="N45" s="76"/>
      <c r="O45" s="69">
        <f t="shared" si="0"/>
        <v>0</v>
      </c>
      <c r="P45" s="190"/>
      <c r="Q45" s="190"/>
      <c r="R45" s="190"/>
      <c r="S45" s="260"/>
      <c r="T45" s="260"/>
    </row>
    <row r="46" spans="1:20" ht="12.75" customHeight="1">
      <c r="A46" s="165">
        <v>7</v>
      </c>
      <c r="B46" s="170" t="s">
        <v>1341</v>
      </c>
      <c r="C46" s="170" t="s">
        <v>1446</v>
      </c>
      <c r="D46" s="353" t="s">
        <v>455</v>
      </c>
      <c r="E46" s="293">
        <v>22.3</v>
      </c>
      <c r="F46" s="187">
        <f t="shared" si="7"/>
        <v>21.506097</v>
      </c>
      <c r="G46" s="191">
        <v>4.0999999999999996</v>
      </c>
      <c r="H46" s="190">
        <f t="shared" si="8"/>
        <v>9.5816999999999997</v>
      </c>
      <c r="I46" s="350">
        <v>3.7</v>
      </c>
      <c r="J46" s="190">
        <f t="shared" si="9"/>
        <v>11.924397000000001</v>
      </c>
      <c r="K46" s="68"/>
      <c r="L46" s="68"/>
      <c r="M46" s="68"/>
      <c r="N46" s="72"/>
      <c r="O46" s="69">
        <f t="shared" si="0"/>
        <v>0</v>
      </c>
      <c r="P46" s="190">
        <f t="shared" ref="P46" si="35">E46*F46</f>
        <v>479.58596310000001</v>
      </c>
      <c r="Q46" s="190">
        <f t="shared" ref="Q46" si="36">SUM(O46:O49)</f>
        <v>0</v>
      </c>
      <c r="R46" s="190">
        <f t="shared" ref="R46" si="37">Q46*1.02*1.05*$R$15</f>
        <v>0</v>
      </c>
      <c r="S46" s="260">
        <f t="shared" ref="S46" si="38">F46*$S$18</f>
        <v>27.576084555802971</v>
      </c>
      <c r="T46" s="260">
        <f t="shared" ref="T46" si="39">S46*E46</f>
        <v>614.94668559440629</v>
      </c>
    </row>
    <row r="47" spans="1:20" ht="12.75" customHeight="1">
      <c r="A47" s="165"/>
      <c r="B47" s="171"/>
      <c r="C47" s="171"/>
      <c r="D47" s="366"/>
      <c r="E47" s="294"/>
      <c r="F47" s="187"/>
      <c r="G47" s="191"/>
      <c r="H47" s="190"/>
      <c r="I47" s="350"/>
      <c r="J47" s="190"/>
      <c r="K47" s="68"/>
      <c r="L47" s="68"/>
      <c r="M47" s="68"/>
      <c r="N47" s="72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71"/>
      <c r="C48" s="171"/>
      <c r="D48" s="366"/>
      <c r="E48" s="294"/>
      <c r="F48" s="187"/>
      <c r="G48" s="191"/>
      <c r="H48" s="190"/>
      <c r="I48" s="350"/>
      <c r="J48" s="190"/>
      <c r="K48" s="68"/>
      <c r="L48" s="68"/>
      <c r="M48" s="68"/>
      <c r="N48" s="72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/>
      <c r="B49" s="172"/>
      <c r="C49" s="172"/>
      <c r="D49" s="366"/>
      <c r="E49" s="295"/>
      <c r="F49" s="187"/>
      <c r="G49" s="191"/>
      <c r="H49" s="190"/>
      <c r="I49" s="350"/>
      <c r="J49" s="190"/>
      <c r="K49" s="68"/>
      <c r="L49" s="68"/>
      <c r="M49" s="68"/>
      <c r="N49" s="76"/>
      <c r="O49" s="69">
        <f t="shared" si="0"/>
        <v>0</v>
      </c>
      <c r="P49" s="190"/>
      <c r="Q49" s="190"/>
      <c r="R49" s="190"/>
      <c r="S49" s="260"/>
      <c r="T49" s="260"/>
    </row>
    <row r="50" spans="1:20" ht="12.75" customHeight="1">
      <c r="A50" s="165">
        <v>8</v>
      </c>
      <c r="B50" s="166" t="s">
        <v>1169</v>
      </c>
      <c r="C50" s="170" t="s">
        <v>1447</v>
      </c>
      <c r="D50" s="248" t="s">
        <v>459</v>
      </c>
      <c r="E50" s="290">
        <v>6</v>
      </c>
      <c r="F50" s="187">
        <f t="shared" si="7"/>
        <v>7.5904394399999999</v>
      </c>
      <c r="G50" s="219">
        <v>1.56</v>
      </c>
      <c r="H50" s="190">
        <f t="shared" si="8"/>
        <v>3.6457200000000003</v>
      </c>
      <c r="I50" s="219">
        <v>1.224</v>
      </c>
      <c r="J50" s="190">
        <f t="shared" si="9"/>
        <v>3.9447194399999996</v>
      </c>
      <c r="K50" s="68"/>
      <c r="L50" s="68"/>
      <c r="M50" s="68"/>
      <c r="N50" s="72"/>
      <c r="O50" s="69">
        <f t="shared" si="0"/>
        <v>0</v>
      </c>
      <c r="P50" s="190">
        <f t="shared" ref="P50" si="40">E50*F50</f>
        <v>45.542636639999998</v>
      </c>
      <c r="Q50" s="190">
        <f t="shared" ref="Q50" si="41">SUM(O50:O53)</f>
        <v>0</v>
      </c>
      <c r="R50" s="190">
        <f t="shared" ref="R50" si="42">Q50*1.02*1.05*$R$15</f>
        <v>0</v>
      </c>
      <c r="S50" s="260">
        <f t="shared" ref="S50" si="43">F50*$S$18</f>
        <v>9.7328027402248658</v>
      </c>
      <c r="T50" s="260">
        <f t="shared" ref="T50" si="44">S50*E50</f>
        <v>58.396816441349195</v>
      </c>
    </row>
    <row r="51" spans="1:20" ht="12.75" customHeight="1">
      <c r="A51" s="165"/>
      <c r="B51" s="166"/>
      <c r="C51" s="171"/>
      <c r="D51" s="249"/>
      <c r="E51" s="291"/>
      <c r="F51" s="187"/>
      <c r="G51" s="220"/>
      <c r="H51" s="190"/>
      <c r="I51" s="220"/>
      <c r="J51" s="190"/>
      <c r="K51" s="68"/>
      <c r="L51" s="68"/>
      <c r="M51" s="68"/>
      <c r="N51" s="72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66"/>
      <c r="C52" s="171"/>
      <c r="D52" s="249"/>
      <c r="E52" s="291"/>
      <c r="F52" s="187"/>
      <c r="G52" s="220"/>
      <c r="H52" s="190"/>
      <c r="I52" s="220"/>
      <c r="J52" s="190"/>
      <c r="K52" s="68"/>
      <c r="L52" s="68"/>
      <c r="M52" s="68"/>
      <c r="N52" s="72"/>
      <c r="O52" s="69">
        <f t="shared" si="0"/>
        <v>0</v>
      </c>
      <c r="P52" s="190"/>
      <c r="Q52" s="190"/>
      <c r="R52" s="190"/>
      <c r="S52" s="260"/>
      <c r="T52" s="260"/>
    </row>
    <row r="53" spans="1:20" ht="12.75" customHeight="1">
      <c r="A53" s="165"/>
      <c r="B53" s="166"/>
      <c r="C53" s="172"/>
      <c r="D53" s="250"/>
      <c r="E53" s="292"/>
      <c r="F53" s="187"/>
      <c r="G53" s="221"/>
      <c r="H53" s="190"/>
      <c r="I53" s="221"/>
      <c r="J53" s="190"/>
      <c r="K53" s="68"/>
      <c r="L53" s="68"/>
      <c r="M53" s="68"/>
      <c r="N53" s="76"/>
      <c r="O53" s="69">
        <f t="shared" si="0"/>
        <v>0</v>
      </c>
      <c r="P53" s="190"/>
      <c r="Q53" s="190"/>
      <c r="R53" s="190"/>
      <c r="S53" s="260"/>
      <c r="T53" s="260"/>
    </row>
    <row r="54" spans="1:20" ht="12.75" customHeight="1">
      <c r="A54" s="165">
        <v>9</v>
      </c>
      <c r="B54" s="166" t="s">
        <v>1342</v>
      </c>
      <c r="C54" s="166" t="s">
        <v>1383</v>
      </c>
      <c r="D54" s="248" t="s">
        <v>459</v>
      </c>
      <c r="E54" s="192">
        <v>14</v>
      </c>
      <c r="F54" s="187">
        <f t="shared" si="7"/>
        <v>0.71390866500000005</v>
      </c>
      <c r="G54" s="168">
        <v>3.4500000000000003E-2</v>
      </c>
      <c r="H54" s="190">
        <f t="shared" si="8"/>
        <v>8.0626500000000004E-2</v>
      </c>
      <c r="I54" s="344">
        <v>0.19650000000000001</v>
      </c>
      <c r="J54" s="190">
        <f t="shared" si="9"/>
        <v>0.63328216500000001</v>
      </c>
      <c r="K54" s="68"/>
      <c r="L54" s="68"/>
      <c r="M54" s="68"/>
      <c r="N54" s="72"/>
      <c r="O54" s="69">
        <f t="shared" si="0"/>
        <v>0</v>
      </c>
      <c r="P54" s="190">
        <f t="shared" ref="P54" si="45">E54*F54</f>
        <v>9.994721310000001</v>
      </c>
      <c r="Q54" s="190">
        <f t="shared" ref="Q54" si="46">SUM(O54:O57)</f>
        <v>0</v>
      </c>
      <c r="R54" s="190">
        <f t="shared" ref="R54" si="47">Q54*1.02*1.05*$R$15</f>
        <v>0</v>
      </c>
      <c r="S54" s="260">
        <f t="shared" ref="S54" si="48">F54*$S$18</f>
        <v>0.91540578986323828</v>
      </c>
      <c r="T54" s="260">
        <f t="shared" ref="T54" si="49">S54*E54</f>
        <v>12.815681058085335</v>
      </c>
    </row>
    <row r="55" spans="1:20" ht="12.75" customHeight="1">
      <c r="A55" s="165"/>
      <c r="B55" s="166"/>
      <c r="C55" s="166"/>
      <c r="D55" s="249"/>
      <c r="E55" s="192"/>
      <c r="F55" s="187"/>
      <c r="G55" s="168"/>
      <c r="H55" s="190"/>
      <c r="I55" s="344"/>
      <c r="J55" s="190"/>
      <c r="K55" s="68"/>
      <c r="L55" s="68"/>
      <c r="M55" s="68"/>
      <c r="N55" s="76"/>
      <c r="O55" s="69">
        <f t="shared" si="0"/>
        <v>0</v>
      </c>
      <c r="P55" s="190"/>
      <c r="Q55" s="190"/>
      <c r="R55" s="190"/>
      <c r="S55" s="260"/>
      <c r="T55" s="260"/>
    </row>
    <row r="56" spans="1:20" ht="12.75" customHeight="1">
      <c r="A56" s="165"/>
      <c r="B56" s="166"/>
      <c r="C56" s="166"/>
      <c r="D56" s="249"/>
      <c r="E56" s="192"/>
      <c r="F56" s="187"/>
      <c r="G56" s="168"/>
      <c r="H56" s="190"/>
      <c r="I56" s="344"/>
      <c r="J56" s="190"/>
      <c r="K56" s="68"/>
      <c r="L56" s="68"/>
      <c r="M56" s="68"/>
      <c r="N56" s="76"/>
      <c r="O56" s="69">
        <f t="shared" si="0"/>
        <v>0</v>
      </c>
      <c r="P56" s="190"/>
      <c r="Q56" s="190"/>
      <c r="R56" s="190"/>
      <c r="S56" s="260"/>
      <c r="T56" s="260"/>
    </row>
    <row r="57" spans="1:20" ht="20.25" customHeight="1">
      <c r="A57" s="165"/>
      <c r="B57" s="166"/>
      <c r="C57" s="166"/>
      <c r="D57" s="250"/>
      <c r="E57" s="192"/>
      <c r="F57" s="187"/>
      <c r="G57" s="168"/>
      <c r="H57" s="190"/>
      <c r="I57" s="344"/>
      <c r="J57" s="190"/>
      <c r="K57" s="68"/>
      <c r="L57" s="68"/>
      <c r="M57" s="68"/>
      <c r="N57" s="76"/>
      <c r="O57" s="69">
        <f t="shared" si="0"/>
        <v>0</v>
      </c>
      <c r="P57" s="190"/>
      <c r="Q57" s="190"/>
      <c r="R57" s="190"/>
      <c r="S57" s="260"/>
      <c r="T57" s="260"/>
    </row>
    <row r="58" spans="1:20" ht="12.75" customHeight="1">
      <c r="A58" s="165">
        <v>10</v>
      </c>
      <c r="B58" s="170" t="s">
        <v>93</v>
      </c>
      <c r="C58" s="170" t="s">
        <v>1448</v>
      </c>
      <c r="D58" s="248" t="s">
        <v>459</v>
      </c>
      <c r="E58" s="354">
        <v>44</v>
      </c>
      <c r="F58" s="187">
        <f t="shared" si="7"/>
        <v>7.0110000000000006E-2</v>
      </c>
      <c r="G58" s="191">
        <v>0.03</v>
      </c>
      <c r="H58" s="190">
        <f t="shared" si="8"/>
        <v>7.0110000000000006E-2</v>
      </c>
      <c r="I58" s="219"/>
      <c r="J58" s="190">
        <f t="shared" si="9"/>
        <v>0</v>
      </c>
      <c r="K58" s="68"/>
      <c r="L58" s="68"/>
      <c r="M58" s="68"/>
      <c r="N58" s="76"/>
      <c r="O58" s="69">
        <f t="shared" si="0"/>
        <v>0</v>
      </c>
      <c r="P58" s="190">
        <f t="shared" ref="P58" si="50">E58*F58</f>
        <v>3.0848400000000002</v>
      </c>
      <c r="Q58" s="190">
        <f t="shared" ref="Q58" si="51">SUM(O58:O61)</f>
        <v>0</v>
      </c>
      <c r="R58" s="190">
        <f t="shared" ref="R58" si="52">Q58*1.02*1.05*$R$15</f>
        <v>0</v>
      </c>
      <c r="S58" s="260">
        <f t="shared" ref="S58" si="53">F58*$S$18</f>
        <v>8.9898194368199236E-2</v>
      </c>
      <c r="T58" s="260">
        <f t="shared" ref="T58" si="54">S58*E58</f>
        <v>3.9555205522007664</v>
      </c>
    </row>
    <row r="59" spans="1:20" ht="12.75" customHeight="1">
      <c r="A59" s="165"/>
      <c r="B59" s="171"/>
      <c r="C59" s="171"/>
      <c r="D59" s="249"/>
      <c r="E59" s="354"/>
      <c r="F59" s="187"/>
      <c r="G59" s="191"/>
      <c r="H59" s="190"/>
      <c r="I59" s="220"/>
      <c r="J59" s="190"/>
      <c r="K59" s="68"/>
      <c r="L59" s="68"/>
      <c r="M59" s="68"/>
      <c r="N59" s="76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71"/>
      <c r="C60" s="171"/>
      <c r="D60" s="249"/>
      <c r="E60" s="354"/>
      <c r="F60" s="187"/>
      <c r="G60" s="191"/>
      <c r="H60" s="190"/>
      <c r="I60" s="220"/>
      <c r="J60" s="190"/>
      <c r="K60" s="68"/>
      <c r="L60" s="68"/>
      <c r="M60" s="70"/>
      <c r="N60" s="76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/>
      <c r="B61" s="172"/>
      <c r="C61" s="172"/>
      <c r="D61" s="250"/>
      <c r="E61" s="354"/>
      <c r="F61" s="187"/>
      <c r="G61" s="191"/>
      <c r="H61" s="190"/>
      <c r="I61" s="221"/>
      <c r="J61" s="190"/>
      <c r="K61" s="68"/>
      <c r="L61" s="68"/>
      <c r="M61" s="68"/>
      <c r="N61" s="76"/>
      <c r="O61" s="69">
        <f t="shared" si="0"/>
        <v>0</v>
      </c>
      <c r="P61" s="190"/>
      <c r="Q61" s="190"/>
      <c r="R61" s="190"/>
      <c r="S61" s="260"/>
      <c r="T61" s="260"/>
    </row>
    <row r="62" spans="1:20" ht="12.75" customHeight="1">
      <c r="A62" s="165">
        <v>11</v>
      </c>
      <c r="B62" s="170" t="s">
        <v>1354</v>
      </c>
      <c r="C62" s="170" t="s">
        <v>1449</v>
      </c>
      <c r="D62" s="188" t="s">
        <v>468</v>
      </c>
      <c r="E62" s="227">
        <v>145</v>
      </c>
      <c r="F62" s="187">
        <f t="shared" si="7"/>
        <v>0.30509172000000001</v>
      </c>
      <c r="G62" s="375">
        <v>0.114</v>
      </c>
      <c r="H62" s="190">
        <f t="shared" si="8"/>
        <v>0.26641799999999999</v>
      </c>
      <c r="I62" s="168">
        <v>1.2E-2</v>
      </c>
      <c r="J62" s="190">
        <f t="shared" si="9"/>
        <v>3.8673720000000002E-2</v>
      </c>
      <c r="K62" s="68"/>
      <c r="L62" s="68"/>
      <c r="M62" s="68"/>
      <c r="N62" s="72"/>
      <c r="O62" s="69">
        <f t="shared" si="0"/>
        <v>0</v>
      </c>
      <c r="P62" s="190">
        <f t="shared" ref="P62" si="55">E62*F62</f>
        <v>44.238299400000002</v>
      </c>
      <c r="Q62" s="190">
        <f t="shared" ref="Q62" si="56">SUM(O62:O65)</f>
        <v>0</v>
      </c>
      <c r="R62" s="190">
        <f t="shared" ref="R62" si="57">Q62*1.02*1.05*$R$15</f>
        <v>0</v>
      </c>
      <c r="S62" s="260">
        <f t="shared" ref="S62" si="58">F62*$S$18</f>
        <v>0.39120232127639731</v>
      </c>
      <c r="T62" s="260">
        <f t="shared" ref="T62" si="59">S62*E62</f>
        <v>56.724336585077609</v>
      </c>
    </row>
    <row r="63" spans="1:20" ht="12.75" customHeight="1">
      <c r="A63" s="165"/>
      <c r="B63" s="171"/>
      <c r="C63" s="171"/>
      <c r="D63" s="189"/>
      <c r="E63" s="228"/>
      <c r="F63" s="187"/>
      <c r="G63" s="375"/>
      <c r="H63" s="190"/>
      <c r="I63" s="168"/>
      <c r="J63" s="190"/>
      <c r="K63" s="68"/>
      <c r="L63" s="68"/>
      <c r="M63" s="68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71"/>
      <c r="C64" s="171"/>
      <c r="D64" s="189"/>
      <c r="E64" s="228"/>
      <c r="F64" s="187"/>
      <c r="G64" s="375"/>
      <c r="H64" s="190"/>
      <c r="I64" s="168"/>
      <c r="J64" s="190"/>
      <c r="K64" s="68"/>
      <c r="L64" s="68"/>
      <c r="M64" s="68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/>
      <c r="B65" s="172"/>
      <c r="C65" s="172"/>
      <c r="D65" s="189"/>
      <c r="E65" s="229"/>
      <c r="F65" s="187"/>
      <c r="G65" s="375"/>
      <c r="H65" s="190"/>
      <c r="I65" s="168"/>
      <c r="J65" s="190"/>
      <c r="K65" s="68"/>
      <c r="L65" s="68"/>
      <c r="M65" s="68"/>
      <c r="N65" s="76"/>
      <c r="O65" s="69">
        <f t="shared" si="0"/>
        <v>0</v>
      </c>
      <c r="P65" s="190"/>
      <c r="Q65" s="190"/>
      <c r="R65" s="190"/>
      <c r="S65" s="260"/>
      <c r="T65" s="260"/>
    </row>
    <row r="66" spans="1:20" ht="12.75" customHeight="1">
      <c r="A66" s="165">
        <v>12</v>
      </c>
      <c r="B66" s="166" t="s">
        <v>614</v>
      </c>
      <c r="C66" s="166" t="s">
        <v>1450</v>
      </c>
      <c r="D66" s="248" t="s">
        <v>459</v>
      </c>
      <c r="E66" s="354">
        <v>3</v>
      </c>
      <c r="F66" s="187">
        <f t="shared" si="7"/>
        <v>1.7800791</v>
      </c>
      <c r="G66" s="168">
        <v>0.61</v>
      </c>
      <c r="H66" s="190">
        <f t="shared" si="8"/>
        <v>1.42557</v>
      </c>
      <c r="I66" s="168">
        <v>0.11</v>
      </c>
      <c r="J66" s="190">
        <f t="shared" si="9"/>
        <v>0.35450909999999997</v>
      </c>
      <c r="K66" s="68"/>
      <c r="L66" s="68"/>
      <c r="M66" s="68"/>
      <c r="N66" s="72"/>
      <c r="O66" s="69">
        <f t="shared" si="0"/>
        <v>0</v>
      </c>
      <c r="P66" s="190">
        <f t="shared" ref="P66" si="60">E66*F66</f>
        <v>5.3402373000000001</v>
      </c>
      <c r="Q66" s="190">
        <f t="shared" ref="Q66" si="61">SUM(O66:O69)</f>
        <v>0</v>
      </c>
      <c r="R66" s="190">
        <f t="shared" ref="R66" si="62">Q66*1.02*1.05*$R$15</f>
        <v>0</v>
      </c>
      <c r="S66" s="260">
        <f t="shared" ref="S66" si="63">F66*$S$18</f>
        <v>2.2824974600280865</v>
      </c>
      <c r="T66" s="260">
        <f t="shared" ref="T66" si="64">S66*E66</f>
        <v>6.84749238008426</v>
      </c>
    </row>
    <row r="67" spans="1:20" ht="12.75" customHeight="1">
      <c r="A67" s="165"/>
      <c r="B67" s="166"/>
      <c r="C67" s="166"/>
      <c r="D67" s="249"/>
      <c r="E67" s="354"/>
      <c r="F67" s="187"/>
      <c r="G67" s="168"/>
      <c r="H67" s="190"/>
      <c r="I67" s="168"/>
      <c r="J67" s="190"/>
      <c r="K67" s="68"/>
      <c r="L67" s="68"/>
      <c r="M67" s="68"/>
      <c r="N67" s="76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166"/>
      <c r="C68" s="166"/>
      <c r="D68" s="249"/>
      <c r="E68" s="354"/>
      <c r="F68" s="187"/>
      <c r="G68" s="168"/>
      <c r="H68" s="190"/>
      <c r="I68" s="168"/>
      <c r="J68" s="190"/>
      <c r="K68" s="68"/>
      <c r="L68" s="68"/>
      <c r="M68" s="68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165"/>
      <c r="B69" s="166"/>
      <c r="C69" s="166"/>
      <c r="D69" s="250"/>
      <c r="E69" s="354"/>
      <c r="F69" s="187"/>
      <c r="G69" s="168"/>
      <c r="H69" s="190"/>
      <c r="I69" s="168"/>
      <c r="J69" s="190"/>
      <c r="K69" s="68"/>
      <c r="L69" s="68"/>
      <c r="M69" s="68"/>
      <c r="N69" s="76"/>
      <c r="O69" s="69">
        <f t="shared" si="0"/>
        <v>0</v>
      </c>
      <c r="P69" s="190"/>
      <c r="Q69" s="190"/>
      <c r="R69" s="190"/>
      <c r="S69" s="260"/>
      <c r="T69" s="260"/>
    </row>
    <row r="70" spans="1:20" ht="12.75" customHeight="1">
      <c r="A70" s="165">
        <v>13</v>
      </c>
      <c r="B70" s="170" t="s">
        <v>570</v>
      </c>
      <c r="C70" s="170" t="s">
        <v>754</v>
      </c>
      <c r="D70" s="255" t="s">
        <v>461</v>
      </c>
      <c r="E70" s="293">
        <v>0.18</v>
      </c>
      <c r="F70" s="187">
        <f t="shared" si="7"/>
        <v>41.640284699999995</v>
      </c>
      <c r="G70" s="219">
        <v>13.86</v>
      </c>
      <c r="H70" s="190">
        <f t="shared" si="8"/>
        <v>32.390819999999998</v>
      </c>
      <c r="I70" s="219">
        <v>2.87</v>
      </c>
      <c r="J70" s="190">
        <f t="shared" si="9"/>
        <v>9.2494647000000008</v>
      </c>
      <c r="K70" s="68"/>
      <c r="L70" s="68"/>
      <c r="M70" s="68"/>
      <c r="N70" s="72"/>
      <c r="O70" s="69">
        <f t="shared" si="0"/>
        <v>0</v>
      </c>
      <c r="P70" s="190">
        <f t="shared" ref="P70" si="65">E70*F70</f>
        <v>7.4952512459999987</v>
      </c>
      <c r="Q70" s="190">
        <f t="shared" ref="Q70" si="66">SUM(O70:O73)</f>
        <v>0</v>
      </c>
      <c r="R70" s="190">
        <f t="shared" ref="R70" si="67">Q70*1.02*1.05*$R$15</f>
        <v>0</v>
      </c>
      <c r="S70" s="260">
        <f t="shared" ref="S70" si="68">F70*$S$18</f>
        <v>53.393045321747998</v>
      </c>
      <c r="T70" s="260">
        <f t="shared" ref="T70" si="69">S70*E70</f>
        <v>9.6107481579146388</v>
      </c>
    </row>
    <row r="71" spans="1:20" ht="12.75" customHeight="1">
      <c r="A71" s="165"/>
      <c r="B71" s="171"/>
      <c r="C71" s="171"/>
      <c r="D71" s="447"/>
      <c r="E71" s="294"/>
      <c r="F71" s="187"/>
      <c r="G71" s="220"/>
      <c r="H71" s="190"/>
      <c r="I71" s="220"/>
      <c r="J71" s="190"/>
      <c r="K71" s="68"/>
      <c r="L71" s="68"/>
      <c r="M71" s="68"/>
      <c r="N71" s="76"/>
      <c r="O71" s="69">
        <f t="shared" si="0"/>
        <v>0</v>
      </c>
      <c r="P71" s="190"/>
      <c r="Q71" s="190"/>
      <c r="R71" s="190"/>
      <c r="S71" s="260"/>
      <c r="T71" s="260"/>
    </row>
    <row r="72" spans="1:20" ht="12.75" customHeight="1">
      <c r="A72" s="165"/>
      <c r="B72" s="171"/>
      <c r="C72" s="171"/>
      <c r="D72" s="447"/>
      <c r="E72" s="294"/>
      <c r="F72" s="187"/>
      <c r="G72" s="220"/>
      <c r="H72" s="190"/>
      <c r="I72" s="220"/>
      <c r="J72" s="190"/>
      <c r="K72" s="68"/>
      <c r="L72" s="68"/>
      <c r="M72" s="68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12.75" customHeight="1">
      <c r="A73" s="165"/>
      <c r="B73" s="172"/>
      <c r="C73" s="172"/>
      <c r="D73" s="448"/>
      <c r="E73" s="295"/>
      <c r="F73" s="187"/>
      <c r="G73" s="221"/>
      <c r="H73" s="190"/>
      <c r="I73" s="221"/>
      <c r="J73" s="190"/>
      <c r="K73" s="68"/>
      <c r="L73" s="68"/>
      <c r="M73" s="68"/>
      <c r="N73" s="76"/>
      <c r="O73" s="69">
        <f t="shared" si="0"/>
        <v>0</v>
      </c>
      <c r="P73" s="190"/>
      <c r="Q73" s="190"/>
      <c r="R73" s="190"/>
      <c r="S73" s="260"/>
      <c r="T73" s="260"/>
    </row>
    <row r="74" spans="1:20" ht="12.75" customHeight="1">
      <c r="A74" s="165">
        <v>14</v>
      </c>
      <c r="B74" s="166" t="s">
        <v>1161</v>
      </c>
      <c r="C74" s="166" t="s">
        <v>1263</v>
      </c>
      <c r="D74" s="353" t="s">
        <v>455</v>
      </c>
      <c r="E74" s="192">
        <v>360</v>
      </c>
      <c r="F74" s="187">
        <f t="shared" si="7"/>
        <v>0.70241116800000003</v>
      </c>
      <c r="G74" s="168">
        <v>9.8600000000000007E-3</v>
      </c>
      <c r="H74" s="190">
        <f t="shared" si="8"/>
        <v>2.3042820000000002E-2</v>
      </c>
      <c r="I74" s="344">
        <v>0.21079999999999999</v>
      </c>
      <c r="J74" s="190">
        <f t="shared" si="9"/>
        <v>0.67936834800000001</v>
      </c>
      <c r="K74" s="68"/>
      <c r="L74" s="68"/>
      <c r="M74" s="68"/>
      <c r="N74" s="76"/>
      <c r="O74" s="69">
        <f t="shared" si="0"/>
        <v>0</v>
      </c>
      <c r="P74" s="190">
        <f t="shared" ref="P74" si="70">E74*F74</f>
        <v>252.86802048000001</v>
      </c>
      <c r="Q74" s="190">
        <f t="shared" ref="Q74" si="71">SUM(O74:O77)</f>
        <v>0</v>
      </c>
      <c r="R74" s="190">
        <f t="shared" ref="R74" si="72">Q74*1.02*1.05*$R$15</f>
        <v>0</v>
      </c>
      <c r="S74" s="260">
        <f t="shared" ref="S74" si="73">F74*$S$18</f>
        <v>0.90066318224586861</v>
      </c>
      <c r="T74" s="260">
        <f t="shared" ref="T74" si="74">S74*E74</f>
        <v>324.23874560851272</v>
      </c>
    </row>
    <row r="75" spans="1:20" ht="12.75" customHeight="1">
      <c r="A75" s="165"/>
      <c r="B75" s="166"/>
      <c r="C75" s="166"/>
      <c r="D75" s="366"/>
      <c r="E75" s="192"/>
      <c r="F75" s="187"/>
      <c r="G75" s="168"/>
      <c r="H75" s="190"/>
      <c r="I75" s="344"/>
      <c r="J75" s="190"/>
      <c r="K75" s="68"/>
      <c r="L75" s="68"/>
      <c r="M75" s="68"/>
      <c r="N75" s="76"/>
      <c r="O75" s="69">
        <f t="shared" si="0"/>
        <v>0</v>
      </c>
      <c r="P75" s="190"/>
      <c r="Q75" s="190"/>
      <c r="R75" s="190"/>
      <c r="S75" s="260"/>
      <c r="T75" s="260"/>
    </row>
    <row r="76" spans="1:20" ht="12.75" customHeight="1">
      <c r="A76" s="165"/>
      <c r="B76" s="166"/>
      <c r="C76" s="166"/>
      <c r="D76" s="366"/>
      <c r="E76" s="192"/>
      <c r="F76" s="187"/>
      <c r="G76" s="168"/>
      <c r="H76" s="190"/>
      <c r="I76" s="344"/>
      <c r="J76" s="190"/>
      <c r="K76" s="68"/>
      <c r="L76" s="68"/>
      <c r="M76" s="70"/>
      <c r="N76" s="76"/>
      <c r="O76" s="69">
        <f t="shared" si="0"/>
        <v>0</v>
      </c>
      <c r="P76" s="190"/>
      <c r="Q76" s="190"/>
      <c r="R76" s="190"/>
      <c r="S76" s="260"/>
      <c r="T76" s="260"/>
    </row>
    <row r="77" spans="1:20" ht="48.75" customHeight="1">
      <c r="A77" s="165"/>
      <c r="B77" s="166"/>
      <c r="C77" s="166"/>
      <c r="D77" s="366"/>
      <c r="E77" s="192"/>
      <c r="F77" s="187"/>
      <c r="G77" s="168"/>
      <c r="H77" s="190"/>
      <c r="I77" s="344"/>
      <c r="J77" s="190"/>
      <c r="K77" s="68"/>
      <c r="L77" s="68"/>
      <c r="M77" s="68"/>
      <c r="N77" s="76"/>
      <c r="O77" s="69">
        <f t="shared" si="0"/>
        <v>0</v>
      </c>
      <c r="P77" s="190"/>
      <c r="Q77" s="190"/>
      <c r="R77" s="190"/>
      <c r="S77" s="260"/>
      <c r="T77" s="260"/>
    </row>
    <row r="78" spans="1:20" ht="12.75" customHeight="1">
      <c r="A78" s="165">
        <v>15</v>
      </c>
      <c r="B78" s="166" t="s">
        <v>95</v>
      </c>
      <c r="C78" s="166" t="s">
        <v>1264</v>
      </c>
      <c r="D78" s="353" t="s">
        <v>455</v>
      </c>
      <c r="E78" s="192">
        <v>40</v>
      </c>
      <c r="F78" s="187">
        <f t="shared" si="7"/>
        <v>2.5707000000000004</v>
      </c>
      <c r="G78" s="168">
        <v>1.1000000000000001</v>
      </c>
      <c r="H78" s="190">
        <f t="shared" si="8"/>
        <v>2.5707000000000004</v>
      </c>
      <c r="I78" s="344"/>
      <c r="J78" s="190">
        <f t="shared" si="9"/>
        <v>0</v>
      </c>
      <c r="K78" s="68"/>
      <c r="L78" s="68"/>
      <c r="M78" s="68"/>
      <c r="N78" s="76"/>
      <c r="O78" s="69">
        <f t="shared" si="0"/>
        <v>0</v>
      </c>
      <c r="P78" s="190">
        <f t="shared" ref="P78" si="75">E78*F78</f>
        <v>102.82800000000002</v>
      </c>
      <c r="Q78" s="190">
        <f t="shared" ref="Q78" si="76">SUM(O78:O81)</f>
        <v>0</v>
      </c>
      <c r="R78" s="190">
        <f t="shared" ref="R78" si="77">Q78*1.02*1.05*$R$15</f>
        <v>0</v>
      </c>
      <c r="S78" s="260">
        <f t="shared" ref="S78" si="78">F78*$S$18</f>
        <v>3.296267126833972</v>
      </c>
      <c r="T78" s="260">
        <f t="shared" ref="T78" si="79">S78*E78</f>
        <v>131.85068507335887</v>
      </c>
    </row>
    <row r="79" spans="1:20" ht="12.75" customHeight="1">
      <c r="A79" s="165"/>
      <c r="B79" s="166"/>
      <c r="C79" s="166"/>
      <c r="D79" s="366"/>
      <c r="E79" s="192"/>
      <c r="F79" s="187"/>
      <c r="G79" s="168"/>
      <c r="H79" s="190"/>
      <c r="I79" s="344"/>
      <c r="J79" s="190"/>
      <c r="K79" s="68"/>
      <c r="L79" s="68"/>
      <c r="M79" s="68"/>
      <c r="N79" s="76"/>
      <c r="O79" s="69">
        <f t="shared" si="0"/>
        <v>0</v>
      </c>
      <c r="P79" s="190"/>
      <c r="Q79" s="190"/>
      <c r="R79" s="190"/>
      <c r="S79" s="260"/>
      <c r="T79" s="260"/>
    </row>
    <row r="80" spans="1:20" ht="12.75" customHeight="1">
      <c r="A80" s="165"/>
      <c r="B80" s="166"/>
      <c r="C80" s="166"/>
      <c r="D80" s="366"/>
      <c r="E80" s="192"/>
      <c r="F80" s="187"/>
      <c r="G80" s="168"/>
      <c r="H80" s="190"/>
      <c r="I80" s="344"/>
      <c r="J80" s="190"/>
      <c r="K80" s="68"/>
      <c r="L80" s="68"/>
      <c r="M80" s="70"/>
      <c r="N80" s="76"/>
      <c r="O80" s="69">
        <f t="shared" si="0"/>
        <v>0</v>
      </c>
      <c r="P80" s="190"/>
      <c r="Q80" s="190"/>
      <c r="R80" s="190"/>
      <c r="S80" s="260"/>
      <c r="T80" s="260"/>
    </row>
    <row r="81" spans="1:20" ht="12.75" customHeight="1">
      <c r="A81" s="165"/>
      <c r="B81" s="166"/>
      <c r="C81" s="166"/>
      <c r="D81" s="366"/>
      <c r="E81" s="192"/>
      <c r="F81" s="187"/>
      <c r="G81" s="168"/>
      <c r="H81" s="190"/>
      <c r="I81" s="344"/>
      <c r="J81" s="190"/>
      <c r="K81" s="68"/>
      <c r="L81" s="68"/>
      <c r="M81" s="68"/>
      <c r="N81" s="76"/>
      <c r="O81" s="69">
        <f t="shared" si="0"/>
        <v>0</v>
      </c>
      <c r="P81" s="190"/>
      <c r="Q81" s="190"/>
      <c r="R81" s="190"/>
      <c r="S81" s="260"/>
      <c r="T81" s="260"/>
    </row>
    <row r="82" spans="1:20" ht="12.75" customHeight="1">
      <c r="A82" s="165">
        <v>16</v>
      </c>
      <c r="B82" s="166" t="s">
        <v>1180</v>
      </c>
      <c r="C82" s="166" t="s">
        <v>1265</v>
      </c>
      <c r="D82" s="255" t="s">
        <v>461</v>
      </c>
      <c r="E82" s="192">
        <v>547.5</v>
      </c>
      <c r="F82" s="187">
        <f t="shared" si="7"/>
        <v>2.9005290000000001</v>
      </c>
      <c r="G82" s="350"/>
      <c r="H82" s="190">
        <f t="shared" si="8"/>
        <v>0</v>
      </c>
      <c r="I82" s="350">
        <v>0.9</v>
      </c>
      <c r="J82" s="190">
        <f t="shared" si="9"/>
        <v>2.9005290000000001</v>
      </c>
      <c r="K82" s="68"/>
      <c r="L82" s="68"/>
      <c r="M82" s="68"/>
      <c r="N82" s="76"/>
      <c r="O82" s="69">
        <f t="shared" si="0"/>
        <v>0</v>
      </c>
      <c r="P82" s="190">
        <f t="shared" ref="P82" si="80">E82*F82</f>
        <v>1588.0396275000001</v>
      </c>
      <c r="Q82" s="190">
        <f t="shared" ref="Q82" si="81">SUM(O82:O85)</f>
        <v>0</v>
      </c>
      <c r="R82" s="190">
        <f t="shared" ref="R82" si="82">Q82*1.02*1.05*$R$15</f>
        <v>0</v>
      </c>
      <c r="S82" s="260">
        <f t="shared" ref="S82" si="83">F82*$S$18</f>
        <v>3.7191887007930187</v>
      </c>
      <c r="T82" s="260">
        <f t="shared" ref="T82" si="84">S82*E82</f>
        <v>2036.2558136841776</v>
      </c>
    </row>
    <row r="83" spans="1:20" ht="12.75" customHeight="1">
      <c r="A83" s="165"/>
      <c r="B83" s="166"/>
      <c r="C83" s="166"/>
      <c r="D83" s="447"/>
      <c r="E83" s="192"/>
      <c r="F83" s="187"/>
      <c r="G83" s="350"/>
      <c r="H83" s="190"/>
      <c r="I83" s="350"/>
      <c r="J83" s="190"/>
      <c r="K83" s="68"/>
      <c r="L83" s="68"/>
      <c r="M83" s="68"/>
      <c r="N83" s="76"/>
      <c r="O83" s="69">
        <f t="shared" si="0"/>
        <v>0</v>
      </c>
      <c r="P83" s="190"/>
      <c r="Q83" s="190"/>
      <c r="R83" s="190"/>
      <c r="S83" s="260"/>
      <c r="T83" s="260"/>
    </row>
    <row r="84" spans="1:20" ht="12.75" customHeight="1">
      <c r="A84" s="165"/>
      <c r="B84" s="166"/>
      <c r="C84" s="166"/>
      <c r="D84" s="447"/>
      <c r="E84" s="192"/>
      <c r="F84" s="187"/>
      <c r="G84" s="350"/>
      <c r="H84" s="190"/>
      <c r="I84" s="350"/>
      <c r="J84" s="190"/>
      <c r="K84" s="68"/>
      <c r="L84" s="68"/>
      <c r="M84" s="68"/>
      <c r="N84" s="76"/>
      <c r="O84" s="69">
        <f t="shared" si="0"/>
        <v>0</v>
      </c>
      <c r="P84" s="190"/>
      <c r="Q84" s="190"/>
      <c r="R84" s="190"/>
      <c r="S84" s="260"/>
      <c r="T84" s="260"/>
    </row>
    <row r="85" spans="1:20" ht="12.75" customHeight="1">
      <c r="A85" s="165"/>
      <c r="B85" s="166"/>
      <c r="C85" s="166"/>
      <c r="D85" s="448"/>
      <c r="E85" s="192"/>
      <c r="F85" s="187"/>
      <c r="G85" s="350"/>
      <c r="H85" s="190"/>
      <c r="I85" s="350"/>
      <c r="J85" s="190"/>
      <c r="K85" s="68"/>
      <c r="L85" s="68"/>
      <c r="M85" s="68"/>
      <c r="N85" s="76"/>
      <c r="O85" s="69">
        <f t="shared" si="0"/>
        <v>0</v>
      </c>
      <c r="P85" s="190"/>
      <c r="Q85" s="190"/>
      <c r="R85" s="190"/>
      <c r="S85" s="260"/>
      <c r="T85" s="260"/>
    </row>
    <row r="86" spans="1:20" ht="12.75" customHeight="1">
      <c r="A86" s="165">
        <v>17</v>
      </c>
      <c r="B86" s="166" t="s">
        <v>573</v>
      </c>
      <c r="C86" s="166" t="s">
        <v>767</v>
      </c>
      <c r="D86" s="255" t="s">
        <v>461</v>
      </c>
      <c r="E86" s="187">
        <v>355.9</v>
      </c>
      <c r="F86" s="187">
        <f t="shared" si="7"/>
        <v>3.8353290000000002</v>
      </c>
      <c r="G86" s="350">
        <v>0.4</v>
      </c>
      <c r="H86" s="190">
        <f t="shared" si="8"/>
        <v>0.93480000000000008</v>
      </c>
      <c r="I86" s="350">
        <v>0.9</v>
      </c>
      <c r="J86" s="190">
        <f t="shared" si="9"/>
        <v>2.9005290000000001</v>
      </c>
      <c r="K86" s="68"/>
      <c r="L86" s="68"/>
      <c r="M86" s="68"/>
      <c r="N86" s="76"/>
      <c r="O86" s="69">
        <f t="shared" si="0"/>
        <v>0</v>
      </c>
      <c r="P86" s="190">
        <f t="shared" ref="P86" si="85">E86*F86</f>
        <v>1364.9935911</v>
      </c>
      <c r="Q86" s="190">
        <f t="shared" ref="Q86" si="86">SUM(O86:O89)</f>
        <v>0</v>
      </c>
      <c r="R86" s="190">
        <f t="shared" ref="R86" si="87">Q86*1.02*1.05*$R$15</f>
        <v>0</v>
      </c>
      <c r="S86" s="260">
        <f t="shared" ref="S86" si="88">F86*$S$18</f>
        <v>4.9178312923690086</v>
      </c>
      <c r="T86" s="260">
        <f t="shared" ref="T86" si="89">S86*E86</f>
        <v>1750.2561569541301</v>
      </c>
    </row>
    <row r="87" spans="1:20" ht="12.75" customHeight="1">
      <c r="A87" s="165"/>
      <c r="B87" s="166"/>
      <c r="C87" s="166"/>
      <c r="D87" s="447"/>
      <c r="E87" s="187"/>
      <c r="F87" s="187"/>
      <c r="G87" s="350"/>
      <c r="H87" s="190"/>
      <c r="I87" s="350"/>
      <c r="J87" s="190"/>
      <c r="K87" s="68"/>
      <c r="L87" s="68"/>
      <c r="M87" s="68"/>
      <c r="N87" s="76"/>
      <c r="O87" s="69">
        <f t="shared" si="0"/>
        <v>0</v>
      </c>
      <c r="P87" s="190"/>
      <c r="Q87" s="190"/>
      <c r="R87" s="190"/>
      <c r="S87" s="260"/>
      <c r="T87" s="260"/>
    </row>
    <row r="88" spans="1:20" ht="12.75" customHeight="1">
      <c r="A88" s="165"/>
      <c r="B88" s="166"/>
      <c r="C88" s="166"/>
      <c r="D88" s="447"/>
      <c r="E88" s="187"/>
      <c r="F88" s="187"/>
      <c r="G88" s="350"/>
      <c r="H88" s="190"/>
      <c r="I88" s="350"/>
      <c r="J88" s="190"/>
      <c r="K88" s="68"/>
      <c r="L88" s="68"/>
      <c r="M88" s="68"/>
      <c r="N88" s="76"/>
      <c r="O88" s="69">
        <f t="shared" si="0"/>
        <v>0</v>
      </c>
      <c r="P88" s="190"/>
      <c r="Q88" s="190"/>
      <c r="R88" s="190"/>
      <c r="S88" s="260"/>
      <c r="T88" s="260"/>
    </row>
    <row r="89" spans="1:20" ht="30" customHeight="1">
      <c r="A89" s="165"/>
      <c r="B89" s="166"/>
      <c r="C89" s="166"/>
      <c r="D89" s="448"/>
      <c r="E89" s="187"/>
      <c r="F89" s="187"/>
      <c r="G89" s="350"/>
      <c r="H89" s="190"/>
      <c r="I89" s="350"/>
      <c r="J89" s="190"/>
      <c r="K89" s="68"/>
      <c r="L89" s="68"/>
      <c r="M89" s="68"/>
      <c r="N89" s="76"/>
      <c r="O89" s="69">
        <f t="shared" si="0"/>
        <v>0</v>
      </c>
      <c r="P89" s="190"/>
      <c r="Q89" s="190"/>
      <c r="R89" s="190"/>
      <c r="S89" s="260"/>
      <c r="T89" s="260"/>
    </row>
    <row r="90" spans="1:20" ht="12.75" customHeight="1">
      <c r="A90" s="319"/>
      <c r="B90" s="336"/>
      <c r="C90" s="346" t="s">
        <v>462</v>
      </c>
      <c r="D90" s="319"/>
      <c r="E90" s="331"/>
      <c r="F90" s="347"/>
      <c r="G90" s="317"/>
      <c r="H90" s="316"/>
      <c r="I90" s="317"/>
      <c r="J90" s="316"/>
      <c r="K90" s="40"/>
      <c r="L90" s="40"/>
      <c r="M90" s="40"/>
      <c r="N90" s="41"/>
      <c r="O90" s="42"/>
      <c r="P90" s="316"/>
      <c r="Q90" s="316"/>
      <c r="R90" s="316"/>
      <c r="S90" s="316"/>
      <c r="T90" s="345">
        <f>SUM(T22:T89)</f>
        <v>6286.5327325992967</v>
      </c>
    </row>
    <row r="91" spans="1:20" ht="12.75" customHeight="1">
      <c r="A91" s="319"/>
      <c r="B91" s="336"/>
      <c r="C91" s="346"/>
      <c r="D91" s="319"/>
      <c r="E91" s="331"/>
      <c r="F91" s="348"/>
      <c r="G91" s="317"/>
      <c r="H91" s="316"/>
      <c r="I91" s="317"/>
      <c r="J91" s="316"/>
      <c r="K91" s="40"/>
      <c r="L91" s="40"/>
      <c r="M91" s="40"/>
      <c r="N91" s="41"/>
      <c r="O91" s="42"/>
      <c r="P91" s="316"/>
      <c r="Q91" s="316"/>
      <c r="R91" s="316"/>
      <c r="S91" s="316"/>
      <c r="T91" s="345"/>
    </row>
    <row r="92" spans="1:20" ht="12.75" customHeight="1">
      <c r="A92" s="319"/>
      <c r="B92" s="336"/>
      <c r="C92" s="346"/>
      <c r="D92" s="319"/>
      <c r="E92" s="331"/>
      <c r="F92" s="348"/>
      <c r="G92" s="317"/>
      <c r="H92" s="316"/>
      <c r="I92" s="317"/>
      <c r="J92" s="316"/>
      <c r="K92" s="40"/>
      <c r="L92" s="40"/>
      <c r="M92" s="43"/>
      <c r="N92" s="41"/>
      <c r="O92" s="42"/>
      <c r="P92" s="316"/>
      <c r="Q92" s="316"/>
      <c r="R92" s="316"/>
      <c r="S92" s="316"/>
      <c r="T92" s="345"/>
    </row>
    <row r="93" spans="1:20" ht="12.75" customHeight="1">
      <c r="A93" s="319"/>
      <c r="B93" s="336"/>
      <c r="C93" s="346"/>
      <c r="D93" s="319"/>
      <c r="E93" s="331"/>
      <c r="F93" s="349"/>
      <c r="G93" s="317"/>
      <c r="H93" s="316"/>
      <c r="I93" s="317"/>
      <c r="J93" s="316"/>
      <c r="K93" s="40"/>
      <c r="L93" s="40"/>
      <c r="M93" s="40"/>
      <c r="N93" s="41"/>
      <c r="O93" s="42"/>
      <c r="P93" s="316"/>
      <c r="Q93" s="316"/>
      <c r="R93" s="316"/>
      <c r="S93" s="316"/>
      <c r="T93" s="345"/>
    </row>
    <row r="94" spans="1:20" ht="12.75" customHeight="1">
      <c r="A94" s="319"/>
      <c r="B94" s="336"/>
      <c r="C94" s="346" t="s">
        <v>463</v>
      </c>
      <c r="D94" s="319"/>
      <c r="E94" s="331"/>
      <c r="F94" s="347"/>
      <c r="G94" s="317"/>
      <c r="H94" s="316"/>
      <c r="I94" s="317"/>
      <c r="J94" s="316"/>
      <c r="K94" s="40"/>
      <c r="L94" s="40"/>
      <c r="M94" s="40"/>
      <c r="N94" s="41"/>
      <c r="O94" s="42"/>
      <c r="P94" s="316"/>
      <c r="Q94" s="316"/>
      <c r="R94" s="316"/>
      <c r="S94" s="316"/>
      <c r="T94" s="264">
        <f>(T90*100%)/$T$928</f>
        <v>9.0069213819992458E-2</v>
      </c>
    </row>
    <row r="95" spans="1:20" ht="12.75" customHeight="1">
      <c r="A95" s="319"/>
      <c r="B95" s="336"/>
      <c r="C95" s="346"/>
      <c r="D95" s="319"/>
      <c r="E95" s="331"/>
      <c r="F95" s="348"/>
      <c r="G95" s="317"/>
      <c r="H95" s="316"/>
      <c r="I95" s="317"/>
      <c r="J95" s="316"/>
      <c r="K95" s="40"/>
      <c r="L95" s="40"/>
      <c r="M95" s="40"/>
      <c r="N95" s="41"/>
      <c r="O95" s="42"/>
      <c r="P95" s="316"/>
      <c r="Q95" s="316"/>
      <c r="R95" s="316"/>
      <c r="S95" s="316"/>
      <c r="T95" s="264"/>
    </row>
    <row r="96" spans="1:20" ht="12.75" customHeight="1">
      <c r="A96" s="319"/>
      <c r="B96" s="336"/>
      <c r="C96" s="346"/>
      <c r="D96" s="319"/>
      <c r="E96" s="331"/>
      <c r="F96" s="348"/>
      <c r="G96" s="317"/>
      <c r="H96" s="316"/>
      <c r="I96" s="317"/>
      <c r="J96" s="316"/>
      <c r="K96" s="40"/>
      <c r="L96" s="40"/>
      <c r="M96" s="43"/>
      <c r="N96" s="41"/>
      <c r="O96" s="42"/>
      <c r="P96" s="316"/>
      <c r="Q96" s="316"/>
      <c r="R96" s="316"/>
      <c r="S96" s="316"/>
      <c r="T96" s="264"/>
    </row>
    <row r="97" spans="1:20" ht="12.75" customHeight="1">
      <c r="A97" s="319"/>
      <c r="B97" s="336"/>
      <c r="C97" s="346"/>
      <c r="D97" s="319"/>
      <c r="E97" s="331"/>
      <c r="F97" s="349"/>
      <c r="G97" s="317"/>
      <c r="H97" s="316"/>
      <c r="I97" s="317"/>
      <c r="J97" s="316"/>
      <c r="K97" s="40"/>
      <c r="L97" s="40"/>
      <c r="M97" s="40"/>
      <c r="N97" s="41"/>
      <c r="O97" s="42"/>
      <c r="P97" s="316"/>
      <c r="Q97" s="316"/>
      <c r="R97" s="316"/>
      <c r="S97" s="316"/>
      <c r="T97" s="264"/>
    </row>
    <row r="98" spans="1:20" ht="12.75" customHeight="1">
      <c r="A98" s="165"/>
      <c r="B98" s="166"/>
      <c r="C98" s="186" t="s">
        <v>769</v>
      </c>
      <c r="D98" s="381"/>
      <c r="E98" s="192"/>
      <c r="F98" s="187">
        <f t="shared" ref="F98:F182" si="90">H98+J98+R98</f>
        <v>0</v>
      </c>
      <c r="G98" s="168"/>
      <c r="H98" s="190">
        <f t="shared" ref="H98:H182" si="91">G98*$P$8/1000</f>
        <v>0</v>
      </c>
      <c r="I98" s="344"/>
      <c r="J98" s="190">
        <f t="shared" ref="J98:J182" si="92">I98*$P$9/1000</f>
        <v>0</v>
      </c>
      <c r="K98" s="68"/>
      <c r="L98" s="68"/>
      <c r="M98" s="68"/>
      <c r="N98" s="76"/>
      <c r="O98" s="69">
        <f t="shared" si="0"/>
        <v>0</v>
      </c>
      <c r="P98" s="190">
        <f t="shared" ref="P98" si="93">E98*F98</f>
        <v>0</v>
      </c>
      <c r="Q98" s="190">
        <f t="shared" ref="Q98" si="94">SUM(O98:O101)</f>
        <v>0</v>
      </c>
      <c r="R98" s="190">
        <f t="shared" ref="R98" si="95">Q98*1.02*1.05*$R$15</f>
        <v>0</v>
      </c>
      <c r="S98" s="260">
        <f t="shared" ref="S98" si="96">F98*$S$18</f>
        <v>0</v>
      </c>
      <c r="T98" s="260">
        <f t="shared" ref="T98" si="97">S98*E98</f>
        <v>0</v>
      </c>
    </row>
    <row r="99" spans="1:20" ht="12.75" customHeight="1">
      <c r="A99" s="165"/>
      <c r="B99" s="166"/>
      <c r="C99" s="186"/>
      <c r="D99" s="382"/>
      <c r="E99" s="192"/>
      <c r="F99" s="187"/>
      <c r="G99" s="168"/>
      <c r="H99" s="190"/>
      <c r="I99" s="344"/>
      <c r="J99" s="190"/>
      <c r="K99" s="68"/>
      <c r="L99" s="68"/>
      <c r="M99" s="68"/>
      <c r="N99" s="76"/>
      <c r="O99" s="69">
        <f t="shared" si="0"/>
        <v>0</v>
      </c>
      <c r="P99" s="190"/>
      <c r="Q99" s="190"/>
      <c r="R99" s="190"/>
      <c r="S99" s="260"/>
      <c r="T99" s="260"/>
    </row>
    <row r="100" spans="1:20" ht="12.75" customHeight="1">
      <c r="A100" s="165"/>
      <c r="B100" s="166"/>
      <c r="C100" s="186"/>
      <c r="D100" s="382"/>
      <c r="E100" s="192"/>
      <c r="F100" s="187"/>
      <c r="G100" s="168"/>
      <c r="H100" s="190"/>
      <c r="I100" s="344"/>
      <c r="J100" s="190"/>
      <c r="K100" s="68"/>
      <c r="L100" s="68"/>
      <c r="M100" s="68"/>
      <c r="N100" s="76"/>
      <c r="O100" s="69">
        <f t="shared" si="0"/>
        <v>0</v>
      </c>
      <c r="P100" s="190"/>
      <c r="Q100" s="190"/>
      <c r="R100" s="190"/>
      <c r="S100" s="260"/>
      <c r="T100" s="260"/>
    </row>
    <row r="101" spans="1:20" ht="12.75" customHeight="1">
      <c r="A101" s="165"/>
      <c r="B101" s="166"/>
      <c r="C101" s="186"/>
      <c r="D101" s="383"/>
      <c r="E101" s="192"/>
      <c r="F101" s="187"/>
      <c r="G101" s="168"/>
      <c r="H101" s="190"/>
      <c r="I101" s="344"/>
      <c r="J101" s="190"/>
      <c r="K101" s="68"/>
      <c r="L101" s="68"/>
      <c r="M101" s="68"/>
      <c r="N101" s="76"/>
      <c r="O101" s="69">
        <f t="shared" si="0"/>
        <v>0</v>
      </c>
      <c r="P101" s="190"/>
      <c r="Q101" s="190"/>
      <c r="R101" s="190"/>
      <c r="S101" s="260"/>
      <c r="T101" s="260"/>
    </row>
    <row r="102" spans="1:20" ht="12.75" customHeight="1">
      <c r="A102" s="214"/>
      <c r="B102" s="166"/>
      <c r="C102" s="186" t="s">
        <v>907</v>
      </c>
      <c r="D102" s="165"/>
      <c r="E102" s="187"/>
      <c r="F102" s="187">
        <f t="shared" si="90"/>
        <v>0</v>
      </c>
      <c r="G102" s="219"/>
      <c r="H102" s="190">
        <f t="shared" si="91"/>
        <v>0</v>
      </c>
      <c r="I102" s="219"/>
      <c r="J102" s="190">
        <f t="shared" si="92"/>
        <v>0</v>
      </c>
      <c r="K102" s="68"/>
      <c r="L102" s="68"/>
      <c r="M102" s="68"/>
      <c r="N102" s="76"/>
      <c r="O102" s="69">
        <f t="shared" ref="O102:O189" si="98">M102*N102</f>
        <v>0</v>
      </c>
      <c r="P102" s="190">
        <f t="shared" ref="P102" si="99">E102*F102</f>
        <v>0</v>
      </c>
      <c r="Q102" s="190">
        <f t="shared" ref="Q102" si="100">SUM(O102:O105)</f>
        <v>0</v>
      </c>
      <c r="R102" s="190">
        <f t="shared" ref="R102" si="101">Q102*1.02*1.05*$R$15</f>
        <v>0</v>
      </c>
      <c r="S102" s="260">
        <f t="shared" ref="S102" si="102">F102*$S$18</f>
        <v>0</v>
      </c>
      <c r="T102" s="260">
        <f t="shared" ref="T102" si="103">S102*E102</f>
        <v>0</v>
      </c>
    </row>
    <row r="103" spans="1:20" ht="12.75" customHeight="1">
      <c r="A103" s="214"/>
      <c r="B103" s="166"/>
      <c r="C103" s="186"/>
      <c r="D103" s="165"/>
      <c r="E103" s="187"/>
      <c r="F103" s="187"/>
      <c r="G103" s="220"/>
      <c r="H103" s="190"/>
      <c r="I103" s="220"/>
      <c r="J103" s="190"/>
      <c r="K103" s="68"/>
      <c r="L103" s="68"/>
      <c r="M103" s="68"/>
      <c r="N103" s="68"/>
      <c r="O103" s="69">
        <f t="shared" si="98"/>
        <v>0</v>
      </c>
      <c r="P103" s="190"/>
      <c r="Q103" s="190"/>
      <c r="R103" s="190"/>
      <c r="S103" s="260"/>
      <c r="T103" s="260"/>
    </row>
    <row r="104" spans="1:20" ht="12.75" customHeight="1">
      <c r="A104" s="214"/>
      <c r="B104" s="166"/>
      <c r="C104" s="186"/>
      <c r="D104" s="165"/>
      <c r="E104" s="187"/>
      <c r="F104" s="187"/>
      <c r="G104" s="220"/>
      <c r="H104" s="190"/>
      <c r="I104" s="220"/>
      <c r="J104" s="190"/>
      <c r="K104" s="68"/>
      <c r="L104" s="68"/>
      <c r="M104" s="70"/>
      <c r="N104" s="76"/>
      <c r="O104" s="69">
        <f t="shared" si="98"/>
        <v>0</v>
      </c>
      <c r="P104" s="190"/>
      <c r="Q104" s="190"/>
      <c r="R104" s="190"/>
      <c r="S104" s="260"/>
      <c r="T104" s="260"/>
    </row>
    <row r="105" spans="1:20" ht="12.75" customHeight="1">
      <c r="A105" s="214"/>
      <c r="B105" s="166"/>
      <c r="C105" s="186"/>
      <c r="D105" s="165"/>
      <c r="E105" s="187"/>
      <c r="F105" s="187"/>
      <c r="G105" s="221"/>
      <c r="H105" s="190"/>
      <c r="I105" s="221"/>
      <c r="J105" s="190"/>
      <c r="K105" s="68"/>
      <c r="L105" s="68"/>
      <c r="M105" s="68"/>
      <c r="N105" s="76"/>
      <c r="O105" s="69">
        <f t="shared" si="98"/>
        <v>0</v>
      </c>
      <c r="P105" s="190"/>
      <c r="Q105" s="190"/>
      <c r="R105" s="190"/>
      <c r="S105" s="260"/>
      <c r="T105" s="260"/>
    </row>
    <row r="106" spans="1:20" ht="12.75" customHeight="1">
      <c r="A106" s="214">
        <v>1</v>
      </c>
      <c r="B106" s="170" t="s">
        <v>49</v>
      </c>
      <c r="C106" s="170" t="s">
        <v>780</v>
      </c>
      <c r="D106" s="353" t="s">
        <v>455</v>
      </c>
      <c r="E106" s="192">
        <v>22.8</v>
      </c>
      <c r="F106" s="187">
        <f t="shared" si="90"/>
        <v>8.4130020479999992</v>
      </c>
      <c r="G106" s="168">
        <v>0.11</v>
      </c>
      <c r="H106" s="190">
        <f t="shared" si="91"/>
        <v>0.25707000000000002</v>
      </c>
      <c r="I106" s="344">
        <v>0.76</v>
      </c>
      <c r="J106" s="190">
        <f t="shared" si="92"/>
        <v>2.4493355999999999</v>
      </c>
      <c r="K106" s="68" t="s">
        <v>52</v>
      </c>
      <c r="L106" s="68" t="s">
        <v>47</v>
      </c>
      <c r="M106" s="68">
        <v>1.26</v>
      </c>
      <c r="N106" s="76">
        <v>4</v>
      </c>
      <c r="O106" s="69">
        <f t="shared" si="98"/>
        <v>5.04</v>
      </c>
      <c r="P106" s="190">
        <f t="shared" ref="P106" si="104">E106*F106</f>
        <v>191.81644669439999</v>
      </c>
      <c r="Q106" s="190">
        <f t="shared" ref="Q106" si="105">SUM(O106:O109)</f>
        <v>5.04</v>
      </c>
      <c r="R106" s="190">
        <f t="shared" ref="R106" si="106">Q106*1.02*1.05*$R$15</f>
        <v>5.706596448</v>
      </c>
      <c r="S106" s="260">
        <f t="shared" ref="S106" si="107">F106*$S$18</f>
        <v>10.787529501228956</v>
      </c>
      <c r="T106" s="260">
        <f t="shared" ref="T106" si="108">S106*E106</f>
        <v>245.95567262802021</v>
      </c>
    </row>
    <row r="107" spans="1:20" ht="12.75" customHeight="1">
      <c r="A107" s="214"/>
      <c r="B107" s="171"/>
      <c r="C107" s="171"/>
      <c r="D107" s="366"/>
      <c r="E107" s="192"/>
      <c r="F107" s="187"/>
      <c r="G107" s="168"/>
      <c r="H107" s="190"/>
      <c r="I107" s="344"/>
      <c r="J107" s="190"/>
      <c r="K107" s="68"/>
      <c r="L107" s="68"/>
      <c r="M107" s="68"/>
      <c r="N107" s="76"/>
      <c r="O107" s="69">
        <f t="shared" si="98"/>
        <v>0</v>
      </c>
      <c r="P107" s="190"/>
      <c r="Q107" s="190"/>
      <c r="R107" s="190"/>
      <c r="S107" s="260"/>
      <c r="T107" s="260"/>
    </row>
    <row r="108" spans="1:20" ht="12.75" customHeight="1">
      <c r="A108" s="214"/>
      <c r="B108" s="171"/>
      <c r="C108" s="171"/>
      <c r="D108" s="366"/>
      <c r="E108" s="192"/>
      <c r="F108" s="187"/>
      <c r="G108" s="168"/>
      <c r="H108" s="190"/>
      <c r="I108" s="344"/>
      <c r="J108" s="190"/>
      <c r="K108" s="68"/>
      <c r="L108" s="68"/>
      <c r="M108" s="70"/>
      <c r="N108" s="76"/>
      <c r="O108" s="69">
        <f t="shared" si="98"/>
        <v>0</v>
      </c>
      <c r="P108" s="190"/>
      <c r="Q108" s="190"/>
      <c r="R108" s="190"/>
      <c r="S108" s="260"/>
      <c r="T108" s="260"/>
    </row>
    <row r="109" spans="1:20" ht="12.75" customHeight="1">
      <c r="A109" s="214"/>
      <c r="B109" s="172"/>
      <c r="C109" s="172"/>
      <c r="D109" s="366"/>
      <c r="E109" s="192"/>
      <c r="F109" s="187"/>
      <c r="G109" s="168"/>
      <c r="H109" s="190"/>
      <c r="I109" s="344"/>
      <c r="J109" s="190"/>
      <c r="K109" s="68"/>
      <c r="L109" s="68"/>
      <c r="M109" s="68"/>
      <c r="N109" s="76"/>
      <c r="O109" s="69">
        <f t="shared" si="98"/>
        <v>0</v>
      </c>
      <c r="P109" s="190"/>
      <c r="Q109" s="190"/>
      <c r="R109" s="190"/>
      <c r="S109" s="260"/>
      <c r="T109" s="260"/>
    </row>
    <row r="110" spans="1:20" ht="12.75" customHeight="1">
      <c r="A110" s="214">
        <v>2</v>
      </c>
      <c r="B110" s="166" t="s">
        <v>664</v>
      </c>
      <c r="C110" s="166" t="s">
        <v>781</v>
      </c>
      <c r="D110" s="353" t="s">
        <v>455</v>
      </c>
      <c r="E110" s="187">
        <v>11.4</v>
      </c>
      <c r="F110" s="187">
        <f t="shared" si="90"/>
        <v>35.029269226391996</v>
      </c>
      <c r="G110" s="168">
        <v>0.7</v>
      </c>
      <c r="H110" s="190">
        <f t="shared" si="91"/>
        <v>1.6358999999999999</v>
      </c>
      <c r="I110" s="168">
        <v>0.28000000000000003</v>
      </c>
      <c r="J110" s="190">
        <f t="shared" si="92"/>
        <v>0.90238680000000016</v>
      </c>
      <c r="K110" s="68" t="s">
        <v>697</v>
      </c>
      <c r="L110" s="68" t="s">
        <v>47</v>
      </c>
      <c r="M110" s="68">
        <v>1.02</v>
      </c>
      <c r="N110" s="76">
        <v>28.132999999999999</v>
      </c>
      <c r="O110" s="69">
        <f t="shared" si="98"/>
        <v>28.69566</v>
      </c>
      <c r="P110" s="190">
        <f t="shared" ref="P110" si="109">E110*F110</f>
        <v>399.33366918086875</v>
      </c>
      <c r="Q110" s="190">
        <f t="shared" ref="Q110" si="110">SUM(O110:O113)</f>
        <v>28.69566</v>
      </c>
      <c r="R110" s="190">
        <f t="shared" ref="R110" si="111">Q110*1.02*1.05*$R$15</f>
        <v>32.490982426391994</v>
      </c>
      <c r="S110" s="260">
        <f t="shared" ref="S110" si="112">F110*$S$18</f>
        <v>44.916104029242156</v>
      </c>
      <c r="T110" s="260">
        <f t="shared" ref="T110" si="113">S110*E110</f>
        <v>512.04358593336065</v>
      </c>
    </row>
    <row r="111" spans="1:20" ht="12.75" customHeight="1">
      <c r="A111" s="214"/>
      <c r="B111" s="166"/>
      <c r="C111" s="166"/>
      <c r="D111" s="366"/>
      <c r="E111" s="187"/>
      <c r="F111" s="187"/>
      <c r="G111" s="168"/>
      <c r="H111" s="190"/>
      <c r="I111" s="168"/>
      <c r="J111" s="190"/>
      <c r="K111" s="68"/>
      <c r="L111" s="68"/>
      <c r="M111" s="68"/>
      <c r="N111" s="76"/>
      <c r="O111" s="69">
        <f t="shared" si="98"/>
        <v>0</v>
      </c>
      <c r="P111" s="190"/>
      <c r="Q111" s="190"/>
      <c r="R111" s="190"/>
      <c r="S111" s="260"/>
      <c r="T111" s="260"/>
    </row>
    <row r="112" spans="1:20" ht="12.75" customHeight="1">
      <c r="A112" s="214"/>
      <c r="B112" s="166"/>
      <c r="C112" s="166"/>
      <c r="D112" s="366"/>
      <c r="E112" s="187"/>
      <c r="F112" s="187"/>
      <c r="G112" s="168"/>
      <c r="H112" s="190"/>
      <c r="I112" s="168"/>
      <c r="J112" s="190"/>
      <c r="K112" s="68"/>
      <c r="L112" s="68"/>
      <c r="M112" s="70"/>
      <c r="N112" s="76"/>
      <c r="O112" s="69">
        <f t="shared" si="98"/>
        <v>0</v>
      </c>
      <c r="P112" s="190"/>
      <c r="Q112" s="190"/>
      <c r="R112" s="190"/>
      <c r="S112" s="260"/>
      <c r="T112" s="260"/>
    </row>
    <row r="113" spans="1:20" ht="12.75" customHeight="1">
      <c r="A113" s="214"/>
      <c r="B113" s="166"/>
      <c r="C113" s="166"/>
      <c r="D113" s="366"/>
      <c r="E113" s="187"/>
      <c r="F113" s="187"/>
      <c r="G113" s="168"/>
      <c r="H113" s="190"/>
      <c r="I113" s="168"/>
      <c r="J113" s="190"/>
      <c r="K113" s="68"/>
      <c r="L113" s="68"/>
      <c r="M113" s="68"/>
      <c r="N113" s="76"/>
      <c r="O113" s="69">
        <f t="shared" si="98"/>
        <v>0</v>
      </c>
      <c r="P113" s="190"/>
      <c r="Q113" s="190"/>
      <c r="R113" s="190"/>
      <c r="S113" s="260"/>
      <c r="T113" s="260"/>
    </row>
    <row r="114" spans="1:20" ht="12.75" customHeight="1">
      <c r="A114" s="214">
        <v>3</v>
      </c>
      <c r="B114" s="166" t="s">
        <v>698</v>
      </c>
      <c r="C114" s="166" t="s">
        <v>782</v>
      </c>
      <c r="D114" s="255" t="s">
        <v>461</v>
      </c>
      <c r="E114" s="378">
        <v>0.43319999999999997</v>
      </c>
      <c r="F114" s="187">
        <f t="shared" si="90"/>
        <v>20.310053999999997</v>
      </c>
      <c r="G114" s="168">
        <v>6.76</v>
      </c>
      <c r="H114" s="190">
        <f t="shared" si="91"/>
        <v>15.798119999999999</v>
      </c>
      <c r="I114" s="350">
        <v>1.4</v>
      </c>
      <c r="J114" s="190">
        <f t="shared" si="92"/>
        <v>4.5119339999999992</v>
      </c>
      <c r="K114" s="68"/>
      <c r="L114" s="68"/>
      <c r="M114" s="68"/>
      <c r="N114" s="76"/>
      <c r="O114" s="69">
        <f t="shared" si="98"/>
        <v>0</v>
      </c>
      <c r="P114" s="190">
        <f t="shared" ref="P114" si="114">E114*F114</f>
        <v>8.7983153927999975</v>
      </c>
      <c r="Q114" s="190">
        <f t="shared" ref="Q114" si="115">SUM(O114:O117)</f>
        <v>0</v>
      </c>
      <c r="R114" s="190">
        <f t="shared" ref="R114" si="116">Q114*1.02*1.05*$R$15</f>
        <v>0</v>
      </c>
      <c r="S114" s="260">
        <f t="shared" ref="S114" si="117">F114*$S$18</f>
        <v>26.042464443312252</v>
      </c>
      <c r="T114" s="260">
        <f t="shared" ref="T114" si="118">S114*E114</f>
        <v>11.281595596842866</v>
      </c>
    </row>
    <row r="115" spans="1:20" ht="12.75" customHeight="1">
      <c r="A115" s="214"/>
      <c r="B115" s="166"/>
      <c r="C115" s="166"/>
      <c r="D115" s="447"/>
      <c r="E115" s="378"/>
      <c r="F115" s="187"/>
      <c r="G115" s="168"/>
      <c r="H115" s="190"/>
      <c r="I115" s="350"/>
      <c r="J115" s="190"/>
      <c r="K115" s="68"/>
      <c r="L115" s="68"/>
      <c r="M115" s="68"/>
      <c r="N115" s="76"/>
      <c r="O115" s="69">
        <f t="shared" si="98"/>
        <v>0</v>
      </c>
      <c r="P115" s="190"/>
      <c r="Q115" s="190"/>
      <c r="R115" s="190"/>
      <c r="S115" s="260"/>
      <c r="T115" s="260"/>
    </row>
    <row r="116" spans="1:20" ht="12.75" customHeight="1">
      <c r="A116" s="214"/>
      <c r="B116" s="166"/>
      <c r="C116" s="166"/>
      <c r="D116" s="447"/>
      <c r="E116" s="378"/>
      <c r="F116" s="187"/>
      <c r="G116" s="168"/>
      <c r="H116" s="190"/>
      <c r="I116" s="350"/>
      <c r="J116" s="190"/>
      <c r="K116" s="68"/>
      <c r="L116" s="68"/>
      <c r="M116" s="70"/>
      <c r="N116" s="76"/>
      <c r="O116" s="69">
        <f t="shared" si="98"/>
        <v>0</v>
      </c>
      <c r="P116" s="190"/>
      <c r="Q116" s="190"/>
      <c r="R116" s="190"/>
      <c r="S116" s="260"/>
      <c r="T116" s="260"/>
    </row>
    <row r="117" spans="1:20" ht="12.75" customHeight="1">
      <c r="A117" s="214"/>
      <c r="B117" s="166"/>
      <c r="C117" s="166"/>
      <c r="D117" s="448"/>
      <c r="E117" s="378"/>
      <c r="F117" s="187"/>
      <c r="G117" s="168"/>
      <c r="H117" s="190"/>
      <c r="I117" s="350"/>
      <c r="J117" s="190"/>
      <c r="K117" s="68"/>
      <c r="L117" s="68"/>
      <c r="M117" s="68"/>
      <c r="N117" s="76"/>
      <c r="O117" s="69">
        <f t="shared" si="98"/>
        <v>0</v>
      </c>
      <c r="P117" s="190"/>
      <c r="Q117" s="190"/>
      <c r="R117" s="190"/>
      <c r="S117" s="260"/>
      <c r="T117" s="260"/>
    </row>
    <row r="118" spans="1:20" ht="12.75" customHeight="1">
      <c r="A118" s="214">
        <v>4</v>
      </c>
      <c r="B118" s="166" t="s">
        <v>38</v>
      </c>
      <c r="C118" s="166" t="s">
        <v>783</v>
      </c>
      <c r="D118" s="353" t="s">
        <v>466</v>
      </c>
      <c r="E118" s="192">
        <v>228</v>
      </c>
      <c r="F118" s="187">
        <f t="shared" si="90"/>
        <v>0.71672133960000006</v>
      </c>
      <c r="G118" s="168"/>
      <c r="H118" s="190">
        <f t="shared" si="91"/>
        <v>0</v>
      </c>
      <c r="I118" s="344"/>
      <c r="J118" s="190">
        <f t="shared" si="92"/>
        <v>0</v>
      </c>
      <c r="K118" s="68" t="s">
        <v>701</v>
      </c>
      <c r="L118" s="68" t="s">
        <v>30</v>
      </c>
      <c r="M118" s="68">
        <v>1</v>
      </c>
      <c r="N118" s="76">
        <v>0.63300000000000001</v>
      </c>
      <c r="O118" s="69">
        <f t="shared" si="98"/>
        <v>0.63300000000000001</v>
      </c>
      <c r="P118" s="190">
        <f t="shared" ref="P118" si="119">E118*F118</f>
        <v>163.4124654288</v>
      </c>
      <c r="Q118" s="190">
        <f t="shared" ref="Q118" si="120">SUM(O118:O121)</f>
        <v>0.63300000000000001</v>
      </c>
      <c r="R118" s="190">
        <f t="shared" ref="R118" si="121">Q118*1.02*1.05*$R$15</f>
        <v>0.71672133960000006</v>
      </c>
      <c r="S118" s="260">
        <f t="shared" ref="S118" si="122">F118*$S$18</f>
        <v>0.91901232770213859</v>
      </c>
      <c r="T118" s="260">
        <f t="shared" ref="T118" si="123">S118*E118</f>
        <v>209.53481071608761</v>
      </c>
    </row>
    <row r="119" spans="1:20" ht="12.75" customHeight="1">
      <c r="A119" s="214"/>
      <c r="B119" s="166"/>
      <c r="C119" s="166"/>
      <c r="D119" s="366"/>
      <c r="E119" s="192"/>
      <c r="F119" s="187"/>
      <c r="G119" s="168"/>
      <c r="H119" s="190"/>
      <c r="I119" s="344"/>
      <c r="J119" s="190"/>
      <c r="K119" s="68"/>
      <c r="L119" s="68"/>
      <c r="M119" s="68"/>
      <c r="N119" s="76"/>
      <c r="O119" s="69">
        <f t="shared" si="98"/>
        <v>0</v>
      </c>
      <c r="P119" s="190"/>
      <c r="Q119" s="190"/>
      <c r="R119" s="190"/>
      <c r="S119" s="260"/>
      <c r="T119" s="260"/>
    </row>
    <row r="120" spans="1:20" ht="12.75" customHeight="1">
      <c r="A120" s="214"/>
      <c r="B120" s="166"/>
      <c r="C120" s="166"/>
      <c r="D120" s="366"/>
      <c r="E120" s="192"/>
      <c r="F120" s="187"/>
      <c r="G120" s="168"/>
      <c r="H120" s="190"/>
      <c r="I120" s="344"/>
      <c r="J120" s="190"/>
      <c r="K120" s="68"/>
      <c r="L120" s="68"/>
      <c r="M120" s="70"/>
      <c r="N120" s="76"/>
      <c r="O120" s="69">
        <f t="shared" si="98"/>
        <v>0</v>
      </c>
      <c r="P120" s="190"/>
      <c r="Q120" s="190"/>
      <c r="R120" s="190"/>
      <c r="S120" s="260"/>
      <c r="T120" s="260"/>
    </row>
    <row r="121" spans="1:20" ht="12.75" customHeight="1">
      <c r="A121" s="214"/>
      <c r="B121" s="166"/>
      <c r="C121" s="166"/>
      <c r="D121" s="366"/>
      <c r="E121" s="192"/>
      <c r="F121" s="187"/>
      <c r="G121" s="168"/>
      <c r="H121" s="190"/>
      <c r="I121" s="344"/>
      <c r="J121" s="190"/>
      <c r="K121" s="68"/>
      <c r="L121" s="68"/>
      <c r="M121" s="68"/>
      <c r="N121" s="76"/>
      <c r="O121" s="69">
        <f t="shared" si="98"/>
        <v>0</v>
      </c>
      <c r="P121" s="190"/>
      <c r="Q121" s="190"/>
      <c r="R121" s="190"/>
      <c r="S121" s="260"/>
      <c r="T121" s="260"/>
    </row>
    <row r="122" spans="1:20" ht="12.75" customHeight="1">
      <c r="A122" s="214">
        <v>5</v>
      </c>
      <c r="B122" s="166" t="s">
        <v>38</v>
      </c>
      <c r="C122" s="166" t="s">
        <v>784</v>
      </c>
      <c r="D122" s="353" t="s">
        <v>466</v>
      </c>
      <c r="E122" s="192">
        <v>228</v>
      </c>
      <c r="F122" s="187">
        <f t="shared" si="90"/>
        <v>14.945847839999999</v>
      </c>
      <c r="G122" s="168"/>
      <c r="H122" s="190">
        <f t="shared" si="91"/>
        <v>0</v>
      </c>
      <c r="I122" s="344"/>
      <c r="J122" s="190">
        <f t="shared" si="92"/>
        <v>0</v>
      </c>
      <c r="K122" s="68" t="s">
        <v>741</v>
      </c>
      <c r="L122" s="68" t="s">
        <v>30</v>
      </c>
      <c r="M122" s="68">
        <v>1</v>
      </c>
      <c r="N122" s="76">
        <v>13.2</v>
      </c>
      <c r="O122" s="69">
        <f t="shared" si="98"/>
        <v>13.2</v>
      </c>
      <c r="P122" s="190">
        <f t="shared" ref="P122" si="124">E122*F122</f>
        <v>3407.6533075199995</v>
      </c>
      <c r="Q122" s="190">
        <f t="shared" ref="Q122" si="125">SUM(O122:O125)</f>
        <v>13.2</v>
      </c>
      <c r="R122" s="190">
        <f t="shared" ref="R122" si="126">Q122*1.02*1.05*$R$15</f>
        <v>14.945847839999999</v>
      </c>
      <c r="S122" s="260">
        <f t="shared" ref="S122" si="127">F122*$S$18</f>
        <v>19.164238113219948</v>
      </c>
      <c r="T122" s="260">
        <f t="shared" ref="T122" si="128">S122*E122</f>
        <v>4369.4462898141483</v>
      </c>
    </row>
    <row r="123" spans="1:20" ht="12.75" customHeight="1">
      <c r="A123" s="214"/>
      <c r="B123" s="166"/>
      <c r="C123" s="166"/>
      <c r="D123" s="366"/>
      <c r="E123" s="192"/>
      <c r="F123" s="187"/>
      <c r="G123" s="168"/>
      <c r="H123" s="190"/>
      <c r="I123" s="344"/>
      <c r="J123" s="190"/>
      <c r="K123" s="68"/>
      <c r="L123" s="68"/>
      <c r="M123" s="68"/>
      <c r="N123" s="76"/>
      <c r="O123" s="69">
        <f t="shared" si="98"/>
        <v>0</v>
      </c>
      <c r="P123" s="190"/>
      <c r="Q123" s="190"/>
      <c r="R123" s="190"/>
      <c r="S123" s="260"/>
      <c r="T123" s="260"/>
    </row>
    <row r="124" spans="1:20" ht="12.75" customHeight="1">
      <c r="A124" s="214"/>
      <c r="B124" s="166"/>
      <c r="C124" s="166"/>
      <c r="D124" s="366"/>
      <c r="E124" s="192"/>
      <c r="F124" s="187"/>
      <c r="G124" s="168"/>
      <c r="H124" s="190"/>
      <c r="I124" s="344"/>
      <c r="J124" s="190"/>
      <c r="K124" s="68"/>
      <c r="L124" s="68"/>
      <c r="M124" s="70"/>
      <c r="N124" s="76"/>
      <c r="O124" s="69">
        <f t="shared" si="98"/>
        <v>0</v>
      </c>
      <c r="P124" s="190"/>
      <c r="Q124" s="190"/>
      <c r="R124" s="190"/>
      <c r="S124" s="260"/>
      <c r="T124" s="260"/>
    </row>
    <row r="125" spans="1:20" ht="12.75" customHeight="1">
      <c r="A125" s="214"/>
      <c r="B125" s="166"/>
      <c r="C125" s="166"/>
      <c r="D125" s="366"/>
      <c r="E125" s="192"/>
      <c r="F125" s="187"/>
      <c r="G125" s="168"/>
      <c r="H125" s="190"/>
      <c r="I125" s="344"/>
      <c r="J125" s="190"/>
      <c r="K125" s="68"/>
      <c r="L125" s="68"/>
      <c r="M125" s="68"/>
      <c r="N125" s="76"/>
      <c r="O125" s="69">
        <f t="shared" si="98"/>
        <v>0</v>
      </c>
      <c r="P125" s="190"/>
      <c r="Q125" s="190"/>
      <c r="R125" s="190"/>
      <c r="S125" s="260"/>
      <c r="T125" s="260"/>
    </row>
    <row r="126" spans="1:20" ht="12.75" customHeight="1">
      <c r="A126" s="319"/>
      <c r="B126" s="336"/>
      <c r="C126" s="346" t="s">
        <v>462</v>
      </c>
      <c r="D126" s="319"/>
      <c r="E126" s="331"/>
      <c r="F126" s="347"/>
      <c r="G126" s="317"/>
      <c r="H126" s="316"/>
      <c r="I126" s="317"/>
      <c r="J126" s="316"/>
      <c r="K126" s="40"/>
      <c r="L126" s="40"/>
      <c r="M126" s="40"/>
      <c r="N126" s="41"/>
      <c r="O126" s="42"/>
      <c r="P126" s="316"/>
      <c r="Q126" s="316"/>
      <c r="R126" s="316"/>
      <c r="S126" s="316"/>
      <c r="T126" s="345">
        <f>SUM(T106:T125)</f>
        <v>5348.2619546884598</v>
      </c>
    </row>
    <row r="127" spans="1:20" ht="12.75" customHeight="1">
      <c r="A127" s="319"/>
      <c r="B127" s="336"/>
      <c r="C127" s="346"/>
      <c r="D127" s="319"/>
      <c r="E127" s="331"/>
      <c r="F127" s="348"/>
      <c r="G127" s="317"/>
      <c r="H127" s="316"/>
      <c r="I127" s="317"/>
      <c r="J127" s="316"/>
      <c r="K127" s="40"/>
      <c r="L127" s="40"/>
      <c r="M127" s="40"/>
      <c r="N127" s="41"/>
      <c r="O127" s="42"/>
      <c r="P127" s="316"/>
      <c r="Q127" s="316"/>
      <c r="R127" s="316"/>
      <c r="S127" s="316"/>
      <c r="T127" s="345"/>
    </row>
    <row r="128" spans="1:20" ht="12.75" customHeight="1">
      <c r="A128" s="319"/>
      <c r="B128" s="336"/>
      <c r="C128" s="346"/>
      <c r="D128" s="319"/>
      <c r="E128" s="331"/>
      <c r="F128" s="348"/>
      <c r="G128" s="317"/>
      <c r="H128" s="316"/>
      <c r="I128" s="317"/>
      <c r="J128" s="316"/>
      <c r="K128" s="40"/>
      <c r="L128" s="40"/>
      <c r="M128" s="43"/>
      <c r="N128" s="41"/>
      <c r="O128" s="42"/>
      <c r="P128" s="316"/>
      <c r="Q128" s="316"/>
      <c r="R128" s="316"/>
      <c r="S128" s="316"/>
      <c r="T128" s="345"/>
    </row>
    <row r="129" spans="1:20" ht="12.75" customHeight="1">
      <c r="A129" s="319"/>
      <c r="B129" s="336"/>
      <c r="C129" s="346"/>
      <c r="D129" s="319"/>
      <c r="E129" s="331"/>
      <c r="F129" s="349"/>
      <c r="G129" s="317"/>
      <c r="H129" s="316"/>
      <c r="I129" s="317"/>
      <c r="J129" s="316"/>
      <c r="K129" s="40"/>
      <c r="L129" s="40"/>
      <c r="M129" s="40"/>
      <c r="N129" s="41"/>
      <c r="O129" s="42"/>
      <c r="P129" s="316"/>
      <c r="Q129" s="316"/>
      <c r="R129" s="316"/>
      <c r="S129" s="316"/>
      <c r="T129" s="345"/>
    </row>
    <row r="130" spans="1:20" ht="12.75" customHeight="1">
      <c r="A130" s="319"/>
      <c r="B130" s="336"/>
      <c r="C130" s="346" t="s">
        <v>463</v>
      </c>
      <c r="D130" s="319"/>
      <c r="E130" s="331"/>
      <c r="F130" s="347"/>
      <c r="G130" s="317"/>
      <c r="H130" s="316"/>
      <c r="I130" s="317"/>
      <c r="J130" s="316"/>
      <c r="K130" s="40"/>
      <c r="L130" s="40"/>
      <c r="M130" s="40"/>
      <c r="N130" s="41"/>
      <c r="O130" s="42"/>
      <c r="P130" s="316"/>
      <c r="Q130" s="316"/>
      <c r="R130" s="316"/>
      <c r="S130" s="316"/>
      <c r="T130" s="264">
        <f>(T126*100%)/$T$928</f>
        <v>7.6626301023488219E-2</v>
      </c>
    </row>
    <row r="131" spans="1:20" ht="12.75" customHeight="1">
      <c r="A131" s="319"/>
      <c r="B131" s="336"/>
      <c r="C131" s="346"/>
      <c r="D131" s="319"/>
      <c r="E131" s="331"/>
      <c r="F131" s="348"/>
      <c r="G131" s="317"/>
      <c r="H131" s="316"/>
      <c r="I131" s="317"/>
      <c r="J131" s="316"/>
      <c r="K131" s="40"/>
      <c r="L131" s="40"/>
      <c r="M131" s="40"/>
      <c r="N131" s="41"/>
      <c r="O131" s="42"/>
      <c r="P131" s="316"/>
      <c r="Q131" s="316"/>
      <c r="R131" s="316"/>
      <c r="S131" s="316"/>
      <c r="T131" s="264"/>
    </row>
    <row r="132" spans="1:20" ht="12.75" customHeight="1">
      <c r="A132" s="319"/>
      <c r="B132" s="336"/>
      <c r="C132" s="346"/>
      <c r="D132" s="319"/>
      <c r="E132" s="331"/>
      <c r="F132" s="348"/>
      <c r="G132" s="317"/>
      <c r="H132" s="316"/>
      <c r="I132" s="317"/>
      <c r="J132" s="316"/>
      <c r="K132" s="40"/>
      <c r="L132" s="40"/>
      <c r="M132" s="43"/>
      <c r="N132" s="41"/>
      <c r="O132" s="42"/>
      <c r="P132" s="316"/>
      <c r="Q132" s="316"/>
      <c r="R132" s="316"/>
      <c r="S132" s="316"/>
      <c r="T132" s="264"/>
    </row>
    <row r="133" spans="1:20" ht="12.75" customHeight="1">
      <c r="A133" s="319"/>
      <c r="B133" s="336"/>
      <c r="C133" s="346"/>
      <c r="D133" s="319"/>
      <c r="E133" s="331"/>
      <c r="F133" s="349"/>
      <c r="G133" s="317"/>
      <c r="H133" s="316"/>
      <c r="I133" s="317"/>
      <c r="J133" s="316"/>
      <c r="K133" s="40"/>
      <c r="L133" s="40"/>
      <c r="M133" s="40"/>
      <c r="N133" s="41"/>
      <c r="O133" s="42"/>
      <c r="P133" s="316"/>
      <c r="Q133" s="316"/>
      <c r="R133" s="316"/>
      <c r="S133" s="316"/>
      <c r="T133" s="264"/>
    </row>
    <row r="134" spans="1:20" ht="12.75" customHeight="1">
      <c r="A134" s="165"/>
      <c r="B134" s="170"/>
      <c r="C134" s="193" t="s">
        <v>1266</v>
      </c>
      <c r="D134" s="381"/>
      <c r="E134" s="192"/>
      <c r="F134" s="187">
        <f t="shared" si="90"/>
        <v>0</v>
      </c>
      <c r="G134" s="168"/>
      <c r="H134" s="190">
        <f t="shared" si="91"/>
        <v>0</v>
      </c>
      <c r="I134" s="168"/>
      <c r="J134" s="190">
        <f t="shared" si="92"/>
        <v>0</v>
      </c>
      <c r="K134" s="68"/>
      <c r="L134" s="68"/>
      <c r="M134" s="68"/>
      <c r="N134" s="76"/>
      <c r="O134" s="69">
        <f t="shared" si="98"/>
        <v>0</v>
      </c>
      <c r="P134" s="190">
        <f t="shared" ref="P134" si="129">E134*F134</f>
        <v>0</v>
      </c>
      <c r="Q134" s="190">
        <f t="shared" ref="Q134" si="130">SUM(O134:O137)</f>
        <v>0</v>
      </c>
      <c r="R134" s="190">
        <f t="shared" ref="R134" si="131">Q134*1.02*1.05*$R$15</f>
        <v>0</v>
      </c>
      <c r="S134" s="260">
        <f t="shared" ref="S134" si="132">F134*$S$18</f>
        <v>0</v>
      </c>
      <c r="T134" s="260">
        <f t="shared" ref="T134" si="133">S134*E134</f>
        <v>0</v>
      </c>
    </row>
    <row r="135" spans="1:20" ht="12.75" customHeight="1">
      <c r="A135" s="165"/>
      <c r="B135" s="171"/>
      <c r="C135" s="194"/>
      <c r="D135" s="382"/>
      <c r="E135" s="192"/>
      <c r="F135" s="187"/>
      <c r="G135" s="168"/>
      <c r="H135" s="190"/>
      <c r="I135" s="168"/>
      <c r="J135" s="190"/>
      <c r="K135" s="68"/>
      <c r="L135" s="68"/>
      <c r="M135" s="68"/>
      <c r="N135" s="76"/>
      <c r="O135" s="69">
        <f t="shared" si="98"/>
        <v>0</v>
      </c>
      <c r="P135" s="190"/>
      <c r="Q135" s="190"/>
      <c r="R135" s="190"/>
      <c r="S135" s="260"/>
      <c r="T135" s="260"/>
    </row>
    <row r="136" spans="1:20" ht="12.75" customHeight="1">
      <c r="A136" s="165"/>
      <c r="B136" s="171"/>
      <c r="C136" s="194"/>
      <c r="D136" s="382"/>
      <c r="E136" s="192"/>
      <c r="F136" s="187"/>
      <c r="G136" s="168"/>
      <c r="H136" s="190"/>
      <c r="I136" s="168"/>
      <c r="J136" s="190"/>
      <c r="K136" s="68"/>
      <c r="L136" s="68"/>
      <c r="M136" s="70"/>
      <c r="N136" s="76"/>
      <c r="O136" s="69">
        <f t="shared" si="98"/>
        <v>0</v>
      </c>
      <c r="P136" s="190"/>
      <c r="Q136" s="190"/>
      <c r="R136" s="190"/>
      <c r="S136" s="260"/>
      <c r="T136" s="260"/>
    </row>
    <row r="137" spans="1:20" ht="12.75" customHeight="1">
      <c r="A137" s="165"/>
      <c r="B137" s="172"/>
      <c r="C137" s="195"/>
      <c r="D137" s="383"/>
      <c r="E137" s="192"/>
      <c r="F137" s="187"/>
      <c r="G137" s="168"/>
      <c r="H137" s="190"/>
      <c r="I137" s="168"/>
      <c r="J137" s="190"/>
      <c r="K137" s="68"/>
      <c r="L137" s="68"/>
      <c r="M137" s="68"/>
      <c r="N137" s="76"/>
      <c r="O137" s="69">
        <f t="shared" si="98"/>
        <v>0</v>
      </c>
      <c r="P137" s="190"/>
      <c r="Q137" s="190"/>
      <c r="R137" s="190"/>
      <c r="S137" s="260"/>
      <c r="T137" s="260"/>
    </row>
    <row r="138" spans="1:20" ht="12.75" customHeight="1">
      <c r="A138" s="165">
        <v>1</v>
      </c>
      <c r="B138" s="170" t="s">
        <v>49</v>
      </c>
      <c r="C138" s="170" t="s">
        <v>484</v>
      </c>
      <c r="D138" s="353" t="s">
        <v>455</v>
      </c>
      <c r="E138" s="285">
        <v>6.1</v>
      </c>
      <c r="F138" s="187">
        <f t="shared" si="90"/>
        <v>8.4262381814279994</v>
      </c>
      <c r="G138" s="168">
        <v>0.11</v>
      </c>
      <c r="H138" s="190">
        <f t="shared" si="91"/>
        <v>0.25707000000000002</v>
      </c>
      <c r="I138" s="344">
        <v>0.76</v>
      </c>
      <c r="J138" s="190">
        <f t="shared" si="92"/>
        <v>2.4493355999999999</v>
      </c>
      <c r="K138" s="68" t="s">
        <v>59</v>
      </c>
      <c r="L138" s="68" t="s">
        <v>47</v>
      </c>
      <c r="M138" s="68">
        <v>7.0000000000000007E-2</v>
      </c>
      <c r="N138" s="76">
        <v>0.16700000000000001</v>
      </c>
      <c r="O138" s="69">
        <f t="shared" si="98"/>
        <v>1.1690000000000002E-2</v>
      </c>
      <c r="P138" s="190">
        <f t="shared" ref="P138" si="134">E138*F138</f>
        <v>51.400052906710791</v>
      </c>
      <c r="Q138" s="190">
        <f t="shared" ref="Q138" si="135">SUM(O138:O141)</f>
        <v>5.0516899999999998</v>
      </c>
      <c r="R138" s="190">
        <f t="shared" ref="R138" si="136">Q138*1.02*1.05*$R$15</f>
        <v>5.7198325814279993</v>
      </c>
      <c r="S138" s="260">
        <f t="shared" ref="S138" si="137">F138*$S$18</f>
        <v>10.804501466648922</v>
      </c>
      <c r="T138" s="260">
        <f t="shared" ref="T138" si="138">S138*E138</f>
        <v>65.907458946558421</v>
      </c>
    </row>
    <row r="139" spans="1:20" ht="12.75" customHeight="1">
      <c r="A139" s="165"/>
      <c r="B139" s="171"/>
      <c r="C139" s="171"/>
      <c r="D139" s="366"/>
      <c r="E139" s="285"/>
      <c r="F139" s="187"/>
      <c r="G139" s="168"/>
      <c r="H139" s="190"/>
      <c r="I139" s="344"/>
      <c r="J139" s="190"/>
      <c r="K139" s="68" t="s">
        <v>52</v>
      </c>
      <c r="L139" s="68" t="s">
        <v>47</v>
      </c>
      <c r="M139" s="68">
        <v>1.26</v>
      </c>
      <c r="N139" s="76">
        <v>4</v>
      </c>
      <c r="O139" s="69">
        <f t="shared" si="98"/>
        <v>5.04</v>
      </c>
      <c r="P139" s="190"/>
      <c r="Q139" s="190"/>
      <c r="R139" s="190"/>
      <c r="S139" s="260"/>
      <c r="T139" s="260"/>
    </row>
    <row r="140" spans="1:20" ht="12.75" customHeight="1">
      <c r="A140" s="165"/>
      <c r="B140" s="171"/>
      <c r="C140" s="171"/>
      <c r="D140" s="366"/>
      <c r="E140" s="285"/>
      <c r="F140" s="187"/>
      <c r="G140" s="168"/>
      <c r="H140" s="190"/>
      <c r="I140" s="344"/>
      <c r="J140" s="190"/>
      <c r="K140" s="68"/>
      <c r="L140" s="68"/>
      <c r="M140" s="68"/>
      <c r="N140" s="76"/>
      <c r="O140" s="69">
        <f t="shared" si="98"/>
        <v>0</v>
      </c>
      <c r="P140" s="190"/>
      <c r="Q140" s="190"/>
      <c r="R140" s="190"/>
      <c r="S140" s="260"/>
      <c r="T140" s="260"/>
    </row>
    <row r="141" spans="1:20" ht="12.75" customHeight="1">
      <c r="A141" s="165"/>
      <c r="B141" s="172"/>
      <c r="C141" s="172"/>
      <c r="D141" s="366"/>
      <c r="E141" s="285"/>
      <c r="F141" s="187"/>
      <c r="G141" s="168"/>
      <c r="H141" s="190"/>
      <c r="I141" s="344"/>
      <c r="J141" s="190"/>
      <c r="K141" s="68"/>
      <c r="L141" s="68"/>
      <c r="M141" s="68"/>
      <c r="N141" s="76"/>
      <c r="O141" s="69">
        <f t="shared" si="98"/>
        <v>0</v>
      </c>
      <c r="P141" s="190"/>
      <c r="Q141" s="190"/>
      <c r="R141" s="190"/>
      <c r="S141" s="260"/>
      <c r="T141" s="260"/>
    </row>
    <row r="142" spans="1:20" ht="12.75" customHeight="1">
      <c r="A142" s="165">
        <v>2</v>
      </c>
      <c r="B142" s="166" t="s">
        <v>1140</v>
      </c>
      <c r="C142" s="170" t="s">
        <v>1267</v>
      </c>
      <c r="D142" s="449" t="s">
        <v>468</v>
      </c>
      <c r="E142" s="192">
        <v>610</v>
      </c>
      <c r="F142" s="187">
        <f t="shared" si="90"/>
        <v>5.3069986107311999</v>
      </c>
      <c r="G142" s="168">
        <v>0.59199999999999997</v>
      </c>
      <c r="H142" s="190">
        <f t="shared" si="91"/>
        <v>1.3835039999999998</v>
      </c>
      <c r="I142" s="344">
        <v>7.1000000000000004E-3</v>
      </c>
      <c r="J142" s="190">
        <f t="shared" si="92"/>
        <v>2.2881951000000001E-2</v>
      </c>
      <c r="K142" s="68" t="s">
        <v>1142</v>
      </c>
      <c r="L142" s="68" t="s">
        <v>43</v>
      </c>
      <c r="M142" s="68">
        <v>1</v>
      </c>
      <c r="N142" s="76">
        <v>2.5</v>
      </c>
      <c r="O142" s="69">
        <f t="shared" si="98"/>
        <v>2.5</v>
      </c>
      <c r="P142" s="190">
        <f t="shared" ref="P142" si="139">E142*F142</f>
        <v>3237.2691525460318</v>
      </c>
      <c r="Q142" s="190">
        <f t="shared" ref="Q142" si="140">SUM(O142:O145)</f>
        <v>3.444976</v>
      </c>
      <c r="R142" s="190">
        <f t="shared" ref="R142" si="141">Q142*1.02*1.05*$R$15</f>
        <v>3.9006126597312001</v>
      </c>
      <c r="S142" s="260">
        <f t="shared" ref="S142" si="142">F142*$S$18</f>
        <v>6.8048722381868023</v>
      </c>
      <c r="T142" s="260">
        <f t="shared" ref="T142" si="143">S142*E142</f>
        <v>4150.9720652939495</v>
      </c>
    </row>
    <row r="143" spans="1:20" ht="12.75" customHeight="1">
      <c r="A143" s="165"/>
      <c r="B143" s="166"/>
      <c r="C143" s="171"/>
      <c r="D143" s="450"/>
      <c r="E143" s="192"/>
      <c r="F143" s="187"/>
      <c r="G143" s="168"/>
      <c r="H143" s="190"/>
      <c r="I143" s="344"/>
      <c r="J143" s="190"/>
      <c r="K143" s="68" t="s">
        <v>46</v>
      </c>
      <c r="L143" s="68" t="s">
        <v>47</v>
      </c>
      <c r="M143" s="68">
        <v>3.1E-2</v>
      </c>
      <c r="N143" s="76">
        <v>29.856000000000002</v>
      </c>
      <c r="O143" s="69">
        <f t="shared" si="98"/>
        <v>0.92553600000000003</v>
      </c>
      <c r="P143" s="190"/>
      <c r="Q143" s="190"/>
      <c r="R143" s="190"/>
      <c r="S143" s="260"/>
      <c r="T143" s="260"/>
    </row>
    <row r="144" spans="1:20" ht="12.75" customHeight="1">
      <c r="A144" s="165"/>
      <c r="B144" s="166"/>
      <c r="C144" s="171"/>
      <c r="D144" s="450"/>
      <c r="E144" s="192"/>
      <c r="F144" s="187"/>
      <c r="G144" s="168"/>
      <c r="H144" s="190"/>
      <c r="I144" s="344"/>
      <c r="J144" s="190"/>
      <c r="K144" s="68" t="s">
        <v>48</v>
      </c>
      <c r="L144" s="68" t="s">
        <v>47</v>
      </c>
      <c r="M144" s="68">
        <v>5.9999999999999995E-4</v>
      </c>
      <c r="N144" s="76">
        <v>32.4</v>
      </c>
      <c r="O144" s="69">
        <f t="shared" si="98"/>
        <v>1.9439999999999999E-2</v>
      </c>
      <c r="P144" s="190"/>
      <c r="Q144" s="190"/>
      <c r="R144" s="190"/>
      <c r="S144" s="260"/>
      <c r="T144" s="260"/>
    </row>
    <row r="145" spans="1:20" ht="12.75" customHeight="1">
      <c r="A145" s="165"/>
      <c r="B145" s="166"/>
      <c r="C145" s="172"/>
      <c r="D145" s="450"/>
      <c r="E145" s="192"/>
      <c r="F145" s="187"/>
      <c r="G145" s="168"/>
      <c r="H145" s="190"/>
      <c r="I145" s="344"/>
      <c r="J145" s="190"/>
      <c r="K145" s="68"/>
      <c r="L145" s="68"/>
      <c r="M145" s="68"/>
      <c r="N145" s="76"/>
      <c r="O145" s="69">
        <f t="shared" si="98"/>
        <v>0</v>
      </c>
      <c r="P145" s="190"/>
      <c r="Q145" s="190"/>
      <c r="R145" s="190"/>
      <c r="S145" s="260"/>
      <c r="T145" s="260"/>
    </row>
    <row r="146" spans="1:20" ht="12.75" customHeight="1">
      <c r="A146" s="319"/>
      <c r="B146" s="336"/>
      <c r="C146" s="346" t="s">
        <v>462</v>
      </c>
      <c r="D146" s="319"/>
      <c r="E146" s="331"/>
      <c r="F146" s="347"/>
      <c r="G146" s="317"/>
      <c r="H146" s="316"/>
      <c r="I146" s="317"/>
      <c r="J146" s="316"/>
      <c r="K146" s="40"/>
      <c r="L146" s="40"/>
      <c r="M146" s="40"/>
      <c r="N146" s="41"/>
      <c r="O146" s="42"/>
      <c r="P146" s="316"/>
      <c r="Q146" s="316"/>
      <c r="R146" s="316"/>
      <c r="S146" s="316"/>
      <c r="T146" s="345">
        <f>SUM(T138:T145)</f>
        <v>4216.8795242405076</v>
      </c>
    </row>
    <row r="147" spans="1:20" ht="12.75" customHeight="1">
      <c r="A147" s="319"/>
      <c r="B147" s="336"/>
      <c r="C147" s="346"/>
      <c r="D147" s="319"/>
      <c r="E147" s="331"/>
      <c r="F147" s="348"/>
      <c r="G147" s="317"/>
      <c r="H147" s="316"/>
      <c r="I147" s="317"/>
      <c r="J147" s="316"/>
      <c r="K147" s="40"/>
      <c r="L147" s="40"/>
      <c r="M147" s="40"/>
      <c r="N147" s="41"/>
      <c r="O147" s="42"/>
      <c r="P147" s="316"/>
      <c r="Q147" s="316"/>
      <c r="R147" s="316"/>
      <c r="S147" s="316"/>
      <c r="T147" s="345"/>
    </row>
    <row r="148" spans="1:20" ht="12.75" customHeight="1">
      <c r="A148" s="319"/>
      <c r="B148" s="336"/>
      <c r="C148" s="346"/>
      <c r="D148" s="319"/>
      <c r="E148" s="331"/>
      <c r="F148" s="348"/>
      <c r="G148" s="317"/>
      <c r="H148" s="316"/>
      <c r="I148" s="317"/>
      <c r="J148" s="316"/>
      <c r="K148" s="40"/>
      <c r="L148" s="40"/>
      <c r="M148" s="43"/>
      <c r="N148" s="41"/>
      <c r="O148" s="42"/>
      <c r="P148" s="316"/>
      <c r="Q148" s="316"/>
      <c r="R148" s="316"/>
      <c r="S148" s="316"/>
      <c r="T148" s="345"/>
    </row>
    <row r="149" spans="1:20" ht="12.75" customHeight="1">
      <c r="A149" s="319"/>
      <c r="B149" s="336"/>
      <c r="C149" s="346"/>
      <c r="D149" s="319"/>
      <c r="E149" s="331"/>
      <c r="F149" s="349"/>
      <c r="G149" s="317"/>
      <c r="H149" s="316"/>
      <c r="I149" s="317"/>
      <c r="J149" s="316"/>
      <c r="K149" s="40"/>
      <c r="L149" s="40"/>
      <c r="M149" s="40"/>
      <c r="N149" s="41"/>
      <c r="O149" s="42"/>
      <c r="P149" s="316"/>
      <c r="Q149" s="316"/>
      <c r="R149" s="316"/>
      <c r="S149" s="316"/>
      <c r="T149" s="345"/>
    </row>
    <row r="150" spans="1:20" ht="12.75" customHeight="1">
      <c r="A150" s="319"/>
      <c r="B150" s="336"/>
      <c r="C150" s="346" t="s">
        <v>463</v>
      </c>
      <c r="D150" s="319"/>
      <c r="E150" s="331"/>
      <c r="F150" s="347"/>
      <c r="G150" s="317"/>
      <c r="H150" s="316"/>
      <c r="I150" s="317"/>
      <c r="J150" s="316"/>
      <c r="K150" s="40"/>
      <c r="L150" s="40"/>
      <c r="M150" s="40"/>
      <c r="N150" s="41"/>
      <c r="O150" s="42"/>
      <c r="P150" s="316"/>
      <c r="Q150" s="316"/>
      <c r="R150" s="316"/>
      <c r="S150" s="316"/>
      <c r="T150" s="264">
        <f>(T146*100%)/$T$928</f>
        <v>6.0416614321027427E-2</v>
      </c>
    </row>
    <row r="151" spans="1:20" ht="12.75" customHeight="1">
      <c r="A151" s="319"/>
      <c r="B151" s="336"/>
      <c r="C151" s="346"/>
      <c r="D151" s="319"/>
      <c r="E151" s="331"/>
      <c r="F151" s="348"/>
      <c r="G151" s="317"/>
      <c r="H151" s="316"/>
      <c r="I151" s="317"/>
      <c r="J151" s="316"/>
      <c r="K151" s="40"/>
      <c r="L151" s="40"/>
      <c r="M151" s="40"/>
      <c r="N151" s="41"/>
      <c r="O151" s="42"/>
      <c r="P151" s="316"/>
      <c r="Q151" s="316"/>
      <c r="R151" s="316"/>
      <c r="S151" s="316"/>
      <c r="T151" s="264"/>
    </row>
    <row r="152" spans="1:20" ht="12.75" customHeight="1">
      <c r="A152" s="319"/>
      <c r="B152" s="336"/>
      <c r="C152" s="346"/>
      <c r="D152" s="319"/>
      <c r="E152" s="331"/>
      <c r="F152" s="348"/>
      <c r="G152" s="317"/>
      <c r="H152" s="316"/>
      <c r="I152" s="317"/>
      <c r="J152" s="316"/>
      <c r="K152" s="40"/>
      <c r="L152" s="40"/>
      <c r="M152" s="43"/>
      <c r="N152" s="41"/>
      <c r="O152" s="42"/>
      <c r="P152" s="316"/>
      <c r="Q152" s="316"/>
      <c r="R152" s="316"/>
      <c r="S152" s="316"/>
      <c r="T152" s="264"/>
    </row>
    <row r="153" spans="1:20" ht="12.75" customHeight="1">
      <c r="A153" s="319"/>
      <c r="B153" s="336"/>
      <c r="C153" s="346"/>
      <c r="D153" s="319"/>
      <c r="E153" s="331"/>
      <c r="F153" s="349"/>
      <c r="G153" s="317"/>
      <c r="H153" s="316"/>
      <c r="I153" s="317"/>
      <c r="J153" s="316"/>
      <c r="K153" s="40"/>
      <c r="L153" s="40"/>
      <c r="M153" s="40"/>
      <c r="N153" s="41"/>
      <c r="O153" s="42"/>
      <c r="P153" s="316"/>
      <c r="Q153" s="316"/>
      <c r="R153" s="316"/>
      <c r="S153" s="316"/>
      <c r="T153" s="264"/>
    </row>
    <row r="154" spans="1:20" ht="12.75" customHeight="1">
      <c r="A154" s="165"/>
      <c r="B154" s="170"/>
      <c r="C154" s="193" t="s">
        <v>1268</v>
      </c>
      <c r="D154" s="222"/>
      <c r="E154" s="285"/>
      <c r="F154" s="187">
        <f t="shared" si="90"/>
        <v>0</v>
      </c>
      <c r="G154" s="168"/>
      <c r="H154" s="190">
        <f t="shared" si="91"/>
        <v>0</v>
      </c>
      <c r="I154" s="168"/>
      <c r="J154" s="190">
        <f t="shared" si="92"/>
        <v>0</v>
      </c>
      <c r="K154" s="68"/>
      <c r="L154" s="68"/>
      <c r="M154" s="68"/>
      <c r="N154" s="76"/>
      <c r="O154" s="69">
        <f t="shared" si="98"/>
        <v>0</v>
      </c>
      <c r="P154" s="190">
        <f t="shared" ref="P154" si="144">E154*F154</f>
        <v>0</v>
      </c>
      <c r="Q154" s="190">
        <f t="shared" ref="Q154" si="145">SUM(O154:O157)</f>
        <v>0</v>
      </c>
      <c r="R154" s="190">
        <f t="shared" ref="R154" si="146">Q154*1.02*1.05*$R$15</f>
        <v>0</v>
      </c>
      <c r="S154" s="260">
        <f t="shared" ref="S154" si="147">F154*$S$18</f>
        <v>0</v>
      </c>
      <c r="T154" s="260">
        <f t="shared" ref="T154" si="148">S154*E154</f>
        <v>0</v>
      </c>
    </row>
    <row r="155" spans="1:20" ht="12.75" customHeight="1">
      <c r="A155" s="165"/>
      <c r="B155" s="171"/>
      <c r="C155" s="194"/>
      <c r="D155" s="223"/>
      <c r="E155" s="285"/>
      <c r="F155" s="187"/>
      <c r="G155" s="168"/>
      <c r="H155" s="190"/>
      <c r="I155" s="168"/>
      <c r="J155" s="190"/>
      <c r="K155" s="68"/>
      <c r="L155" s="68"/>
      <c r="M155" s="68"/>
      <c r="N155" s="76"/>
      <c r="O155" s="69">
        <f t="shared" si="98"/>
        <v>0</v>
      </c>
      <c r="P155" s="190"/>
      <c r="Q155" s="190"/>
      <c r="R155" s="190"/>
      <c r="S155" s="260"/>
      <c r="T155" s="260"/>
    </row>
    <row r="156" spans="1:20" ht="12.75" customHeight="1">
      <c r="A156" s="165"/>
      <c r="B156" s="171"/>
      <c r="C156" s="194"/>
      <c r="D156" s="223"/>
      <c r="E156" s="285"/>
      <c r="F156" s="187"/>
      <c r="G156" s="168"/>
      <c r="H156" s="190"/>
      <c r="I156" s="168"/>
      <c r="J156" s="190"/>
      <c r="K156" s="68"/>
      <c r="L156" s="68"/>
      <c r="M156" s="73"/>
      <c r="N156" s="76"/>
      <c r="O156" s="69">
        <f t="shared" si="98"/>
        <v>0</v>
      </c>
      <c r="P156" s="190"/>
      <c r="Q156" s="190"/>
      <c r="R156" s="190"/>
      <c r="S156" s="260"/>
      <c r="T156" s="260"/>
    </row>
    <row r="157" spans="1:20" ht="12.75" customHeight="1">
      <c r="A157" s="165"/>
      <c r="B157" s="172"/>
      <c r="C157" s="195"/>
      <c r="D157" s="224"/>
      <c r="E157" s="285"/>
      <c r="F157" s="187"/>
      <c r="G157" s="168"/>
      <c r="H157" s="190"/>
      <c r="I157" s="168"/>
      <c r="J157" s="190"/>
      <c r="K157" s="68"/>
      <c r="L157" s="68"/>
      <c r="M157" s="68"/>
      <c r="N157" s="76"/>
      <c r="O157" s="69">
        <f t="shared" si="98"/>
        <v>0</v>
      </c>
      <c r="P157" s="190"/>
      <c r="Q157" s="190"/>
      <c r="R157" s="190"/>
      <c r="S157" s="260"/>
      <c r="T157" s="260"/>
    </row>
    <row r="158" spans="1:20" ht="12.75" customHeight="1">
      <c r="A158" s="165">
        <v>1</v>
      </c>
      <c r="B158" s="170" t="s">
        <v>49</v>
      </c>
      <c r="C158" s="170" t="s">
        <v>771</v>
      </c>
      <c r="D158" s="353" t="s">
        <v>455</v>
      </c>
      <c r="E158" s="293">
        <v>2.56</v>
      </c>
      <c r="F158" s="187">
        <f t="shared" si="90"/>
        <v>8.4262381814279994</v>
      </c>
      <c r="G158" s="168">
        <v>0.11</v>
      </c>
      <c r="H158" s="190">
        <f t="shared" si="91"/>
        <v>0.25707000000000002</v>
      </c>
      <c r="I158" s="344">
        <v>0.76</v>
      </c>
      <c r="J158" s="190">
        <f t="shared" si="92"/>
        <v>2.4493355999999999</v>
      </c>
      <c r="K158" s="68" t="s">
        <v>59</v>
      </c>
      <c r="L158" s="68" t="s">
        <v>47</v>
      </c>
      <c r="M158" s="68">
        <v>7.0000000000000007E-2</v>
      </c>
      <c r="N158" s="76">
        <v>0.16700000000000001</v>
      </c>
      <c r="O158" s="69">
        <f t="shared" si="98"/>
        <v>1.1690000000000002E-2</v>
      </c>
      <c r="P158" s="190">
        <f t="shared" ref="P158" si="149">E158*F158</f>
        <v>21.57116974445568</v>
      </c>
      <c r="Q158" s="190">
        <f t="shared" ref="Q158" si="150">SUM(O158:O161)</f>
        <v>5.0516899999999998</v>
      </c>
      <c r="R158" s="190">
        <f t="shared" ref="R158" si="151">Q158*1.02*1.05*$R$15</f>
        <v>5.7198325814279993</v>
      </c>
      <c r="S158" s="260">
        <f t="shared" ref="S158" si="152">F158*$S$18</f>
        <v>10.804501466648922</v>
      </c>
      <c r="T158" s="260">
        <f t="shared" ref="T158" si="153">S158*E158</f>
        <v>27.65952375462124</v>
      </c>
    </row>
    <row r="159" spans="1:20" ht="12.75" customHeight="1">
      <c r="A159" s="165"/>
      <c r="B159" s="171"/>
      <c r="C159" s="171"/>
      <c r="D159" s="366"/>
      <c r="E159" s="294"/>
      <c r="F159" s="187"/>
      <c r="G159" s="168"/>
      <c r="H159" s="190"/>
      <c r="I159" s="344"/>
      <c r="J159" s="190"/>
      <c r="K159" s="68" t="s">
        <v>52</v>
      </c>
      <c r="L159" s="68" t="s">
        <v>47</v>
      </c>
      <c r="M159" s="68">
        <v>1.26</v>
      </c>
      <c r="N159" s="76">
        <v>4</v>
      </c>
      <c r="O159" s="69">
        <f t="shared" si="98"/>
        <v>5.04</v>
      </c>
      <c r="P159" s="190"/>
      <c r="Q159" s="190"/>
      <c r="R159" s="190"/>
      <c r="S159" s="260"/>
      <c r="T159" s="260"/>
    </row>
    <row r="160" spans="1:20" ht="12.75" customHeight="1">
      <c r="A160" s="165"/>
      <c r="B160" s="171"/>
      <c r="C160" s="171"/>
      <c r="D160" s="366"/>
      <c r="E160" s="294"/>
      <c r="F160" s="187"/>
      <c r="G160" s="168"/>
      <c r="H160" s="190"/>
      <c r="I160" s="344"/>
      <c r="J160" s="190"/>
      <c r="K160" s="68"/>
      <c r="L160" s="68"/>
      <c r="M160" s="68"/>
      <c r="N160" s="76"/>
      <c r="O160" s="69">
        <f t="shared" si="98"/>
        <v>0</v>
      </c>
      <c r="P160" s="190"/>
      <c r="Q160" s="190"/>
      <c r="R160" s="190"/>
      <c r="S160" s="260"/>
      <c r="T160" s="260"/>
    </row>
    <row r="161" spans="1:20" ht="12.75" customHeight="1">
      <c r="A161" s="165"/>
      <c r="B161" s="172"/>
      <c r="C161" s="172"/>
      <c r="D161" s="366"/>
      <c r="E161" s="295"/>
      <c r="F161" s="187"/>
      <c r="G161" s="168"/>
      <c r="H161" s="190"/>
      <c r="I161" s="344"/>
      <c r="J161" s="190"/>
      <c r="K161" s="68"/>
      <c r="L161" s="68"/>
      <c r="M161" s="68"/>
      <c r="N161" s="76"/>
      <c r="O161" s="69">
        <f t="shared" si="98"/>
        <v>0</v>
      </c>
      <c r="P161" s="190"/>
      <c r="Q161" s="190"/>
      <c r="R161" s="190"/>
      <c r="S161" s="260"/>
      <c r="T161" s="260"/>
    </row>
    <row r="162" spans="1:20" ht="12.75" customHeight="1">
      <c r="A162" s="165">
        <v>2</v>
      </c>
      <c r="B162" s="166" t="s">
        <v>659</v>
      </c>
      <c r="C162" s="170" t="s">
        <v>1269</v>
      </c>
      <c r="D162" s="449" t="s">
        <v>468</v>
      </c>
      <c r="E162" s="227">
        <v>146</v>
      </c>
      <c r="F162" s="187">
        <f t="shared" si="90"/>
        <v>9.2572858338287993</v>
      </c>
      <c r="G162" s="168">
        <v>0.59199999999999997</v>
      </c>
      <c r="H162" s="190">
        <f t="shared" si="91"/>
        <v>1.3835039999999998</v>
      </c>
      <c r="I162" s="344">
        <v>7.1000000000000004E-3</v>
      </c>
      <c r="J162" s="190">
        <f t="shared" si="92"/>
        <v>2.2881951000000001E-2</v>
      </c>
      <c r="K162" s="68" t="s">
        <v>661</v>
      </c>
      <c r="L162" s="68" t="s">
        <v>43</v>
      </c>
      <c r="M162" s="68">
        <v>1</v>
      </c>
      <c r="N162" s="76">
        <v>5.75</v>
      </c>
      <c r="O162" s="69">
        <f t="shared" si="98"/>
        <v>5.75</v>
      </c>
      <c r="P162" s="190">
        <f t="shared" ref="P162" si="154">E162*F162</f>
        <v>1351.5637317390047</v>
      </c>
      <c r="Q162" s="190">
        <f t="shared" ref="Q162" si="155">SUM(O162:O165)</f>
        <v>6.9338240000000004</v>
      </c>
      <c r="R162" s="190">
        <f t="shared" ref="R162" si="156">Q162*1.02*1.05*$R$15</f>
        <v>7.8508998828288004</v>
      </c>
      <c r="S162" s="260">
        <f t="shared" ref="S162" si="157">F162*$S$18</f>
        <v>11.870108133098254</v>
      </c>
      <c r="T162" s="260">
        <f t="shared" ref="T162" si="158">S162*E162</f>
        <v>1733.0357874323452</v>
      </c>
    </row>
    <row r="163" spans="1:20" ht="12.75" customHeight="1">
      <c r="A163" s="165"/>
      <c r="B163" s="166"/>
      <c r="C163" s="171"/>
      <c r="D163" s="450"/>
      <c r="E163" s="228"/>
      <c r="F163" s="187"/>
      <c r="G163" s="168"/>
      <c r="H163" s="190"/>
      <c r="I163" s="344"/>
      <c r="J163" s="190"/>
      <c r="K163" s="68" t="s">
        <v>46</v>
      </c>
      <c r="L163" s="68" t="s">
        <v>47</v>
      </c>
      <c r="M163" s="68">
        <v>3.9E-2</v>
      </c>
      <c r="N163" s="76">
        <v>29.856000000000002</v>
      </c>
      <c r="O163" s="69">
        <f t="shared" si="98"/>
        <v>1.1643840000000001</v>
      </c>
      <c r="P163" s="190"/>
      <c r="Q163" s="190"/>
      <c r="R163" s="190"/>
      <c r="S163" s="260"/>
      <c r="T163" s="260"/>
    </row>
    <row r="164" spans="1:20" ht="12.75" customHeight="1">
      <c r="A164" s="165"/>
      <c r="B164" s="166"/>
      <c r="C164" s="171"/>
      <c r="D164" s="450"/>
      <c r="E164" s="228"/>
      <c r="F164" s="187"/>
      <c r="G164" s="168"/>
      <c r="H164" s="190"/>
      <c r="I164" s="344"/>
      <c r="J164" s="190"/>
      <c r="K164" s="68" t="s">
        <v>48</v>
      </c>
      <c r="L164" s="68" t="s">
        <v>47</v>
      </c>
      <c r="M164" s="68">
        <v>5.9999999999999995E-4</v>
      </c>
      <c r="N164" s="76">
        <v>32.4</v>
      </c>
      <c r="O164" s="69">
        <f t="shared" si="98"/>
        <v>1.9439999999999999E-2</v>
      </c>
      <c r="P164" s="190"/>
      <c r="Q164" s="190"/>
      <c r="R164" s="190"/>
      <c r="S164" s="260"/>
      <c r="T164" s="260"/>
    </row>
    <row r="165" spans="1:20" ht="12.75" customHeight="1">
      <c r="A165" s="165"/>
      <c r="B165" s="166"/>
      <c r="C165" s="172"/>
      <c r="D165" s="450"/>
      <c r="E165" s="229"/>
      <c r="F165" s="187"/>
      <c r="G165" s="168"/>
      <c r="H165" s="190"/>
      <c r="I165" s="344"/>
      <c r="J165" s="190"/>
      <c r="K165" s="68"/>
      <c r="L165" s="68"/>
      <c r="M165" s="68"/>
      <c r="N165" s="76"/>
      <c r="O165" s="69">
        <f t="shared" si="98"/>
        <v>0</v>
      </c>
      <c r="P165" s="190"/>
      <c r="Q165" s="190"/>
      <c r="R165" s="190"/>
      <c r="S165" s="260"/>
      <c r="T165" s="260"/>
    </row>
    <row r="166" spans="1:20" ht="12.75" customHeight="1">
      <c r="A166" s="319"/>
      <c r="B166" s="336"/>
      <c r="C166" s="346" t="s">
        <v>462</v>
      </c>
      <c r="D166" s="319"/>
      <c r="E166" s="331"/>
      <c r="F166" s="347"/>
      <c r="G166" s="317"/>
      <c r="H166" s="316"/>
      <c r="I166" s="317"/>
      <c r="J166" s="316"/>
      <c r="K166" s="40"/>
      <c r="L166" s="40"/>
      <c r="M166" s="40"/>
      <c r="N166" s="41"/>
      <c r="O166" s="42"/>
      <c r="P166" s="316"/>
      <c r="Q166" s="316"/>
      <c r="R166" s="316"/>
      <c r="S166" s="316"/>
      <c r="T166" s="345">
        <f>SUM(T158:T165)</f>
        <v>1760.6953111869664</v>
      </c>
    </row>
    <row r="167" spans="1:20" ht="12.75" customHeight="1">
      <c r="A167" s="319"/>
      <c r="B167" s="336"/>
      <c r="C167" s="346"/>
      <c r="D167" s="319"/>
      <c r="E167" s="331"/>
      <c r="F167" s="348"/>
      <c r="G167" s="317"/>
      <c r="H167" s="316"/>
      <c r="I167" s="317"/>
      <c r="J167" s="316"/>
      <c r="K167" s="40"/>
      <c r="L167" s="40"/>
      <c r="M167" s="40"/>
      <c r="N167" s="41"/>
      <c r="O167" s="42"/>
      <c r="P167" s="316"/>
      <c r="Q167" s="316"/>
      <c r="R167" s="316"/>
      <c r="S167" s="316"/>
      <c r="T167" s="345"/>
    </row>
    <row r="168" spans="1:20" ht="12.75" customHeight="1">
      <c r="A168" s="319"/>
      <c r="B168" s="336"/>
      <c r="C168" s="346"/>
      <c r="D168" s="319"/>
      <c r="E168" s="331"/>
      <c r="F168" s="348"/>
      <c r="G168" s="317"/>
      <c r="H168" s="316"/>
      <c r="I168" s="317"/>
      <c r="J168" s="316"/>
      <c r="K168" s="40"/>
      <c r="L168" s="40"/>
      <c r="M168" s="43"/>
      <c r="N168" s="41"/>
      <c r="O168" s="42"/>
      <c r="P168" s="316"/>
      <c r="Q168" s="316"/>
      <c r="R168" s="316"/>
      <c r="S168" s="316"/>
      <c r="T168" s="345"/>
    </row>
    <row r="169" spans="1:20" ht="12.75" customHeight="1">
      <c r="A169" s="319"/>
      <c r="B169" s="336"/>
      <c r="C169" s="346"/>
      <c r="D169" s="319"/>
      <c r="E169" s="331"/>
      <c r="F169" s="349"/>
      <c r="G169" s="317"/>
      <c r="H169" s="316"/>
      <c r="I169" s="317"/>
      <c r="J169" s="316"/>
      <c r="K169" s="40"/>
      <c r="L169" s="40"/>
      <c r="M169" s="40"/>
      <c r="N169" s="41"/>
      <c r="O169" s="42"/>
      <c r="P169" s="316"/>
      <c r="Q169" s="316"/>
      <c r="R169" s="316"/>
      <c r="S169" s="316"/>
      <c r="T169" s="345"/>
    </row>
    <row r="170" spans="1:20" ht="12.75" customHeight="1">
      <c r="A170" s="319"/>
      <c r="B170" s="336"/>
      <c r="C170" s="346" t="s">
        <v>463</v>
      </c>
      <c r="D170" s="319"/>
      <c r="E170" s="331"/>
      <c r="F170" s="347"/>
      <c r="G170" s="317"/>
      <c r="H170" s="316"/>
      <c r="I170" s="317"/>
      <c r="J170" s="316"/>
      <c r="K170" s="40"/>
      <c r="L170" s="40"/>
      <c r="M170" s="40"/>
      <c r="N170" s="41"/>
      <c r="O170" s="42"/>
      <c r="P170" s="316"/>
      <c r="Q170" s="316"/>
      <c r="R170" s="316"/>
      <c r="S170" s="316"/>
      <c r="T170" s="264">
        <f>(T166*100%)/$T$928</f>
        <v>2.5226058496888956E-2</v>
      </c>
    </row>
    <row r="171" spans="1:20" ht="12.75" customHeight="1">
      <c r="A171" s="319"/>
      <c r="B171" s="336"/>
      <c r="C171" s="346"/>
      <c r="D171" s="319"/>
      <c r="E171" s="331"/>
      <c r="F171" s="348"/>
      <c r="G171" s="317"/>
      <c r="H171" s="316"/>
      <c r="I171" s="317"/>
      <c r="J171" s="316"/>
      <c r="K171" s="40"/>
      <c r="L171" s="40"/>
      <c r="M171" s="40"/>
      <c r="N171" s="41"/>
      <c r="O171" s="42"/>
      <c r="P171" s="316"/>
      <c r="Q171" s="316"/>
      <c r="R171" s="316"/>
      <c r="S171" s="316"/>
      <c r="T171" s="264"/>
    </row>
    <row r="172" spans="1:20" ht="12.75" customHeight="1">
      <c r="A172" s="319"/>
      <c r="B172" s="336"/>
      <c r="C172" s="346"/>
      <c r="D172" s="319"/>
      <c r="E172" s="331"/>
      <c r="F172" s="348"/>
      <c r="G172" s="317"/>
      <c r="H172" s="316"/>
      <c r="I172" s="317"/>
      <c r="J172" s="316"/>
      <c r="K172" s="40"/>
      <c r="L172" s="40"/>
      <c r="M172" s="43"/>
      <c r="N172" s="41"/>
      <c r="O172" s="42"/>
      <c r="P172" s="316"/>
      <c r="Q172" s="316"/>
      <c r="R172" s="316"/>
      <c r="S172" s="316"/>
      <c r="T172" s="264"/>
    </row>
    <row r="173" spans="1:20" ht="12.75" customHeight="1">
      <c r="A173" s="319"/>
      <c r="B173" s="336"/>
      <c r="C173" s="346"/>
      <c r="D173" s="319"/>
      <c r="E173" s="331"/>
      <c r="F173" s="349"/>
      <c r="G173" s="317"/>
      <c r="H173" s="316"/>
      <c r="I173" s="317"/>
      <c r="J173" s="316"/>
      <c r="K173" s="40"/>
      <c r="L173" s="40"/>
      <c r="M173" s="40"/>
      <c r="N173" s="41"/>
      <c r="O173" s="42"/>
      <c r="P173" s="316"/>
      <c r="Q173" s="316"/>
      <c r="R173" s="316"/>
      <c r="S173" s="316"/>
      <c r="T173" s="264"/>
    </row>
    <row r="174" spans="1:20" ht="12.75" customHeight="1">
      <c r="A174" s="165"/>
      <c r="B174" s="166"/>
      <c r="C174" s="238" t="s">
        <v>789</v>
      </c>
      <c r="D174" s="381"/>
      <c r="E174" s="192"/>
      <c r="F174" s="187">
        <f t="shared" si="90"/>
        <v>0</v>
      </c>
      <c r="G174" s="168"/>
      <c r="H174" s="190">
        <f t="shared" si="91"/>
        <v>0</v>
      </c>
      <c r="I174" s="344"/>
      <c r="J174" s="190">
        <f t="shared" si="92"/>
        <v>0</v>
      </c>
      <c r="K174" s="68"/>
      <c r="L174" s="68"/>
      <c r="M174" s="68"/>
      <c r="N174" s="76"/>
      <c r="O174" s="69">
        <f t="shared" si="98"/>
        <v>0</v>
      </c>
      <c r="P174" s="190">
        <f t="shared" ref="P174" si="159">E174*F174</f>
        <v>0</v>
      </c>
      <c r="Q174" s="190">
        <f t="shared" ref="Q174" si="160">SUM(O174:O177)</f>
        <v>0</v>
      </c>
      <c r="R174" s="190">
        <f t="shared" ref="R174" si="161">Q174*1.02*1.05*$R$15</f>
        <v>0</v>
      </c>
      <c r="S174" s="260">
        <f t="shared" ref="S174" si="162">F174*$S$18</f>
        <v>0</v>
      </c>
      <c r="T174" s="260">
        <f t="shared" ref="T174" si="163">S174*E174</f>
        <v>0</v>
      </c>
    </row>
    <row r="175" spans="1:20" ht="12.75" customHeight="1">
      <c r="A175" s="165"/>
      <c r="B175" s="166"/>
      <c r="C175" s="239"/>
      <c r="D175" s="382"/>
      <c r="E175" s="192"/>
      <c r="F175" s="187"/>
      <c r="G175" s="168"/>
      <c r="H175" s="190"/>
      <c r="I175" s="344"/>
      <c r="J175" s="190"/>
      <c r="K175" s="68"/>
      <c r="L175" s="68"/>
      <c r="M175" s="68"/>
      <c r="N175" s="76"/>
      <c r="O175" s="69">
        <f t="shared" si="98"/>
        <v>0</v>
      </c>
      <c r="P175" s="190"/>
      <c r="Q175" s="190"/>
      <c r="R175" s="190"/>
      <c r="S175" s="260"/>
      <c r="T175" s="260"/>
    </row>
    <row r="176" spans="1:20" ht="12.75" customHeight="1">
      <c r="A176" s="165"/>
      <c r="B176" s="166"/>
      <c r="C176" s="239"/>
      <c r="D176" s="382"/>
      <c r="E176" s="192"/>
      <c r="F176" s="187"/>
      <c r="G176" s="168"/>
      <c r="H176" s="190"/>
      <c r="I176" s="344"/>
      <c r="J176" s="190"/>
      <c r="K176" s="68"/>
      <c r="L176" s="68"/>
      <c r="M176" s="68"/>
      <c r="N176" s="76"/>
      <c r="O176" s="69">
        <f t="shared" si="98"/>
        <v>0</v>
      </c>
      <c r="P176" s="190"/>
      <c r="Q176" s="190"/>
      <c r="R176" s="190"/>
      <c r="S176" s="260"/>
      <c r="T176" s="260"/>
    </row>
    <row r="177" spans="1:20" ht="12.75" customHeight="1">
      <c r="A177" s="165"/>
      <c r="B177" s="166"/>
      <c r="C177" s="240"/>
      <c r="D177" s="383"/>
      <c r="E177" s="192"/>
      <c r="F177" s="187"/>
      <c r="G177" s="168"/>
      <c r="H177" s="190"/>
      <c r="I177" s="344"/>
      <c r="J177" s="190"/>
      <c r="K177" s="68"/>
      <c r="L177" s="68"/>
      <c r="M177" s="68"/>
      <c r="N177" s="76"/>
      <c r="O177" s="69">
        <f t="shared" si="98"/>
        <v>0</v>
      </c>
      <c r="P177" s="190"/>
      <c r="Q177" s="190"/>
      <c r="R177" s="190"/>
      <c r="S177" s="260"/>
      <c r="T177" s="260"/>
    </row>
    <row r="178" spans="1:20" ht="12.75" customHeight="1">
      <c r="A178" s="165">
        <v>1</v>
      </c>
      <c r="B178" s="420" t="s">
        <v>705</v>
      </c>
      <c r="C178" s="286" t="s">
        <v>790</v>
      </c>
      <c r="D178" s="215" t="s">
        <v>466</v>
      </c>
      <c r="E178" s="354">
        <v>400</v>
      </c>
      <c r="F178" s="187">
        <f t="shared" si="90"/>
        <v>1.155506460372</v>
      </c>
      <c r="G178" s="168">
        <v>1.7399999999999999E-2</v>
      </c>
      <c r="H178" s="190">
        <f t="shared" si="91"/>
        <v>4.0663799999999993E-2</v>
      </c>
      <c r="I178" s="375">
        <v>0.1106</v>
      </c>
      <c r="J178" s="190">
        <f t="shared" si="92"/>
        <v>0.35644278600000001</v>
      </c>
      <c r="K178" s="68" t="s">
        <v>708</v>
      </c>
      <c r="L178" s="68" t="s">
        <v>709</v>
      </c>
      <c r="M178" s="68">
        <v>1.4999999999999999E-2</v>
      </c>
      <c r="N178" s="76">
        <v>4</v>
      </c>
      <c r="O178" s="69">
        <f t="shared" si="98"/>
        <v>0.06</v>
      </c>
      <c r="P178" s="190">
        <f t="shared" ref="P178" si="164">E178*F178</f>
        <v>462.20258414879999</v>
      </c>
      <c r="Q178" s="190">
        <f t="shared" ref="Q178" si="165">SUM(O178:O181)</f>
        <v>0.66981000000000002</v>
      </c>
      <c r="R178" s="190">
        <f t="shared" ref="R178" si="166">Q178*1.02*1.05*$R$15</f>
        <v>0.75839987437199996</v>
      </c>
      <c r="S178" s="260">
        <f t="shared" ref="S178" si="167">F178*$S$18</f>
        <v>1.4816423387281694</v>
      </c>
      <c r="T178" s="260">
        <f t="shared" ref="T178" si="168">S178*E178</f>
        <v>592.65693549126775</v>
      </c>
    </row>
    <row r="179" spans="1:20" ht="12.75" customHeight="1">
      <c r="A179" s="165"/>
      <c r="B179" s="420"/>
      <c r="C179" s="286"/>
      <c r="D179" s="225"/>
      <c r="E179" s="354"/>
      <c r="F179" s="187"/>
      <c r="G179" s="168"/>
      <c r="H179" s="190"/>
      <c r="I179" s="375"/>
      <c r="J179" s="190"/>
      <c r="K179" s="68" t="s">
        <v>710</v>
      </c>
      <c r="L179" s="68" t="s">
        <v>709</v>
      </c>
      <c r="M179" s="68">
        <v>0.1512</v>
      </c>
      <c r="N179" s="76">
        <v>4</v>
      </c>
      <c r="O179" s="69">
        <f t="shared" si="98"/>
        <v>0.6048</v>
      </c>
      <c r="P179" s="190"/>
      <c r="Q179" s="190"/>
      <c r="R179" s="190"/>
      <c r="S179" s="260"/>
      <c r="T179" s="260"/>
    </row>
    <row r="180" spans="1:20" ht="12.75" customHeight="1">
      <c r="A180" s="165"/>
      <c r="B180" s="420"/>
      <c r="C180" s="286"/>
      <c r="D180" s="225"/>
      <c r="E180" s="354"/>
      <c r="F180" s="187"/>
      <c r="G180" s="168"/>
      <c r="H180" s="190"/>
      <c r="I180" s="375"/>
      <c r="J180" s="190"/>
      <c r="K180" s="68" t="s">
        <v>59</v>
      </c>
      <c r="L180" s="68" t="s">
        <v>711</v>
      </c>
      <c r="M180" s="68">
        <v>0.03</v>
      </c>
      <c r="N180" s="76">
        <v>0.16700000000000001</v>
      </c>
      <c r="O180" s="69">
        <f t="shared" si="98"/>
        <v>5.0099999999999997E-3</v>
      </c>
      <c r="P180" s="190"/>
      <c r="Q180" s="190"/>
      <c r="R180" s="190"/>
      <c r="S180" s="260"/>
      <c r="T180" s="260"/>
    </row>
    <row r="181" spans="1:20" ht="12.75" customHeight="1">
      <c r="A181" s="165"/>
      <c r="B181" s="420"/>
      <c r="C181" s="286"/>
      <c r="D181" s="226"/>
      <c r="E181" s="354"/>
      <c r="F181" s="187"/>
      <c r="G181" s="168"/>
      <c r="H181" s="190"/>
      <c r="I181" s="375"/>
      <c r="J181" s="190"/>
      <c r="K181" s="68"/>
      <c r="L181" s="68"/>
      <c r="M181" s="68"/>
      <c r="N181" s="76"/>
      <c r="O181" s="69">
        <f t="shared" si="98"/>
        <v>0</v>
      </c>
      <c r="P181" s="190"/>
      <c r="Q181" s="190"/>
      <c r="R181" s="190"/>
      <c r="S181" s="260"/>
      <c r="T181" s="260"/>
    </row>
    <row r="182" spans="1:20" ht="12.75" customHeight="1">
      <c r="A182" s="165">
        <v>2</v>
      </c>
      <c r="B182" s="166" t="s">
        <v>639</v>
      </c>
      <c r="C182" s="166" t="s">
        <v>1451</v>
      </c>
      <c r="D182" s="255" t="s">
        <v>461</v>
      </c>
      <c r="E182" s="285">
        <v>1.6479999999999999</v>
      </c>
      <c r="F182" s="187">
        <f t="shared" si="90"/>
        <v>200.10108745799999</v>
      </c>
      <c r="G182" s="168"/>
      <c r="H182" s="190">
        <f t="shared" si="91"/>
        <v>0</v>
      </c>
      <c r="I182" s="168">
        <v>2.2000000000000002</v>
      </c>
      <c r="J182" s="190">
        <f t="shared" si="92"/>
        <v>7.0901820000000004</v>
      </c>
      <c r="K182" s="68" t="s">
        <v>640</v>
      </c>
      <c r="L182" s="68" t="s">
        <v>36</v>
      </c>
      <c r="M182" s="68">
        <v>1.03</v>
      </c>
      <c r="N182" s="72">
        <v>165.5</v>
      </c>
      <c r="O182" s="69">
        <f t="shared" si="98"/>
        <v>170.465</v>
      </c>
      <c r="P182" s="190">
        <f t="shared" ref="P182" si="169">E182*F182</f>
        <v>329.76659213078398</v>
      </c>
      <c r="Q182" s="190">
        <f t="shared" ref="Q182" si="170">SUM(O182:O185)</f>
        <v>170.465</v>
      </c>
      <c r="R182" s="190">
        <f t="shared" ref="R182" si="171">Q182*1.02*1.05*$R$15</f>
        <v>193.010905458</v>
      </c>
      <c r="S182" s="260">
        <f t="shared" ref="S182" si="172">F182*$S$18</f>
        <v>256.57861151886061</v>
      </c>
      <c r="T182" s="260">
        <f t="shared" ref="T182" si="173">S182*E182</f>
        <v>422.84155178308225</v>
      </c>
    </row>
    <row r="183" spans="1:20" ht="12.75" customHeight="1">
      <c r="A183" s="165"/>
      <c r="B183" s="166"/>
      <c r="C183" s="166"/>
      <c r="D183" s="447"/>
      <c r="E183" s="285"/>
      <c r="F183" s="187"/>
      <c r="G183" s="168"/>
      <c r="H183" s="190"/>
      <c r="I183" s="168"/>
      <c r="J183" s="190"/>
      <c r="K183" s="68"/>
      <c r="L183" s="68"/>
      <c r="M183" s="68"/>
      <c r="N183" s="76"/>
      <c r="O183" s="69">
        <f t="shared" si="98"/>
        <v>0</v>
      </c>
      <c r="P183" s="190"/>
      <c r="Q183" s="190"/>
      <c r="R183" s="190"/>
      <c r="S183" s="260"/>
      <c r="T183" s="260"/>
    </row>
    <row r="184" spans="1:20" ht="12.75" customHeight="1">
      <c r="A184" s="165"/>
      <c r="B184" s="166"/>
      <c r="C184" s="166"/>
      <c r="D184" s="447"/>
      <c r="E184" s="285"/>
      <c r="F184" s="187"/>
      <c r="G184" s="168"/>
      <c r="H184" s="190"/>
      <c r="I184" s="168"/>
      <c r="J184" s="190"/>
      <c r="K184" s="68"/>
      <c r="L184" s="68"/>
      <c r="M184" s="68"/>
      <c r="N184" s="76"/>
      <c r="O184" s="69">
        <f t="shared" si="98"/>
        <v>0</v>
      </c>
      <c r="P184" s="190"/>
      <c r="Q184" s="190"/>
      <c r="R184" s="190"/>
      <c r="S184" s="260"/>
      <c r="T184" s="260"/>
    </row>
    <row r="185" spans="1:20" ht="12.75" customHeight="1">
      <c r="A185" s="165"/>
      <c r="B185" s="166"/>
      <c r="C185" s="166"/>
      <c r="D185" s="448"/>
      <c r="E185" s="285"/>
      <c r="F185" s="187"/>
      <c r="G185" s="168"/>
      <c r="H185" s="190"/>
      <c r="I185" s="168"/>
      <c r="J185" s="190"/>
      <c r="K185" s="68"/>
      <c r="L185" s="68"/>
      <c r="M185" s="68"/>
      <c r="N185" s="76"/>
      <c r="O185" s="69">
        <f t="shared" si="98"/>
        <v>0</v>
      </c>
      <c r="P185" s="190"/>
      <c r="Q185" s="190"/>
      <c r="R185" s="190"/>
      <c r="S185" s="260"/>
      <c r="T185" s="260"/>
    </row>
    <row r="186" spans="1:20" ht="12.75" customHeight="1">
      <c r="A186" s="165">
        <v>3</v>
      </c>
      <c r="B186" s="166" t="s">
        <v>712</v>
      </c>
      <c r="C186" s="166" t="s">
        <v>792</v>
      </c>
      <c r="D186" s="215" t="s">
        <v>466</v>
      </c>
      <c r="E186" s="165">
        <v>400</v>
      </c>
      <c r="F186" s="187">
        <f t="shared" ref="F186:F270" si="174">H186+J186+R186</f>
        <v>3.8460600059999996</v>
      </c>
      <c r="G186" s="422">
        <v>2.086E-2</v>
      </c>
      <c r="H186" s="190">
        <f t="shared" ref="H186:H270" si="175">G186*$P$8/1000</f>
        <v>4.8749819999999999E-2</v>
      </c>
      <c r="I186" s="344">
        <v>4.7399999999999998E-2</v>
      </c>
      <c r="J186" s="190">
        <f t="shared" ref="J186:J270" si="176">I186*$P$9/1000</f>
        <v>0.15276119399999999</v>
      </c>
      <c r="K186" s="68" t="s">
        <v>641</v>
      </c>
      <c r="L186" s="68" t="s">
        <v>36</v>
      </c>
      <c r="M186" s="68">
        <v>0.1216</v>
      </c>
      <c r="N186" s="76">
        <v>27</v>
      </c>
      <c r="O186" s="69">
        <f t="shared" si="98"/>
        <v>3.2831999999999999</v>
      </c>
      <c r="P186" s="190">
        <f t="shared" ref="P186" si="177">E186*F186</f>
        <v>1538.4240023999998</v>
      </c>
      <c r="Q186" s="190">
        <f t="shared" ref="Q186" si="178">SUM(O186:O189)</f>
        <v>3.2831999999999999</v>
      </c>
      <c r="R186" s="190">
        <f>Q186*1.05*$R$15</f>
        <v>3.6445489919999998</v>
      </c>
      <c r="S186" s="260">
        <f t="shared" ref="S186" si="179">F186*$S$18</f>
        <v>4.931591070762309</v>
      </c>
      <c r="T186" s="260">
        <f t="shared" ref="T186" si="180">S186*E186</f>
        <v>1972.6364283049236</v>
      </c>
    </row>
    <row r="187" spans="1:20" ht="12.75" customHeight="1">
      <c r="A187" s="165"/>
      <c r="B187" s="166"/>
      <c r="C187" s="166"/>
      <c r="D187" s="225"/>
      <c r="E187" s="165"/>
      <c r="F187" s="187"/>
      <c r="G187" s="422"/>
      <c r="H187" s="190"/>
      <c r="I187" s="344"/>
      <c r="J187" s="190"/>
      <c r="K187" s="68"/>
      <c r="L187" s="68"/>
      <c r="M187" s="68"/>
      <c r="N187" s="76"/>
      <c r="O187" s="69">
        <f t="shared" si="98"/>
        <v>0</v>
      </c>
      <c r="P187" s="190"/>
      <c r="Q187" s="190"/>
      <c r="R187" s="190"/>
      <c r="S187" s="260"/>
      <c r="T187" s="260"/>
    </row>
    <row r="188" spans="1:20" ht="12.75" customHeight="1">
      <c r="A188" s="165"/>
      <c r="B188" s="166"/>
      <c r="C188" s="166"/>
      <c r="D188" s="225"/>
      <c r="E188" s="165"/>
      <c r="F188" s="187"/>
      <c r="G188" s="422"/>
      <c r="H188" s="190"/>
      <c r="I188" s="344"/>
      <c r="J188" s="190"/>
      <c r="K188" s="68"/>
      <c r="L188" s="68"/>
      <c r="M188" s="68"/>
      <c r="N188" s="76"/>
      <c r="O188" s="69">
        <f t="shared" si="98"/>
        <v>0</v>
      </c>
      <c r="P188" s="190"/>
      <c r="Q188" s="190"/>
      <c r="R188" s="190"/>
      <c r="S188" s="260"/>
      <c r="T188" s="260"/>
    </row>
    <row r="189" spans="1:20" ht="21.75" customHeight="1">
      <c r="A189" s="165"/>
      <c r="B189" s="166"/>
      <c r="C189" s="166"/>
      <c r="D189" s="226"/>
      <c r="E189" s="165"/>
      <c r="F189" s="187"/>
      <c r="G189" s="422"/>
      <c r="H189" s="190"/>
      <c r="I189" s="344"/>
      <c r="J189" s="190"/>
      <c r="K189" s="68"/>
      <c r="L189" s="68"/>
      <c r="M189" s="68"/>
      <c r="N189" s="76"/>
      <c r="O189" s="69">
        <f t="shared" si="98"/>
        <v>0</v>
      </c>
      <c r="P189" s="190"/>
      <c r="Q189" s="190"/>
      <c r="R189" s="190"/>
      <c r="S189" s="260"/>
      <c r="T189" s="260"/>
    </row>
    <row r="190" spans="1:20" ht="12.75" customHeight="1">
      <c r="A190" s="319"/>
      <c r="B190" s="336"/>
      <c r="C190" s="346" t="s">
        <v>462</v>
      </c>
      <c r="D190" s="319"/>
      <c r="E190" s="331"/>
      <c r="F190" s="347"/>
      <c r="G190" s="317"/>
      <c r="H190" s="316"/>
      <c r="I190" s="317"/>
      <c r="J190" s="316"/>
      <c r="K190" s="40"/>
      <c r="L190" s="40"/>
      <c r="M190" s="40"/>
      <c r="N190" s="41"/>
      <c r="O190" s="42"/>
      <c r="P190" s="316"/>
      <c r="Q190" s="316"/>
      <c r="R190" s="316"/>
      <c r="S190" s="316"/>
      <c r="T190" s="345">
        <f>SUM(T178:T189)</f>
        <v>2988.1349155792736</v>
      </c>
    </row>
    <row r="191" spans="1:20" ht="12.75" customHeight="1">
      <c r="A191" s="319"/>
      <c r="B191" s="336"/>
      <c r="C191" s="346"/>
      <c r="D191" s="319"/>
      <c r="E191" s="331"/>
      <c r="F191" s="348"/>
      <c r="G191" s="317"/>
      <c r="H191" s="316"/>
      <c r="I191" s="317"/>
      <c r="J191" s="316"/>
      <c r="K191" s="40"/>
      <c r="L191" s="40"/>
      <c r="M191" s="40"/>
      <c r="N191" s="41"/>
      <c r="O191" s="42"/>
      <c r="P191" s="316"/>
      <c r="Q191" s="316"/>
      <c r="R191" s="316"/>
      <c r="S191" s="316"/>
      <c r="T191" s="345"/>
    </row>
    <row r="192" spans="1:20" ht="12.75" customHeight="1">
      <c r="A192" s="319"/>
      <c r="B192" s="336"/>
      <c r="C192" s="346"/>
      <c r="D192" s="319"/>
      <c r="E192" s="331"/>
      <c r="F192" s="348"/>
      <c r="G192" s="317"/>
      <c r="H192" s="316"/>
      <c r="I192" s="317"/>
      <c r="J192" s="316"/>
      <c r="K192" s="40"/>
      <c r="L192" s="40"/>
      <c r="M192" s="43"/>
      <c r="N192" s="41"/>
      <c r="O192" s="42"/>
      <c r="P192" s="316"/>
      <c r="Q192" s="316"/>
      <c r="R192" s="316"/>
      <c r="S192" s="316"/>
      <c r="T192" s="345"/>
    </row>
    <row r="193" spans="1:20" ht="12.75" customHeight="1">
      <c r="A193" s="319"/>
      <c r="B193" s="336"/>
      <c r="C193" s="346"/>
      <c r="D193" s="319"/>
      <c r="E193" s="331"/>
      <c r="F193" s="349"/>
      <c r="G193" s="317"/>
      <c r="H193" s="316"/>
      <c r="I193" s="317"/>
      <c r="J193" s="316"/>
      <c r="K193" s="40"/>
      <c r="L193" s="40"/>
      <c r="M193" s="40"/>
      <c r="N193" s="41"/>
      <c r="O193" s="42"/>
      <c r="P193" s="316"/>
      <c r="Q193" s="316"/>
      <c r="R193" s="316"/>
      <c r="S193" s="316"/>
      <c r="T193" s="345"/>
    </row>
    <row r="194" spans="1:20" ht="12.75" customHeight="1">
      <c r="A194" s="319"/>
      <c r="B194" s="336"/>
      <c r="C194" s="346" t="s">
        <v>463</v>
      </c>
      <c r="D194" s="319"/>
      <c r="E194" s="331"/>
      <c r="F194" s="347"/>
      <c r="G194" s="317"/>
      <c r="H194" s="316"/>
      <c r="I194" s="317"/>
      <c r="J194" s="316"/>
      <c r="K194" s="40"/>
      <c r="L194" s="40"/>
      <c r="M194" s="40"/>
      <c r="N194" s="41"/>
      <c r="O194" s="42"/>
      <c r="P194" s="316"/>
      <c r="Q194" s="316"/>
      <c r="R194" s="316"/>
      <c r="S194" s="316"/>
      <c r="T194" s="264">
        <f>(T190*100%)/$T$928</f>
        <v>4.2811987797129254E-2</v>
      </c>
    </row>
    <row r="195" spans="1:20" ht="12.75" customHeight="1">
      <c r="A195" s="319"/>
      <c r="B195" s="336"/>
      <c r="C195" s="346"/>
      <c r="D195" s="319"/>
      <c r="E195" s="331"/>
      <c r="F195" s="348"/>
      <c r="G195" s="317"/>
      <c r="H195" s="316"/>
      <c r="I195" s="317"/>
      <c r="J195" s="316"/>
      <c r="K195" s="40"/>
      <c r="L195" s="40"/>
      <c r="M195" s="40"/>
      <c r="N195" s="41"/>
      <c r="O195" s="42"/>
      <c r="P195" s="316"/>
      <c r="Q195" s="316"/>
      <c r="R195" s="316"/>
      <c r="S195" s="316"/>
      <c r="T195" s="264"/>
    </row>
    <row r="196" spans="1:20" ht="12.75" customHeight="1">
      <c r="A196" s="319"/>
      <c r="B196" s="336"/>
      <c r="C196" s="346"/>
      <c r="D196" s="319"/>
      <c r="E196" s="331"/>
      <c r="F196" s="348"/>
      <c r="G196" s="317"/>
      <c r="H196" s="316"/>
      <c r="I196" s="317"/>
      <c r="J196" s="316"/>
      <c r="K196" s="40"/>
      <c r="L196" s="40"/>
      <c r="M196" s="43"/>
      <c r="N196" s="41"/>
      <c r="O196" s="42"/>
      <c r="P196" s="316"/>
      <c r="Q196" s="316"/>
      <c r="R196" s="316"/>
      <c r="S196" s="316"/>
      <c r="T196" s="264"/>
    </row>
    <row r="197" spans="1:20" ht="12.75" customHeight="1">
      <c r="A197" s="319"/>
      <c r="B197" s="336"/>
      <c r="C197" s="346"/>
      <c r="D197" s="319"/>
      <c r="E197" s="331"/>
      <c r="F197" s="349"/>
      <c r="G197" s="317"/>
      <c r="H197" s="316"/>
      <c r="I197" s="317"/>
      <c r="J197" s="316"/>
      <c r="K197" s="40"/>
      <c r="L197" s="40"/>
      <c r="M197" s="40"/>
      <c r="N197" s="41"/>
      <c r="O197" s="42"/>
      <c r="P197" s="316"/>
      <c r="Q197" s="316"/>
      <c r="R197" s="316"/>
      <c r="S197" s="316"/>
      <c r="T197" s="264"/>
    </row>
    <row r="198" spans="1:20" ht="12.75" customHeight="1">
      <c r="A198" s="165"/>
      <c r="B198" s="166"/>
      <c r="C198" s="186" t="s">
        <v>1271</v>
      </c>
      <c r="D198" s="165"/>
      <c r="E198" s="165"/>
      <c r="F198" s="187">
        <f t="shared" si="174"/>
        <v>0</v>
      </c>
      <c r="G198" s="422"/>
      <c r="H198" s="190">
        <f t="shared" si="175"/>
        <v>0</v>
      </c>
      <c r="I198" s="344"/>
      <c r="J198" s="190">
        <f t="shared" si="176"/>
        <v>0</v>
      </c>
      <c r="K198" s="68"/>
      <c r="L198" s="68"/>
      <c r="M198" s="68"/>
      <c r="N198" s="76"/>
      <c r="O198" s="69">
        <f t="shared" ref="O198:O277" si="181">M198*N198</f>
        <v>0</v>
      </c>
      <c r="P198" s="190">
        <f t="shared" ref="P198" si="182">E198*F198</f>
        <v>0</v>
      </c>
      <c r="Q198" s="190">
        <f t="shared" ref="Q198" si="183">SUM(O198:O201)</f>
        <v>0</v>
      </c>
      <c r="R198" s="190">
        <f t="shared" ref="R198" si="184">Q198*1.02*1.05*$R$15</f>
        <v>0</v>
      </c>
      <c r="S198" s="260">
        <f t="shared" ref="S198" si="185">F198*$S$18</f>
        <v>0</v>
      </c>
      <c r="T198" s="260">
        <f t="shared" ref="T198" si="186">S198*E198</f>
        <v>0</v>
      </c>
    </row>
    <row r="199" spans="1:20" ht="12.75" customHeight="1">
      <c r="A199" s="165"/>
      <c r="B199" s="166"/>
      <c r="C199" s="186"/>
      <c r="D199" s="165"/>
      <c r="E199" s="165"/>
      <c r="F199" s="187"/>
      <c r="G199" s="422"/>
      <c r="H199" s="190"/>
      <c r="I199" s="344"/>
      <c r="J199" s="190"/>
      <c r="K199" s="68"/>
      <c r="L199" s="68"/>
      <c r="M199" s="68"/>
      <c r="N199" s="76"/>
      <c r="O199" s="69">
        <f t="shared" si="181"/>
        <v>0</v>
      </c>
      <c r="P199" s="190"/>
      <c r="Q199" s="190"/>
      <c r="R199" s="190"/>
      <c r="S199" s="260"/>
      <c r="T199" s="260"/>
    </row>
    <row r="200" spans="1:20" ht="12.75" customHeight="1">
      <c r="A200" s="165"/>
      <c r="B200" s="166"/>
      <c r="C200" s="186"/>
      <c r="D200" s="165"/>
      <c r="E200" s="165"/>
      <c r="F200" s="187"/>
      <c r="G200" s="422"/>
      <c r="H200" s="190"/>
      <c r="I200" s="344"/>
      <c r="J200" s="190"/>
      <c r="K200" s="68"/>
      <c r="L200" s="68"/>
      <c r="M200" s="68"/>
      <c r="N200" s="76"/>
      <c r="O200" s="69">
        <f t="shared" si="181"/>
        <v>0</v>
      </c>
      <c r="P200" s="190"/>
      <c r="Q200" s="190"/>
      <c r="R200" s="190"/>
      <c r="S200" s="260"/>
      <c r="T200" s="260"/>
    </row>
    <row r="201" spans="1:20" ht="12.75" customHeight="1">
      <c r="A201" s="165"/>
      <c r="B201" s="166"/>
      <c r="C201" s="186"/>
      <c r="D201" s="165"/>
      <c r="E201" s="165"/>
      <c r="F201" s="187"/>
      <c r="G201" s="422"/>
      <c r="H201" s="190"/>
      <c r="I201" s="344"/>
      <c r="J201" s="190"/>
      <c r="K201" s="68"/>
      <c r="L201" s="68"/>
      <c r="M201" s="68"/>
      <c r="N201" s="76"/>
      <c r="O201" s="69">
        <f t="shared" si="181"/>
        <v>0</v>
      </c>
      <c r="P201" s="190"/>
      <c r="Q201" s="190"/>
      <c r="R201" s="190"/>
      <c r="S201" s="260"/>
      <c r="T201" s="260"/>
    </row>
    <row r="202" spans="1:20" ht="12.75" customHeight="1">
      <c r="A202" s="165">
        <v>1</v>
      </c>
      <c r="B202" s="166" t="s">
        <v>716</v>
      </c>
      <c r="C202" s="166" t="s">
        <v>1272</v>
      </c>
      <c r="D202" s="353" t="s">
        <v>466</v>
      </c>
      <c r="E202" s="192">
        <v>185</v>
      </c>
      <c r="F202" s="187">
        <f t="shared" si="174"/>
        <v>0.92496440797199986</v>
      </c>
      <c r="G202" s="168">
        <v>1.7399999999999999E-2</v>
      </c>
      <c r="H202" s="190">
        <f t="shared" si="175"/>
        <v>4.0663799999999993E-2</v>
      </c>
      <c r="I202" s="168">
        <v>0.12759999999999999</v>
      </c>
      <c r="J202" s="190">
        <f t="shared" si="176"/>
        <v>0.41123055599999997</v>
      </c>
      <c r="K202" s="118" t="s">
        <v>637</v>
      </c>
      <c r="L202" s="68" t="s">
        <v>47</v>
      </c>
      <c r="M202" s="68">
        <v>1.4999999999999999E-2</v>
      </c>
      <c r="N202" s="72">
        <v>4</v>
      </c>
      <c r="O202" s="69">
        <f t="shared" si="181"/>
        <v>0.06</v>
      </c>
      <c r="P202" s="190">
        <f t="shared" ref="P202" si="187">E202*F202</f>
        <v>171.11841547481998</v>
      </c>
      <c r="Q202" s="190">
        <f t="shared" ref="Q202" si="188">SUM(O202:O205)</f>
        <v>0.41781000000000001</v>
      </c>
      <c r="R202" s="190">
        <f t="shared" ref="R202" si="189">Q202*1.02*1.05*$R$15</f>
        <v>0.47307005197199997</v>
      </c>
      <c r="S202" s="260">
        <f t="shared" ref="S202" si="190">F202*$S$18</f>
        <v>1.1860309532382423</v>
      </c>
      <c r="T202" s="260">
        <f t="shared" ref="T202" si="191">S202*E202</f>
        <v>219.41572634907482</v>
      </c>
    </row>
    <row r="203" spans="1:20" ht="12.75" customHeight="1">
      <c r="A203" s="165"/>
      <c r="B203" s="166"/>
      <c r="C203" s="166"/>
      <c r="D203" s="366"/>
      <c r="E203" s="192"/>
      <c r="F203" s="187"/>
      <c r="G203" s="168"/>
      <c r="H203" s="190"/>
      <c r="I203" s="168"/>
      <c r="J203" s="190"/>
      <c r="K203" s="119" t="s">
        <v>638</v>
      </c>
      <c r="L203" s="68" t="s">
        <v>47</v>
      </c>
      <c r="M203" s="68">
        <v>8.8200000000000001E-2</v>
      </c>
      <c r="N203" s="76">
        <v>4</v>
      </c>
      <c r="O203" s="69">
        <f t="shared" si="181"/>
        <v>0.3528</v>
      </c>
      <c r="P203" s="190"/>
      <c r="Q203" s="190"/>
      <c r="R203" s="190"/>
      <c r="S203" s="260"/>
      <c r="T203" s="260"/>
    </row>
    <row r="204" spans="1:20" ht="12.75" customHeight="1">
      <c r="A204" s="165"/>
      <c r="B204" s="166"/>
      <c r="C204" s="166"/>
      <c r="D204" s="366"/>
      <c r="E204" s="192"/>
      <c r="F204" s="187"/>
      <c r="G204" s="168"/>
      <c r="H204" s="190"/>
      <c r="I204" s="168"/>
      <c r="J204" s="190"/>
      <c r="K204" s="68" t="s">
        <v>59</v>
      </c>
      <c r="L204" s="68" t="s">
        <v>47</v>
      </c>
      <c r="M204" s="68">
        <v>0.03</v>
      </c>
      <c r="N204" s="76">
        <v>0.16700000000000001</v>
      </c>
      <c r="O204" s="69">
        <f t="shared" si="181"/>
        <v>5.0099999999999997E-3</v>
      </c>
      <c r="P204" s="190"/>
      <c r="Q204" s="190"/>
      <c r="R204" s="190"/>
      <c r="S204" s="260"/>
      <c r="T204" s="260"/>
    </row>
    <row r="205" spans="1:20" ht="12.75" customHeight="1">
      <c r="A205" s="165"/>
      <c r="B205" s="166"/>
      <c r="C205" s="166"/>
      <c r="D205" s="366"/>
      <c r="E205" s="192"/>
      <c r="F205" s="187"/>
      <c r="G205" s="168"/>
      <c r="H205" s="190"/>
      <c r="I205" s="168"/>
      <c r="J205" s="190"/>
      <c r="K205" s="68"/>
      <c r="L205" s="68"/>
      <c r="M205" s="68"/>
      <c r="N205" s="76"/>
      <c r="O205" s="69">
        <f t="shared" si="181"/>
        <v>0</v>
      </c>
      <c r="P205" s="190"/>
      <c r="Q205" s="190"/>
      <c r="R205" s="190"/>
      <c r="S205" s="260"/>
      <c r="T205" s="260"/>
    </row>
    <row r="206" spans="1:20" ht="12.75" customHeight="1">
      <c r="A206" s="165">
        <v>2</v>
      </c>
      <c r="B206" s="166" t="s">
        <v>718</v>
      </c>
      <c r="C206" s="166" t="s">
        <v>795</v>
      </c>
      <c r="D206" s="353" t="s">
        <v>466</v>
      </c>
      <c r="E206" s="192">
        <v>185</v>
      </c>
      <c r="F206" s="187">
        <f t="shared" si="174"/>
        <v>0.50742464526599995</v>
      </c>
      <c r="G206" s="168">
        <v>1.6899999999999998E-2</v>
      </c>
      <c r="H206" s="190">
        <f t="shared" si="175"/>
        <v>3.949529999999999E-2</v>
      </c>
      <c r="I206" s="168">
        <v>5.62E-2</v>
      </c>
      <c r="J206" s="190">
        <f t="shared" si="176"/>
        <v>0.18112192199999999</v>
      </c>
      <c r="K206" s="68" t="s">
        <v>59</v>
      </c>
      <c r="L206" s="68" t="s">
        <v>47</v>
      </c>
      <c r="M206" s="68">
        <v>1.4999999999999999E-2</v>
      </c>
      <c r="N206" s="76">
        <v>0.16700000000000001</v>
      </c>
      <c r="O206" s="69">
        <f t="shared" si="181"/>
        <v>2.5049999999999998E-3</v>
      </c>
      <c r="P206" s="190">
        <f t="shared" ref="P206" si="192">E206*F206</f>
        <v>93.873559374209989</v>
      </c>
      <c r="Q206" s="190">
        <f t="shared" ref="Q206" si="193">SUM(O206:O209)</f>
        <v>0.253305</v>
      </c>
      <c r="R206" s="190">
        <f t="shared" ref="R206" si="194">Q206*1.02*1.05*$R$15</f>
        <v>0.28680742326600001</v>
      </c>
      <c r="S206" s="260">
        <f t="shared" ref="S206" si="195">F206*$S$18</f>
        <v>0.65064269558318943</v>
      </c>
      <c r="T206" s="260">
        <f t="shared" ref="T206" si="196">S206*E206</f>
        <v>120.36889868289005</v>
      </c>
    </row>
    <row r="207" spans="1:20" ht="12.75" customHeight="1">
      <c r="A207" s="165"/>
      <c r="B207" s="166"/>
      <c r="C207" s="166"/>
      <c r="D207" s="366"/>
      <c r="E207" s="192"/>
      <c r="F207" s="187"/>
      <c r="G207" s="168"/>
      <c r="H207" s="190"/>
      <c r="I207" s="168"/>
      <c r="J207" s="190"/>
      <c r="K207" s="119"/>
      <c r="L207" s="68"/>
      <c r="M207" s="68"/>
      <c r="N207" s="76"/>
      <c r="O207" s="69">
        <f t="shared" si="181"/>
        <v>0</v>
      </c>
      <c r="P207" s="190"/>
      <c r="Q207" s="190"/>
      <c r="R207" s="190"/>
      <c r="S207" s="260"/>
      <c r="T207" s="260"/>
    </row>
    <row r="208" spans="1:20" ht="12.75" customHeight="1">
      <c r="A208" s="165"/>
      <c r="B208" s="166"/>
      <c r="C208" s="166"/>
      <c r="D208" s="366"/>
      <c r="E208" s="192"/>
      <c r="F208" s="187"/>
      <c r="G208" s="168"/>
      <c r="H208" s="190"/>
      <c r="I208" s="168"/>
      <c r="J208" s="190"/>
      <c r="K208" s="119" t="s">
        <v>720</v>
      </c>
      <c r="L208" s="68" t="s">
        <v>47</v>
      </c>
      <c r="M208" s="68">
        <v>6.6000000000000003E-2</v>
      </c>
      <c r="N208" s="76">
        <v>3.8</v>
      </c>
      <c r="O208" s="69">
        <f t="shared" si="181"/>
        <v>0.25080000000000002</v>
      </c>
      <c r="P208" s="190"/>
      <c r="Q208" s="190"/>
      <c r="R208" s="190"/>
      <c r="S208" s="260"/>
      <c r="T208" s="260"/>
    </row>
    <row r="209" spans="1:20" ht="12.75" customHeight="1">
      <c r="A209" s="165"/>
      <c r="B209" s="166"/>
      <c r="C209" s="166"/>
      <c r="D209" s="366"/>
      <c r="E209" s="192"/>
      <c r="F209" s="187"/>
      <c r="G209" s="168"/>
      <c r="H209" s="190"/>
      <c r="I209" s="168"/>
      <c r="J209" s="190"/>
      <c r="K209" s="68"/>
      <c r="L209" s="68"/>
      <c r="M209" s="68"/>
      <c r="N209" s="76"/>
      <c r="O209" s="69">
        <f t="shared" si="181"/>
        <v>0</v>
      </c>
      <c r="P209" s="190"/>
      <c r="Q209" s="190"/>
      <c r="R209" s="190"/>
      <c r="S209" s="260"/>
      <c r="T209" s="260"/>
    </row>
    <row r="210" spans="1:20" ht="12.75" customHeight="1">
      <c r="A210" s="165">
        <v>3</v>
      </c>
      <c r="B210" s="166" t="s">
        <v>721</v>
      </c>
      <c r="C210" s="166" t="s">
        <v>1273</v>
      </c>
      <c r="D210" s="353" t="s">
        <v>466</v>
      </c>
      <c r="E210" s="165">
        <v>185</v>
      </c>
      <c r="F210" s="187">
        <f t="shared" si="174"/>
        <v>2.4115670520000005</v>
      </c>
      <c r="G210" s="422">
        <v>8.2299999999999998E-2</v>
      </c>
      <c r="H210" s="190">
        <f t="shared" si="175"/>
        <v>0.19233509999999998</v>
      </c>
      <c r="I210" s="344"/>
      <c r="J210" s="190">
        <f t="shared" si="176"/>
        <v>0</v>
      </c>
      <c r="K210" s="68" t="s">
        <v>641</v>
      </c>
      <c r="L210" s="68" t="s">
        <v>36</v>
      </c>
      <c r="M210" s="68">
        <v>7.1400000000000005E-2</v>
      </c>
      <c r="N210" s="76">
        <v>28</v>
      </c>
      <c r="O210" s="69">
        <f t="shared" si="181"/>
        <v>1.9992000000000001</v>
      </c>
      <c r="P210" s="190">
        <f t="shared" ref="P210" si="197">E210*F210</f>
        <v>446.1399046200001</v>
      </c>
      <c r="Q210" s="190">
        <f t="shared" ref="Q210" si="198">SUM(O210:O213)</f>
        <v>1.9992000000000001</v>
      </c>
      <c r="R210" s="190">
        <f>Q210*1.05*$R$15</f>
        <v>2.2192319520000003</v>
      </c>
      <c r="S210" s="260">
        <f t="shared" ref="S210" si="199">F210*$S$18</f>
        <v>3.0922197057857832</v>
      </c>
      <c r="T210" s="260">
        <f t="shared" ref="T210" si="200">S210*E210</f>
        <v>572.06064557036984</v>
      </c>
    </row>
    <row r="211" spans="1:20" ht="12.75" customHeight="1">
      <c r="A211" s="165"/>
      <c r="B211" s="166"/>
      <c r="C211" s="166"/>
      <c r="D211" s="366"/>
      <c r="E211" s="165"/>
      <c r="F211" s="187"/>
      <c r="G211" s="422"/>
      <c r="H211" s="190"/>
      <c r="I211" s="344"/>
      <c r="J211" s="190"/>
      <c r="K211" s="68"/>
      <c r="L211" s="68"/>
      <c r="M211" s="68"/>
      <c r="N211" s="76"/>
      <c r="O211" s="69">
        <f t="shared" si="181"/>
        <v>0</v>
      </c>
      <c r="P211" s="190"/>
      <c r="Q211" s="190"/>
      <c r="R211" s="190"/>
      <c r="S211" s="260"/>
      <c r="T211" s="260"/>
    </row>
    <row r="212" spans="1:20" ht="12.75" customHeight="1">
      <c r="A212" s="165"/>
      <c r="B212" s="166"/>
      <c r="C212" s="166"/>
      <c r="D212" s="366"/>
      <c r="E212" s="165"/>
      <c r="F212" s="187"/>
      <c r="G212" s="422"/>
      <c r="H212" s="190"/>
      <c r="I212" s="344"/>
      <c r="J212" s="190"/>
      <c r="K212" s="68"/>
      <c r="L212" s="68"/>
      <c r="M212" s="68"/>
      <c r="N212" s="76"/>
      <c r="O212" s="69">
        <f t="shared" si="181"/>
        <v>0</v>
      </c>
      <c r="P212" s="190"/>
      <c r="Q212" s="190"/>
      <c r="R212" s="190"/>
      <c r="S212" s="260"/>
      <c r="T212" s="260"/>
    </row>
    <row r="213" spans="1:20" ht="30.75" customHeight="1">
      <c r="A213" s="165"/>
      <c r="B213" s="166"/>
      <c r="C213" s="166"/>
      <c r="D213" s="366"/>
      <c r="E213" s="165"/>
      <c r="F213" s="187"/>
      <c r="G213" s="422"/>
      <c r="H213" s="190"/>
      <c r="I213" s="344"/>
      <c r="J213" s="190"/>
      <c r="K213" s="68"/>
      <c r="L213" s="68"/>
      <c r="M213" s="68"/>
      <c r="N213" s="76"/>
      <c r="O213" s="69">
        <f t="shared" si="181"/>
        <v>0</v>
      </c>
      <c r="P213" s="190"/>
      <c r="Q213" s="190"/>
      <c r="R213" s="190"/>
      <c r="S213" s="260"/>
      <c r="T213" s="260"/>
    </row>
    <row r="214" spans="1:20" ht="12.75" customHeight="1">
      <c r="A214" s="319"/>
      <c r="B214" s="336"/>
      <c r="C214" s="346" t="s">
        <v>462</v>
      </c>
      <c r="D214" s="319"/>
      <c r="E214" s="331"/>
      <c r="F214" s="347"/>
      <c r="G214" s="317"/>
      <c r="H214" s="316"/>
      <c r="I214" s="317"/>
      <c r="J214" s="316"/>
      <c r="K214" s="40"/>
      <c r="L214" s="40"/>
      <c r="M214" s="40"/>
      <c r="N214" s="41"/>
      <c r="O214" s="42"/>
      <c r="P214" s="316"/>
      <c r="Q214" s="316"/>
      <c r="R214" s="316"/>
      <c r="S214" s="316"/>
      <c r="T214" s="345">
        <f>SUM(T202:T213)</f>
        <v>911.84527060233472</v>
      </c>
    </row>
    <row r="215" spans="1:20" ht="12.75" customHeight="1">
      <c r="A215" s="319"/>
      <c r="B215" s="336"/>
      <c r="C215" s="346"/>
      <c r="D215" s="319"/>
      <c r="E215" s="331"/>
      <c r="F215" s="348"/>
      <c r="G215" s="317"/>
      <c r="H215" s="316"/>
      <c r="I215" s="317"/>
      <c r="J215" s="316"/>
      <c r="K215" s="40"/>
      <c r="L215" s="40"/>
      <c r="M215" s="40"/>
      <c r="N215" s="41"/>
      <c r="O215" s="42"/>
      <c r="P215" s="316"/>
      <c r="Q215" s="316"/>
      <c r="R215" s="316"/>
      <c r="S215" s="316"/>
      <c r="T215" s="345"/>
    </row>
    <row r="216" spans="1:20" ht="12.75" customHeight="1">
      <c r="A216" s="319"/>
      <c r="B216" s="336"/>
      <c r="C216" s="346"/>
      <c r="D216" s="319"/>
      <c r="E216" s="331"/>
      <c r="F216" s="348"/>
      <c r="G216" s="317"/>
      <c r="H216" s="316"/>
      <c r="I216" s="317"/>
      <c r="J216" s="316"/>
      <c r="K216" s="40"/>
      <c r="L216" s="40"/>
      <c r="M216" s="43"/>
      <c r="N216" s="41"/>
      <c r="O216" s="42"/>
      <c r="P216" s="316"/>
      <c r="Q216" s="316"/>
      <c r="R216" s="316"/>
      <c r="S216" s="316"/>
      <c r="T216" s="345"/>
    </row>
    <row r="217" spans="1:20" ht="12.75" customHeight="1">
      <c r="A217" s="319"/>
      <c r="B217" s="336"/>
      <c r="C217" s="346"/>
      <c r="D217" s="319"/>
      <c r="E217" s="331"/>
      <c r="F217" s="349"/>
      <c r="G217" s="317"/>
      <c r="H217" s="316"/>
      <c r="I217" s="317"/>
      <c r="J217" s="316"/>
      <c r="K217" s="40"/>
      <c r="L217" s="40"/>
      <c r="M217" s="40"/>
      <c r="N217" s="41"/>
      <c r="O217" s="42"/>
      <c r="P217" s="316"/>
      <c r="Q217" s="316"/>
      <c r="R217" s="316"/>
      <c r="S217" s="316"/>
      <c r="T217" s="345"/>
    </row>
    <row r="218" spans="1:20" ht="12.75" customHeight="1">
      <c r="A218" s="319"/>
      <c r="B218" s="336"/>
      <c r="C218" s="346" t="s">
        <v>463</v>
      </c>
      <c r="D218" s="319"/>
      <c r="E218" s="331"/>
      <c r="F218" s="347"/>
      <c r="G218" s="317"/>
      <c r="H218" s="316"/>
      <c r="I218" s="317"/>
      <c r="J218" s="316"/>
      <c r="K218" s="40"/>
      <c r="L218" s="40"/>
      <c r="M218" s="40"/>
      <c r="N218" s="41"/>
      <c r="O218" s="42"/>
      <c r="P218" s="316"/>
      <c r="Q218" s="316"/>
      <c r="R218" s="316"/>
      <c r="S218" s="316"/>
      <c r="T218" s="264">
        <f>(T214*100%)/$T$928</f>
        <v>1.3064305896753449E-2</v>
      </c>
    </row>
    <row r="219" spans="1:20" ht="12.75" customHeight="1">
      <c r="A219" s="319"/>
      <c r="B219" s="336"/>
      <c r="C219" s="346"/>
      <c r="D219" s="319"/>
      <c r="E219" s="331"/>
      <c r="F219" s="348"/>
      <c r="G219" s="317"/>
      <c r="H219" s="316"/>
      <c r="I219" s="317"/>
      <c r="J219" s="316"/>
      <c r="K219" s="40"/>
      <c r="L219" s="40"/>
      <c r="M219" s="40"/>
      <c r="N219" s="41"/>
      <c r="O219" s="42"/>
      <c r="P219" s="316"/>
      <c r="Q219" s="316"/>
      <c r="R219" s="316"/>
      <c r="S219" s="316"/>
      <c r="T219" s="264"/>
    </row>
    <row r="220" spans="1:20" ht="12.75" customHeight="1">
      <c r="A220" s="319"/>
      <c r="B220" s="336"/>
      <c r="C220" s="346"/>
      <c r="D220" s="319"/>
      <c r="E220" s="331"/>
      <c r="F220" s="348"/>
      <c r="G220" s="317"/>
      <c r="H220" s="316"/>
      <c r="I220" s="317"/>
      <c r="J220" s="316"/>
      <c r="K220" s="40"/>
      <c r="L220" s="40"/>
      <c r="M220" s="43"/>
      <c r="N220" s="41"/>
      <c r="O220" s="42"/>
      <c r="P220" s="316"/>
      <c r="Q220" s="316"/>
      <c r="R220" s="316"/>
      <c r="S220" s="316"/>
      <c r="T220" s="264"/>
    </row>
    <row r="221" spans="1:20" ht="12.75" customHeight="1">
      <c r="A221" s="319"/>
      <c r="B221" s="336"/>
      <c r="C221" s="346"/>
      <c r="D221" s="319"/>
      <c r="E221" s="331"/>
      <c r="F221" s="349"/>
      <c r="G221" s="317"/>
      <c r="H221" s="316"/>
      <c r="I221" s="317"/>
      <c r="J221" s="316"/>
      <c r="K221" s="40"/>
      <c r="L221" s="40"/>
      <c r="M221" s="40"/>
      <c r="N221" s="41"/>
      <c r="O221" s="42"/>
      <c r="P221" s="316"/>
      <c r="Q221" s="316"/>
      <c r="R221" s="316"/>
      <c r="S221" s="316"/>
      <c r="T221" s="264"/>
    </row>
    <row r="222" spans="1:20" ht="12.75" customHeight="1">
      <c r="A222" s="165"/>
      <c r="B222" s="170"/>
      <c r="C222" s="193" t="s">
        <v>1389</v>
      </c>
      <c r="D222" s="222"/>
      <c r="E222" s="192"/>
      <c r="F222" s="187">
        <f t="shared" si="174"/>
        <v>0</v>
      </c>
      <c r="G222" s="168"/>
      <c r="H222" s="190">
        <f t="shared" si="175"/>
        <v>0</v>
      </c>
      <c r="I222" s="168"/>
      <c r="J222" s="190">
        <f t="shared" si="176"/>
        <v>0</v>
      </c>
      <c r="K222" s="68"/>
      <c r="L222" s="68"/>
      <c r="M222" s="68"/>
      <c r="N222" s="76"/>
      <c r="O222" s="69">
        <f t="shared" si="181"/>
        <v>0</v>
      </c>
      <c r="P222" s="190">
        <f t="shared" ref="P222" si="201">E222*F222</f>
        <v>0</v>
      </c>
      <c r="Q222" s="190">
        <f t="shared" ref="Q222" si="202">SUM(O222:O225)</f>
        <v>0</v>
      </c>
      <c r="R222" s="190">
        <f t="shared" ref="R222" si="203">Q222*1.02*1.05*$R$15</f>
        <v>0</v>
      </c>
      <c r="S222" s="260">
        <f t="shared" ref="S222" si="204">F222*$S$18</f>
        <v>0</v>
      </c>
      <c r="T222" s="260">
        <f t="shared" ref="T222" si="205">S222*E222</f>
        <v>0</v>
      </c>
    </row>
    <row r="223" spans="1:20" ht="12.75" customHeight="1">
      <c r="A223" s="165"/>
      <c r="B223" s="171"/>
      <c r="C223" s="194"/>
      <c r="D223" s="223"/>
      <c r="E223" s="192"/>
      <c r="F223" s="187"/>
      <c r="G223" s="168"/>
      <c r="H223" s="190"/>
      <c r="I223" s="168"/>
      <c r="J223" s="190"/>
      <c r="K223" s="68"/>
      <c r="L223" s="68"/>
      <c r="M223" s="68"/>
      <c r="N223" s="76"/>
      <c r="O223" s="69">
        <f t="shared" si="181"/>
        <v>0</v>
      </c>
      <c r="P223" s="190"/>
      <c r="Q223" s="190"/>
      <c r="R223" s="190"/>
      <c r="S223" s="260"/>
      <c r="T223" s="260"/>
    </row>
    <row r="224" spans="1:20" ht="12.75" customHeight="1">
      <c r="A224" s="165"/>
      <c r="B224" s="171"/>
      <c r="C224" s="194"/>
      <c r="D224" s="223"/>
      <c r="E224" s="192"/>
      <c r="F224" s="187"/>
      <c r="G224" s="168"/>
      <c r="H224" s="190"/>
      <c r="I224" s="168"/>
      <c r="J224" s="190"/>
      <c r="K224" s="68"/>
      <c r="L224" s="68"/>
      <c r="M224" s="70"/>
      <c r="N224" s="72"/>
      <c r="O224" s="69">
        <f t="shared" si="181"/>
        <v>0</v>
      </c>
      <c r="P224" s="190"/>
      <c r="Q224" s="190"/>
      <c r="R224" s="190"/>
      <c r="S224" s="260"/>
      <c r="T224" s="260"/>
    </row>
    <row r="225" spans="1:20" ht="12.75" customHeight="1">
      <c r="A225" s="165"/>
      <c r="B225" s="172"/>
      <c r="C225" s="195"/>
      <c r="D225" s="224"/>
      <c r="E225" s="192"/>
      <c r="F225" s="187"/>
      <c r="G225" s="168"/>
      <c r="H225" s="190"/>
      <c r="I225" s="168"/>
      <c r="J225" s="190"/>
      <c r="K225" s="68"/>
      <c r="L225" s="68"/>
      <c r="M225" s="68"/>
      <c r="N225" s="76"/>
      <c r="O225" s="69">
        <f t="shared" si="181"/>
        <v>0</v>
      </c>
      <c r="P225" s="190"/>
      <c r="Q225" s="190"/>
      <c r="R225" s="190"/>
      <c r="S225" s="260"/>
      <c r="T225" s="260"/>
    </row>
    <row r="226" spans="1:20" ht="12.75" customHeight="1">
      <c r="A226" s="165">
        <v>1</v>
      </c>
      <c r="B226" s="170" t="s">
        <v>49</v>
      </c>
      <c r="C226" s="170" t="s">
        <v>484</v>
      </c>
      <c r="D226" s="222" t="s">
        <v>42</v>
      </c>
      <c r="E226" s="187">
        <v>19.25</v>
      </c>
      <c r="F226" s="187">
        <f t="shared" si="174"/>
        <v>8.4262381814279994</v>
      </c>
      <c r="G226" s="168">
        <v>0.11</v>
      </c>
      <c r="H226" s="190">
        <f t="shared" si="175"/>
        <v>0.25707000000000002</v>
      </c>
      <c r="I226" s="344">
        <v>0.76</v>
      </c>
      <c r="J226" s="190">
        <f t="shared" si="176"/>
        <v>2.4493355999999999</v>
      </c>
      <c r="K226" s="68" t="s">
        <v>1154</v>
      </c>
      <c r="L226" s="68" t="s">
        <v>47</v>
      </c>
      <c r="M226" s="68">
        <v>1.26</v>
      </c>
      <c r="N226" s="76">
        <v>4</v>
      </c>
      <c r="O226" s="69">
        <f t="shared" si="181"/>
        <v>5.04</v>
      </c>
      <c r="P226" s="190">
        <f t="shared" ref="P226" si="206">E226*F226</f>
        <v>162.20508499248899</v>
      </c>
      <c r="Q226" s="190">
        <f t="shared" ref="Q226" si="207">SUM(O226:O229)</f>
        <v>5.0516899999999998</v>
      </c>
      <c r="R226" s="190">
        <f t="shared" ref="R226" si="208">Q226*1.02*1.05*$R$15</f>
        <v>5.7198325814279993</v>
      </c>
      <c r="S226" s="260">
        <f t="shared" ref="S226" si="209">F226*$S$18</f>
        <v>10.804501466648922</v>
      </c>
      <c r="T226" s="260">
        <f t="shared" ref="T226" si="210">S226*E226</f>
        <v>207.98665323299176</v>
      </c>
    </row>
    <row r="227" spans="1:20" ht="12.75" customHeight="1">
      <c r="A227" s="165"/>
      <c r="B227" s="171"/>
      <c r="C227" s="171"/>
      <c r="D227" s="223"/>
      <c r="E227" s="187"/>
      <c r="F227" s="187"/>
      <c r="G227" s="168"/>
      <c r="H227" s="190"/>
      <c r="I227" s="344"/>
      <c r="J227" s="190"/>
      <c r="K227" s="68" t="s">
        <v>59</v>
      </c>
      <c r="L227" s="68" t="s">
        <v>47</v>
      </c>
      <c r="M227" s="68">
        <v>7.0000000000000007E-2</v>
      </c>
      <c r="N227" s="76">
        <v>0.16700000000000001</v>
      </c>
      <c r="O227" s="69">
        <f t="shared" si="181"/>
        <v>1.1690000000000002E-2</v>
      </c>
      <c r="P227" s="190"/>
      <c r="Q227" s="190"/>
      <c r="R227" s="190"/>
      <c r="S227" s="260"/>
      <c r="T227" s="260"/>
    </row>
    <row r="228" spans="1:20" ht="12.75" customHeight="1">
      <c r="A228" s="165"/>
      <c r="B228" s="171"/>
      <c r="C228" s="171"/>
      <c r="D228" s="223"/>
      <c r="E228" s="187"/>
      <c r="F228" s="187"/>
      <c r="G228" s="168"/>
      <c r="H228" s="190"/>
      <c r="I228" s="344"/>
      <c r="J228" s="190"/>
      <c r="K228" s="68"/>
      <c r="L228" s="68"/>
      <c r="M228" s="70"/>
      <c r="N228" s="76"/>
      <c r="O228" s="69">
        <f t="shared" si="181"/>
        <v>0</v>
      </c>
      <c r="P228" s="190"/>
      <c r="Q228" s="190"/>
      <c r="R228" s="190"/>
      <c r="S228" s="260"/>
      <c r="T228" s="260"/>
    </row>
    <row r="229" spans="1:20" ht="12.75" customHeight="1">
      <c r="A229" s="165"/>
      <c r="B229" s="172"/>
      <c r="C229" s="172"/>
      <c r="D229" s="224"/>
      <c r="E229" s="187"/>
      <c r="F229" s="187"/>
      <c r="G229" s="168"/>
      <c r="H229" s="190"/>
      <c r="I229" s="344"/>
      <c r="J229" s="190"/>
      <c r="K229" s="68"/>
      <c r="L229" s="68"/>
      <c r="M229" s="68"/>
      <c r="N229" s="76"/>
      <c r="O229" s="69">
        <f t="shared" si="181"/>
        <v>0</v>
      </c>
      <c r="P229" s="190"/>
      <c r="Q229" s="190"/>
      <c r="R229" s="190"/>
      <c r="S229" s="260"/>
      <c r="T229" s="260"/>
    </row>
    <row r="230" spans="1:20" ht="12.75" customHeight="1">
      <c r="A230" s="165">
        <v>2</v>
      </c>
      <c r="B230" s="170" t="s">
        <v>50</v>
      </c>
      <c r="C230" s="170" t="s">
        <v>487</v>
      </c>
      <c r="D230" s="167" t="s">
        <v>455</v>
      </c>
      <c r="E230" s="187">
        <v>15.4</v>
      </c>
      <c r="F230" s="187">
        <f t="shared" si="174"/>
        <v>16.440578671398001</v>
      </c>
      <c r="G230" s="168">
        <v>7.0000000000000007E-2</v>
      </c>
      <c r="H230" s="190">
        <f t="shared" si="175"/>
        <v>0.16359000000000001</v>
      </c>
      <c r="I230" s="168">
        <v>0.21</v>
      </c>
      <c r="J230" s="190">
        <f t="shared" si="176"/>
        <v>0.67679009999999995</v>
      </c>
      <c r="K230" s="68" t="s">
        <v>53</v>
      </c>
      <c r="L230" s="68" t="s">
        <v>47</v>
      </c>
      <c r="M230" s="68">
        <v>1.3640000000000001</v>
      </c>
      <c r="N230" s="72">
        <v>2</v>
      </c>
      <c r="O230" s="69">
        <f t="shared" si="181"/>
        <v>2.7280000000000002</v>
      </c>
      <c r="P230" s="190">
        <f t="shared" ref="P230" si="211">E230*F230</f>
        <v>253.18491153952922</v>
      </c>
      <c r="Q230" s="190">
        <f t="shared" ref="Q230" si="212">SUM(O230:O233)</f>
        <v>13.777915</v>
      </c>
      <c r="R230" s="190">
        <f t="shared" ref="R230" si="213">Q230*1.02*1.05*$R$15</f>
        <v>15.600198571398</v>
      </c>
      <c r="S230" s="260">
        <f t="shared" ref="S230" si="214">F230*$S$18</f>
        <v>21.080849193082415</v>
      </c>
      <c r="T230" s="260">
        <f t="shared" ref="T230" si="215">S230*E230</f>
        <v>324.64507757346917</v>
      </c>
    </row>
    <row r="231" spans="1:20" ht="12.75" customHeight="1">
      <c r="A231" s="165"/>
      <c r="B231" s="171"/>
      <c r="C231" s="171"/>
      <c r="D231" s="168"/>
      <c r="E231" s="187"/>
      <c r="F231" s="187"/>
      <c r="G231" s="168"/>
      <c r="H231" s="190"/>
      <c r="I231" s="168"/>
      <c r="J231" s="190"/>
      <c r="K231" s="68"/>
      <c r="L231" s="68"/>
      <c r="M231" s="68"/>
      <c r="N231" s="76"/>
      <c r="O231" s="69">
        <f t="shared" si="181"/>
        <v>0</v>
      </c>
      <c r="P231" s="190"/>
      <c r="Q231" s="190"/>
      <c r="R231" s="190"/>
      <c r="S231" s="260"/>
      <c r="T231" s="260"/>
    </row>
    <row r="232" spans="1:20" ht="12.75" customHeight="1">
      <c r="A232" s="165"/>
      <c r="B232" s="171"/>
      <c r="C232" s="171"/>
      <c r="D232" s="168"/>
      <c r="E232" s="187"/>
      <c r="F232" s="187"/>
      <c r="G232" s="168"/>
      <c r="H232" s="190"/>
      <c r="I232" s="168"/>
      <c r="J232" s="190"/>
      <c r="K232" s="68" t="s">
        <v>54</v>
      </c>
      <c r="L232" s="68" t="s">
        <v>36</v>
      </c>
      <c r="M232" s="73">
        <v>0.255</v>
      </c>
      <c r="N232" s="76">
        <v>43.332999999999998</v>
      </c>
      <c r="O232" s="69">
        <f t="shared" si="181"/>
        <v>11.049915</v>
      </c>
      <c r="P232" s="190"/>
      <c r="Q232" s="190"/>
      <c r="R232" s="190"/>
      <c r="S232" s="260"/>
      <c r="T232" s="260"/>
    </row>
    <row r="233" spans="1:20" ht="20.25" customHeight="1">
      <c r="A233" s="165"/>
      <c r="B233" s="172"/>
      <c r="C233" s="172"/>
      <c r="D233" s="168"/>
      <c r="E233" s="187"/>
      <c r="F233" s="187"/>
      <c r="G233" s="168"/>
      <c r="H233" s="190"/>
      <c r="I233" s="168"/>
      <c r="J233" s="190"/>
      <c r="K233" s="68"/>
      <c r="L233" s="68"/>
      <c r="M233" s="68"/>
      <c r="N233" s="76"/>
      <c r="O233" s="69">
        <f t="shared" si="181"/>
        <v>0</v>
      </c>
      <c r="P233" s="190"/>
      <c r="Q233" s="190"/>
      <c r="R233" s="190"/>
      <c r="S233" s="260"/>
      <c r="T233" s="260"/>
    </row>
    <row r="234" spans="1:20" ht="12.75" customHeight="1">
      <c r="A234" s="165">
        <v>3</v>
      </c>
      <c r="B234" s="170" t="s">
        <v>51</v>
      </c>
      <c r="C234" s="170" t="s">
        <v>797</v>
      </c>
      <c r="D234" s="215" t="s">
        <v>466</v>
      </c>
      <c r="E234" s="192">
        <v>385</v>
      </c>
      <c r="F234" s="187">
        <f t="shared" si="174"/>
        <v>5.2375565351999995</v>
      </c>
      <c r="G234" s="168">
        <v>0.21199999999999999</v>
      </c>
      <c r="H234" s="190">
        <f t="shared" si="175"/>
        <v>0.49544399999999994</v>
      </c>
      <c r="I234" s="168">
        <v>0.129</v>
      </c>
      <c r="J234" s="190">
        <f t="shared" si="176"/>
        <v>0.41574249000000002</v>
      </c>
      <c r="K234" s="68" t="s">
        <v>55</v>
      </c>
      <c r="L234" s="68" t="s">
        <v>30</v>
      </c>
      <c r="M234" s="68">
        <v>1</v>
      </c>
      <c r="N234" s="76">
        <v>3.82</v>
      </c>
      <c r="O234" s="69">
        <f t="shared" si="181"/>
        <v>3.82</v>
      </c>
      <c r="P234" s="190">
        <f t="shared" ref="P234" si="216">E234*F234</f>
        <v>2016.4592660519997</v>
      </c>
      <c r="Q234" s="190">
        <f t="shared" ref="Q234" si="217">SUM(O234:O237)</f>
        <v>3.8209999999999997</v>
      </c>
      <c r="R234" s="190">
        <f t="shared" ref="R234" si="218">Q234*1.02*1.05*$R$15</f>
        <v>4.3263700452</v>
      </c>
      <c r="S234" s="260">
        <f t="shared" ref="S234" si="219">F234*$S$18</f>
        <v>6.715830486604502</v>
      </c>
      <c r="T234" s="260">
        <f t="shared" ref="T234" si="220">S234*E234</f>
        <v>2585.5947373427334</v>
      </c>
    </row>
    <row r="235" spans="1:20" ht="12.75" customHeight="1">
      <c r="A235" s="165"/>
      <c r="B235" s="171"/>
      <c r="C235" s="171"/>
      <c r="D235" s="225"/>
      <c r="E235" s="192"/>
      <c r="F235" s="187"/>
      <c r="G235" s="168"/>
      <c r="H235" s="190"/>
      <c r="I235" s="168"/>
      <c r="J235" s="190"/>
      <c r="K235" s="68"/>
      <c r="L235" s="68"/>
      <c r="M235" s="68"/>
      <c r="N235" s="76"/>
      <c r="O235" s="69">
        <f t="shared" si="181"/>
        <v>0</v>
      </c>
      <c r="P235" s="190"/>
      <c r="Q235" s="190"/>
      <c r="R235" s="190"/>
      <c r="S235" s="260"/>
      <c r="T235" s="260"/>
    </row>
    <row r="236" spans="1:20" ht="12.75" customHeight="1">
      <c r="A236" s="165"/>
      <c r="B236" s="171"/>
      <c r="C236" s="171"/>
      <c r="D236" s="225"/>
      <c r="E236" s="192"/>
      <c r="F236" s="187"/>
      <c r="G236" s="168"/>
      <c r="H236" s="190"/>
      <c r="I236" s="168"/>
      <c r="J236" s="190"/>
      <c r="K236" s="68" t="s">
        <v>53</v>
      </c>
      <c r="L236" s="68" t="s">
        <v>47</v>
      </c>
      <c r="M236" s="70">
        <v>5.0000000000000001E-4</v>
      </c>
      <c r="N236" s="72">
        <v>2</v>
      </c>
      <c r="O236" s="69">
        <f t="shared" si="181"/>
        <v>1E-3</v>
      </c>
      <c r="P236" s="190"/>
      <c r="Q236" s="190"/>
      <c r="R236" s="190"/>
      <c r="S236" s="260"/>
      <c r="T236" s="260"/>
    </row>
    <row r="237" spans="1:20" ht="12.75" customHeight="1">
      <c r="A237" s="165"/>
      <c r="B237" s="172"/>
      <c r="C237" s="172"/>
      <c r="D237" s="226"/>
      <c r="E237" s="192"/>
      <c r="F237" s="187"/>
      <c r="G237" s="168"/>
      <c r="H237" s="190"/>
      <c r="I237" s="168"/>
      <c r="J237" s="190"/>
      <c r="K237" s="68"/>
      <c r="L237" s="68"/>
      <c r="M237" s="68"/>
      <c r="N237" s="76"/>
      <c r="O237" s="69">
        <f t="shared" si="181"/>
        <v>0</v>
      </c>
      <c r="P237" s="190"/>
      <c r="Q237" s="190"/>
      <c r="R237" s="190"/>
      <c r="S237" s="260"/>
      <c r="T237" s="260"/>
    </row>
    <row r="238" spans="1:20" ht="12.75" customHeight="1">
      <c r="A238" s="319"/>
      <c r="B238" s="336"/>
      <c r="C238" s="346" t="s">
        <v>462</v>
      </c>
      <c r="D238" s="319"/>
      <c r="E238" s="331"/>
      <c r="F238" s="347"/>
      <c r="G238" s="317"/>
      <c r="H238" s="316"/>
      <c r="I238" s="317"/>
      <c r="J238" s="316"/>
      <c r="K238" s="40"/>
      <c r="L238" s="40"/>
      <c r="M238" s="40"/>
      <c r="N238" s="41"/>
      <c r="O238" s="42"/>
      <c r="P238" s="316"/>
      <c r="Q238" s="316"/>
      <c r="R238" s="316"/>
      <c r="S238" s="316"/>
      <c r="T238" s="345">
        <f>SUM(T226:T237)</f>
        <v>3118.2264681491943</v>
      </c>
    </row>
    <row r="239" spans="1:20" ht="12.75" customHeight="1">
      <c r="A239" s="319"/>
      <c r="B239" s="336"/>
      <c r="C239" s="346"/>
      <c r="D239" s="319"/>
      <c r="E239" s="331"/>
      <c r="F239" s="348"/>
      <c r="G239" s="317"/>
      <c r="H239" s="316"/>
      <c r="I239" s="317"/>
      <c r="J239" s="316"/>
      <c r="K239" s="40"/>
      <c r="L239" s="40"/>
      <c r="M239" s="40"/>
      <c r="N239" s="41"/>
      <c r="O239" s="42"/>
      <c r="P239" s="316"/>
      <c r="Q239" s="316"/>
      <c r="R239" s="316"/>
      <c r="S239" s="316"/>
      <c r="T239" s="345"/>
    </row>
    <row r="240" spans="1:20" ht="12.75" customHeight="1">
      <c r="A240" s="319"/>
      <c r="B240" s="336"/>
      <c r="C240" s="346"/>
      <c r="D240" s="319"/>
      <c r="E240" s="331"/>
      <c r="F240" s="348"/>
      <c r="G240" s="317"/>
      <c r="H240" s="316"/>
      <c r="I240" s="317"/>
      <c r="J240" s="316"/>
      <c r="K240" s="40"/>
      <c r="L240" s="40"/>
      <c r="M240" s="43"/>
      <c r="N240" s="41"/>
      <c r="O240" s="42"/>
      <c r="P240" s="316"/>
      <c r="Q240" s="316"/>
      <c r="R240" s="316"/>
      <c r="S240" s="316"/>
      <c r="T240" s="345"/>
    </row>
    <row r="241" spans="1:20" ht="12.75" customHeight="1">
      <c r="A241" s="319"/>
      <c r="B241" s="336"/>
      <c r="C241" s="346"/>
      <c r="D241" s="319"/>
      <c r="E241" s="331"/>
      <c r="F241" s="349"/>
      <c r="G241" s="317"/>
      <c r="H241" s="316"/>
      <c r="I241" s="317"/>
      <c r="J241" s="316"/>
      <c r="K241" s="40"/>
      <c r="L241" s="40"/>
      <c r="M241" s="40"/>
      <c r="N241" s="41"/>
      <c r="O241" s="42"/>
      <c r="P241" s="316"/>
      <c r="Q241" s="316"/>
      <c r="R241" s="316"/>
      <c r="S241" s="316"/>
      <c r="T241" s="345"/>
    </row>
    <row r="242" spans="1:20" ht="12.75" customHeight="1">
      <c r="A242" s="319"/>
      <c r="B242" s="336"/>
      <c r="C242" s="346" t="s">
        <v>463</v>
      </c>
      <c r="D242" s="319"/>
      <c r="E242" s="331"/>
      <c r="F242" s="347"/>
      <c r="G242" s="317"/>
      <c r="H242" s="316"/>
      <c r="I242" s="317"/>
      <c r="J242" s="316"/>
      <c r="K242" s="40"/>
      <c r="L242" s="40"/>
      <c r="M242" s="40"/>
      <c r="N242" s="41"/>
      <c r="O242" s="42"/>
      <c r="P242" s="316"/>
      <c r="Q242" s="316"/>
      <c r="R242" s="316"/>
      <c r="S242" s="316"/>
      <c r="T242" s="264">
        <f>(T238*100%)/$T$928</f>
        <v>4.4675852086554536E-2</v>
      </c>
    </row>
    <row r="243" spans="1:20" ht="12.75" customHeight="1">
      <c r="A243" s="319"/>
      <c r="B243" s="336"/>
      <c r="C243" s="346"/>
      <c r="D243" s="319"/>
      <c r="E243" s="331"/>
      <c r="F243" s="348"/>
      <c r="G243" s="317"/>
      <c r="H243" s="316"/>
      <c r="I243" s="317"/>
      <c r="J243" s="316"/>
      <c r="K243" s="40"/>
      <c r="L243" s="40"/>
      <c r="M243" s="40"/>
      <c r="N243" s="41"/>
      <c r="O243" s="42"/>
      <c r="P243" s="316"/>
      <c r="Q243" s="316"/>
      <c r="R243" s="316"/>
      <c r="S243" s="316"/>
      <c r="T243" s="264"/>
    </row>
    <row r="244" spans="1:20" ht="12.75" customHeight="1">
      <c r="A244" s="319"/>
      <c r="B244" s="336"/>
      <c r="C244" s="346"/>
      <c r="D244" s="319"/>
      <c r="E244" s="331"/>
      <c r="F244" s="348"/>
      <c r="G244" s="317"/>
      <c r="H244" s="316"/>
      <c r="I244" s="317"/>
      <c r="J244" s="316"/>
      <c r="K244" s="40"/>
      <c r="L244" s="40"/>
      <c r="M244" s="43"/>
      <c r="N244" s="41"/>
      <c r="O244" s="42"/>
      <c r="P244" s="316"/>
      <c r="Q244" s="316"/>
      <c r="R244" s="316"/>
      <c r="S244" s="316"/>
      <c r="T244" s="264"/>
    </row>
    <row r="245" spans="1:20" ht="12.75" customHeight="1">
      <c r="A245" s="319"/>
      <c r="B245" s="336"/>
      <c r="C245" s="346"/>
      <c r="D245" s="319"/>
      <c r="E245" s="331"/>
      <c r="F245" s="349"/>
      <c r="G245" s="317"/>
      <c r="H245" s="316"/>
      <c r="I245" s="317"/>
      <c r="J245" s="316"/>
      <c r="K245" s="40"/>
      <c r="L245" s="40"/>
      <c r="M245" s="40"/>
      <c r="N245" s="41"/>
      <c r="O245" s="42"/>
      <c r="P245" s="316"/>
      <c r="Q245" s="316"/>
      <c r="R245" s="316"/>
      <c r="S245" s="316"/>
      <c r="T245" s="264"/>
    </row>
    <row r="246" spans="1:20" ht="12.75" customHeight="1">
      <c r="A246" s="165"/>
      <c r="B246" s="170"/>
      <c r="C246" s="186" t="s">
        <v>909</v>
      </c>
      <c r="D246" s="337"/>
      <c r="E246" s="192"/>
      <c r="F246" s="187">
        <f t="shared" si="174"/>
        <v>0</v>
      </c>
      <c r="G246" s="191"/>
      <c r="H246" s="190">
        <f t="shared" si="175"/>
        <v>0</v>
      </c>
      <c r="I246" s="344"/>
      <c r="J246" s="190">
        <f t="shared" si="176"/>
        <v>0</v>
      </c>
      <c r="K246" s="68"/>
      <c r="L246" s="68"/>
      <c r="M246" s="68"/>
      <c r="N246" s="76"/>
      <c r="O246" s="69">
        <f t="shared" si="181"/>
        <v>0</v>
      </c>
      <c r="P246" s="190">
        <f t="shared" ref="P246" si="221">E246*F246</f>
        <v>0</v>
      </c>
      <c r="Q246" s="190">
        <f t="shared" ref="Q246" si="222">SUM(O246:O249)</f>
        <v>0</v>
      </c>
      <c r="R246" s="190">
        <f t="shared" ref="R246" si="223">Q246*1.02*1.05*$R$15</f>
        <v>0</v>
      </c>
      <c r="S246" s="260">
        <f t="shared" ref="S246" si="224">F246*$S$18</f>
        <v>0</v>
      </c>
      <c r="T246" s="260">
        <f t="shared" ref="T246" si="225">S246*E246</f>
        <v>0</v>
      </c>
    </row>
    <row r="247" spans="1:20" ht="12.75" customHeight="1">
      <c r="A247" s="165"/>
      <c r="B247" s="171"/>
      <c r="C247" s="186"/>
      <c r="D247" s="338"/>
      <c r="E247" s="192"/>
      <c r="F247" s="187"/>
      <c r="G247" s="191"/>
      <c r="H247" s="190"/>
      <c r="I247" s="344"/>
      <c r="J247" s="190"/>
      <c r="K247" s="68"/>
      <c r="L247" s="68"/>
      <c r="M247" s="68"/>
      <c r="N247" s="76"/>
      <c r="O247" s="69">
        <f t="shared" si="181"/>
        <v>0</v>
      </c>
      <c r="P247" s="190"/>
      <c r="Q247" s="190"/>
      <c r="R247" s="190"/>
      <c r="S247" s="260"/>
      <c r="T247" s="260"/>
    </row>
    <row r="248" spans="1:20" ht="12.75" customHeight="1">
      <c r="A248" s="165"/>
      <c r="B248" s="171"/>
      <c r="C248" s="186"/>
      <c r="D248" s="338"/>
      <c r="E248" s="192"/>
      <c r="F248" s="187"/>
      <c r="G248" s="191"/>
      <c r="H248" s="190"/>
      <c r="I248" s="344"/>
      <c r="J248" s="190"/>
      <c r="K248" s="68"/>
      <c r="L248" s="68"/>
      <c r="M248" s="70"/>
      <c r="N248" s="76"/>
      <c r="O248" s="69">
        <f t="shared" si="181"/>
        <v>0</v>
      </c>
      <c r="P248" s="190"/>
      <c r="Q248" s="190"/>
      <c r="R248" s="190"/>
      <c r="S248" s="260"/>
      <c r="T248" s="260"/>
    </row>
    <row r="249" spans="1:20" ht="12.75" customHeight="1">
      <c r="A249" s="165"/>
      <c r="B249" s="172"/>
      <c r="C249" s="186"/>
      <c r="D249" s="339"/>
      <c r="E249" s="192"/>
      <c r="F249" s="187"/>
      <c r="G249" s="191"/>
      <c r="H249" s="190"/>
      <c r="I249" s="344"/>
      <c r="J249" s="190"/>
      <c r="K249" s="68"/>
      <c r="L249" s="68"/>
      <c r="M249" s="68"/>
      <c r="N249" s="76"/>
      <c r="O249" s="69">
        <f t="shared" si="181"/>
        <v>0</v>
      </c>
      <c r="P249" s="190"/>
      <c r="Q249" s="190"/>
      <c r="R249" s="190"/>
      <c r="S249" s="260"/>
      <c r="T249" s="260"/>
    </row>
    <row r="250" spans="1:20" ht="12.75" customHeight="1">
      <c r="A250" s="165">
        <v>1</v>
      </c>
      <c r="B250" s="170" t="s">
        <v>614</v>
      </c>
      <c r="C250" s="170" t="s">
        <v>798</v>
      </c>
      <c r="D250" s="443" t="s">
        <v>459</v>
      </c>
      <c r="E250" s="290">
        <v>24</v>
      </c>
      <c r="F250" s="187">
        <f t="shared" si="174"/>
        <v>66.115125539999994</v>
      </c>
      <c r="G250" s="219">
        <v>2.64</v>
      </c>
      <c r="H250" s="190">
        <f t="shared" si="175"/>
        <v>6.1696800000000005</v>
      </c>
      <c r="I250" s="219">
        <v>1.034</v>
      </c>
      <c r="J250" s="190">
        <f t="shared" si="176"/>
        <v>3.3323855400000002</v>
      </c>
      <c r="K250" s="68" t="s">
        <v>56</v>
      </c>
      <c r="L250" s="68" t="s">
        <v>281</v>
      </c>
      <c r="M250" s="68">
        <v>1</v>
      </c>
      <c r="N250" s="76">
        <v>50</v>
      </c>
      <c r="O250" s="69">
        <f t="shared" si="181"/>
        <v>50</v>
      </c>
      <c r="P250" s="190">
        <f t="shared" ref="P250" si="226">E250*F250</f>
        <v>1586.7630129599997</v>
      </c>
      <c r="Q250" s="190">
        <f t="shared" ref="Q250" si="227">SUM(O250:O253)</f>
        <v>50</v>
      </c>
      <c r="R250" s="190">
        <f t="shared" ref="R250" si="228">Q250*1.02*1.05*$R$15</f>
        <v>56.613059999999997</v>
      </c>
      <c r="S250" s="260">
        <f t="shared" ref="S250" si="229">F250*$S$18</f>
        <v>84.77578671334777</v>
      </c>
      <c r="T250" s="260">
        <f t="shared" ref="T250" si="230">S250*E250</f>
        <v>2034.6188811203465</v>
      </c>
    </row>
    <row r="251" spans="1:20" ht="12.75" customHeight="1">
      <c r="A251" s="165"/>
      <c r="B251" s="171"/>
      <c r="C251" s="171"/>
      <c r="D251" s="444"/>
      <c r="E251" s="291"/>
      <c r="F251" s="187"/>
      <c r="G251" s="220"/>
      <c r="H251" s="190"/>
      <c r="I251" s="220"/>
      <c r="J251" s="190"/>
      <c r="K251" s="68"/>
      <c r="L251" s="68"/>
      <c r="M251" s="68"/>
      <c r="N251" s="76"/>
      <c r="O251" s="69">
        <f t="shared" si="181"/>
        <v>0</v>
      </c>
      <c r="P251" s="190"/>
      <c r="Q251" s="190"/>
      <c r="R251" s="190"/>
      <c r="S251" s="260"/>
      <c r="T251" s="260"/>
    </row>
    <row r="252" spans="1:20" ht="12.75" customHeight="1">
      <c r="A252" s="165"/>
      <c r="B252" s="171"/>
      <c r="C252" s="171"/>
      <c r="D252" s="444"/>
      <c r="E252" s="291"/>
      <c r="F252" s="187"/>
      <c r="G252" s="220"/>
      <c r="H252" s="190"/>
      <c r="I252" s="220"/>
      <c r="J252" s="190"/>
      <c r="K252" s="68"/>
      <c r="L252" s="68"/>
      <c r="M252" s="70"/>
      <c r="N252" s="76"/>
      <c r="O252" s="69">
        <f t="shared" si="181"/>
        <v>0</v>
      </c>
      <c r="P252" s="190"/>
      <c r="Q252" s="190"/>
      <c r="R252" s="190"/>
      <c r="S252" s="260"/>
      <c r="T252" s="260"/>
    </row>
    <row r="253" spans="1:20" ht="12.75" customHeight="1">
      <c r="A253" s="165"/>
      <c r="B253" s="172"/>
      <c r="C253" s="172"/>
      <c r="D253" s="445"/>
      <c r="E253" s="292"/>
      <c r="F253" s="187"/>
      <c r="G253" s="221"/>
      <c r="H253" s="190"/>
      <c r="I253" s="221"/>
      <c r="J253" s="190"/>
      <c r="K253" s="68"/>
      <c r="L253" s="68"/>
      <c r="M253" s="68"/>
      <c r="N253" s="76"/>
      <c r="O253" s="69">
        <f t="shared" si="181"/>
        <v>0</v>
      </c>
      <c r="P253" s="190"/>
      <c r="Q253" s="190"/>
      <c r="R253" s="190"/>
      <c r="S253" s="260"/>
      <c r="T253" s="260"/>
    </row>
    <row r="254" spans="1:20" ht="12.75" customHeight="1">
      <c r="A254" s="165">
        <v>2</v>
      </c>
      <c r="B254" s="170" t="s">
        <v>614</v>
      </c>
      <c r="C254" s="170" t="s">
        <v>799</v>
      </c>
      <c r="D254" s="443" t="s">
        <v>459</v>
      </c>
      <c r="E254" s="290">
        <v>13</v>
      </c>
      <c r="F254" s="187">
        <f t="shared" si="174"/>
        <v>34.538191470000001</v>
      </c>
      <c r="G254" s="219">
        <v>0.9</v>
      </c>
      <c r="H254" s="190">
        <f t="shared" si="175"/>
        <v>2.1033000000000004</v>
      </c>
      <c r="I254" s="219">
        <v>0.22700000000000001</v>
      </c>
      <c r="J254" s="190">
        <f t="shared" si="176"/>
        <v>0.73157786999999996</v>
      </c>
      <c r="K254" s="68" t="s">
        <v>56</v>
      </c>
      <c r="L254" s="68" t="s">
        <v>281</v>
      </c>
      <c r="M254" s="68">
        <v>1</v>
      </c>
      <c r="N254" s="76">
        <v>28</v>
      </c>
      <c r="O254" s="69">
        <f t="shared" si="181"/>
        <v>28</v>
      </c>
      <c r="P254" s="190">
        <f t="shared" ref="P254" si="231">E254*F254</f>
        <v>448.99648911000003</v>
      </c>
      <c r="Q254" s="190">
        <f t="shared" ref="Q254" si="232">SUM(O254:O257)</f>
        <v>28</v>
      </c>
      <c r="R254" s="190">
        <f t="shared" ref="R254" si="233">Q254*1.02*1.05*$R$15</f>
        <v>31.703313600000001</v>
      </c>
      <c r="S254" s="260">
        <f t="shared" ref="S254" si="234">F254*$S$18</f>
        <v>44.28642204958124</v>
      </c>
      <c r="T254" s="260">
        <f t="shared" ref="T254" si="235">S254*E254</f>
        <v>575.72348664455615</v>
      </c>
    </row>
    <row r="255" spans="1:20" ht="12.75" customHeight="1">
      <c r="A255" s="165"/>
      <c r="B255" s="171"/>
      <c r="C255" s="171"/>
      <c r="D255" s="444"/>
      <c r="E255" s="291"/>
      <c r="F255" s="187"/>
      <c r="G255" s="220"/>
      <c r="H255" s="190"/>
      <c r="I255" s="220"/>
      <c r="J255" s="190"/>
      <c r="K255" s="68"/>
      <c r="L255" s="68"/>
      <c r="M255" s="68"/>
      <c r="N255" s="76"/>
      <c r="O255" s="69">
        <f t="shared" si="181"/>
        <v>0</v>
      </c>
      <c r="P255" s="190"/>
      <c r="Q255" s="190"/>
      <c r="R255" s="190"/>
      <c r="S255" s="260"/>
      <c r="T255" s="260"/>
    </row>
    <row r="256" spans="1:20" ht="12.75" customHeight="1">
      <c r="A256" s="165"/>
      <c r="B256" s="171"/>
      <c r="C256" s="171"/>
      <c r="D256" s="444"/>
      <c r="E256" s="291"/>
      <c r="F256" s="187"/>
      <c r="G256" s="220"/>
      <c r="H256" s="190"/>
      <c r="I256" s="220"/>
      <c r="J256" s="190"/>
      <c r="K256" s="68"/>
      <c r="L256" s="68"/>
      <c r="M256" s="70"/>
      <c r="N256" s="76"/>
      <c r="O256" s="69">
        <f t="shared" si="181"/>
        <v>0</v>
      </c>
      <c r="P256" s="190"/>
      <c r="Q256" s="190"/>
      <c r="R256" s="190"/>
      <c r="S256" s="260"/>
      <c r="T256" s="260"/>
    </row>
    <row r="257" spans="1:20" ht="12.75" customHeight="1">
      <c r="A257" s="165"/>
      <c r="B257" s="172"/>
      <c r="C257" s="172"/>
      <c r="D257" s="445"/>
      <c r="E257" s="292"/>
      <c r="F257" s="187"/>
      <c r="G257" s="221"/>
      <c r="H257" s="190"/>
      <c r="I257" s="221"/>
      <c r="J257" s="190"/>
      <c r="K257" s="68"/>
      <c r="L257" s="68"/>
      <c r="M257" s="68"/>
      <c r="N257" s="76"/>
      <c r="O257" s="69">
        <f t="shared" si="181"/>
        <v>0</v>
      </c>
      <c r="P257" s="190"/>
      <c r="Q257" s="190"/>
      <c r="R257" s="190"/>
      <c r="S257" s="260"/>
      <c r="T257" s="260"/>
    </row>
    <row r="258" spans="1:20" ht="12.75" customHeight="1">
      <c r="A258" s="165">
        <v>3</v>
      </c>
      <c r="B258" s="170" t="s">
        <v>78</v>
      </c>
      <c r="C258" s="170" t="s">
        <v>912</v>
      </c>
      <c r="D258" s="449" t="s">
        <v>468</v>
      </c>
      <c r="E258" s="227">
        <v>213</v>
      </c>
      <c r="F258" s="187">
        <f t="shared" si="174"/>
        <v>10.490821806</v>
      </c>
      <c r="G258" s="219">
        <v>0.71</v>
      </c>
      <c r="H258" s="190">
        <f t="shared" si="175"/>
        <v>1.65927</v>
      </c>
      <c r="I258" s="219">
        <v>7.0000000000000001E-3</v>
      </c>
      <c r="J258" s="190">
        <f t="shared" si="176"/>
        <v>2.255967E-2</v>
      </c>
      <c r="K258" s="68" t="s">
        <v>56</v>
      </c>
      <c r="L258" s="68" t="s">
        <v>43</v>
      </c>
      <c r="M258" s="68">
        <v>1</v>
      </c>
      <c r="N258" s="76">
        <v>7.78</v>
      </c>
      <c r="O258" s="69">
        <f t="shared" si="181"/>
        <v>7.78</v>
      </c>
      <c r="P258" s="190">
        <f t="shared" ref="P258" si="236">E258*F258</f>
        <v>2234.5450446780001</v>
      </c>
      <c r="Q258" s="190">
        <f t="shared" ref="Q258" si="237">SUM(O258:O261)</f>
        <v>7.78</v>
      </c>
      <c r="R258" s="190">
        <f t="shared" ref="R258" si="238">Q258*1.02*1.05*$R$15</f>
        <v>8.8089921360000005</v>
      </c>
      <c r="S258" s="260">
        <f t="shared" ref="S258" si="239">F258*$S$18</f>
        <v>13.451803420309954</v>
      </c>
      <c r="T258" s="260">
        <f t="shared" ref="T258" si="240">S258*E258</f>
        <v>2865.23412852602</v>
      </c>
    </row>
    <row r="259" spans="1:20" ht="12.75" customHeight="1">
      <c r="A259" s="165"/>
      <c r="B259" s="171"/>
      <c r="C259" s="171"/>
      <c r="D259" s="450"/>
      <c r="E259" s="228"/>
      <c r="F259" s="187"/>
      <c r="G259" s="220"/>
      <c r="H259" s="190"/>
      <c r="I259" s="220"/>
      <c r="J259" s="190"/>
      <c r="K259" s="68"/>
      <c r="L259" s="68"/>
      <c r="M259" s="68"/>
      <c r="N259" s="76"/>
      <c r="O259" s="69">
        <f t="shared" si="181"/>
        <v>0</v>
      </c>
      <c r="P259" s="190"/>
      <c r="Q259" s="190"/>
      <c r="R259" s="190"/>
      <c r="S259" s="260"/>
      <c r="T259" s="260"/>
    </row>
    <row r="260" spans="1:20" ht="12.75" customHeight="1">
      <c r="A260" s="165"/>
      <c r="B260" s="171"/>
      <c r="C260" s="171"/>
      <c r="D260" s="450"/>
      <c r="E260" s="228"/>
      <c r="F260" s="187"/>
      <c r="G260" s="220"/>
      <c r="H260" s="190"/>
      <c r="I260" s="220"/>
      <c r="J260" s="190"/>
      <c r="K260" s="68"/>
      <c r="L260" s="68"/>
      <c r="M260" s="70"/>
      <c r="N260" s="76"/>
      <c r="O260" s="69">
        <f t="shared" si="181"/>
        <v>0</v>
      </c>
      <c r="P260" s="190"/>
      <c r="Q260" s="190"/>
      <c r="R260" s="190"/>
      <c r="S260" s="260"/>
      <c r="T260" s="260"/>
    </row>
    <row r="261" spans="1:20" ht="12.75" customHeight="1">
      <c r="A261" s="165"/>
      <c r="B261" s="172"/>
      <c r="C261" s="172"/>
      <c r="D261" s="450"/>
      <c r="E261" s="229"/>
      <c r="F261" s="187"/>
      <c r="G261" s="221"/>
      <c r="H261" s="190"/>
      <c r="I261" s="221"/>
      <c r="J261" s="190"/>
      <c r="K261" s="68"/>
      <c r="L261" s="68"/>
      <c r="M261" s="68"/>
      <c r="N261" s="76"/>
      <c r="O261" s="69">
        <f t="shared" si="181"/>
        <v>0</v>
      </c>
      <c r="P261" s="190"/>
      <c r="Q261" s="190"/>
      <c r="R261" s="190"/>
      <c r="S261" s="260"/>
      <c r="T261" s="260"/>
    </row>
    <row r="262" spans="1:20" ht="12.75" customHeight="1">
      <c r="A262" s="165">
        <v>4</v>
      </c>
      <c r="B262" s="170" t="s">
        <v>1245</v>
      </c>
      <c r="C262" s="166" t="s">
        <v>1277</v>
      </c>
      <c r="D262" s="443" t="s">
        <v>459</v>
      </c>
      <c r="E262" s="354">
        <v>1</v>
      </c>
      <c r="F262" s="187">
        <f t="shared" si="174"/>
        <v>580.37919960599993</v>
      </c>
      <c r="G262" s="168">
        <v>26.67</v>
      </c>
      <c r="H262" s="190">
        <f t="shared" si="175"/>
        <v>62.32779</v>
      </c>
      <c r="I262" s="168">
        <v>13.510999999999999</v>
      </c>
      <c r="J262" s="190">
        <f t="shared" si="176"/>
        <v>43.543385909999998</v>
      </c>
      <c r="K262" s="68" t="s">
        <v>56</v>
      </c>
      <c r="L262" s="68" t="s">
        <v>35</v>
      </c>
      <c r="M262" s="68">
        <v>1</v>
      </c>
      <c r="N262" s="76">
        <v>419.08</v>
      </c>
      <c r="O262" s="69">
        <f t="shared" si="181"/>
        <v>419.08</v>
      </c>
      <c r="P262" s="190">
        <f t="shared" ref="P262" si="241">E262*F262</f>
        <v>580.37919960599993</v>
      </c>
      <c r="Q262" s="190">
        <f t="shared" ref="Q262" si="242">SUM(O262:O265)</f>
        <v>419.08</v>
      </c>
      <c r="R262" s="190">
        <f t="shared" ref="R262" si="243">Q262*1.02*1.05*$R$15</f>
        <v>474.50802369599995</v>
      </c>
      <c r="S262" s="260">
        <f t="shared" ref="S262" si="244">F262*$S$18</f>
        <v>744.18830542633123</v>
      </c>
      <c r="T262" s="260">
        <f t="shared" ref="T262" si="245">S262*E262</f>
        <v>744.18830542633123</v>
      </c>
    </row>
    <row r="263" spans="1:20" ht="12.75" customHeight="1">
      <c r="A263" s="165"/>
      <c r="B263" s="171"/>
      <c r="C263" s="166"/>
      <c r="D263" s="444"/>
      <c r="E263" s="354"/>
      <c r="F263" s="187"/>
      <c r="G263" s="168"/>
      <c r="H263" s="190"/>
      <c r="I263" s="168"/>
      <c r="J263" s="190"/>
      <c r="K263" s="68"/>
      <c r="L263" s="68"/>
      <c r="M263" s="68"/>
      <c r="N263" s="76"/>
      <c r="O263" s="69">
        <f t="shared" si="181"/>
        <v>0</v>
      </c>
      <c r="P263" s="190"/>
      <c r="Q263" s="190"/>
      <c r="R263" s="190"/>
      <c r="S263" s="260"/>
      <c r="T263" s="260"/>
    </row>
    <row r="264" spans="1:20" ht="12.75" customHeight="1">
      <c r="A264" s="165"/>
      <c r="B264" s="171"/>
      <c r="C264" s="166"/>
      <c r="D264" s="444"/>
      <c r="E264" s="354"/>
      <c r="F264" s="187"/>
      <c r="G264" s="168"/>
      <c r="H264" s="190"/>
      <c r="I264" s="168"/>
      <c r="J264" s="190"/>
      <c r="K264" s="68"/>
      <c r="L264" s="68"/>
      <c r="M264" s="68"/>
      <c r="N264" s="76"/>
      <c r="O264" s="69">
        <f t="shared" si="181"/>
        <v>0</v>
      </c>
      <c r="P264" s="190"/>
      <c r="Q264" s="190"/>
      <c r="R264" s="190"/>
      <c r="S264" s="260"/>
      <c r="T264" s="260"/>
    </row>
    <row r="265" spans="1:20" ht="50.25" customHeight="1">
      <c r="A265" s="165"/>
      <c r="B265" s="172"/>
      <c r="C265" s="166"/>
      <c r="D265" s="445"/>
      <c r="E265" s="354"/>
      <c r="F265" s="187"/>
      <c r="G265" s="168"/>
      <c r="H265" s="190"/>
      <c r="I265" s="168"/>
      <c r="J265" s="190"/>
      <c r="K265" s="68"/>
      <c r="L265" s="68"/>
      <c r="M265" s="68"/>
      <c r="N265" s="76"/>
      <c r="O265" s="69">
        <f t="shared" si="181"/>
        <v>0</v>
      </c>
      <c r="P265" s="190"/>
      <c r="Q265" s="190"/>
      <c r="R265" s="190"/>
      <c r="S265" s="260"/>
      <c r="T265" s="260"/>
    </row>
    <row r="266" spans="1:20" ht="12.75" customHeight="1">
      <c r="A266" s="165">
        <v>5</v>
      </c>
      <c r="B266" s="170" t="s">
        <v>614</v>
      </c>
      <c r="C266" s="170" t="s">
        <v>1452</v>
      </c>
      <c r="D266" s="215" t="s">
        <v>1291</v>
      </c>
      <c r="E266" s="192">
        <v>1</v>
      </c>
      <c r="F266" s="187">
        <f t="shared" si="174"/>
        <v>1698.3917999999999</v>
      </c>
      <c r="G266" s="191"/>
      <c r="H266" s="190">
        <f t="shared" si="175"/>
        <v>0</v>
      </c>
      <c r="I266" s="344"/>
      <c r="J266" s="190">
        <f t="shared" si="176"/>
        <v>0</v>
      </c>
      <c r="K266" s="68" t="s">
        <v>1143</v>
      </c>
      <c r="L266" s="68" t="s">
        <v>281</v>
      </c>
      <c r="M266" s="68">
        <v>1</v>
      </c>
      <c r="N266" s="76">
        <v>1500</v>
      </c>
      <c r="O266" s="69">
        <f t="shared" si="181"/>
        <v>1500</v>
      </c>
      <c r="P266" s="190">
        <f t="shared" ref="P266" si="246">E266*F266</f>
        <v>1698.3917999999999</v>
      </c>
      <c r="Q266" s="190">
        <f t="shared" ref="Q266" si="247">SUM(O266:O269)</f>
        <v>1500</v>
      </c>
      <c r="R266" s="190">
        <f t="shared" ref="R266" si="248">Q266*1.02*1.05*$R$15</f>
        <v>1698.3917999999999</v>
      </c>
      <c r="S266" s="260">
        <f t="shared" ref="S266" si="249">F266*$S$18</f>
        <v>2177.7543310477213</v>
      </c>
      <c r="T266" s="260">
        <f t="shared" ref="T266" si="250">S266*E266</f>
        <v>2177.7543310477213</v>
      </c>
    </row>
    <row r="267" spans="1:20" ht="12.75" customHeight="1">
      <c r="A267" s="165"/>
      <c r="B267" s="171"/>
      <c r="C267" s="171"/>
      <c r="D267" s="225"/>
      <c r="E267" s="192"/>
      <c r="F267" s="187"/>
      <c r="G267" s="191"/>
      <c r="H267" s="190"/>
      <c r="I267" s="344"/>
      <c r="J267" s="190"/>
      <c r="K267" s="68"/>
      <c r="L267" s="68"/>
      <c r="M267" s="68"/>
      <c r="N267" s="76"/>
      <c r="O267" s="69">
        <f t="shared" si="181"/>
        <v>0</v>
      </c>
      <c r="P267" s="190"/>
      <c r="Q267" s="190"/>
      <c r="R267" s="190"/>
      <c r="S267" s="260"/>
      <c r="T267" s="260"/>
    </row>
    <row r="268" spans="1:20" ht="12.75" customHeight="1">
      <c r="A268" s="165"/>
      <c r="B268" s="171"/>
      <c r="C268" s="171"/>
      <c r="D268" s="225"/>
      <c r="E268" s="192"/>
      <c r="F268" s="187"/>
      <c r="G268" s="191"/>
      <c r="H268" s="190"/>
      <c r="I268" s="344"/>
      <c r="J268" s="190"/>
      <c r="K268" s="68"/>
      <c r="L268" s="68"/>
      <c r="M268" s="70"/>
      <c r="N268" s="76"/>
      <c r="O268" s="69">
        <f t="shared" si="181"/>
        <v>0</v>
      </c>
      <c r="P268" s="190"/>
      <c r="Q268" s="190"/>
      <c r="R268" s="190"/>
      <c r="S268" s="260"/>
      <c r="T268" s="260"/>
    </row>
    <row r="269" spans="1:20" ht="27.75" customHeight="1">
      <c r="A269" s="165"/>
      <c r="B269" s="172"/>
      <c r="C269" s="172"/>
      <c r="D269" s="226"/>
      <c r="E269" s="192"/>
      <c r="F269" s="187"/>
      <c r="G269" s="191"/>
      <c r="H269" s="190"/>
      <c r="I269" s="344"/>
      <c r="J269" s="190"/>
      <c r="K269" s="68"/>
      <c r="L269" s="68"/>
      <c r="M269" s="68"/>
      <c r="N269" s="76"/>
      <c r="O269" s="69">
        <f t="shared" si="181"/>
        <v>0</v>
      </c>
      <c r="P269" s="190"/>
      <c r="Q269" s="190"/>
      <c r="R269" s="190"/>
      <c r="S269" s="260"/>
      <c r="T269" s="260"/>
    </row>
    <row r="270" spans="1:20" ht="12.75" customHeight="1">
      <c r="A270" s="165">
        <v>6</v>
      </c>
      <c r="B270" s="170" t="s">
        <v>614</v>
      </c>
      <c r="C270" s="170" t="s">
        <v>1453</v>
      </c>
      <c r="D270" s="215" t="s">
        <v>1291</v>
      </c>
      <c r="E270" s="192">
        <v>1</v>
      </c>
      <c r="F270" s="187">
        <f t="shared" si="174"/>
        <v>339.67836</v>
      </c>
      <c r="G270" s="191"/>
      <c r="H270" s="190">
        <f t="shared" si="175"/>
        <v>0</v>
      </c>
      <c r="I270" s="344"/>
      <c r="J270" s="190">
        <f t="shared" si="176"/>
        <v>0</v>
      </c>
      <c r="K270" s="68" t="s">
        <v>1143</v>
      </c>
      <c r="L270" s="68" t="s">
        <v>281</v>
      </c>
      <c r="M270" s="68">
        <v>1</v>
      </c>
      <c r="N270" s="76">
        <v>300</v>
      </c>
      <c r="O270" s="69">
        <f t="shared" si="181"/>
        <v>300</v>
      </c>
      <c r="P270" s="190">
        <f t="shared" ref="P270" si="251">E270*F270</f>
        <v>339.67836</v>
      </c>
      <c r="Q270" s="190">
        <f t="shared" ref="Q270" si="252">SUM(O270:O273)</f>
        <v>300</v>
      </c>
      <c r="R270" s="190">
        <f t="shared" ref="R270" si="253">Q270*1.02*1.05*$R$15</f>
        <v>339.67836</v>
      </c>
      <c r="S270" s="260">
        <f t="shared" ref="S270" si="254">F270*$S$18</f>
        <v>435.55086620954427</v>
      </c>
      <c r="T270" s="260">
        <f t="shared" ref="T270" si="255">S270*E270</f>
        <v>435.55086620954427</v>
      </c>
    </row>
    <row r="271" spans="1:20" ht="12.75" customHeight="1">
      <c r="A271" s="165"/>
      <c r="B271" s="171"/>
      <c r="C271" s="171"/>
      <c r="D271" s="225"/>
      <c r="E271" s="192"/>
      <c r="F271" s="187"/>
      <c r="G271" s="191"/>
      <c r="H271" s="190"/>
      <c r="I271" s="344"/>
      <c r="J271" s="190"/>
      <c r="K271" s="68"/>
      <c r="L271" s="68"/>
      <c r="M271" s="68"/>
      <c r="N271" s="76"/>
      <c r="O271" s="69">
        <f t="shared" si="181"/>
        <v>0</v>
      </c>
      <c r="P271" s="190"/>
      <c r="Q271" s="190"/>
      <c r="R271" s="190"/>
      <c r="S271" s="260"/>
      <c r="T271" s="260"/>
    </row>
    <row r="272" spans="1:20" ht="12.75" customHeight="1">
      <c r="A272" s="165"/>
      <c r="B272" s="171"/>
      <c r="C272" s="171"/>
      <c r="D272" s="225"/>
      <c r="E272" s="192"/>
      <c r="F272" s="187"/>
      <c r="G272" s="191"/>
      <c r="H272" s="190"/>
      <c r="I272" s="344"/>
      <c r="J272" s="190"/>
      <c r="K272" s="68"/>
      <c r="L272" s="68"/>
      <c r="M272" s="70"/>
      <c r="N272" s="76"/>
      <c r="O272" s="69">
        <f t="shared" si="181"/>
        <v>0</v>
      </c>
      <c r="P272" s="190"/>
      <c r="Q272" s="190"/>
      <c r="R272" s="190"/>
      <c r="S272" s="260"/>
      <c r="T272" s="260"/>
    </row>
    <row r="273" spans="1:20" ht="33" customHeight="1">
      <c r="A273" s="165"/>
      <c r="B273" s="172"/>
      <c r="C273" s="172"/>
      <c r="D273" s="226"/>
      <c r="E273" s="192"/>
      <c r="F273" s="187"/>
      <c r="G273" s="191"/>
      <c r="H273" s="190"/>
      <c r="I273" s="344"/>
      <c r="J273" s="190"/>
      <c r="K273" s="68"/>
      <c r="L273" s="68"/>
      <c r="M273" s="68"/>
      <c r="N273" s="76"/>
      <c r="O273" s="69">
        <f t="shared" si="181"/>
        <v>0</v>
      </c>
      <c r="P273" s="190"/>
      <c r="Q273" s="190"/>
      <c r="R273" s="190"/>
      <c r="S273" s="260"/>
      <c r="T273" s="260"/>
    </row>
    <row r="274" spans="1:20" ht="12.75" customHeight="1">
      <c r="A274" s="165">
        <v>7</v>
      </c>
      <c r="B274" s="170" t="s">
        <v>614</v>
      </c>
      <c r="C274" s="170" t="s">
        <v>1454</v>
      </c>
      <c r="D274" s="215" t="s">
        <v>1291</v>
      </c>
      <c r="E274" s="192">
        <v>1</v>
      </c>
      <c r="F274" s="187">
        <f t="shared" ref="F274:F350" si="256">H274+J274+R274</f>
        <v>339.67836</v>
      </c>
      <c r="G274" s="191"/>
      <c r="H274" s="190">
        <f t="shared" ref="H274:H350" si="257">G274*$P$8/1000</f>
        <v>0</v>
      </c>
      <c r="I274" s="344"/>
      <c r="J274" s="190">
        <f t="shared" ref="J274:J350" si="258">I274*$P$9/1000</f>
        <v>0</v>
      </c>
      <c r="K274" s="68" t="s">
        <v>1358</v>
      </c>
      <c r="L274" s="68" t="s">
        <v>281</v>
      </c>
      <c r="M274" s="68">
        <v>1</v>
      </c>
      <c r="N274" s="76">
        <v>300</v>
      </c>
      <c r="O274" s="69">
        <f t="shared" si="181"/>
        <v>300</v>
      </c>
      <c r="P274" s="190">
        <f t="shared" ref="P274" si="259">E274*F274</f>
        <v>339.67836</v>
      </c>
      <c r="Q274" s="190">
        <f t="shared" ref="Q274" si="260">SUM(O274:O277)</f>
        <v>300</v>
      </c>
      <c r="R274" s="190">
        <f t="shared" ref="R274" si="261">Q274*1.02*1.05*$R$15</f>
        <v>339.67836</v>
      </c>
      <c r="S274" s="260">
        <f t="shared" ref="S274" si="262">F274*$S$18</f>
        <v>435.55086620954427</v>
      </c>
      <c r="T274" s="260">
        <f t="shared" ref="T274" si="263">S274*E274</f>
        <v>435.55086620954427</v>
      </c>
    </row>
    <row r="275" spans="1:20" ht="12.75" customHeight="1">
      <c r="A275" s="165"/>
      <c r="B275" s="171"/>
      <c r="C275" s="171"/>
      <c r="D275" s="225"/>
      <c r="E275" s="192"/>
      <c r="F275" s="187"/>
      <c r="G275" s="191"/>
      <c r="H275" s="190"/>
      <c r="I275" s="344"/>
      <c r="J275" s="190"/>
      <c r="K275" s="68"/>
      <c r="L275" s="68"/>
      <c r="M275" s="68"/>
      <c r="N275" s="76"/>
      <c r="O275" s="69">
        <f t="shared" si="181"/>
        <v>0</v>
      </c>
      <c r="P275" s="190"/>
      <c r="Q275" s="190"/>
      <c r="R275" s="190"/>
      <c r="S275" s="260"/>
      <c r="T275" s="260"/>
    </row>
    <row r="276" spans="1:20" ht="12.75" customHeight="1">
      <c r="A276" s="165"/>
      <c r="B276" s="171"/>
      <c r="C276" s="171"/>
      <c r="D276" s="225"/>
      <c r="E276" s="192"/>
      <c r="F276" s="187"/>
      <c r="G276" s="191"/>
      <c r="H276" s="190"/>
      <c r="I276" s="344"/>
      <c r="J276" s="190"/>
      <c r="K276" s="68"/>
      <c r="L276" s="68"/>
      <c r="M276" s="70"/>
      <c r="N276" s="76"/>
      <c r="O276" s="69">
        <f t="shared" si="181"/>
        <v>0</v>
      </c>
      <c r="P276" s="190"/>
      <c r="Q276" s="190"/>
      <c r="R276" s="190"/>
      <c r="S276" s="260"/>
      <c r="T276" s="260"/>
    </row>
    <row r="277" spans="1:20" ht="49.5" customHeight="1">
      <c r="A277" s="165"/>
      <c r="B277" s="172"/>
      <c r="C277" s="172"/>
      <c r="D277" s="226"/>
      <c r="E277" s="192"/>
      <c r="F277" s="187"/>
      <c r="G277" s="191"/>
      <c r="H277" s="190"/>
      <c r="I277" s="344"/>
      <c r="J277" s="190"/>
      <c r="K277" s="68"/>
      <c r="L277" s="68"/>
      <c r="M277" s="68"/>
      <c r="N277" s="76"/>
      <c r="O277" s="69">
        <f t="shared" si="181"/>
        <v>0</v>
      </c>
      <c r="P277" s="190"/>
      <c r="Q277" s="190"/>
      <c r="R277" s="190"/>
      <c r="S277" s="260"/>
      <c r="T277" s="260"/>
    </row>
    <row r="278" spans="1:20" ht="12.75" customHeight="1">
      <c r="A278" s="165">
        <v>8</v>
      </c>
      <c r="B278" s="170" t="s">
        <v>614</v>
      </c>
      <c r="C278" s="170" t="s">
        <v>1455</v>
      </c>
      <c r="D278" s="215" t="s">
        <v>1291</v>
      </c>
      <c r="E278" s="192">
        <v>1</v>
      </c>
      <c r="F278" s="187">
        <f t="shared" si="256"/>
        <v>339.67836</v>
      </c>
      <c r="G278" s="191"/>
      <c r="H278" s="190">
        <f t="shared" si="257"/>
        <v>0</v>
      </c>
      <c r="I278" s="344"/>
      <c r="J278" s="190">
        <f t="shared" si="258"/>
        <v>0</v>
      </c>
      <c r="K278" s="68" t="s">
        <v>1421</v>
      </c>
      <c r="L278" s="68" t="s">
        <v>281</v>
      </c>
      <c r="M278" s="68">
        <v>1</v>
      </c>
      <c r="N278" s="76">
        <v>300</v>
      </c>
      <c r="O278" s="69">
        <f t="shared" ref="O278:O357" si="264">M278*N278</f>
        <v>300</v>
      </c>
      <c r="P278" s="190">
        <f t="shared" ref="P278" si="265">E278*F278</f>
        <v>339.67836</v>
      </c>
      <c r="Q278" s="190">
        <f t="shared" ref="Q278" si="266">SUM(O278:O281)</f>
        <v>300</v>
      </c>
      <c r="R278" s="190">
        <f t="shared" ref="R278" si="267">Q278*1.02*1.05*$R$15</f>
        <v>339.67836</v>
      </c>
      <c r="S278" s="260">
        <f t="shared" ref="S278" si="268">F278*$S$18</f>
        <v>435.55086620954427</v>
      </c>
      <c r="T278" s="260">
        <f t="shared" ref="T278" si="269">S278*E278</f>
        <v>435.55086620954427</v>
      </c>
    </row>
    <row r="279" spans="1:20" ht="12.75" customHeight="1">
      <c r="A279" s="165"/>
      <c r="B279" s="171"/>
      <c r="C279" s="171"/>
      <c r="D279" s="225"/>
      <c r="E279" s="192"/>
      <c r="F279" s="187"/>
      <c r="G279" s="191"/>
      <c r="H279" s="190"/>
      <c r="I279" s="344"/>
      <c r="J279" s="190"/>
      <c r="K279" s="68"/>
      <c r="L279" s="68"/>
      <c r="M279" s="68"/>
      <c r="N279" s="76"/>
      <c r="O279" s="69">
        <f t="shared" si="264"/>
        <v>0</v>
      </c>
      <c r="P279" s="190"/>
      <c r="Q279" s="190"/>
      <c r="R279" s="190"/>
      <c r="S279" s="260"/>
      <c r="T279" s="260"/>
    </row>
    <row r="280" spans="1:20" ht="12.75" customHeight="1">
      <c r="A280" s="165"/>
      <c r="B280" s="171"/>
      <c r="C280" s="171"/>
      <c r="D280" s="225"/>
      <c r="E280" s="192"/>
      <c r="F280" s="187"/>
      <c r="G280" s="191"/>
      <c r="H280" s="190"/>
      <c r="I280" s="344"/>
      <c r="J280" s="190"/>
      <c r="K280" s="68"/>
      <c r="L280" s="68"/>
      <c r="M280" s="70"/>
      <c r="N280" s="76"/>
      <c r="O280" s="69">
        <f t="shared" si="264"/>
        <v>0</v>
      </c>
      <c r="P280" s="190"/>
      <c r="Q280" s="190"/>
      <c r="R280" s="190"/>
      <c r="S280" s="260"/>
      <c r="T280" s="260"/>
    </row>
    <row r="281" spans="1:20" ht="60" customHeight="1">
      <c r="A281" s="165"/>
      <c r="B281" s="172"/>
      <c r="C281" s="172"/>
      <c r="D281" s="226"/>
      <c r="E281" s="192"/>
      <c r="F281" s="187"/>
      <c r="G281" s="191"/>
      <c r="H281" s="190"/>
      <c r="I281" s="344"/>
      <c r="J281" s="190"/>
      <c r="K281" s="68"/>
      <c r="L281" s="68"/>
      <c r="M281" s="68"/>
      <c r="N281" s="76"/>
      <c r="O281" s="69">
        <f t="shared" si="264"/>
        <v>0</v>
      </c>
      <c r="P281" s="190"/>
      <c r="Q281" s="190"/>
      <c r="R281" s="190"/>
      <c r="S281" s="260"/>
      <c r="T281" s="260"/>
    </row>
    <row r="282" spans="1:20" ht="12.75" customHeight="1">
      <c r="A282" s="165">
        <v>9</v>
      </c>
      <c r="B282" s="170" t="s">
        <v>614</v>
      </c>
      <c r="C282" s="170" t="s">
        <v>1456</v>
      </c>
      <c r="D282" s="215" t="s">
        <v>1291</v>
      </c>
      <c r="E282" s="192">
        <v>1</v>
      </c>
      <c r="F282" s="187">
        <f t="shared" si="256"/>
        <v>339.67836</v>
      </c>
      <c r="G282" s="191"/>
      <c r="H282" s="190">
        <f t="shared" si="257"/>
        <v>0</v>
      </c>
      <c r="I282" s="344"/>
      <c r="J282" s="190">
        <f t="shared" si="258"/>
        <v>0</v>
      </c>
      <c r="K282" s="68" t="s">
        <v>689</v>
      </c>
      <c r="L282" s="68" t="s">
        <v>281</v>
      </c>
      <c r="M282" s="68">
        <v>1</v>
      </c>
      <c r="N282" s="76">
        <v>300</v>
      </c>
      <c r="O282" s="69">
        <f t="shared" si="264"/>
        <v>300</v>
      </c>
      <c r="P282" s="190">
        <f t="shared" ref="P282" si="270">E282*F282</f>
        <v>339.67836</v>
      </c>
      <c r="Q282" s="190">
        <f t="shared" ref="Q282" si="271">SUM(O282:O285)</f>
        <v>300</v>
      </c>
      <c r="R282" s="190">
        <f t="shared" ref="R282" si="272">Q282*1.02*1.05*$R$15</f>
        <v>339.67836</v>
      </c>
      <c r="S282" s="260">
        <f t="shared" ref="S282" si="273">F282*$S$18</f>
        <v>435.55086620954427</v>
      </c>
      <c r="T282" s="260">
        <f t="shared" ref="T282" si="274">S282*E282</f>
        <v>435.55086620954427</v>
      </c>
    </row>
    <row r="283" spans="1:20" ht="12.75" customHeight="1">
      <c r="A283" s="165"/>
      <c r="B283" s="171"/>
      <c r="C283" s="171"/>
      <c r="D283" s="225"/>
      <c r="E283" s="192"/>
      <c r="F283" s="187"/>
      <c r="G283" s="191"/>
      <c r="H283" s="190"/>
      <c r="I283" s="344"/>
      <c r="J283" s="190"/>
      <c r="K283" s="68"/>
      <c r="L283" s="68"/>
      <c r="M283" s="68"/>
      <c r="N283" s="76"/>
      <c r="O283" s="69">
        <f t="shared" si="264"/>
        <v>0</v>
      </c>
      <c r="P283" s="190"/>
      <c r="Q283" s="190"/>
      <c r="R283" s="190"/>
      <c r="S283" s="260"/>
      <c r="T283" s="260"/>
    </row>
    <row r="284" spans="1:20" ht="12.75" customHeight="1">
      <c r="A284" s="165"/>
      <c r="B284" s="171"/>
      <c r="C284" s="171"/>
      <c r="D284" s="225"/>
      <c r="E284" s="192"/>
      <c r="F284" s="187"/>
      <c r="G284" s="191"/>
      <c r="H284" s="190"/>
      <c r="I284" s="344"/>
      <c r="J284" s="190"/>
      <c r="K284" s="68"/>
      <c r="L284" s="68"/>
      <c r="M284" s="70"/>
      <c r="N284" s="76"/>
      <c r="O284" s="69">
        <f t="shared" si="264"/>
        <v>0</v>
      </c>
      <c r="P284" s="190"/>
      <c r="Q284" s="190"/>
      <c r="R284" s="190"/>
      <c r="S284" s="260"/>
      <c r="T284" s="260"/>
    </row>
    <row r="285" spans="1:20" ht="59.25" customHeight="1">
      <c r="A285" s="165"/>
      <c r="B285" s="172"/>
      <c r="C285" s="172"/>
      <c r="D285" s="226"/>
      <c r="E285" s="192"/>
      <c r="F285" s="187"/>
      <c r="G285" s="191"/>
      <c r="H285" s="190"/>
      <c r="I285" s="344"/>
      <c r="J285" s="190"/>
      <c r="K285" s="68"/>
      <c r="L285" s="68"/>
      <c r="M285" s="68"/>
      <c r="N285" s="76"/>
      <c r="O285" s="69">
        <f t="shared" si="264"/>
        <v>0</v>
      </c>
      <c r="P285" s="190"/>
      <c r="Q285" s="190"/>
      <c r="R285" s="190"/>
      <c r="S285" s="260"/>
      <c r="T285" s="260"/>
    </row>
    <row r="286" spans="1:20" ht="12.75" customHeight="1">
      <c r="A286" s="165">
        <v>10</v>
      </c>
      <c r="B286" s="166" t="s">
        <v>892</v>
      </c>
      <c r="C286" s="237" t="s">
        <v>1396</v>
      </c>
      <c r="D286" s="215" t="s">
        <v>466</v>
      </c>
      <c r="E286" s="354">
        <v>65</v>
      </c>
      <c r="F286" s="187">
        <f t="shared" si="256"/>
        <v>2.4056690944799999</v>
      </c>
      <c r="G286" s="392">
        <v>0.35599999999999998</v>
      </c>
      <c r="H286" s="190">
        <f t="shared" si="257"/>
        <v>0.83197199999999993</v>
      </c>
      <c r="I286" s="393">
        <v>4.9000000000000002E-2</v>
      </c>
      <c r="J286" s="190">
        <f t="shared" si="258"/>
        <v>0.15791769</v>
      </c>
      <c r="K286" s="140" t="s">
        <v>48</v>
      </c>
      <c r="L286" s="140" t="s">
        <v>414</v>
      </c>
      <c r="M286" s="140">
        <v>2.5999999999999999E-2</v>
      </c>
      <c r="N286" s="76">
        <v>32.4</v>
      </c>
      <c r="O286" s="69">
        <f t="shared" si="264"/>
        <v>0.84239999999999993</v>
      </c>
      <c r="P286" s="190">
        <f t="shared" ref="P286" si="275">E286*F286</f>
        <v>156.3684911412</v>
      </c>
      <c r="Q286" s="190">
        <f t="shared" ref="Q286" si="276">SUM(O286:O289)</f>
        <v>1.2504</v>
      </c>
      <c r="R286" s="190">
        <f t="shared" ref="R286" si="277">Q286*1.02*1.05*$R$15</f>
        <v>1.4157794044799998</v>
      </c>
      <c r="S286" s="260">
        <f t="shared" ref="S286" si="278">F286*$S$18</f>
        <v>3.0846570794627421</v>
      </c>
      <c r="T286" s="260">
        <f t="shared" ref="T286" si="279">S286*E286</f>
        <v>200.50271016507824</v>
      </c>
    </row>
    <row r="287" spans="1:20" ht="12.75" customHeight="1">
      <c r="A287" s="165"/>
      <c r="B287" s="166"/>
      <c r="C287" s="237"/>
      <c r="D287" s="225"/>
      <c r="E287" s="354"/>
      <c r="F287" s="187"/>
      <c r="G287" s="392"/>
      <c r="H287" s="190"/>
      <c r="I287" s="394"/>
      <c r="J287" s="190"/>
      <c r="K287" s="68"/>
      <c r="L287" s="76"/>
      <c r="M287" s="68"/>
      <c r="N287" s="76"/>
      <c r="O287" s="69">
        <f t="shared" si="264"/>
        <v>0</v>
      </c>
      <c r="P287" s="190"/>
      <c r="Q287" s="190"/>
      <c r="R287" s="190"/>
      <c r="S287" s="260"/>
      <c r="T287" s="260"/>
    </row>
    <row r="288" spans="1:20" ht="12.75" customHeight="1">
      <c r="A288" s="165"/>
      <c r="B288" s="166"/>
      <c r="C288" s="237"/>
      <c r="D288" s="225"/>
      <c r="E288" s="354"/>
      <c r="F288" s="187"/>
      <c r="G288" s="392"/>
      <c r="H288" s="190"/>
      <c r="I288" s="394"/>
      <c r="J288" s="190"/>
      <c r="K288" s="68" t="s">
        <v>635</v>
      </c>
      <c r="L288" s="68" t="s">
        <v>30</v>
      </c>
      <c r="M288" s="138">
        <v>1.02</v>
      </c>
      <c r="N288" s="76">
        <v>0.4</v>
      </c>
      <c r="O288" s="69">
        <f t="shared" si="264"/>
        <v>0.40800000000000003</v>
      </c>
      <c r="P288" s="190"/>
      <c r="Q288" s="190"/>
      <c r="R288" s="190"/>
      <c r="S288" s="260"/>
      <c r="T288" s="260"/>
    </row>
    <row r="289" spans="1:20" ht="30" customHeight="1">
      <c r="A289" s="165"/>
      <c r="B289" s="166"/>
      <c r="C289" s="237"/>
      <c r="D289" s="226"/>
      <c r="E289" s="354"/>
      <c r="F289" s="187"/>
      <c r="G289" s="392"/>
      <c r="H289" s="190"/>
      <c r="I289" s="395"/>
      <c r="J289" s="190"/>
      <c r="K289" s="68"/>
      <c r="L289" s="68"/>
      <c r="M289" s="68"/>
      <c r="N289" s="76"/>
      <c r="O289" s="69">
        <f t="shared" si="264"/>
        <v>0</v>
      </c>
      <c r="P289" s="190"/>
      <c r="Q289" s="190"/>
      <c r="R289" s="190"/>
      <c r="S289" s="260"/>
      <c r="T289" s="260"/>
    </row>
    <row r="290" spans="1:20" ht="12.75" customHeight="1">
      <c r="A290" s="165">
        <v>11</v>
      </c>
      <c r="B290" s="166" t="s">
        <v>894</v>
      </c>
      <c r="C290" s="166" t="s">
        <v>1397</v>
      </c>
      <c r="D290" s="215" t="s">
        <v>466</v>
      </c>
      <c r="E290" s="354">
        <v>65</v>
      </c>
      <c r="F290" s="187">
        <f t="shared" si="256"/>
        <v>1.3825024884000001</v>
      </c>
      <c r="G290" s="168">
        <v>0.22800000000000001</v>
      </c>
      <c r="H290" s="190">
        <f t="shared" si="257"/>
        <v>0.53283599999999998</v>
      </c>
      <c r="I290" s="344">
        <v>1.1999999999999999E-3</v>
      </c>
      <c r="J290" s="190">
        <f t="shared" si="258"/>
        <v>3.8673719999999996E-3</v>
      </c>
      <c r="K290" s="68" t="s">
        <v>896</v>
      </c>
      <c r="L290" s="68" t="s">
        <v>39</v>
      </c>
      <c r="M290" s="68">
        <v>0.9</v>
      </c>
      <c r="N290" s="76">
        <v>0.83</v>
      </c>
      <c r="O290" s="69">
        <f t="shared" si="264"/>
        <v>0.747</v>
      </c>
      <c r="P290" s="190">
        <f t="shared" ref="P290" si="280">E290*F290</f>
        <v>89.862661746000015</v>
      </c>
      <c r="Q290" s="190">
        <f t="shared" ref="Q290" si="281">SUM(O290:O293)</f>
        <v>0.747</v>
      </c>
      <c r="R290" s="190">
        <f t="shared" ref="R290" si="282">Q290*1.02*1.05*$R$15</f>
        <v>0.84579911640000005</v>
      </c>
      <c r="S290" s="260">
        <f t="shared" ref="S290" si="283">F290*$S$18</f>
        <v>1.7727068523278036</v>
      </c>
      <c r="T290" s="260">
        <f t="shared" ref="T290" si="284">S290*E290</f>
        <v>115.22594540130723</v>
      </c>
    </row>
    <row r="291" spans="1:20" ht="12.75" customHeight="1">
      <c r="A291" s="165"/>
      <c r="B291" s="166"/>
      <c r="C291" s="166"/>
      <c r="D291" s="225"/>
      <c r="E291" s="354"/>
      <c r="F291" s="187"/>
      <c r="G291" s="168"/>
      <c r="H291" s="190"/>
      <c r="I291" s="344"/>
      <c r="J291" s="190"/>
      <c r="K291" s="68"/>
      <c r="L291" s="68"/>
      <c r="M291" s="68"/>
      <c r="N291" s="76"/>
      <c r="O291" s="69">
        <f t="shared" si="264"/>
        <v>0</v>
      </c>
      <c r="P291" s="190"/>
      <c r="Q291" s="190"/>
      <c r="R291" s="190"/>
      <c r="S291" s="260"/>
      <c r="T291" s="260"/>
    </row>
    <row r="292" spans="1:20" ht="12.75" customHeight="1">
      <c r="A292" s="165"/>
      <c r="B292" s="166"/>
      <c r="C292" s="166"/>
      <c r="D292" s="225"/>
      <c r="E292" s="354"/>
      <c r="F292" s="187"/>
      <c r="G292" s="168"/>
      <c r="H292" s="190"/>
      <c r="I292" s="344"/>
      <c r="J292" s="190"/>
      <c r="K292" s="68"/>
      <c r="L292" s="68"/>
      <c r="M292" s="70"/>
      <c r="N292" s="76"/>
      <c r="O292" s="69">
        <f t="shared" si="264"/>
        <v>0</v>
      </c>
      <c r="P292" s="190"/>
      <c r="Q292" s="190"/>
      <c r="R292" s="190"/>
      <c r="S292" s="260"/>
      <c r="T292" s="260"/>
    </row>
    <row r="293" spans="1:20" ht="12.75" customHeight="1">
      <c r="A293" s="165"/>
      <c r="B293" s="166"/>
      <c r="C293" s="166"/>
      <c r="D293" s="226"/>
      <c r="E293" s="354"/>
      <c r="F293" s="187"/>
      <c r="G293" s="168"/>
      <c r="H293" s="190"/>
      <c r="I293" s="344"/>
      <c r="J293" s="190"/>
      <c r="K293" s="68"/>
      <c r="L293" s="68"/>
      <c r="M293" s="68"/>
      <c r="N293" s="76"/>
      <c r="O293" s="69">
        <f t="shared" si="264"/>
        <v>0</v>
      </c>
      <c r="P293" s="190"/>
      <c r="Q293" s="190"/>
      <c r="R293" s="190"/>
      <c r="S293" s="260"/>
      <c r="T293" s="260"/>
    </row>
    <row r="294" spans="1:20" ht="12.75" customHeight="1">
      <c r="A294" s="165">
        <v>12</v>
      </c>
      <c r="B294" s="166" t="s">
        <v>140</v>
      </c>
      <c r="C294" s="166" t="s">
        <v>1457</v>
      </c>
      <c r="D294" s="215" t="s">
        <v>466</v>
      </c>
      <c r="E294" s="187">
        <v>65</v>
      </c>
      <c r="F294" s="187">
        <f t="shared" si="256"/>
        <v>1.2745291056227999</v>
      </c>
      <c r="G294" s="168">
        <v>0.38400000000000001</v>
      </c>
      <c r="H294" s="190">
        <f t="shared" si="257"/>
        <v>0.89740799999999998</v>
      </c>
      <c r="I294" s="350"/>
      <c r="J294" s="190">
        <f t="shared" si="258"/>
        <v>0</v>
      </c>
      <c r="K294" s="68" t="s">
        <v>40</v>
      </c>
      <c r="L294" s="68" t="s">
        <v>39</v>
      </c>
      <c r="M294" s="68">
        <v>0.24399999999999999</v>
      </c>
      <c r="N294" s="72">
        <v>1.2729999999999999</v>
      </c>
      <c r="O294" s="69">
        <f t="shared" si="264"/>
        <v>0.31061199999999994</v>
      </c>
      <c r="P294" s="190">
        <f t="shared" ref="P294" si="285">E294*F294</f>
        <v>82.844391865481995</v>
      </c>
      <c r="Q294" s="190">
        <f t="shared" ref="Q294" si="286">SUM(O294:O297)</f>
        <v>0.33306899999999995</v>
      </c>
      <c r="R294" s="190">
        <f t="shared" ref="R294" si="287">Q294*1.02*1.05*$R$15</f>
        <v>0.37712110562279993</v>
      </c>
      <c r="S294" s="260">
        <f t="shared" ref="S294" si="288">F294*$S$18</f>
        <v>1.6342585261047724</v>
      </c>
      <c r="T294" s="260">
        <f t="shared" ref="T294" si="289">S294*E294</f>
        <v>106.22680419681021</v>
      </c>
    </row>
    <row r="295" spans="1:20" ht="12.75" customHeight="1">
      <c r="A295" s="165"/>
      <c r="B295" s="166"/>
      <c r="C295" s="166"/>
      <c r="D295" s="225"/>
      <c r="E295" s="187"/>
      <c r="F295" s="187"/>
      <c r="G295" s="168"/>
      <c r="H295" s="190"/>
      <c r="I295" s="350"/>
      <c r="J295" s="190"/>
      <c r="K295" s="68" t="s">
        <v>97</v>
      </c>
      <c r="L295" s="68" t="s">
        <v>39</v>
      </c>
      <c r="M295" s="68">
        <v>2E-3</v>
      </c>
      <c r="N295" s="129">
        <v>0.46899999999999997</v>
      </c>
      <c r="O295" s="69">
        <f t="shared" si="264"/>
        <v>9.3799999999999992E-4</v>
      </c>
      <c r="P295" s="190"/>
      <c r="Q295" s="190"/>
      <c r="R295" s="190"/>
      <c r="S295" s="260"/>
      <c r="T295" s="260"/>
    </row>
    <row r="296" spans="1:20" ht="12.75" customHeight="1">
      <c r="A296" s="165"/>
      <c r="B296" s="166"/>
      <c r="C296" s="166"/>
      <c r="D296" s="225"/>
      <c r="E296" s="187"/>
      <c r="F296" s="187"/>
      <c r="G296" s="168"/>
      <c r="H296" s="190"/>
      <c r="I296" s="350"/>
      <c r="J296" s="190"/>
      <c r="K296" s="68" t="s">
        <v>41</v>
      </c>
      <c r="L296" s="68" t="s">
        <v>39</v>
      </c>
      <c r="M296" s="68">
        <v>2.7E-2</v>
      </c>
      <c r="N296" s="72">
        <v>0.79700000000000004</v>
      </c>
      <c r="O296" s="69">
        <f t="shared" si="264"/>
        <v>2.1519E-2</v>
      </c>
      <c r="P296" s="190"/>
      <c r="Q296" s="190"/>
      <c r="R296" s="190"/>
      <c r="S296" s="260"/>
      <c r="T296" s="260"/>
    </row>
    <row r="297" spans="1:20" ht="12.75" customHeight="1">
      <c r="A297" s="165"/>
      <c r="B297" s="166"/>
      <c r="C297" s="166"/>
      <c r="D297" s="226"/>
      <c r="E297" s="187"/>
      <c r="F297" s="187"/>
      <c r="G297" s="168"/>
      <c r="H297" s="190"/>
      <c r="I297" s="350"/>
      <c r="J297" s="190"/>
      <c r="K297" s="68"/>
      <c r="L297" s="68"/>
      <c r="M297" s="68"/>
      <c r="N297" s="76"/>
      <c r="O297" s="69">
        <f t="shared" si="264"/>
        <v>0</v>
      </c>
      <c r="P297" s="190"/>
      <c r="Q297" s="190"/>
      <c r="R297" s="190"/>
      <c r="S297" s="260"/>
      <c r="T297" s="260"/>
    </row>
    <row r="298" spans="1:20" ht="12.75" customHeight="1">
      <c r="A298" s="165">
        <v>13</v>
      </c>
      <c r="B298" s="170" t="s">
        <v>107</v>
      </c>
      <c r="C298" s="166" t="s">
        <v>1293</v>
      </c>
      <c r="D298" s="167" t="s">
        <v>455</v>
      </c>
      <c r="E298" s="290">
        <v>87</v>
      </c>
      <c r="F298" s="187">
        <f t="shared" si="256"/>
        <v>0.54755912100000004</v>
      </c>
      <c r="G298" s="414">
        <v>8.0000000000000002E-3</v>
      </c>
      <c r="H298" s="190">
        <f t="shared" si="257"/>
        <v>1.8696000000000001E-2</v>
      </c>
      <c r="I298" s="398">
        <v>0.1641</v>
      </c>
      <c r="J298" s="190">
        <f t="shared" si="258"/>
        <v>0.52886312099999999</v>
      </c>
      <c r="K298" s="68"/>
      <c r="L298" s="68"/>
      <c r="M298" s="68"/>
      <c r="N298" s="76"/>
      <c r="O298" s="69">
        <f t="shared" si="264"/>
        <v>0</v>
      </c>
      <c r="P298" s="190">
        <f t="shared" ref="P298" si="290">E298*F298</f>
        <v>47.637643527000002</v>
      </c>
      <c r="Q298" s="190">
        <f t="shared" ref="Q298" si="291">SUM(O298:O301)</f>
        <v>0</v>
      </c>
      <c r="R298" s="190">
        <f t="shared" ref="R298" si="292">Q298*1.02*1.05*$R$15</f>
        <v>0</v>
      </c>
      <c r="S298" s="260">
        <f t="shared" ref="S298" si="293">F298*$S$18</f>
        <v>0.70210492494278021</v>
      </c>
      <c r="T298" s="260">
        <f t="shared" ref="T298" si="294">S298*E298</f>
        <v>61.083128470021876</v>
      </c>
    </row>
    <row r="299" spans="1:20" ht="12.75" customHeight="1">
      <c r="A299" s="165"/>
      <c r="B299" s="171"/>
      <c r="C299" s="166"/>
      <c r="D299" s="168"/>
      <c r="E299" s="291"/>
      <c r="F299" s="187"/>
      <c r="G299" s="415"/>
      <c r="H299" s="190"/>
      <c r="I299" s="399"/>
      <c r="J299" s="190"/>
      <c r="K299" s="68"/>
      <c r="L299" s="68"/>
      <c r="M299" s="68"/>
      <c r="N299" s="76"/>
      <c r="O299" s="69">
        <f t="shared" si="264"/>
        <v>0</v>
      </c>
      <c r="P299" s="190"/>
      <c r="Q299" s="190"/>
      <c r="R299" s="190"/>
      <c r="S299" s="260"/>
      <c r="T299" s="260"/>
    </row>
    <row r="300" spans="1:20" ht="12.75" customHeight="1">
      <c r="A300" s="165"/>
      <c r="B300" s="171"/>
      <c r="C300" s="166"/>
      <c r="D300" s="168"/>
      <c r="E300" s="291"/>
      <c r="F300" s="187"/>
      <c r="G300" s="415"/>
      <c r="H300" s="190"/>
      <c r="I300" s="399"/>
      <c r="J300" s="190"/>
      <c r="K300" s="68"/>
      <c r="L300" s="68"/>
      <c r="M300" s="138"/>
      <c r="N300" s="71"/>
      <c r="O300" s="69">
        <f t="shared" si="264"/>
        <v>0</v>
      </c>
      <c r="P300" s="190"/>
      <c r="Q300" s="190"/>
      <c r="R300" s="190"/>
      <c r="S300" s="260"/>
      <c r="T300" s="260"/>
    </row>
    <row r="301" spans="1:20" ht="12.75" customHeight="1">
      <c r="A301" s="165"/>
      <c r="B301" s="172"/>
      <c r="C301" s="166"/>
      <c r="D301" s="168"/>
      <c r="E301" s="292"/>
      <c r="F301" s="187"/>
      <c r="G301" s="416"/>
      <c r="H301" s="190"/>
      <c r="I301" s="400"/>
      <c r="J301" s="190"/>
      <c r="K301" s="68"/>
      <c r="L301" s="68"/>
      <c r="M301" s="68"/>
      <c r="N301" s="76"/>
      <c r="O301" s="69">
        <f t="shared" si="264"/>
        <v>0</v>
      </c>
      <c r="P301" s="190"/>
      <c r="Q301" s="190"/>
      <c r="R301" s="190"/>
      <c r="S301" s="260"/>
      <c r="T301" s="260"/>
    </row>
    <row r="302" spans="1:20" ht="12.75" customHeight="1">
      <c r="A302" s="165">
        <v>14</v>
      </c>
      <c r="B302" s="170" t="s">
        <v>109</v>
      </c>
      <c r="C302" s="166" t="s">
        <v>1294</v>
      </c>
      <c r="D302" s="255" t="s">
        <v>461</v>
      </c>
      <c r="E302" s="227">
        <v>130.5</v>
      </c>
      <c r="F302" s="187">
        <f t="shared" si="256"/>
        <v>5.8655142000000007</v>
      </c>
      <c r="G302" s="219"/>
      <c r="H302" s="190">
        <f t="shared" si="257"/>
        <v>0</v>
      </c>
      <c r="I302" s="355">
        <v>1.82</v>
      </c>
      <c r="J302" s="190">
        <f t="shared" si="258"/>
        <v>5.8655142000000007</v>
      </c>
      <c r="K302" s="68"/>
      <c r="L302" s="68"/>
      <c r="M302" s="68"/>
      <c r="N302" s="76"/>
      <c r="O302" s="69">
        <f t="shared" si="264"/>
        <v>0</v>
      </c>
      <c r="P302" s="190">
        <f t="shared" ref="P302" si="295">E302*F302</f>
        <v>765.4496031000001</v>
      </c>
      <c r="Q302" s="190">
        <f t="shared" ref="Q302" si="296">SUM(O302:O305)</f>
        <v>0</v>
      </c>
      <c r="R302" s="190">
        <f t="shared" ref="R302" si="297">Q302*1.02*1.05*$R$15</f>
        <v>0</v>
      </c>
      <c r="S302" s="260">
        <f t="shared" ref="S302" si="298">F302*$S$18</f>
        <v>7.5210260393814385</v>
      </c>
      <c r="T302" s="260">
        <f t="shared" ref="T302" si="299">S302*E302</f>
        <v>981.49389813927769</v>
      </c>
    </row>
    <row r="303" spans="1:20" ht="12.75" customHeight="1">
      <c r="A303" s="165"/>
      <c r="B303" s="171"/>
      <c r="C303" s="166"/>
      <c r="D303" s="447"/>
      <c r="E303" s="228"/>
      <c r="F303" s="187"/>
      <c r="G303" s="220"/>
      <c r="H303" s="190"/>
      <c r="I303" s="249"/>
      <c r="J303" s="190"/>
      <c r="K303" s="68"/>
      <c r="L303" s="68"/>
      <c r="M303" s="68"/>
      <c r="N303" s="76"/>
      <c r="O303" s="69">
        <f t="shared" si="264"/>
        <v>0</v>
      </c>
      <c r="P303" s="190"/>
      <c r="Q303" s="190"/>
      <c r="R303" s="190"/>
      <c r="S303" s="260"/>
      <c r="T303" s="260"/>
    </row>
    <row r="304" spans="1:20" ht="12.75" customHeight="1">
      <c r="A304" s="165"/>
      <c r="B304" s="171"/>
      <c r="C304" s="166"/>
      <c r="D304" s="447"/>
      <c r="E304" s="228"/>
      <c r="F304" s="187"/>
      <c r="G304" s="220"/>
      <c r="H304" s="190"/>
      <c r="I304" s="249"/>
      <c r="J304" s="190"/>
      <c r="K304" s="68"/>
      <c r="L304" s="68"/>
      <c r="M304" s="138"/>
      <c r="N304" s="71"/>
      <c r="O304" s="69">
        <f t="shared" si="264"/>
        <v>0</v>
      </c>
      <c r="P304" s="190"/>
      <c r="Q304" s="190"/>
      <c r="R304" s="190"/>
      <c r="S304" s="260"/>
      <c r="T304" s="260"/>
    </row>
    <row r="305" spans="1:20" ht="12.75" customHeight="1">
      <c r="A305" s="165"/>
      <c r="B305" s="172"/>
      <c r="C305" s="166"/>
      <c r="D305" s="448"/>
      <c r="E305" s="229"/>
      <c r="F305" s="187"/>
      <c r="G305" s="221"/>
      <c r="H305" s="190"/>
      <c r="I305" s="250"/>
      <c r="J305" s="190"/>
      <c r="K305" s="68"/>
      <c r="L305" s="68"/>
      <c r="M305" s="68"/>
      <c r="N305" s="76"/>
      <c r="O305" s="69">
        <f t="shared" si="264"/>
        <v>0</v>
      </c>
      <c r="P305" s="190"/>
      <c r="Q305" s="190"/>
      <c r="R305" s="190"/>
      <c r="S305" s="260"/>
      <c r="T305" s="260"/>
    </row>
    <row r="306" spans="1:20" ht="12.75" customHeight="1">
      <c r="A306" s="165">
        <v>15</v>
      </c>
      <c r="B306" s="170" t="s">
        <v>111</v>
      </c>
      <c r="C306" s="166" t="s">
        <v>1295</v>
      </c>
      <c r="D306" s="215" t="s">
        <v>466</v>
      </c>
      <c r="E306" s="290">
        <v>870</v>
      </c>
      <c r="F306" s="187">
        <f t="shared" si="256"/>
        <v>2.3443202219999995</v>
      </c>
      <c r="G306" s="219">
        <v>0.32500000000000001</v>
      </c>
      <c r="H306" s="190">
        <f t="shared" si="257"/>
        <v>0.75952500000000001</v>
      </c>
      <c r="I306" s="414">
        <v>0.29499999999999998</v>
      </c>
      <c r="J306" s="190">
        <f t="shared" si="258"/>
        <v>0.95072894999999991</v>
      </c>
      <c r="K306" s="68" t="s">
        <v>117</v>
      </c>
      <c r="L306" s="68" t="s">
        <v>47</v>
      </c>
      <c r="M306" s="68">
        <v>0.1</v>
      </c>
      <c r="N306" s="76">
        <v>5.6</v>
      </c>
      <c r="O306" s="69">
        <f t="shared" si="264"/>
        <v>0.55999999999999994</v>
      </c>
      <c r="P306" s="190">
        <f t="shared" ref="P306" si="300">E306*F306</f>
        <v>2039.5585931399996</v>
      </c>
      <c r="Q306" s="190">
        <f t="shared" ref="Q306" si="301">SUM(O306:O309)</f>
        <v>0.55999999999999994</v>
      </c>
      <c r="R306" s="190">
        <f t="shared" ref="R306" si="302">Q306*1.02*1.05*$R$15</f>
        <v>0.63406627199999988</v>
      </c>
      <c r="S306" s="260">
        <f t="shared" ref="S306" si="303">F306*$S$18</f>
        <v>3.0059927967287963</v>
      </c>
      <c r="T306" s="260">
        <f t="shared" ref="T306" si="304">S306*E306</f>
        <v>2615.2137331540525</v>
      </c>
    </row>
    <row r="307" spans="1:20" ht="12.75" customHeight="1">
      <c r="A307" s="165"/>
      <c r="B307" s="171"/>
      <c r="C307" s="166"/>
      <c r="D307" s="225"/>
      <c r="E307" s="291"/>
      <c r="F307" s="187"/>
      <c r="G307" s="220"/>
      <c r="H307" s="190"/>
      <c r="I307" s="415"/>
      <c r="J307" s="190"/>
      <c r="K307" s="68"/>
      <c r="L307" s="68"/>
      <c r="M307" s="68"/>
      <c r="N307" s="76"/>
      <c r="O307" s="69">
        <f t="shared" si="264"/>
        <v>0</v>
      </c>
      <c r="P307" s="190"/>
      <c r="Q307" s="190"/>
      <c r="R307" s="190"/>
      <c r="S307" s="260"/>
      <c r="T307" s="260"/>
    </row>
    <row r="308" spans="1:20" ht="12.75" customHeight="1">
      <c r="A308" s="165"/>
      <c r="B308" s="171"/>
      <c r="C308" s="166"/>
      <c r="D308" s="225"/>
      <c r="E308" s="291"/>
      <c r="F308" s="187"/>
      <c r="G308" s="220"/>
      <c r="H308" s="190"/>
      <c r="I308" s="415"/>
      <c r="J308" s="190"/>
      <c r="K308" s="68"/>
      <c r="L308" s="68"/>
      <c r="M308" s="138"/>
      <c r="N308" s="71"/>
      <c r="O308" s="69">
        <f t="shared" si="264"/>
        <v>0</v>
      </c>
      <c r="P308" s="190"/>
      <c r="Q308" s="190"/>
      <c r="R308" s="190"/>
      <c r="S308" s="260"/>
      <c r="T308" s="260"/>
    </row>
    <row r="309" spans="1:20" ht="12.75" customHeight="1">
      <c r="A309" s="165"/>
      <c r="B309" s="172"/>
      <c r="C309" s="166"/>
      <c r="D309" s="226"/>
      <c r="E309" s="292"/>
      <c r="F309" s="187"/>
      <c r="G309" s="221"/>
      <c r="H309" s="190"/>
      <c r="I309" s="416"/>
      <c r="J309" s="190"/>
      <c r="K309" s="68"/>
      <c r="L309" s="68"/>
      <c r="M309" s="68"/>
      <c r="N309" s="76"/>
      <c r="O309" s="69">
        <f t="shared" si="264"/>
        <v>0</v>
      </c>
      <c r="P309" s="190"/>
      <c r="Q309" s="190"/>
      <c r="R309" s="190"/>
      <c r="S309" s="260"/>
      <c r="T309" s="260"/>
    </row>
    <row r="310" spans="1:20" ht="12.75" customHeight="1">
      <c r="A310" s="165">
        <v>16</v>
      </c>
      <c r="B310" s="170" t="s">
        <v>113</v>
      </c>
      <c r="C310" s="166" t="s">
        <v>1296</v>
      </c>
      <c r="D310" s="215" t="s">
        <v>466</v>
      </c>
      <c r="E310" s="290">
        <v>870</v>
      </c>
      <c r="F310" s="187">
        <f t="shared" si="256"/>
        <v>0.21032999999999999</v>
      </c>
      <c r="G310" s="219">
        <v>0.09</v>
      </c>
      <c r="H310" s="190">
        <f t="shared" si="257"/>
        <v>0.21032999999999999</v>
      </c>
      <c r="I310" s="219"/>
      <c r="J310" s="190">
        <f t="shared" si="258"/>
        <v>0</v>
      </c>
      <c r="K310" s="68"/>
      <c r="L310" s="68"/>
      <c r="M310" s="68"/>
      <c r="N310" s="76"/>
      <c r="O310" s="69">
        <f t="shared" si="264"/>
        <v>0</v>
      </c>
      <c r="P310" s="190">
        <f t="shared" ref="P310" si="305">E310*F310</f>
        <v>182.9871</v>
      </c>
      <c r="Q310" s="190">
        <f t="shared" ref="Q310" si="306">SUM(O310:O313)</f>
        <v>0</v>
      </c>
      <c r="R310" s="190">
        <f t="shared" ref="R310" si="307">Q310*1.02*1.05*$R$15</f>
        <v>0</v>
      </c>
      <c r="S310" s="260">
        <f t="shared" ref="S310" si="308">F310*$S$18</f>
        <v>0.26969458310459765</v>
      </c>
      <c r="T310" s="260">
        <f t="shared" ref="T310" si="309">S310*E310</f>
        <v>234.63428730099994</v>
      </c>
    </row>
    <row r="311" spans="1:20" ht="12.75" customHeight="1">
      <c r="A311" s="165"/>
      <c r="B311" s="171"/>
      <c r="C311" s="166"/>
      <c r="D311" s="225"/>
      <c r="E311" s="291"/>
      <c r="F311" s="187"/>
      <c r="G311" s="220"/>
      <c r="H311" s="190"/>
      <c r="I311" s="220"/>
      <c r="J311" s="190"/>
      <c r="K311" s="68"/>
      <c r="L311" s="68"/>
      <c r="M311" s="68"/>
      <c r="N311" s="76"/>
      <c r="O311" s="69">
        <f t="shared" si="264"/>
        <v>0</v>
      </c>
      <c r="P311" s="190"/>
      <c r="Q311" s="190"/>
      <c r="R311" s="190"/>
      <c r="S311" s="260"/>
      <c r="T311" s="260"/>
    </row>
    <row r="312" spans="1:20" ht="12.75" customHeight="1">
      <c r="A312" s="165"/>
      <c r="B312" s="171"/>
      <c r="C312" s="166"/>
      <c r="D312" s="225"/>
      <c r="E312" s="291"/>
      <c r="F312" s="187"/>
      <c r="G312" s="220"/>
      <c r="H312" s="190"/>
      <c r="I312" s="220"/>
      <c r="J312" s="190"/>
      <c r="K312" s="68"/>
      <c r="L312" s="68"/>
      <c r="M312" s="68"/>
      <c r="N312" s="76"/>
      <c r="O312" s="69">
        <f t="shared" si="264"/>
        <v>0</v>
      </c>
      <c r="P312" s="190"/>
      <c r="Q312" s="190"/>
      <c r="R312" s="190"/>
      <c r="S312" s="260"/>
      <c r="T312" s="260"/>
    </row>
    <row r="313" spans="1:20" ht="12.75" customHeight="1">
      <c r="A313" s="165"/>
      <c r="B313" s="172"/>
      <c r="C313" s="166"/>
      <c r="D313" s="226"/>
      <c r="E313" s="292"/>
      <c r="F313" s="187"/>
      <c r="G313" s="221"/>
      <c r="H313" s="190"/>
      <c r="I313" s="221"/>
      <c r="J313" s="190"/>
      <c r="K313" s="68"/>
      <c r="L313" s="68"/>
      <c r="M313" s="68"/>
      <c r="N313" s="76"/>
      <c r="O313" s="69">
        <f t="shared" si="264"/>
        <v>0</v>
      </c>
      <c r="P313" s="190"/>
      <c r="Q313" s="190"/>
      <c r="R313" s="190"/>
      <c r="S313" s="260"/>
      <c r="T313" s="260"/>
    </row>
    <row r="314" spans="1:20" ht="12.75" customHeight="1">
      <c r="A314" s="165">
        <v>17</v>
      </c>
      <c r="B314" s="170" t="s">
        <v>115</v>
      </c>
      <c r="C314" s="166" t="s">
        <v>1297</v>
      </c>
      <c r="D314" s="215" t="s">
        <v>466</v>
      </c>
      <c r="E314" s="290">
        <v>870</v>
      </c>
      <c r="F314" s="187">
        <f t="shared" si="256"/>
        <v>0.22073327400000001</v>
      </c>
      <c r="G314" s="219">
        <v>2.4199999999999999E-2</v>
      </c>
      <c r="H314" s="190">
        <f t="shared" si="257"/>
        <v>5.6555399999999999E-2</v>
      </c>
      <c r="I314" s="398"/>
      <c r="J314" s="190">
        <f t="shared" si="258"/>
        <v>0</v>
      </c>
      <c r="K314" s="68" t="s">
        <v>118</v>
      </c>
      <c r="L314" s="68" t="s">
        <v>39</v>
      </c>
      <c r="M314" s="68">
        <v>2.5000000000000001E-2</v>
      </c>
      <c r="N314" s="76">
        <v>5.8</v>
      </c>
      <c r="O314" s="69">
        <f t="shared" si="264"/>
        <v>0.14499999999999999</v>
      </c>
      <c r="P314" s="190">
        <f t="shared" ref="P314" si="310">E314*F314</f>
        <v>192.03794838000002</v>
      </c>
      <c r="Q314" s="190">
        <f t="shared" ref="Q314" si="311">SUM(O314:O317)</f>
        <v>0.14499999999999999</v>
      </c>
      <c r="R314" s="190">
        <f t="shared" ref="R314" si="312">Q314*1.02*1.05*$R$15</f>
        <v>0.164177874</v>
      </c>
      <c r="S314" s="260">
        <f t="shared" ref="S314" si="313">F314*$S$18</f>
        <v>0.28303412879162715</v>
      </c>
      <c r="T314" s="260">
        <f t="shared" ref="T314" si="314">S314*E314</f>
        <v>246.23969204871563</v>
      </c>
    </row>
    <row r="315" spans="1:20" ht="12.75" customHeight="1">
      <c r="A315" s="165"/>
      <c r="B315" s="171"/>
      <c r="C315" s="166"/>
      <c r="D315" s="225"/>
      <c r="E315" s="291"/>
      <c r="F315" s="187"/>
      <c r="G315" s="220"/>
      <c r="H315" s="190"/>
      <c r="I315" s="399"/>
      <c r="J315" s="190"/>
      <c r="K315" s="68"/>
      <c r="L315" s="68"/>
      <c r="M315" s="68"/>
      <c r="N315" s="76"/>
      <c r="O315" s="69">
        <f t="shared" si="264"/>
        <v>0</v>
      </c>
      <c r="P315" s="190"/>
      <c r="Q315" s="190"/>
      <c r="R315" s="190"/>
      <c r="S315" s="260"/>
      <c r="T315" s="260"/>
    </row>
    <row r="316" spans="1:20" ht="12.75" customHeight="1">
      <c r="A316" s="165"/>
      <c r="B316" s="171"/>
      <c r="C316" s="166"/>
      <c r="D316" s="225"/>
      <c r="E316" s="291"/>
      <c r="F316" s="187"/>
      <c r="G316" s="220"/>
      <c r="H316" s="190"/>
      <c r="I316" s="399"/>
      <c r="J316" s="190"/>
      <c r="K316" s="68"/>
      <c r="L316" s="68"/>
      <c r="M316" s="68"/>
      <c r="N316" s="76"/>
      <c r="O316" s="69">
        <f t="shared" si="264"/>
        <v>0</v>
      </c>
      <c r="P316" s="190"/>
      <c r="Q316" s="190"/>
      <c r="R316" s="190"/>
      <c r="S316" s="260"/>
      <c r="T316" s="260"/>
    </row>
    <row r="317" spans="1:20" ht="12.75" customHeight="1">
      <c r="A317" s="165"/>
      <c r="B317" s="172"/>
      <c r="C317" s="166"/>
      <c r="D317" s="226"/>
      <c r="E317" s="292"/>
      <c r="F317" s="187"/>
      <c r="G317" s="221"/>
      <c r="H317" s="190"/>
      <c r="I317" s="400"/>
      <c r="J317" s="190"/>
      <c r="K317" s="68"/>
      <c r="L317" s="68"/>
      <c r="M317" s="68"/>
      <c r="N317" s="76"/>
      <c r="O317" s="69">
        <f t="shared" si="264"/>
        <v>0</v>
      </c>
      <c r="P317" s="190"/>
      <c r="Q317" s="190"/>
      <c r="R317" s="190"/>
      <c r="S317" s="260"/>
      <c r="T317" s="260"/>
    </row>
    <row r="318" spans="1:20" ht="12.75" customHeight="1">
      <c r="A318" s="319"/>
      <c r="B318" s="336"/>
      <c r="C318" s="346" t="s">
        <v>462</v>
      </c>
      <c r="D318" s="319"/>
      <c r="E318" s="331"/>
      <c r="F318" s="347"/>
      <c r="G318" s="317"/>
      <c r="H318" s="316"/>
      <c r="I318" s="317"/>
      <c r="J318" s="316"/>
      <c r="K318" s="40"/>
      <c r="L318" s="40"/>
      <c r="M318" s="40"/>
      <c r="N318" s="41"/>
      <c r="O318" s="42"/>
      <c r="P318" s="316"/>
      <c r="Q318" s="316"/>
      <c r="R318" s="316"/>
      <c r="S318" s="316"/>
      <c r="T318" s="345">
        <f>SUM(T250:T317)</f>
        <v>14700.342796479412</v>
      </c>
    </row>
    <row r="319" spans="1:20" ht="12.75" customHeight="1">
      <c r="A319" s="319"/>
      <c r="B319" s="336"/>
      <c r="C319" s="346"/>
      <c r="D319" s="319"/>
      <c r="E319" s="331"/>
      <c r="F319" s="348"/>
      <c r="G319" s="317"/>
      <c r="H319" s="316"/>
      <c r="I319" s="317"/>
      <c r="J319" s="316"/>
      <c r="K319" s="40"/>
      <c r="L319" s="40"/>
      <c r="M319" s="40"/>
      <c r="N319" s="41"/>
      <c r="O319" s="42"/>
      <c r="P319" s="316"/>
      <c r="Q319" s="316"/>
      <c r="R319" s="316"/>
      <c r="S319" s="316"/>
      <c r="T319" s="345"/>
    </row>
    <row r="320" spans="1:20" ht="12.75" customHeight="1">
      <c r="A320" s="319"/>
      <c r="B320" s="336"/>
      <c r="C320" s="346"/>
      <c r="D320" s="319"/>
      <c r="E320" s="331"/>
      <c r="F320" s="348"/>
      <c r="G320" s="317"/>
      <c r="H320" s="316"/>
      <c r="I320" s="317"/>
      <c r="J320" s="316"/>
      <c r="K320" s="40"/>
      <c r="L320" s="40"/>
      <c r="M320" s="43"/>
      <c r="N320" s="41"/>
      <c r="O320" s="42"/>
      <c r="P320" s="316"/>
      <c r="Q320" s="316"/>
      <c r="R320" s="316"/>
      <c r="S320" s="316"/>
      <c r="T320" s="345"/>
    </row>
    <row r="321" spans="1:20" ht="12.75" customHeight="1">
      <c r="A321" s="319"/>
      <c r="B321" s="336"/>
      <c r="C321" s="346"/>
      <c r="D321" s="319"/>
      <c r="E321" s="331"/>
      <c r="F321" s="349"/>
      <c r="G321" s="317"/>
      <c r="H321" s="316"/>
      <c r="I321" s="317"/>
      <c r="J321" s="316"/>
      <c r="K321" s="40"/>
      <c r="L321" s="40"/>
      <c r="M321" s="40"/>
      <c r="N321" s="41"/>
      <c r="O321" s="42"/>
      <c r="P321" s="316"/>
      <c r="Q321" s="316"/>
      <c r="R321" s="316"/>
      <c r="S321" s="316"/>
      <c r="T321" s="345"/>
    </row>
    <row r="322" spans="1:20" ht="12.75" customHeight="1">
      <c r="A322" s="319"/>
      <c r="B322" s="336"/>
      <c r="C322" s="346" t="s">
        <v>463</v>
      </c>
      <c r="D322" s="319"/>
      <c r="E322" s="331"/>
      <c r="F322" s="347"/>
      <c r="G322" s="317"/>
      <c r="H322" s="316"/>
      <c r="I322" s="317"/>
      <c r="J322" s="316"/>
      <c r="K322" s="40"/>
      <c r="L322" s="40"/>
      <c r="M322" s="40"/>
      <c r="N322" s="41"/>
      <c r="O322" s="42"/>
      <c r="P322" s="316"/>
      <c r="Q322" s="316"/>
      <c r="R322" s="316"/>
      <c r="S322" s="316"/>
      <c r="T322" s="264">
        <f>(T318*100%)/$T$928</f>
        <v>0.21061662682472582</v>
      </c>
    </row>
    <row r="323" spans="1:20" ht="12.75" customHeight="1">
      <c r="A323" s="319"/>
      <c r="B323" s="336"/>
      <c r="C323" s="346"/>
      <c r="D323" s="319"/>
      <c r="E323" s="331"/>
      <c r="F323" s="348"/>
      <c r="G323" s="317"/>
      <c r="H323" s="316"/>
      <c r="I323" s="317"/>
      <c r="J323" s="316"/>
      <c r="K323" s="40"/>
      <c r="L323" s="40"/>
      <c r="M323" s="40"/>
      <c r="N323" s="41"/>
      <c r="O323" s="42"/>
      <c r="P323" s="316"/>
      <c r="Q323" s="316"/>
      <c r="R323" s="316"/>
      <c r="S323" s="316"/>
      <c r="T323" s="264"/>
    </row>
    <row r="324" spans="1:20" ht="12.75" customHeight="1">
      <c r="A324" s="319"/>
      <c r="B324" s="336"/>
      <c r="C324" s="346"/>
      <c r="D324" s="319"/>
      <c r="E324" s="331"/>
      <c r="F324" s="348"/>
      <c r="G324" s="317"/>
      <c r="H324" s="316"/>
      <c r="I324" s="317"/>
      <c r="J324" s="316"/>
      <c r="K324" s="40"/>
      <c r="L324" s="40"/>
      <c r="M324" s="43"/>
      <c r="N324" s="41"/>
      <c r="O324" s="42"/>
      <c r="P324" s="316"/>
      <c r="Q324" s="316"/>
      <c r="R324" s="316"/>
      <c r="S324" s="316"/>
      <c r="T324" s="264"/>
    </row>
    <row r="325" spans="1:20" ht="12.75" customHeight="1">
      <c r="A325" s="319"/>
      <c r="B325" s="336"/>
      <c r="C325" s="346"/>
      <c r="D325" s="319"/>
      <c r="E325" s="331"/>
      <c r="F325" s="349"/>
      <c r="G325" s="317"/>
      <c r="H325" s="316"/>
      <c r="I325" s="317"/>
      <c r="J325" s="316"/>
      <c r="K325" s="40"/>
      <c r="L325" s="40"/>
      <c r="M325" s="40"/>
      <c r="N325" s="41"/>
      <c r="O325" s="42"/>
      <c r="P325" s="316"/>
      <c r="Q325" s="316"/>
      <c r="R325" s="316"/>
      <c r="S325" s="316"/>
      <c r="T325" s="264"/>
    </row>
    <row r="326" spans="1:20" ht="12.75" customHeight="1">
      <c r="A326" s="165"/>
      <c r="B326" s="166"/>
      <c r="C326" s="461" t="s">
        <v>1404</v>
      </c>
      <c r="D326" s="417"/>
      <c r="E326" s="390"/>
      <c r="F326" s="187">
        <f t="shared" si="256"/>
        <v>0</v>
      </c>
      <c r="G326" s="168"/>
      <c r="H326" s="190">
        <f t="shared" si="257"/>
        <v>0</v>
      </c>
      <c r="I326" s="168"/>
      <c r="J326" s="190">
        <f t="shared" si="258"/>
        <v>0</v>
      </c>
      <c r="K326" s="68"/>
      <c r="L326" s="68"/>
      <c r="M326" s="68"/>
      <c r="N326" s="76"/>
      <c r="O326" s="69">
        <f t="shared" si="264"/>
        <v>0</v>
      </c>
      <c r="P326" s="190">
        <f t="shared" ref="P326" si="315">E326*F326</f>
        <v>0</v>
      </c>
      <c r="Q326" s="190">
        <f t="shared" ref="Q326" si="316">SUM(O326:O329)</f>
        <v>0</v>
      </c>
      <c r="R326" s="190">
        <f t="shared" ref="R326" si="317">Q326*1.02*1.05*$R$15</f>
        <v>0</v>
      </c>
      <c r="S326" s="260">
        <f t="shared" ref="S326" si="318">F326*$S$18</f>
        <v>0</v>
      </c>
      <c r="T326" s="260">
        <f t="shared" ref="T326" si="319">S326*E326</f>
        <v>0</v>
      </c>
    </row>
    <row r="327" spans="1:20" ht="12.75" customHeight="1">
      <c r="A327" s="165"/>
      <c r="B327" s="166"/>
      <c r="C327" s="461"/>
      <c r="D327" s="390"/>
      <c r="E327" s="390"/>
      <c r="F327" s="187"/>
      <c r="G327" s="168"/>
      <c r="H327" s="190"/>
      <c r="I327" s="168"/>
      <c r="J327" s="190"/>
      <c r="K327" s="68"/>
      <c r="L327" s="68"/>
      <c r="M327" s="68"/>
      <c r="N327" s="76"/>
      <c r="O327" s="69">
        <f t="shared" si="264"/>
        <v>0</v>
      </c>
      <c r="P327" s="190"/>
      <c r="Q327" s="190"/>
      <c r="R327" s="190"/>
      <c r="S327" s="260"/>
      <c r="T327" s="260"/>
    </row>
    <row r="328" spans="1:20" ht="12.75" customHeight="1">
      <c r="A328" s="165"/>
      <c r="B328" s="166"/>
      <c r="C328" s="461"/>
      <c r="D328" s="390"/>
      <c r="E328" s="390"/>
      <c r="F328" s="187"/>
      <c r="G328" s="168"/>
      <c r="H328" s="190"/>
      <c r="I328" s="168"/>
      <c r="J328" s="190"/>
      <c r="K328" s="68"/>
      <c r="L328" s="68"/>
      <c r="M328" s="70"/>
      <c r="N328" s="76"/>
      <c r="O328" s="69">
        <f t="shared" si="264"/>
        <v>0</v>
      </c>
      <c r="P328" s="190"/>
      <c r="Q328" s="190"/>
      <c r="R328" s="190"/>
      <c r="S328" s="260"/>
      <c r="T328" s="260"/>
    </row>
    <row r="329" spans="1:20" ht="12.75" customHeight="1">
      <c r="A329" s="165"/>
      <c r="B329" s="166"/>
      <c r="C329" s="461"/>
      <c r="D329" s="390"/>
      <c r="E329" s="390"/>
      <c r="F329" s="187"/>
      <c r="G329" s="168"/>
      <c r="H329" s="190"/>
      <c r="I329" s="168"/>
      <c r="J329" s="190"/>
      <c r="K329" s="68"/>
      <c r="L329" s="68"/>
      <c r="M329" s="68"/>
      <c r="N329" s="76"/>
      <c r="O329" s="69">
        <f t="shared" si="264"/>
        <v>0</v>
      </c>
      <c r="P329" s="190"/>
      <c r="Q329" s="190"/>
      <c r="R329" s="190"/>
      <c r="S329" s="260"/>
      <c r="T329" s="260"/>
    </row>
    <row r="330" spans="1:20" ht="12.75" customHeight="1">
      <c r="A330" s="165">
        <v>1</v>
      </c>
      <c r="B330" s="166" t="s">
        <v>1360</v>
      </c>
      <c r="C330" s="166" t="s">
        <v>1405</v>
      </c>
      <c r="D330" s="443" t="s">
        <v>459</v>
      </c>
      <c r="E330" s="354">
        <v>6</v>
      </c>
      <c r="F330" s="187">
        <f t="shared" si="256"/>
        <v>5.2390386000000007</v>
      </c>
      <c r="G330" s="168">
        <v>0.78</v>
      </c>
      <c r="H330" s="190">
        <f t="shared" si="257"/>
        <v>1.8228600000000001</v>
      </c>
      <c r="I330" s="168">
        <v>1.06</v>
      </c>
      <c r="J330" s="190">
        <f t="shared" si="258"/>
        <v>3.4161786000000003</v>
      </c>
      <c r="K330" s="68"/>
      <c r="L330" s="68"/>
      <c r="M330" s="68"/>
      <c r="N330" s="76"/>
      <c r="O330" s="69">
        <f t="shared" si="264"/>
        <v>0</v>
      </c>
      <c r="P330" s="190">
        <f t="shared" ref="P330" si="320">E330*F330</f>
        <v>31.434231600000004</v>
      </c>
      <c r="Q330" s="190">
        <f t="shared" ref="Q330" si="321">SUM(O330:O333)</f>
        <v>0</v>
      </c>
      <c r="R330" s="190">
        <f t="shared" ref="R330" si="322">Q330*1.02*1.05*$R$15</f>
        <v>0</v>
      </c>
      <c r="S330" s="260">
        <f t="shared" ref="S330" si="323">F330*$S$18</f>
        <v>6.7177308567294025</v>
      </c>
      <c r="T330" s="260">
        <f t="shared" ref="T330" si="324">S330*E330</f>
        <v>40.306385140376413</v>
      </c>
    </row>
    <row r="331" spans="1:20" ht="12.75" customHeight="1">
      <c r="A331" s="165"/>
      <c r="B331" s="166"/>
      <c r="C331" s="166"/>
      <c r="D331" s="444"/>
      <c r="E331" s="354"/>
      <c r="F331" s="187"/>
      <c r="G331" s="168"/>
      <c r="H331" s="190"/>
      <c r="I331" s="168"/>
      <c r="J331" s="190"/>
      <c r="K331" s="68"/>
      <c r="L331" s="68"/>
      <c r="M331" s="68"/>
      <c r="N331" s="76"/>
      <c r="O331" s="69">
        <f t="shared" si="264"/>
        <v>0</v>
      </c>
      <c r="P331" s="190"/>
      <c r="Q331" s="190"/>
      <c r="R331" s="190"/>
      <c r="S331" s="260"/>
      <c r="T331" s="260"/>
    </row>
    <row r="332" spans="1:20" ht="12.75" customHeight="1">
      <c r="A332" s="165"/>
      <c r="B332" s="166"/>
      <c r="C332" s="166"/>
      <c r="D332" s="444"/>
      <c r="E332" s="354"/>
      <c r="F332" s="187"/>
      <c r="G332" s="168"/>
      <c r="H332" s="190"/>
      <c r="I332" s="168"/>
      <c r="J332" s="190"/>
      <c r="K332" s="68"/>
      <c r="L332" s="68"/>
      <c r="M332" s="70"/>
      <c r="N332" s="76"/>
      <c r="O332" s="69">
        <f t="shared" si="264"/>
        <v>0</v>
      </c>
      <c r="P332" s="190"/>
      <c r="Q332" s="190"/>
      <c r="R332" s="190"/>
      <c r="S332" s="260"/>
      <c r="T332" s="260"/>
    </row>
    <row r="333" spans="1:20" ht="12.75" customHeight="1">
      <c r="A333" s="165"/>
      <c r="B333" s="166"/>
      <c r="C333" s="166"/>
      <c r="D333" s="445"/>
      <c r="E333" s="354"/>
      <c r="F333" s="187"/>
      <c r="G333" s="168"/>
      <c r="H333" s="190"/>
      <c r="I333" s="168"/>
      <c r="J333" s="190"/>
      <c r="K333" s="68"/>
      <c r="L333" s="68"/>
      <c r="M333" s="68"/>
      <c r="N333" s="76"/>
      <c r="O333" s="69">
        <f t="shared" si="264"/>
        <v>0</v>
      </c>
      <c r="P333" s="190"/>
      <c r="Q333" s="190"/>
      <c r="R333" s="190"/>
      <c r="S333" s="260"/>
      <c r="T333" s="260"/>
    </row>
    <row r="334" spans="1:20" ht="12.75" customHeight="1">
      <c r="A334" s="165">
        <v>2</v>
      </c>
      <c r="B334" s="166" t="s">
        <v>1362</v>
      </c>
      <c r="C334" s="166" t="s">
        <v>1406</v>
      </c>
      <c r="D334" s="167" t="s">
        <v>455</v>
      </c>
      <c r="E334" s="192">
        <v>0.9</v>
      </c>
      <c r="F334" s="187">
        <f t="shared" si="256"/>
        <v>72.347529515399998</v>
      </c>
      <c r="G334" s="168">
        <v>4.9800000000000004</v>
      </c>
      <c r="H334" s="190">
        <f t="shared" si="257"/>
        <v>11.638260000000001</v>
      </c>
      <c r="I334" s="168">
        <v>0.76</v>
      </c>
      <c r="J334" s="190">
        <f t="shared" si="258"/>
        <v>2.4493355999999999</v>
      </c>
      <c r="K334" s="68" t="s">
        <v>46</v>
      </c>
      <c r="L334" s="68" t="s">
        <v>47</v>
      </c>
      <c r="M334" s="68">
        <v>1.02</v>
      </c>
      <c r="N334" s="76">
        <v>29.856000000000002</v>
      </c>
      <c r="O334" s="69">
        <f t="shared" si="264"/>
        <v>30.453120000000002</v>
      </c>
      <c r="P334" s="190">
        <f t="shared" ref="P334" si="325">E334*F334</f>
        <v>65.112776563859995</v>
      </c>
      <c r="Q334" s="190">
        <f t="shared" ref="Q334" si="326">SUM(O334:O337)</f>
        <v>51.454500000000003</v>
      </c>
      <c r="R334" s="190">
        <f t="shared" ref="R334" si="327">Q334*1.02*1.05*$R$15</f>
        <v>58.259933915400005</v>
      </c>
      <c r="S334" s="260">
        <f t="shared" ref="S334" si="328">F334*$S$18</f>
        <v>92.767255319276273</v>
      </c>
      <c r="T334" s="260">
        <f t="shared" ref="T334" si="329">S334*E334</f>
        <v>83.490529787348649</v>
      </c>
    </row>
    <row r="335" spans="1:20" ht="12.75" customHeight="1">
      <c r="A335" s="165"/>
      <c r="B335" s="166"/>
      <c r="C335" s="166"/>
      <c r="D335" s="168"/>
      <c r="E335" s="192"/>
      <c r="F335" s="187"/>
      <c r="G335" s="168"/>
      <c r="H335" s="190"/>
      <c r="I335" s="168"/>
      <c r="J335" s="190"/>
      <c r="K335" s="68" t="s">
        <v>678</v>
      </c>
      <c r="L335" s="68" t="s">
        <v>353</v>
      </c>
      <c r="M335" s="68">
        <v>2.64</v>
      </c>
      <c r="N335" s="76">
        <v>3.8889999999999998</v>
      </c>
      <c r="O335" s="69">
        <f t="shared" si="264"/>
        <v>10.266959999999999</v>
      </c>
      <c r="P335" s="190"/>
      <c r="Q335" s="190"/>
      <c r="R335" s="190"/>
      <c r="S335" s="260"/>
      <c r="T335" s="260"/>
    </row>
    <row r="336" spans="1:20" ht="12.75" customHeight="1">
      <c r="A336" s="165"/>
      <c r="B336" s="166"/>
      <c r="C336" s="166"/>
      <c r="D336" s="168"/>
      <c r="E336" s="192"/>
      <c r="F336" s="187"/>
      <c r="G336" s="168"/>
      <c r="H336" s="190"/>
      <c r="I336" s="168"/>
      <c r="J336" s="190"/>
      <c r="K336" s="68" t="s">
        <v>867</v>
      </c>
      <c r="L336" s="68" t="s">
        <v>47</v>
      </c>
      <c r="M336" s="138">
        <v>0.06</v>
      </c>
      <c r="N336" s="76">
        <v>116.667</v>
      </c>
      <c r="O336" s="69">
        <f t="shared" si="264"/>
        <v>7.0000200000000001</v>
      </c>
      <c r="P336" s="190"/>
      <c r="Q336" s="190"/>
      <c r="R336" s="190"/>
      <c r="S336" s="260"/>
      <c r="T336" s="260"/>
    </row>
    <row r="337" spans="1:20" ht="21" customHeight="1">
      <c r="A337" s="165"/>
      <c r="B337" s="166"/>
      <c r="C337" s="166"/>
      <c r="D337" s="168"/>
      <c r="E337" s="192"/>
      <c r="F337" s="187"/>
      <c r="G337" s="168"/>
      <c r="H337" s="190"/>
      <c r="I337" s="168"/>
      <c r="J337" s="190"/>
      <c r="K337" s="68" t="s">
        <v>137</v>
      </c>
      <c r="L337" s="68" t="s">
        <v>39</v>
      </c>
      <c r="M337" s="68">
        <v>3.2</v>
      </c>
      <c r="N337" s="76">
        <v>1.167</v>
      </c>
      <c r="O337" s="69">
        <f t="shared" si="264"/>
        <v>3.7344000000000004</v>
      </c>
      <c r="P337" s="190"/>
      <c r="Q337" s="190"/>
      <c r="R337" s="190"/>
      <c r="S337" s="260"/>
      <c r="T337" s="260"/>
    </row>
    <row r="338" spans="1:20" ht="12.75" customHeight="1">
      <c r="A338" s="165">
        <v>3</v>
      </c>
      <c r="B338" s="166" t="s">
        <v>1364</v>
      </c>
      <c r="C338" s="166" t="s">
        <v>1407</v>
      </c>
      <c r="D338" s="167" t="s">
        <v>455</v>
      </c>
      <c r="E338" s="354">
        <v>6</v>
      </c>
      <c r="F338" s="187">
        <f t="shared" si="256"/>
        <v>12.754513195324801</v>
      </c>
      <c r="G338" s="168">
        <v>0.97</v>
      </c>
      <c r="H338" s="190">
        <f t="shared" si="257"/>
        <v>2.2668900000000001</v>
      </c>
      <c r="I338" s="168">
        <v>1.33</v>
      </c>
      <c r="J338" s="190">
        <f t="shared" si="258"/>
        <v>4.2863373000000005</v>
      </c>
      <c r="K338" s="68" t="s">
        <v>46</v>
      </c>
      <c r="L338" s="68" t="s">
        <v>47</v>
      </c>
      <c r="M338" s="68">
        <v>0.159</v>
      </c>
      <c r="N338" s="76">
        <v>29.856000000000002</v>
      </c>
      <c r="O338" s="69">
        <f t="shared" si="264"/>
        <v>4.7471040000000002</v>
      </c>
      <c r="P338" s="190">
        <f t="shared" ref="P338" si="330">E338*F338</f>
        <v>76.527079171948799</v>
      </c>
      <c r="Q338" s="190">
        <f t="shared" ref="Q338" si="331">SUM(O338:O341)</f>
        <v>5.4769039999999993</v>
      </c>
      <c r="R338" s="190">
        <f t="shared" ref="R338" si="332">Q338*1.02*1.05*$R$15</f>
        <v>6.2012858953247996</v>
      </c>
      <c r="S338" s="260">
        <f t="shared" ref="S338" si="333">F338*$S$18</f>
        <v>16.354410302454298</v>
      </c>
      <c r="T338" s="260">
        <f t="shared" ref="T338" si="334">S338*E338</f>
        <v>98.126461814725786</v>
      </c>
    </row>
    <row r="339" spans="1:20" ht="12.75" customHeight="1">
      <c r="A339" s="165"/>
      <c r="B339" s="166"/>
      <c r="C339" s="166"/>
      <c r="D339" s="168"/>
      <c r="E339" s="354"/>
      <c r="F339" s="187"/>
      <c r="G339" s="168"/>
      <c r="H339" s="190"/>
      <c r="I339" s="168"/>
      <c r="J339" s="190"/>
      <c r="K339" s="68" t="s">
        <v>1366</v>
      </c>
      <c r="L339" s="68" t="s">
        <v>39</v>
      </c>
      <c r="M339" s="71">
        <v>1.3</v>
      </c>
      <c r="N339" s="76">
        <v>0.495</v>
      </c>
      <c r="O339" s="69">
        <f t="shared" si="264"/>
        <v>0.64349999999999996</v>
      </c>
      <c r="P339" s="190"/>
      <c r="Q339" s="190"/>
      <c r="R339" s="190"/>
      <c r="S339" s="260"/>
      <c r="T339" s="260"/>
    </row>
    <row r="340" spans="1:20" ht="12.75" customHeight="1">
      <c r="A340" s="165"/>
      <c r="B340" s="166"/>
      <c r="C340" s="166"/>
      <c r="D340" s="168"/>
      <c r="E340" s="354"/>
      <c r="F340" s="187"/>
      <c r="G340" s="168"/>
      <c r="H340" s="190"/>
      <c r="I340" s="168"/>
      <c r="J340" s="190"/>
      <c r="K340" s="68" t="s">
        <v>1212</v>
      </c>
      <c r="L340" s="68" t="s">
        <v>39</v>
      </c>
      <c r="M340" s="68">
        <v>0.1</v>
      </c>
      <c r="N340" s="76">
        <v>0.86299999999999999</v>
      </c>
      <c r="O340" s="69">
        <f t="shared" si="264"/>
        <v>8.6300000000000002E-2</v>
      </c>
      <c r="P340" s="190"/>
      <c r="Q340" s="190"/>
      <c r="R340" s="190"/>
      <c r="S340" s="260"/>
      <c r="T340" s="260"/>
    </row>
    <row r="341" spans="1:20" ht="12.75" customHeight="1">
      <c r="A341" s="165"/>
      <c r="B341" s="166"/>
      <c r="C341" s="166"/>
      <c r="D341" s="168"/>
      <c r="E341" s="354"/>
      <c r="F341" s="187"/>
      <c r="G341" s="168"/>
      <c r="H341" s="190"/>
      <c r="I341" s="168"/>
      <c r="J341" s="190"/>
      <c r="K341" s="68"/>
      <c r="L341" s="68"/>
      <c r="M341" s="68"/>
      <c r="N341" s="76"/>
      <c r="O341" s="69">
        <f t="shared" si="264"/>
        <v>0</v>
      </c>
      <c r="P341" s="190"/>
      <c r="Q341" s="190"/>
      <c r="R341" s="190"/>
      <c r="S341" s="260"/>
      <c r="T341" s="260"/>
    </row>
    <row r="342" spans="1:20" ht="12.75" customHeight="1">
      <c r="A342" s="319"/>
      <c r="B342" s="336"/>
      <c r="C342" s="346" t="s">
        <v>462</v>
      </c>
      <c r="D342" s="319"/>
      <c r="E342" s="331"/>
      <c r="F342" s="347"/>
      <c r="G342" s="317"/>
      <c r="H342" s="316"/>
      <c r="I342" s="317"/>
      <c r="J342" s="316"/>
      <c r="K342" s="40"/>
      <c r="L342" s="40"/>
      <c r="M342" s="40"/>
      <c r="N342" s="41"/>
      <c r="O342" s="42"/>
      <c r="P342" s="316"/>
      <c r="Q342" s="316"/>
      <c r="R342" s="316"/>
      <c r="S342" s="316"/>
      <c r="T342" s="345">
        <f>SUM(T330:T341)</f>
        <v>221.92337674245084</v>
      </c>
    </row>
    <row r="343" spans="1:20" ht="12.75" customHeight="1">
      <c r="A343" s="319"/>
      <c r="B343" s="336"/>
      <c r="C343" s="346"/>
      <c r="D343" s="319"/>
      <c r="E343" s="331"/>
      <c r="F343" s="348"/>
      <c r="G343" s="317"/>
      <c r="H343" s="316"/>
      <c r="I343" s="317"/>
      <c r="J343" s="316"/>
      <c r="K343" s="40"/>
      <c r="L343" s="40"/>
      <c r="M343" s="40"/>
      <c r="N343" s="41"/>
      <c r="O343" s="42"/>
      <c r="P343" s="316"/>
      <c r="Q343" s="316"/>
      <c r="R343" s="316"/>
      <c r="S343" s="316"/>
      <c r="T343" s="345"/>
    </row>
    <row r="344" spans="1:20" ht="12.75" customHeight="1">
      <c r="A344" s="319"/>
      <c r="B344" s="336"/>
      <c r="C344" s="346"/>
      <c r="D344" s="319"/>
      <c r="E344" s="331"/>
      <c r="F344" s="348"/>
      <c r="G344" s="317"/>
      <c r="H344" s="316"/>
      <c r="I344" s="317"/>
      <c r="J344" s="316"/>
      <c r="K344" s="40"/>
      <c r="L344" s="40"/>
      <c r="M344" s="43"/>
      <c r="N344" s="41"/>
      <c r="O344" s="42"/>
      <c r="P344" s="316"/>
      <c r="Q344" s="316"/>
      <c r="R344" s="316"/>
      <c r="S344" s="316"/>
      <c r="T344" s="345"/>
    </row>
    <row r="345" spans="1:20" ht="12.75" customHeight="1">
      <c r="A345" s="319"/>
      <c r="B345" s="336"/>
      <c r="C345" s="346"/>
      <c r="D345" s="319"/>
      <c r="E345" s="331"/>
      <c r="F345" s="349"/>
      <c r="G345" s="317"/>
      <c r="H345" s="316"/>
      <c r="I345" s="317"/>
      <c r="J345" s="316"/>
      <c r="K345" s="40"/>
      <c r="L345" s="40"/>
      <c r="M345" s="40"/>
      <c r="N345" s="41"/>
      <c r="O345" s="42"/>
      <c r="P345" s="316"/>
      <c r="Q345" s="316"/>
      <c r="R345" s="316"/>
      <c r="S345" s="316"/>
      <c r="T345" s="345"/>
    </row>
    <row r="346" spans="1:20" ht="12.75" customHeight="1">
      <c r="A346" s="319"/>
      <c r="B346" s="336"/>
      <c r="C346" s="346" t="s">
        <v>463</v>
      </c>
      <c r="D346" s="319"/>
      <c r="E346" s="331"/>
      <c r="F346" s="347"/>
      <c r="G346" s="317"/>
      <c r="H346" s="316"/>
      <c r="I346" s="317"/>
      <c r="J346" s="316"/>
      <c r="K346" s="40"/>
      <c r="L346" s="40"/>
      <c r="M346" s="40"/>
      <c r="N346" s="41"/>
      <c r="O346" s="42"/>
      <c r="P346" s="316"/>
      <c r="Q346" s="316"/>
      <c r="R346" s="316"/>
      <c r="S346" s="316"/>
      <c r="T346" s="264">
        <f>(T342*100%)/$T$928</f>
        <v>3.1795689168719085E-3</v>
      </c>
    </row>
    <row r="347" spans="1:20" ht="12.75" customHeight="1">
      <c r="A347" s="319"/>
      <c r="B347" s="336"/>
      <c r="C347" s="346"/>
      <c r="D347" s="319"/>
      <c r="E347" s="331"/>
      <c r="F347" s="348"/>
      <c r="G347" s="317"/>
      <c r="H347" s="316"/>
      <c r="I347" s="317"/>
      <c r="J347" s="316"/>
      <c r="K347" s="40"/>
      <c r="L347" s="40"/>
      <c r="M347" s="40"/>
      <c r="N347" s="41"/>
      <c r="O347" s="42"/>
      <c r="P347" s="316"/>
      <c r="Q347" s="316"/>
      <c r="R347" s="316"/>
      <c r="S347" s="316"/>
      <c r="T347" s="264"/>
    </row>
    <row r="348" spans="1:20" ht="12.75" customHeight="1">
      <c r="A348" s="319"/>
      <c r="B348" s="336"/>
      <c r="C348" s="346"/>
      <c r="D348" s="319"/>
      <c r="E348" s="331"/>
      <c r="F348" s="348"/>
      <c r="G348" s="317"/>
      <c r="H348" s="316"/>
      <c r="I348" s="317"/>
      <c r="J348" s="316"/>
      <c r="K348" s="40"/>
      <c r="L348" s="40"/>
      <c r="M348" s="43"/>
      <c r="N348" s="41"/>
      <c r="O348" s="42"/>
      <c r="P348" s="316"/>
      <c r="Q348" s="316"/>
      <c r="R348" s="316"/>
      <c r="S348" s="316"/>
      <c r="T348" s="264"/>
    </row>
    <row r="349" spans="1:20" ht="12.75" customHeight="1">
      <c r="A349" s="319"/>
      <c r="B349" s="336"/>
      <c r="C349" s="346"/>
      <c r="D349" s="319"/>
      <c r="E349" s="331"/>
      <c r="F349" s="349"/>
      <c r="G349" s="317"/>
      <c r="H349" s="316"/>
      <c r="I349" s="317"/>
      <c r="J349" s="316"/>
      <c r="K349" s="40"/>
      <c r="L349" s="40"/>
      <c r="M349" s="40"/>
      <c r="N349" s="41"/>
      <c r="O349" s="42"/>
      <c r="P349" s="316"/>
      <c r="Q349" s="316"/>
      <c r="R349" s="316"/>
      <c r="S349" s="316"/>
      <c r="T349" s="264"/>
    </row>
    <row r="350" spans="1:20" ht="12.75" customHeight="1">
      <c r="A350" s="165"/>
      <c r="B350" s="166"/>
      <c r="C350" s="186" t="s">
        <v>1304</v>
      </c>
      <c r="D350" s="165"/>
      <c r="E350" s="285"/>
      <c r="F350" s="187">
        <f t="shared" si="256"/>
        <v>0</v>
      </c>
      <c r="G350" s="168"/>
      <c r="H350" s="190">
        <f t="shared" si="257"/>
        <v>0</v>
      </c>
      <c r="I350" s="219"/>
      <c r="J350" s="190">
        <f t="shared" si="258"/>
        <v>0</v>
      </c>
      <c r="K350" s="68"/>
      <c r="L350" s="68"/>
      <c r="M350" s="68"/>
      <c r="N350" s="76"/>
      <c r="O350" s="69">
        <f t="shared" si="264"/>
        <v>0</v>
      </c>
      <c r="P350" s="190">
        <f t="shared" ref="P350" si="335">E350*F350</f>
        <v>0</v>
      </c>
      <c r="Q350" s="190">
        <f t="shared" ref="Q350" si="336">SUM(O350:O353)</f>
        <v>0</v>
      </c>
      <c r="R350" s="190">
        <f t="shared" ref="R350" si="337">Q350*1.02*1.05*$R$15</f>
        <v>0</v>
      </c>
      <c r="S350" s="260">
        <f t="shared" ref="S350" si="338">F350*$S$18</f>
        <v>0</v>
      </c>
      <c r="T350" s="260">
        <f t="shared" ref="T350" si="339">S350*E350</f>
        <v>0</v>
      </c>
    </row>
    <row r="351" spans="1:20" ht="12.75" customHeight="1">
      <c r="A351" s="165"/>
      <c r="B351" s="166"/>
      <c r="C351" s="186"/>
      <c r="D351" s="165"/>
      <c r="E351" s="285"/>
      <c r="F351" s="187"/>
      <c r="G351" s="168"/>
      <c r="H351" s="190"/>
      <c r="I351" s="220"/>
      <c r="J351" s="190"/>
      <c r="K351" s="68"/>
      <c r="L351" s="68"/>
      <c r="M351" s="68"/>
      <c r="N351" s="76"/>
      <c r="O351" s="69">
        <f t="shared" si="264"/>
        <v>0</v>
      </c>
      <c r="P351" s="190"/>
      <c r="Q351" s="190"/>
      <c r="R351" s="190"/>
      <c r="S351" s="260"/>
      <c r="T351" s="260"/>
    </row>
    <row r="352" spans="1:20" ht="12.75" customHeight="1">
      <c r="A352" s="165"/>
      <c r="B352" s="166"/>
      <c r="C352" s="186"/>
      <c r="D352" s="165"/>
      <c r="E352" s="285"/>
      <c r="F352" s="187"/>
      <c r="G352" s="168"/>
      <c r="H352" s="190"/>
      <c r="I352" s="220"/>
      <c r="J352" s="190"/>
      <c r="K352" s="68"/>
      <c r="L352" s="68"/>
      <c r="M352" s="68"/>
      <c r="N352" s="76"/>
      <c r="O352" s="69">
        <f t="shared" si="264"/>
        <v>0</v>
      </c>
      <c r="P352" s="190"/>
      <c r="Q352" s="190"/>
      <c r="R352" s="190"/>
      <c r="S352" s="260"/>
      <c r="T352" s="260"/>
    </row>
    <row r="353" spans="1:20" ht="12.75" customHeight="1">
      <c r="A353" s="165"/>
      <c r="B353" s="166"/>
      <c r="C353" s="186"/>
      <c r="D353" s="165"/>
      <c r="E353" s="285"/>
      <c r="F353" s="187"/>
      <c r="G353" s="168"/>
      <c r="H353" s="190"/>
      <c r="I353" s="221"/>
      <c r="J353" s="190"/>
      <c r="K353" s="68"/>
      <c r="L353" s="68"/>
      <c r="M353" s="68"/>
      <c r="N353" s="76"/>
      <c r="O353" s="69">
        <f t="shared" si="264"/>
        <v>0</v>
      </c>
      <c r="P353" s="190"/>
      <c r="Q353" s="190"/>
      <c r="R353" s="190"/>
      <c r="S353" s="260"/>
      <c r="T353" s="260"/>
    </row>
    <row r="354" spans="1:20" ht="12.75" customHeight="1">
      <c r="A354" s="214">
        <v>1</v>
      </c>
      <c r="B354" s="251" t="s">
        <v>610</v>
      </c>
      <c r="C354" s="251" t="s">
        <v>1305</v>
      </c>
      <c r="D354" s="167" t="s">
        <v>455</v>
      </c>
      <c r="E354" s="437">
        <v>0.66</v>
      </c>
      <c r="F354" s="187">
        <f t="shared" ref="F354:F414" si="340">H354+J354+R354</f>
        <v>43.919448979868399</v>
      </c>
      <c r="G354" s="185">
        <v>1.55</v>
      </c>
      <c r="H354" s="190">
        <f t="shared" ref="H354:H414" si="341">G354*$P$8/1000</f>
        <v>3.62235</v>
      </c>
      <c r="I354" s="185">
        <v>0.76</v>
      </c>
      <c r="J354" s="190">
        <f t="shared" ref="J354:J414" si="342">I354*$P$9/1000</f>
        <v>2.4493355999999999</v>
      </c>
      <c r="K354" s="115" t="s">
        <v>46</v>
      </c>
      <c r="L354" s="115" t="s">
        <v>47</v>
      </c>
      <c r="M354" s="115">
        <v>1.0149999999999999</v>
      </c>
      <c r="N354" s="76">
        <v>29.856000000000002</v>
      </c>
      <c r="O354" s="69">
        <f t="shared" si="264"/>
        <v>30.303839999999997</v>
      </c>
      <c r="P354" s="190">
        <f t="shared" ref="P354" si="343">E354*F354</f>
        <v>28.986836326713146</v>
      </c>
      <c r="Q354" s="190">
        <f t="shared" ref="Q354" si="344">SUM(O354:O357)</f>
        <v>33.426707</v>
      </c>
      <c r="R354" s="190">
        <f t="shared" ref="R354" si="345">Q354*1.02*1.05*$R$15</f>
        <v>37.847763379868397</v>
      </c>
      <c r="S354" s="260">
        <f t="shared" ref="S354" si="346">F354*$S$18</f>
        <v>56.315492239857633</v>
      </c>
      <c r="T354" s="260">
        <f t="shared" ref="T354" si="347">S354*E354</f>
        <v>37.168224878306042</v>
      </c>
    </row>
    <row r="355" spans="1:20" ht="12.75" customHeight="1">
      <c r="A355" s="214"/>
      <c r="B355" s="251"/>
      <c r="C355" s="251"/>
      <c r="D355" s="168"/>
      <c r="E355" s="437"/>
      <c r="F355" s="187"/>
      <c r="G355" s="185"/>
      <c r="H355" s="190"/>
      <c r="I355" s="185"/>
      <c r="J355" s="190"/>
      <c r="K355" s="115" t="s">
        <v>678</v>
      </c>
      <c r="L355" s="115" t="s">
        <v>30</v>
      </c>
      <c r="M355" s="115">
        <v>0.80300000000000005</v>
      </c>
      <c r="N355" s="129">
        <v>3.8889999999999998</v>
      </c>
      <c r="O355" s="69">
        <f t="shared" si="264"/>
        <v>3.1228669999999998</v>
      </c>
      <c r="P355" s="190"/>
      <c r="Q355" s="190"/>
      <c r="R355" s="190"/>
      <c r="S355" s="260"/>
      <c r="T355" s="260"/>
    </row>
    <row r="356" spans="1:20" ht="12.75" customHeight="1">
      <c r="A356" s="214"/>
      <c r="B356" s="251"/>
      <c r="C356" s="251"/>
      <c r="D356" s="168"/>
      <c r="E356" s="437"/>
      <c r="F356" s="187"/>
      <c r="G356" s="185"/>
      <c r="H356" s="190"/>
      <c r="I356" s="185"/>
      <c r="J356" s="190"/>
      <c r="K356" s="115"/>
      <c r="L356" s="115"/>
      <c r="M356" s="116"/>
      <c r="N356" s="129"/>
      <c r="O356" s="69">
        <f t="shared" si="264"/>
        <v>0</v>
      </c>
      <c r="P356" s="190"/>
      <c r="Q356" s="190"/>
      <c r="R356" s="190"/>
      <c r="S356" s="260"/>
      <c r="T356" s="260"/>
    </row>
    <row r="357" spans="1:20" ht="12.75" customHeight="1">
      <c r="A357" s="214"/>
      <c r="B357" s="251"/>
      <c r="C357" s="251"/>
      <c r="D357" s="168"/>
      <c r="E357" s="437"/>
      <c r="F357" s="187"/>
      <c r="G357" s="185"/>
      <c r="H357" s="190"/>
      <c r="I357" s="185"/>
      <c r="J357" s="190"/>
      <c r="K357" s="115"/>
      <c r="L357" s="115"/>
      <c r="M357" s="115"/>
      <c r="N357" s="129"/>
      <c r="O357" s="69">
        <f t="shared" si="264"/>
        <v>0</v>
      </c>
      <c r="P357" s="190"/>
      <c r="Q357" s="190"/>
      <c r="R357" s="190"/>
      <c r="S357" s="260"/>
      <c r="T357" s="260"/>
    </row>
    <row r="358" spans="1:20" ht="12.75" customHeight="1">
      <c r="A358" s="214">
        <v>2</v>
      </c>
      <c r="B358" s="166" t="s">
        <v>667</v>
      </c>
      <c r="C358" s="170" t="s">
        <v>1458</v>
      </c>
      <c r="D358" s="337" t="s">
        <v>30</v>
      </c>
      <c r="E358" s="227">
        <v>2.2000000000000002</v>
      </c>
      <c r="F358" s="187">
        <f t="shared" si="340"/>
        <v>11.996412725999999</v>
      </c>
      <c r="G358" s="168">
        <v>2.15</v>
      </c>
      <c r="H358" s="190">
        <f t="shared" si="341"/>
        <v>5.0245500000000005</v>
      </c>
      <c r="I358" s="168">
        <v>3.5999999999999997E-2</v>
      </c>
      <c r="J358" s="190">
        <f t="shared" si="342"/>
        <v>0.11602116</v>
      </c>
      <c r="K358" s="68" t="s">
        <v>668</v>
      </c>
      <c r="L358" s="68" t="s">
        <v>30</v>
      </c>
      <c r="M358" s="68">
        <v>1</v>
      </c>
      <c r="N358" s="138">
        <v>5.0830000000000002</v>
      </c>
      <c r="O358" s="69">
        <f t="shared" ref="O358:O421" si="348">M358*N358</f>
        <v>5.0830000000000002</v>
      </c>
      <c r="P358" s="190">
        <f t="shared" ref="P358" si="349">E358*F358</f>
        <v>26.3921079972</v>
      </c>
      <c r="Q358" s="190">
        <f t="shared" ref="Q358" si="350">SUM(O358:O361)</f>
        <v>6.0549999999999997</v>
      </c>
      <c r="R358" s="190">
        <f t="shared" ref="R358" si="351">Q358*1.02*1.05*$R$15</f>
        <v>6.8558415659999996</v>
      </c>
      <c r="S358" s="260">
        <f t="shared" ref="S358" si="352">F358*$S$18</f>
        <v>15.382339794081966</v>
      </c>
      <c r="T358" s="260">
        <f t="shared" ref="T358" si="353">S358*E358</f>
        <v>33.841147546980331</v>
      </c>
    </row>
    <row r="359" spans="1:20" ht="12.75" customHeight="1">
      <c r="A359" s="214"/>
      <c r="B359" s="166"/>
      <c r="C359" s="171"/>
      <c r="D359" s="338"/>
      <c r="E359" s="228"/>
      <c r="F359" s="187"/>
      <c r="G359" s="168"/>
      <c r="H359" s="190"/>
      <c r="I359" s="168"/>
      <c r="J359" s="190"/>
      <c r="K359" s="68"/>
      <c r="L359" s="68"/>
      <c r="M359" s="68"/>
      <c r="N359" s="76"/>
      <c r="O359" s="69">
        <f t="shared" si="348"/>
        <v>0</v>
      </c>
      <c r="P359" s="190"/>
      <c r="Q359" s="190"/>
      <c r="R359" s="190"/>
      <c r="S359" s="260"/>
      <c r="T359" s="260"/>
    </row>
    <row r="360" spans="1:20" ht="12.75" customHeight="1">
      <c r="A360" s="214"/>
      <c r="B360" s="166"/>
      <c r="C360" s="171"/>
      <c r="D360" s="338"/>
      <c r="E360" s="228"/>
      <c r="F360" s="187"/>
      <c r="G360" s="168"/>
      <c r="H360" s="190"/>
      <c r="I360" s="168"/>
      <c r="J360" s="190"/>
      <c r="K360" s="68" t="s">
        <v>48</v>
      </c>
      <c r="L360" s="68" t="s">
        <v>42</v>
      </c>
      <c r="M360" s="73">
        <v>0.03</v>
      </c>
      <c r="N360" s="71">
        <v>32.4</v>
      </c>
      <c r="O360" s="69">
        <f t="shared" si="348"/>
        <v>0.97199999999999998</v>
      </c>
      <c r="P360" s="190"/>
      <c r="Q360" s="190"/>
      <c r="R360" s="190"/>
      <c r="S360" s="260"/>
      <c r="T360" s="260"/>
    </row>
    <row r="361" spans="1:20" ht="18.75" customHeight="1">
      <c r="A361" s="214"/>
      <c r="B361" s="166"/>
      <c r="C361" s="172"/>
      <c r="D361" s="339"/>
      <c r="E361" s="229"/>
      <c r="F361" s="187"/>
      <c r="G361" s="168"/>
      <c r="H361" s="190"/>
      <c r="I361" s="168"/>
      <c r="J361" s="190"/>
      <c r="K361" s="68"/>
      <c r="L361" s="68"/>
      <c r="M361" s="68"/>
      <c r="N361" s="76"/>
      <c r="O361" s="69">
        <f t="shared" si="348"/>
        <v>0</v>
      </c>
      <c r="P361" s="190"/>
      <c r="Q361" s="190"/>
      <c r="R361" s="190"/>
      <c r="S361" s="260"/>
      <c r="T361" s="260"/>
    </row>
    <row r="362" spans="1:20" ht="12.75" customHeight="1">
      <c r="A362" s="214">
        <v>3</v>
      </c>
      <c r="B362" s="251" t="s">
        <v>1191</v>
      </c>
      <c r="C362" s="251" t="s">
        <v>1306</v>
      </c>
      <c r="D362" s="443" t="s">
        <v>459</v>
      </c>
      <c r="E362" s="364">
        <v>1</v>
      </c>
      <c r="F362" s="187">
        <f t="shared" si="340"/>
        <v>173.1407586</v>
      </c>
      <c r="G362" s="185">
        <v>1.33</v>
      </c>
      <c r="H362" s="190">
        <f t="shared" si="341"/>
        <v>3.1082100000000001</v>
      </c>
      <c r="I362" s="185">
        <v>0.06</v>
      </c>
      <c r="J362" s="190">
        <f t="shared" si="342"/>
        <v>0.19336859999999997</v>
      </c>
      <c r="K362" s="115" t="s">
        <v>1193</v>
      </c>
      <c r="L362" s="115" t="s">
        <v>1194</v>
      </c>
      <c r="M362" s="115">
        <v>1</v>
      </c>
      <c r="N362" s="129">
        <v>150</v>
      </c>
      <c r="O362" s="69">
        <f t="shared" si="348"/>
        <v>150</v>
      </c>
      <c r="P362" s="190">
        <f t="shared" ref="P362" si="354">E362*F362</f>
        <v>173.1407586</v>
      </c>
      <c r="Q362" s="190">
        <f t="shared" ref="Q362" si="355">SUM(O362:O365)</f>
        <v>150</v>
      </c>
      <c r="R362" s="190">
        <f t="shared" ref="R362" si="356">Q362*1.02*1.05*$R$15</f>
        <v>169.83918</v>
      </c>
      <c r="S362" s="260">
        <f t="shared" ref="S362" si="357">F362*$S$18</f>
        <v>222.00886563514851</v>
      </c>
      <c r="T362" s="260">
        <f t="shared" ref="T362" si="358">S362*E362</f>
        <v>222.00886563514851</v>
      </c>
    </row>
    <row r="363" spans="1:20" ht="12.75" customHeight="1">
      <c r="A363" s="214"/>
      <c r="B363" s="251"/>
      <c r="C363" s="251"/>
      <c r="D363" s="444"/>
      <c r="E363" s="364"/>
      <c r="F363" s="187"/>
      <c r="G363" s="185"/>
      <c r="H363" s="190"/>
      <c r="I363" s="185"/>
      <c r="J363" s="190"/>
      <c r="K363" s="115"/>
      <c r="L363" s="115"/>
      <c r="M363" s="115"/>
      <c r="N363" s="129"/>
      <c r="O363" s="69">
        <f t="shared" si="348"/>
        <v>0</v>
      </c>
      <c r="P363" s="190"/>
      <c r="Q363" s="190"/>
      <c r="R363" s="190"/>
      <c r="S363" s="260"/>
      <c r="T363" s="260"/>
    </row>
    <row r="364" spans="1:20" ht="12.75" customHeight="1">
      <c r="A364" s="214"/>
      <c r="B364" s="251"/>
      <c r="C364" s="251"/>
      <c r="D364" s="444"/>
      <c r="E364" s="364"/>
      <c r="F364" s="187"/>
      <c r="G364" s="185"/>
      <c r="H364" s="190"/>
      <c r="I364" s="185"/>
      <c r="J364" s="190"/>
      <c r="K364" s="115"/>
      <c r="L364" s="115"/>
      <c r="M364" s="139"/>
      <c r="N364" s="129"/>
      <c r="O364" s="69">
        <f t="shared" si="348"/>
        <v>0</v>
      </c>
      <c r="P364" s="190"/>
      <c r="Q364" s="190"/>
      <c r="R364" s="190"/>
      <c r="S364" s="260"/>
      <c r="T364" s="260"/>
    </row>
    <row r="365" spans="1:20" ht="12.75" customHeight="1">
      <c r="A365" s="214"/>
      <c r="B365" s="251"/>
      <c r="C365" s="251"/>
      <c r="D365" s="445"/>
      <c r="E365" s="364"/>
      <c r="F365" s="187"/>
      <c r="G365" s="185"/>
      <c r="H365" s="190"/>
      <c r="I365" s="185"/>
      <c r="J365" s="190"/>
      <c r="K365" s="115"/>
      <c r="L365" s="115"/>
      <c r="M365" s="115"/>
      <c r="N365" s="129"/>
      <c r="O365" s="69">
        <f t="shared" si="348"/>
        <v>0</v>
      </c>
      <c r="P365" s="190"/>
      <c r="Q365" s="190"/>
      <c r="R365" s="190"/>
      <c r="S365" s="260"/>
      <c r="T365" s="260"/>
    </row>
    <row r="366" spans="1:20" ht="12.75" customHeight="1">
      <c r="A366" s="214">
        <v>4</v>
      </c>
      <c r="B366" s="251" t="s">
        <v>38</v>
      </c>
      <c r="C366" s="234" t="s">
        <v>1308</v>
      </c>
      <c r="D366" s="255" t="s">
        <v>461</v>
      </c>
      <c r="E366" s="236">
        <v>1.3600000000000001E-3</v>
      </c>
      <c r="F366" s="187">
        <f t="shared" si="340"/>
        <v>300.049218</v>
      </c>
      <c r="G366" s="185"/>
      <c r="H366" s="190">
        <f t="shared" si="341"/>
        <v>0</v>
      </c>
      <c r="I366" s="460"/>
      <c r="J366" s="190">
        <f t="shared" si="342"/>
        <v>0</v>
      </c>
      <c r="K366" s="115" t="s">
        <v>862</v>
      </c>
      <c r="L366" s="115" t="s">
        <v>36</v>
      </c>
      <c r="M366" s="115">
        <v>1</v>
      </c>
      <c r="N366" s="76">
        <v>265</v>
      </c>
      <c r="O366" s="69">
        <f t="shared" si="348"/>
        <v>265</v>
      </c>
      <c r="P366" s="190">
        <f t="shared" ref="P366" si="359">E366*F366</f>
        <v>0.40806693648000003</v>
      </c>
      <c r="Q366" s="190">
        <f t="shared" ref="Q366" si="360">SUM(O366:O369)</f>
        <v>265</v>
      </c>
      <c r="R366" s="190">
        <f t="shared" ref="R366" si="361">Q366*1.02*1.05*$R$15</f>
        <v>300.049218</v>
      </c>
      <c r="S366" s="260">
        <f t="shared" ref="S366" si="362">F366*$S$18</f>
        <v>384.73659848509743</v>
      </c>
      <c r="T366" s="260">
        <f t="shared" ref="T366" si="363">S366*E366</f>
        <v>0.52324177393973259</v>
      </c>
    </row>
    <row r="367" spans="1:20" ht="12.75" customHeight="1">
      <c r="A367" s="214"/>
      <c r="B367" s="251"/>
      <c r="C367" s="234"/>
      <c r="D367" s="447"/>
      <c r="E367" s="236"/>
      <c r="F367" s="187"/>
      <c r="G367" s="185"/>
      <c r="H367" s="190"/>
      <c r="I367" s="460"/>
      <c r="J367" s="190"/>
      <c r="K367" s="115"/>
      <c r="L367" s="115"/>
      <c r="M367" s="115"/>
      <c r="N367" s="129"/>
      <c r="O367" s="69">
        <f t="shared" si="348"/>
        <v>0</v>
      </c>
      <c r="P367" s="190"/>
      <c r="Q367" s="190"/>
      <c r="R367" s="190"/>
      <c r="S367" s="260"/>
      <c r="T367" s="260"/>
    </row>
    <row r="368" spans="1:20" ht="12.75" customHeight="1">
      <c r="A368" s="214"/>
      <c r="B368" s="251"/>
      <c r="C368" s="234"/>
      <c r="D368" s="447"/>
      <c r="E368" s="236"/>
      <c r="F368" s="187"/>
      <c r="G368" s="185"/>
      <c r="H368" s="190"/>
      <c r="I368" s="460"/>
      <c r="J368" s="190"/>
      <c r="K368" s="115"/>
      <c r="L368" s="115"/>
      <c r="M368" s="116"/>
      <c r="N368" s="129"/>
      <c r="O368" s="69">
        <f t="shared" si="348"/>
        <v>0</v>
      </c>
      <c r="P368" s="190"/>
      <c r="Q368" s="190"/>
      <c r="R368" s="190"/>
      <c r="S368" s="260"/>
      <c r="T368" s="260"/>
    </row>
    <row r="369" spans="1:20" ht="12.75" customHeight="1">
      <c r="A369" s="214"/>
      <c r="B369" s="251"/>
      <c r="C369" s="234"/>
      <c r="D369" s="448"/>
      <c r="E369" s="236"/>
      <c r="F369" s="187"/>
      <c r="G369" s="185"/>
      <c r="H369" s="190"/>
      <c r="I369" s="460"/>
      <c r="J369" s="190"/>
      <c r="K369" s="115"/>
      <c r="L369" s="115"/>
      <c r="M369" s="115"/>
      <c r="N369" s="129"/>
      <c r="O369" s="69">
        <f t="shared" si="348"/>
        <v>0</v>
      </c>
      <c r="P369" s="190"/>
      <c r="Q369" s="190"/>
      <c r="R369" s="190"/>
      <c r="S369" s="260"/>
      <c r="T369" s="260"/>
    </row>
    <row r="370" spans="1:20" ht="12.75" customHeight="1">
      <c r="A370" s="214">
        <v>5</v>
      </c>
      <c r="B370" s="251" t="s">
        <v>38</v>
      </c>
      <c r="C370" s="251" t="s">
        <v>1309</v>
      </c>
      <c r="D370" s="353" t="s">
        <v>466</v>
      </c>
      <c r="E370" s="437">
        <v>0.04</v>
      </c>
      <c r="F370" s="187">
        <f t="shared" si="340"/>
        <v>7.4559400020000002</v>
      </c>
      <c r="G370" s="185"/>
      <c r="H370" s="190">
        <f t="shared" si="341"/>
        <v>0</v>
      </c>
      <c r="I370" s="185"/>
      <c r="J370" s="190">
        <f t="shared" si="342"/>
        <v>0</v>
      </c>
      <c r="K370" s="115" t="s">
        <v>1196</v>
      </c>
      <c r="L370" s="115" t="s">
        <v>30</v>
      </c>
      <c r="M370" s="115">
        <v>1</v>
      </c>
      <c r="N370" s="129">
        <v>6.585</v>
      </c>
      <c r="O370" s="69">
        <f t="shared" si="348"/>
        <v>6.585</v>
      </c>
      <c r="P370" s="190">
        <f t="shared" ref="P370" si="364">E370*F370</f>
        <v>0.29823760008</v>
      </c>
      <c r="Q370" s="190">
        <f t="shared" ref="Q370" si="365">SUM(O370:O373)</f>
        <v>6.585</v>
      </c>
      <c r="R370" s="190">
        <f t="shared" ref="R370" si="366">Q370*1.02*1.05*$R$15</f>
        <v>7.4559400020000002</v>
      </c>
      <c r="S370" s="260">
        <f t="shared" ref="S370" si="367">F370*$S$18</f>
        <v>9.5603415132994982</v>
      </c>
      <c r="T370" s="260">
        <f t="shared" ref="T370" si="368">S370*E370</f>
        <v>0.38241366053197995</v>
      </c>
    </row>
    <row r="371" spans="1:20" ht="12.75" customHeight="1">
      <c r="A371" s="214"/>
      <c r="B371" s="251"/>
      <c r="C371" s="251"/>
      <c r="D371" s="366"/>
      <c r="E371" s="437"/>
      <c r="F371" s="187"/>
      <c r="G371" s="185"/>
      <c r="H371" s="190"/>
      <c r="I371" s="185"/>
      <c r="J371" s="190"/>
      <c r="K371" s="115"/>
      <c r="L371" s="115"/>
      <c r="M371" s="115"/>
      <c r="N371" s="129"/>
      <c r="O371" s="69">
        <f t="shared" si="348"/>
        <v>0</v>
      </c>
      <c r="P371" s="190"/>
      <c r="Q371" s="190"/>
      <c r="R371" s="190"/>
      <c r="S371" s="260"/>
      <c r="T371" s="260"/>
    </row>
    <row r="372" spans="1:20" ht="12.75" customHeight="1">
      <c r="A372" s="214"/>
      <c r="B372" s="251"/>
      <c r="C372" s="251"/>
      <c r="D372" s="366"/>
      <c r="E372" s="437"/>
      <c r="F372" s="187"/>
      <c r="G372" s="185"/>
      <c r="H372" s="190"/>
      <c r="I372" s="185"/>
      <c r="J372" s="190"/>
      <c r="K372" s="115"/>
      <c r="L372" s="115"/>
      <c r="M372" s="139"/>
      <c r="N372" s="129"/>
      <c r="O372" s="69">
        <f t="shared" si="348"/>
        <v>0</v>
      </c>
      <c r="P372" s="190"/>
      <c r="Q372" s="190"/>
      <c r="R372" s="190"/>
      <c r="S372" s="260"/>
      <c r="T372" s="260"/>
    </row>
    <row r="373" spans="1:20" ht="12.75" customHeight="1">
      <c r="A373" s="214"/>
      <c r="B373" s="251"/>
      <c r="C373" s="251"/>
      <c r="D373" s="366"/>
      <c r="E373" s="437"/>
      <c r="F373" s="187"/>
      <c r="G373" s="185"/>
      <c r="H373" s="190"/>
      <c r="I373" s="185"/>
      <c r="J373" s="190"/>
      <c r="K373" s="115"/>
      <c r="L373" s="115"/>
      <c r="M373" s="115"/>
      <c r="N373" s="129"/>
      <c r="O373" s="69">
        <f t="shared" si="348"/>
        <v>0</v>
      </c>
      <c r="P373" s="190"/>
      <c r="Q373" s="190"/>
      <c r="R373" s="190"/>
      <c r="S373" s="260"/>
      <c r="T373" s="260"/>
    </row>
    <row r="374" spans="1:20" ht="12.75" customHeight="1">
      <c r="A374" s="214">
        <v>6</v>
      </c>
      <c r="B374" s="251" t="s">
        <v>38</v>
      </c>
      <c r="C374" s="251" t="s">
        <v>1310</v>
      </c>
      <c r="D374" s="443" t="s">
        <v>459</v>
      </c>
      <c r="E374" s="364">
        <v>1</v>
      </c>
      <c r="F374" s="187">
        <f t="shared" si="340"/>
        <v>18.116179200000001</v>
      </c>
      <c r="G374" s="185"/>
      <c r="H374" s="190">
        <f t="shared" si="341"/>
        <v>0</v>
      </c>
      <c r="I374" s="460"/>
      <c r="J374" s="190">
        <f t="shared" si="342"/>
        <v>0</v>
      </c>
      <c r="K374" s="115" t="s">
        <v>1198</v>
      </c>
      <c r="L374" s="115" t="s">
        <v>35</v>
      </c>
      <c r="M374" s="115">
        <v>1</v>
      </c>
      <c r="N374" s="129">
        <v>16</v>
      </c>
      <c r="O374" s="69">
        <f t="shared" si="348"/>
        <v>16</v>
      </c>
      <c r="P374" s="190">
        <f t="shared" ref="P374" si="369">E374*F374</f>
        <v>18.116179200000001</v>
      </c>
      <c r="Q374" s="190">
        <f t="shared" ref="Q374" si="370">SUM(O374:O377)</f>
        <v>16</v>
      </c>
      <c r="R374" s="190">
        <f t="shared" ref="R374" si="371">Q374*1.02*1.05*$R$15</f>
        <v>18.116179200000001</v>
      </c>
      <c r="S374" s="260">
        <f t="shared" ref="S374" si="372">F374*$S$18</f>
        <v>23.229379531175699</v>
      </c>
      <c r="T374" s="260">
        <f t="shared" ref="T374" si="373">S374*E374</f>
        <v>23.229379531175699</v>
      </c>
    </row>
    <row r="375" spans="1:20" ht="12.75" customHeight="1">
      <c r="A375" s="214"/>
      <c r="B375" s="251"/>
      <c r="C375" s="251"/>
      <c r="D375" s="444"/>
      <c r="E375" s="364"/>
      <c r="F375" s="187"/>
      <c r="G375" s="185"/>
      <c r="H375" s="190"/>
      <c r="I375" s="460"/>
      <c r="J375" s="190"/>
      <c r="K375" s="115"/>
      <c r="L375" s="115"/>
      <c r="M375" s="115"/>
      <c r="N375" s="129"/>
      <c r="O375" s="69">
        <f t="shared" si="348"/>
        <v>0</v>
      </c>
      <c r="P375" s="190"/>
      <c r="Q375" s="190"/>
      <c r="R375" s="190"/>
      <c r="S375" s="260"/>
      <c r="T375" s="260"/>
    </row>
    <row r="376" spans="1:20" ht="12.75" customHeight="1">
      <c r="A376" s="214"/>
      <c r="B376" s="251"/>
      <c r="C376" s="251"/>
      <c r="D376" s="444"/>
      <c r="E376" s="364"/>
      <c r="F376" s="187"/>
      <c r="G376" s="185"/>
      <c r="H376" s="190"/>
      <c r="I376" s="460"/>
      <c r="J376" s="190"/>
      <c r="K376" s="115"/>
      <c r="L376" s="115"/>
      <c r="M376" s="115"/>
      <c r="N376" s="129"/>
      <c r="O376" s="69">
        <f t="shared" si="348"/>
        <v>0</v>
      </c>
      <c r="P376" s="190"/>
      <c r="Q376" s="190"/>
      <c r="R376" s="190"/>
      <c r="S376" s="260"/>
      <c r="T376" s="260"/>
    </row>
    <row r="377" spans="1:20" ht="12.75" customHeight="1">
      <c r="A377" s="214"/>
      <c r="B377" s="251"/>
      <c r="C377" s="251"/>
      <c r="D377" s="445"/>
      <c r="E377" s="364"/>
      <c r="F377" s="187"/>
      <c r="G377" s="185"/>
      <c r="H377" s="190"/>
      <c r="I377" s="460"/>
      <c r="J377" s="190"/>
      <c r="K377" s="115"/>
      <c r="L377" s="115"/>
      <c r="M377" s="115"/>
      <c r="N377" s="129"/>
      <c r="O377" s="69">
        <f t="shared" si="348"/>
        <v>0</v>
      </c>
      <c r="P377" s="190"/>
      <c r="Q377" s="190"/>
      <c r="R377" s="190"/>
      <c r="S377" s="260"/>
      <c r="T377" s="260"/>
    </row>
    <row r="378" spans="1:20" ht="12.75" customHeight="1">
      <c r="A378" s="214">
        <v>7</v>
      </c>
      <c r="B378" s="251" t="s">
        <v>38</v>
      </c>
      <c r="C378" s="251" t="s">
        <v>1311</v>
      </c>
      <c r="D378" s="443" t="s">
        <v>459</v>
      </c>
      <c r="E378" s="364">
        <v>2</v>
      </c>
      <c r="F378" s="187">
        <f t="shared" si="340"/>
        <v>9.6242201999999999</v>
      </c>
      <c r="G378" s="185"/>
      <c r="H378" s="190">
        <f t="shared" si="341"/>
        <v>0</v>
      </c>
      <c r="I378" s="185"/>
      <c r="J378" s="190">
        <f t="shared" si="342"/>
        <v>0</v>
      </c>
      <c r="K378" s="115" t="s">
        <v>1200</v>
      </c>
      <c r="L378" s="115" t="s">
        <v>35</v>
      </c>
      <c r="M378" s="115">
        <v>1</v>
      </c>
      <c r="N378" s="129">
        <v>8.5</v>
      </c>
      <c r="O378" s="69">
        <f t="shared" si="348"/>
        <v>8.5</v>
      </c>
      <c r="P378" s="190">
        <f t="shared" ref="P378" si="374">E378*F378</f>
        <v>19.2484404</v>
      </c>
      <c r="Q378" s="190">
        <f t="shared" ref="Q378" si="375">SUM(O378:O381)</f>
        <v>8.5</v>
      </c>
      <c r="R378" s="190">
        <f t="shared" ref="R378" si="376">Q378*1.02*1.05*$R$15</f>
        <v>9.6242201999999999</v>
      </c>
      <c r="S378" s="260">
        <f t="shared" ref="S378" si="377">F378*$S$18</f>
        <v>12.340607875937089</v>
      </c>
      <c r="T378" s="260">
        <f t="shared" ref="T378" si="378">S378*E378</f>
        <v>24.681215751874177</v>
      </c>
    </row>
    <row r="379" spans="1:20" ht="12.75" customHeight="1">
      <c r="A379" s="214"/>
      <c r="B379" s="251"/>
      <c r="C379" s="251"/>
      <c r="D379" s="444"/>
      <c r="E379" s="364"/>
      <c r="F379" s="187"/>
      <c r="G379" s="185"/>
      <c r="H379" s="190"/>
      <c r="I379" s="185"/>
      <c r="J379" s="190"/>
      <c r="K379" s="115"/>
      <c r="L379" s="115"/>
      <c r="M379" s="115"/>
      <c r="N379" s="129"/>
      <c r="O379" s="69">
        <f t="shared" si="348"/>
        <v>0</v>
      </c>
      <c r="P379" s="190"/>
      <c r="Q379" s="190"/>
      <c r="R379" s="190"/>
      <c r="S379" s="260"/>
      <c r="T379" s="260"/>
    </row>
    <row r="380" spans="1:20" ht="12.75" customHeight="1">
      <c r="A380" s="214"/>
      <c r="B380" s="251"/>
      <c r="C380" s="251"/>
      <c r="D380" s="444"/>
      <c r="E380" s="364"/>
      <c r="F380" s="187"/>
      <c r="G380" s="185"/>
      <c r="H380" s="190"/>
      <c r="I380" s="185"/>
      <c r="J380" s="190"/>
      <c r="K380" s="115"/>
      <c r="L380" s="115"/>
      <c r="M380" s="115"/>
      <c r="N380" s="129"/>
      <c r="O380" s="69">
        <f t="shared" si="348"/>
        <v>0</v>
      </c>
      <c r="P380" s="190"/>
      <c r="Q380" s="190"/>
      <c r="R380" s="190"/>
      <c r="S380" s="260"/>
      <c r="T380" s="260"/>
    </row>
    <row r="381" spans="1:20" ht="12.75" customHeight="1">
      <c r="A381" s="214"/>
      <c r="B381" s="251"/>
      <c r="C381" s="251"/>
      <c r="D381" s="445"/>
      <c r="E381" s="364"/>
      <c r="F381" s="187"/>
      <c r="G381" s="185"/>
      <c r="H381" s="190"/>
      <c r="I381" s="185"/>
      <c r="J381" s="190"/>
      <c r="K381" s="115"/>
      <c r="L381" s="115"/>
      <c r="M381" s="115"/>
      <c r="N381" s="129"/>
      <c r="O381" s="69">
        <f t="shared" si="348"/>
        <v>0</v>
      </c>
      <c r="P381" s="190"/>
      <c r="Q381" s="190"/>
      <c r="R381" s="190"/>
      <c r="S381" s="260"/>
      <c r="T381" s="260"/>
    </row>
    <row r="382" spans="1:20" ht="12.75" customHeight="1">
      <c r="A382" s="214">
        <v>8</v>
      </c>
      <c r="B382" s="251" t="s">
        <v>156</v>
      </c>
      <c r="C382" s="251" t="s">
        <v>1312</v>
      </c>
      <c r="D382" s="167" t="s">
        <v>455</v>
      </c>
      <c r="E382" s="437">
        <v>8.93</v>
      </c>
      <c r="F382" s="187">
        <f t="shared" si="340"/>
        <v>4.5709046400000002</v>
      </c>
      <c r="G382" s="185">
        <v>0.89</v>
      </c>
      <c r="H382" s="190">
        <f t="shared" si="341"/>
        <v>2.0799300000000001</v>
      </c>
      <c r="I382" s="185"/>
      <c r="J382" s="190">
        <f t="shared" si="342"/>
        <v>0</v>
      </c>
      <c r="K382" s="115" t="s">
        <v>53</v>
      </c>
      <c r="L382" s="115" t="s">
        <v>47</v>
      </c>
      <c r="M382" s="117">
        <v>1.1000000000000001</v>
      </c>
      <c r="N382" s="129">
        <v>2</v>
      </c>
      <c r="O382" s="69">
        <f t="shared" si="348"/>
        <v>2.2000000000000002</v>
      </c>
      <c r="P382" s="190">
        <f t="shared" ref="P382" si="379">E382*F382</f>
        <v>40.818178435200004</v>
      </c>
      <c r="Q382" s="190">
        <f t="shared" ref="Q382" si="380">SUM(O382:O385)</f>
        <v>2.2000000000000002</v>
      </c>
      <c r="R382" s="190">
        <f t="shared" ref="R382" si="381">Q382*1.02*1.05*$R$15</f>
        <v>2.4909746400000001</v>
      </c>
      <c r="S382" s="260">
        <f t="shared" ref="S382" si="382">F382*$S$18</f>
        <v>5.8610194517932355</v>
      </c>
      <c r="T382" s="260">
        <f t="shared" ref="T382" si="383">S382*E382</f>
        <v>52.338903704513591</v>
      </c>
    </row>
    <row r="383" spans="1:20" ht="12.75" customHeight="1">
      <c r="A383" s="214"/>
      <c r="B383" s="251"/>
      <c r="C383" s="251"/>
      <c r="D383" s="168"/>
      <c r="E383" s="437"/>
      <c r="F383" s="187"/>
      <c r="G383" s="185"/>
      <c r="H383" s="190"/>
      <c r="I383" s="185"/>
      <c r="J383" s="190"/>
      <c r="K383" s="115"/>
      <c r="L383" s="115"/>
      <c r="M383" s="115"/>
      <c r="N383" s="129"/>
      <c r="O383" s="69">
        <f t="shared" si="348"/>
        <v>0</v>
      </c>
      <c r="P383" s="190"/>
      <c r="Q383" s="190"/>
      <c r="R383" s="190"/>
      <c r="S383" s="260"/>
      <c r="T383" s="260"/>
    </row>
    <row r="384" spans="1:20" ht="12.75" customHeight="1">
      <c r="A384" s="214"/>
      <c r="B384" s="251"/>
      <c r="C384" s="251"/>
      <c r="D384" s="168"/>
      <c r="E384" s="437"/>
      <c r="F384" s="187"/>
      <c r="G384" s="185"/>
      <c r="H384" s="190"/>
      <c r="I384" s="185"/>
      <c r="J384" s="190"/>
      <c r="K384" s="115"/>
      <c r="L384" s="115"/>
      <c r="M384" s="115"/>
      <c r="N384" s="129"/>
      <c r="O384" s="69">
        <f t="shared" si="348"/>
        <v>0</v>
      </c>
      <c r="P384" s="190"/>
      <c r="Q384" s="190"/>
      <c r="R384" s="190"/>
      <c r="S384" s="260"/>
      <c r="T384" s="260"/>
    </row>
    <row r="385" spans="1:20" ht="12.75" customHeight="1">
      <c r="A385" s="214"/>
      <c r="B385" s="251"/>
      <c r="C385" s="251"/>
      <c r="D385" s="168"/>
      <c r="E385" s="437"/>
      <c r="F385" s="187"/>
      <c r="G385" s="185"/>
      <c r="H385" s="190"/>
      <c r="I385" s="185"/>
      <c r="J385" s="190"/>
      <c r="K385" s="115"/>
      <c r="L385" s="115"/>
      <c r="M385" s="115"/>
      <c r="N385" s="129"/>
      <c r="O385" s="69">
        <f t="shared" si="348"/>
        <v>0</v>
      </c>
      <c r="P385" s="190"/>
      <c r="Q385" s="190"/>
      <c r="R385" s="190"/>
      <c r="S385" s="260"/>
      <c r="T385" s="260"/>
    </row>
    <row r="386" spans="1:20" ht="12.75" customHeight="1">
      <c r="A386" s="214">
        <v>9</v>
      </c>
      <c r="B386" s="251" t="s">
        <v>1202</v>
      </c>
      <c r="C386" s="251" t="s">
        <v>1313</v>
      </c>
      <c r="D386" s="167" t="s">
        <v>455</v>
      </c>
      <c r="E386" s="437">
        <v>0.14000000000000001</v>
      </c>
      <c r="F386" s="187">
        <f t="shared" si="340"/>
        <v>60.686851843007993</v>
      </c>
      <c r="G386" s="185">
        <v>4.17</v>
      </c>
      <c r="H386" s="190">
        <f t="shared" si="341"/>
        <v>9.7452899999999989</v>
      </c>
      <c r="I386" s="185">
        <v>5.16</v>
      </c>
      <c r="J386" s="190">
        <f t="shared" si="342"/>
        <v>16.629699599999999</v>
      </c>
      <c r="K386" s="115" t="s">
        <v>46</v>
      </c>
      <c r="L386" s="115" t="s">
        <v>47</v>
      </c>
      <c r="M386" s="115">
        <v>1.0149999999999999</v>
      </c>
      <c r="N386" s="76">
        <v>29.856000000000002</v>
      </c>
      <c r="O386" s="69">
        <f t="shared" si="348"/>
        <v>30.303839999999997</v>
      </c>
      <c r="P386" s="190">
        <f t="shared" ref="P386" si="384">E386*F386</f>
        <v>8.4961592580211196</v>
      </c>
      <c r="Q386" s="190">
        <f t="shared" ref="Q386" si="385">SUM(O386:O389)</f>
        <v>30.303839999999997</v>
      </c>
      <c r="R386" s="190">
        <f t="shared" ref="R386" si="386">Q386*1.02*1.05*$R$15</f>
        <v>34.311862243007994</v>
      </c>
      <c r="S386" s="260">
        <f t="shared" ref="S386" si="387">F386*$S$18</f>
        <v>77.81541010664445</v>
      </c>
      <c r="T386" s="260">
        <f t="shared" ref="T386" si="388">S386*E386</f>
        <v>10.894157414930223</v>
      </c>
    </row>
    <row r="387" spans="1:20" ht="12.75" customHeight="1">
      <c r="A387" s="214"/>
      <c r="B387" s="251"/>
      <c r="C387" s="251"/>
      <c r="D387" s="168"/>
      <c r="E387" s="437"/>
      <c r="F387" s="187"/>
      <c r="G387" s="185"/>
      <c r="H387" s="190"/>
      <c r="I387" s="185"/>
      <c r="J387" s="190"/>
      <c r="K387" s="115"/>
      <c r="L387" s="115"/>
      <c r="M387" s="115"/>
      <c r="N387" s="129"/>
      <c r="O387" s="69">
        <f t="shared" si="348"/>
        <v>0</v>
      </c>
      <c r="P387" s="190"/>
      <c r="Q387" s="190"/>
      <c r="R387" s="190"/>
      <c r="S387" s="260"/>
      <c r="T387" s="260"/>
    </row>
    <row r="388" spans="1:20" ht="12.75" customHeight="1">
      <c r="A388" s="214"/>
      <c r="B388" s="251"/>
      <c r="C388" s="251"/>
      <c r="D388" s="168"/>
      <c r="E388" s="437"/>
      <c r="F388" s="187"/>
      <c r="G388" s="185"/>
      <c r="H388" s="190"/>
      <c r="I388" s="185"/>
      <c r="J388" s="190"/>
      <c r="K388" s="115"/>
      <c r="L388" s="115"/>
      <c r="M388" s="115"/>
      <c r="N388" s="129"/>
      <c r="O388" s="69">
        <f t="shared" si="348"/>
        <v>0</v>
      </c>
      <c r="P388" s="190"/>
      <c r="Q388" s="190"/>
      <c r="R388" s="190"/>
      <c r="S388" s="260"/>
      <c r="T388" s="260"/>
    </row>
    <row r="389" spans="1:20" ht="12.75" customHeight="1">
      <c r="A389" s="214"/>
      <c r="B389" s="251"/>
      <c r="C389" s="251"/>
      <c r="D389" s="168"/>
      <c r="E389" s="437"/>
      <c r="F389" s="187"/>
      <c r="G389" s="185"/>
      <c r="H389" s="190"/>
      <c r="I389" s="185"/>
      <c r="J389" s="190"/>
      <c r="K389" s="115"/>
      <c r="L389" s="115"/>
      <c r="M389" s="115"/>
      <c r="N389" s="129"/>
      <c r="O389" s="69">
        <f t="shared" si="348"/>
        <v>0</v>
      </c>
      <c r="P389" s="190"/>
      <c r="Q389" s="190"/>
      <c r="R389" s="190"/>
      <c r="S389" s="260"/>
      <c r="T389" s="260"/>
    </row>
    <row r="390" spans="1:20" ht="12.75" customHeight="1">
      <c r="A390" s="214">
        <v>10</v>
      </c>
      <c r="B390" s="251" t="s">
        <v>1204</v>
      </c>
      <c r="C390" s="251" t="s">
        <v>1314</v>
      </c>
      <c r="D390" s="167" t="s">
        <v>455</v>
      </c>
      <c r="E390" s="437">
        <v>0.12</v>
      </c>
      <c r="F390" s="187">
        <f t="shared" si="340"/>
        <v>32.134369325706004</v>
      </c>
      <c r="G390" s="185">
        <v>1.62</v>
      </c>
      <c r="H390" s="190">
        <f t="shared" si="341"/>
        <v>3.7859400000000001</v>
      </c>
      <c r="I390" s="460"/>
      <c r="J390" s="190">
        <f t="shared" si="342"/>
        <v>0</v>
      </c>
      <c r="K390" s="115" t="s">
        <v>666</v>
      </c>
      <c r="L390" s="115" t="s">
        <v>47</v>
      </c>
      <c r="M390" s="115">
        <v>1.0149999999999999</v>
      </c>
      <c r="N390" s="129">
        <v>24.667000000000002</v>
      </c>
      <c r="O390" s="69">
        <f t="shared" si="348"/>
        <v>25.037005000000001</v>
      </c>
      <c r="P390" s="190">
        <f t="shared" ref="P390" si="389">E390*F390</f>
        <v>3.8561243190847203</v>
      </c>
      <c r="Q390" s="190">
        <f t="shared" ref="Q390" si="390">SUM(O390:O393)</f>
        <v>25.037005000000001</v>
      </c>
      <c r="R390" s="190">
        <f t="shared" ref="R390" si="391">Q390*1.02*1.05*$R$15</f>
        <v>28.348429325706004</v>
      </c>
      <c r="S390" s="260">
        <f t="shared" ref="S390" si="392">F390*$S$18</f>
        <v>41.204133212691737</v>
      </c>
      <c r="T390" s="260">
        <f t="shared" ref="T390" si="393">S390*E390</f>
        <v>4.944495985523008</v>
      </c>
    </row>
    <row r="391" spans="1:20" ht="12.75" customHeight="1">
      <c r="A391" s="214"/>
      <c r="B391" s="251"/>
      <c r="C391" s="251"/>
      <c r="D391" s="168"/>
      <c r="E391" s="437"/>
      <c r="F391" s="187"/>
      <c r="G391" s="185"/>
      <c r="H391" s="190"/>
      <c r="I391" s="460"/>
      <c r="J391" s="190"/>
      <c r="K391" s="115"/>
      <c r="L391" s="115"/>
      <c r="M391" s="115"/>
      <c r="N391" s="129"/>
      <c r="O391" s="69">
        <f t="shared" si="348"/>
        <v>0</v>
      </c>
      <c r="P391" s="190"/>
      <c r="Q391" s="190"/>
      <c r="R391" s="190"/>
      <c r="S391" s="260"/>
      <c r="T391" s="260"/>
    </row>
    <row r="392" spans="1:20" ht="12.75" customHeight="1">
      <c r="A392" s="214"/>
      <c r="B392" s="251"/>
      <c r="C392" s="251"/>
      <c r="D392" s="168"/>
      <c r="E392" s="437"/>
      <c r="F392" s="187"/>
      <c r="G392" s="185"/>
      <c r="H392" s="190"/>
      <c r="I392" s="460"/>
      <c r="J392" s="190"/>
      <c r="K392" s="115"/>
      <c r="L392" s="115"/>
      <c r="M392" s="116"/>
      <c r="N392" s="129"/>
      <c r="O392" s="69">
        <f t="shared" si="348"/>
        <v>0</v>
      </c>
      <c r="P392" s="190"/>
      <c r="Q392" s="190"/>
      <c r="R392" s="190"/>
      <c r="S392" s="260"/>
      <c r="T392" s="260"/>
    </row>
    <row r="393" spans="1:20" ht="12.75" customHeight="1">
      <c r="A393" s="214"/>
      <c r="B393" s="251"/>
      <c r="C393" s="251"/>
      <c r="D393" s="168"/>
      <c r="E393" s="437"/>
      <c r="F393" s="187"/>
      <c r="G393" s="185"/>
      <c r="H393" s="190"/>
      <c r="I393" s="460"/>
      <c r="J393" s="190"/>
      <c r="K393" s="115"/>
      <c r="L393" s="115"/>
      <c r="M393" s="115"/>
      <c r="N393" s="129"/>
      <c r="O393" s="69">
        <f t="shared" si="348"/>
        <v>0</v>
      </c>
      <c r="P393" s="190"/>
      <c r="Q393" s="190"/>
      <c r="R393" s="190"/>
      <c r="S393" s="260"/>
      <c r="T393" s="260"/>
    </row>
    <row r="394" spans="1:20" ht="12.75" customHeight="1">
      <c r="A394" s="214">
        <v>11</v>
      </c>
      <c r="B394" s="251" t="s">
        <v>1206</v>
      </c>
      <c r="C394" s="251" t="s">
        <v>1315</v>
      </c>
      <c r="D394" s="167" t="s">
        <v>455</v>
      </c>
      <c r="E394" s="437">
        <v>1.3</v>
      </c>
      <c r="F394" s="187">
        <f t="shared" si="340"/>
        <v>8.4997704719999998</v>
      </c>
      <c r="G394" s="185">
        <v>1.67</v>
      </c>
      <c r="H394" s="190">
        <f t="shared" si="341"/>
        <v>3.90279</v>
      </c>
      <c r="I394" s="460"/>
      <c r="J394" s="190">
        <f t="shared" si="342"/>
        <v>0</v>
      </c>
      <c r="K394" s="115" t="s">
        <v>52</v>
      </c>
      <c r="L394" s="115" t="s">
        <v>47</v>
      </c>
      <c r="M394" s="115">
        <v>1.0149999999999999</v>
      </c>
      <c r="N394" s="129">
        <v>4</v>
      </c>
      <c r="O394" s="69">
        <f t="shared" si="348"/>
        <v>4.0599999999999996</v>
      </c>
      <c r="P394" s="190">
        <f t="shared" ref="P394" si="394">E394*F394</f>
        <v>11.0497016136</v>
      </c>
      <c r="Q394" s="190">
        <f t="shared" ref="Q394" si="395">SUM(O394:O397)</f>
        <v>4.0599999999999996</v>
      </c>
      <c r="R394" s="190">
        <f t="shared" ref="R394" si="396">Q394*1.02*1.05*$R$15</f>
        <v>4.5969804719999994</v>
      </c>
      <c r="S394" s="260">
        <f t="shared" ref="S394" si="397">F394*$S$18</f>
        <v>10.89878787586559</v>
      </c>
      <c r="T394" s="260">
        <f t="shared" ref="T394" si="398">S394*E394</f>
        <v>14.168424238625267</v>
      </c>
    </row>
    <row r="395" spans="1:20" ht="12.75" customHeight="1">
      <c r="A395" s="214"/>
      <c r="B395" s="251"/>
      <c r="C395" s="251"/>
      <c r="D395" s="168"/>
      <c r="E395" s="437"/>
      <c r="F395" s="187"/>
      <c r="G395" s="185"/>
      <c r="H395" s="190"/>
      <c r="I395" s="460"/>
      <c r="J395" s="190"/>
      <c r="K395" s="115"/>
      <c r="L395" s="115"/>
      <c r="M395" s="115"/>
      <c r="N395" s="129"/>
      <c r="O395" s="69">
        <f t="shared" si="348"/>
        <v>0</v>
      </c>
      <c r="P395" s="190"/>
      <c r="Q395" s="190"/>
      <c r="R395" s="190"/>
      <c r="S395" s="260"/>
      <c r="T395" s="260"/>
    </row>
    <row r="396" spans="1:20" ht="12.75" customHeight="1">
      <c r="A396" s="214"/>
      <c r="B396" s="251"/>
      <c r="C396" s="251"/>
      <c r="D396" s="168"/>
      <c r="E396" s="437"/>
      <c r="F396" s="187"/>
      <c r="G396" s="185"/>
      <c r="H396" s="190"/>
      <c r="I396" s="460"/>
      <c r="J396" s="190"/>
      <c r="K396" s="115"/>
      <c r="L396" s="115"/>
      <c r="M396" s="116"/>
      <c r="N396" s="129"/>
      <c r="O396" s="69">
        <f t="shared" si="348"/>
        <v>0</v>
      </c>
      <c r="P396" s="190"/>
      <c r="Q396" s="190"/>
      <c r="R396" s="190"/>
      <c r="S396" s="260"/>
      <c r="T396" s="260"/>
    </row>
    <row r="397" spans="1:20" ht="12.75" customHeight="1">
      <c r="A397" s="214"/>
      <c r="B397" s="251"/>
      <c r="C397" s="251"/>
      <c r="D397" s="168"/>
      <c r="E397" s="437"/>
      <c r="F397" s="187"/>
      <c r="G397" s="185"/>
      <c r="H397" s="190"/>
      <c r="I397" s="460"/>
      <c r="J397" s="190"/>
      <c r="K397" s="115"/>
      <c r="L397" s="115"/>
      <c r="M397" s="115"/>
      <c r="N397" s="129"/>
      <c r="O397" s="69">
        <f t="shared" si="348"/>
        <v>0</v>
      </c>
      <c r="P397" s="190"/>
      <c r="Q397" s="190"/>
      <c r="R397" s="190"/>
      <c r="S397" s="260"/>
      <c r="T397" s="260"/>
    </row>
    <row r="398" spans="1:20" ht="12.75" customHeight="1">
      <c r="A398" s="214">
        <v>12</v>
      </c>
      <c r="B398" s="251" t="s">
        <v>1208</v>
      </c>
      <c r="C398" s="251" t="s">
        <v>1316</v>
      </c>
      <c r="D398" s="255" t="s">
        <v>461</v>
      </c>
      <c r="E398" s="446">
        <v>1.4999999999999999E-2</v>
      </c>
      <c r="F398" s="187">
        <f t="shared" si="340"/>
        <v>647.93175943987205</v>
      </c>
      <c r="G398" s="185">
        <v>35.9</v>
      </c>
      <c r="H398" s="190">
        <f t="shared" si="341"/>
        <v>83.898300000000006</v>
      </c>
      <c r="I398" s="185">
        <v>0.2</v>
      </c>
      <c r="J398" s="190">
        <f t="shared" si="342"/>
        <v>0.64456199999999997</v>
      </c>
      <c r="K398" s="115" t="s">
        <v>1210</v>
      </c>
      <c r="L398" s="115" t="s">
        <v>36</v>
      </c>
      <c r="M398" s="117">
        <v>1</v>
      </c>
      <c r="N398" s="129">
        <v>495</v>
      </c>
      <c r="O398" s="69">
        <f t="shared" si="348"/>
        <v>495</v>
      </c>
      <c r="P398" s="190">
        <f t="shared" ref="P398" si="399">E398*F398</f>
        <v>9.7189763915980798</v>
      </c>
      <c r="Q398" s="190">
        <f t="shared" ref="Q398" si="400">SUM(O398:O401)</f>
        <v>497.57856000000004</v>
      </c>
      <c r="R398" s="190">
        <f t="shared" ref="R398" si="401">Q398*1.02*1.05*$R$15</f>
        <v>563.38889743987204</v>
      </c>
      <c r="S398" s="260">
        <f t="shared" ref="S398" si="402">F398*$S$18</f>
        <v>830.80723502289152</v>
      </c>
      <c r="T398" s="260">
        <f t="shared" ref="T398" si="403">S398*E398</f>
        <v>12.462108525343373</v>
      </c>
    </row>
    <row r="399" spans="1:20" ht="12.75" customHeight="1">
      <c r="A399" s="214"/>
      <c r="B399" s="251"/>
      <c r="C399" s="251"/>
      <c r="D399" s="447"/>
      <c r="E399" s="446"/>
      <c r="F399" s="187"/>
      <c r="G399" s="185"/>
      <c r="H399" s="190"/>
      <c r="I399" s="185"/>
      <c r="J399" s="190"/>
      <c r="K399" s="115" t="s">
        <v>1211</v>
      </c>
      <c r="L399" s="115" t="s">
        <v>39</v>
      </c>
      <c r="M399" s="115">
        <v>5</v>
      </c>
      <c r="N399" s="129">
        <v>0.495</v>
      </c>
      <c r="O399" s="69">
        <f t="shared" si="348"/>
        <v>2.4750000000000001</v>
      </c>
      <c r="P399" s="190"/>
      <c r="Q399" s="190"/>
      <c r="R399" s="190"/>
      <c r="S399" s="260"/>
      <c r="T399" s="260"/>
    </row>
    <row r="400" spans="1:20" ht="12.75" customHeight="1">
      <c r="A400" s="214"/>
      <c r="B400" s="251"/>
      <c r="C400" s="251"/>
      <c r="D400" s="447"/>
      <c r="E400" s="446"/>
      <c r="F400" s="187"/>
      <c r="G400" s="185"/>
      <c r="H400" s="190"/>
      <c r="I400" s="185"/>
      <c r="J400" s="190"/>
      <c r="K400" s="115" t="s">
        <v>1212</v>
      </c>
      <c r="L400" s="115" t="s">
        <v>39</v>
      </c>
      <c r="M400" s="139">
        <v>0.12</v>
      </c>
      <c r="N400" s="129">
        <v>0.86299999999999999</v>
      </c>
      <c r="O400" s="69">
        <f t="shared" si="348"/>
        <v>0.10356</v>
      </c>
      <c r="P400" s="190"/>
      <c r="Q400" s="190"/>
      <c r="R400" s="190"/>
      <c r="S400" s="260"/>
      <c r="T400" s="260"/>
    </row>
    <row r="401" spans="1:20" ht="12.75" customHeight="1">
      <c r="A401" s="214"/>
      <c r="B401" s="251"/>
      <c r="C401" s="251"/>
      <c r="D401" s="448"/>
      <c r="E401" s="446"/>
      <c r="F401" s="187"/>
      <c r="G401" s="185"/>
      <c r="H401" s="190"/>
      <c r="I401" s="185"/>
      <c r="J401" s="190"/>
      <c r="K401" s="115"/>
      <c r="L401" s="115"/>
      <c r="M401" s="115"/>
      <c r="N401" s="129"/>
      <c r="O401" s="69">
        <f t="shared" si="348"/>
        <v>0</v>
      </c>
      <c r="P401" s="190"/>
      <c r="Q401" s="190"/>
      <c r="R401" s="190"/>
      <c r="S401" s="260"/>
      <c r="T401" s="260"/>
    </row>
    <row r="402" spans="1:20" ht="12.75" customHeight="1">
      <c r="A402" s="214">
        <v>13</v>
      </c>
      <c r="B402" s="251" t="s">
        <v>38</v>
      </c>
      <c r="C402" s="251" t="s">
        <v>1317</v>
      </c>
      <c r="D402" s="188" t="s">
        <v>468</v>
      </c>
      <c r="E402" s="391">
        <v>3</v>
      </c>
      <c r="F402" s="187">
        <f t="shared" si="340"/>
        <v>0.96242201999999988</v>
      </c>
      <c r="G402" s="185"/>
      <c r="H402" s="190">
        <f t="shared" si="341"/>
        <v>0</v>
      </c>
      <c r="I402" s="185"/>
      <c r="J402" s="190">
        <f t="shared" si="342"/>
        <v>0</v>
      </c>
      <c r="K402" s="115" t="s">
        <v>1214</v>
      </c>
      <c r="L402" s="115" t="s">
        <v>43</v>
      </c>
      <c r="M402" s="115">
        <v>1</v>
      </c>
      <c r="N402" s="129">
        <v>0.85</v>
      </c>
      <c r="O402" s="69">
        <f t="shared" si="348"/>
        <v>0.85</v>
      </c>
      <c r="P402" s="190">
        <f t="shared" ref="P402" si="404">E402*F402</f>
        <v>2.8872660599999995</v>
      </c>
      <c r="Q402" s="190">
        <f t="shared" ref="Q402" si="405">SUM(O402:O405)</f>
        <v>0.85</v>
      </c>
      <c r="R402" s="190">
        <f t="shared" ref="R402" si="406">Q402*1.02*1.05*$R$15</f>
        <v>0.96242201999999988</v>
      </c>
      <c r="S402" s="260">
        <f t="shared" ref="S402" si="407">F402*$S$18</f>
        <v>1.2340607875937086</v>
      </c>
      <c r="T402" s="260">
        <f t="shared" ref="T402" si="408">S402*E402</f>
        <v>3.7021823627811257</v>
      </c>
    </row>
    <row r="403" spans="1:20" ht="12.75" customHeight="1">
      <c r="A403" s="214"/>
      <c r="B403" s="251"/>
      <c r="C403" s="251"/>
      <c r="D403" s="189"/>
      <c r="E403" s="391"/>
      <c r="F403" s="187"/>
      <c r="G403" s="185"/>
      <c r="H403" s="190"/>
      <c r="I403" s="185"/>
      <c r="J403" s="190"/>
      <c r="K403" s="115"/>
      <c r="L403" s="115"/>
      <c r="M403" s="115"/>
      <c r="N403" s="129"/>
      <c r="O403" s="69">
        <f t="shared" si="348"/>
        <v>0</v>
      </c>
      <c r="P403" s="190"/>
      <c r="Q403" s="190"/>
      <c r="R403" s="190"/>
      <c r="S403" s="260"/>
      <c r="T403" s="260"/>
    </row>
    <row r="404" spans="1:20" ht="12.75" customHeight="1">
      <c r="A404" s="214"/>
      <c r="B404" s="251"/>
      <c r="C404" s="251"/>
      <c r="D404" s="189"/>
      <c r="E404" s="391"/>
      <c r="F404" s="187"/>
      <c r="G404" s="185"/>
      <c r="H404" s="190"/>
      <c r="I404" s="185"/>
      <c r="J404" s="190"/>
      <c r="K404" s="115"/>
      <c r="L404" s="115"/>
      <c r="M404" s="115"/>
      <c r="N404" s="129"/>
      <c r="O404" s="69">
        <f t="shared" si="348"/>
        <v>0</v>
      </c>
      <c r="P404" s="190"/>
      <c r="Q404" s="190"/>
      <c r="R404" s="190"/>
      <c r="S404" s="260"/>
      <c r="T404" s="260"/>
    </row>
    <row r="405" spans="1:20" ht="12.75" customHeight="1">
      <c r="A405" s="214"/>
      <c r="B405" s="251"/>
      <c r="C405" s="251"/>
      <c r="D405" s="189"/>
      <c r="E405" s="391"/>
      <c r="F405" s="187"/>
      <c r="G405" s="185"/>
      <c r="H405" s="190"/>
      <c r="I405" s="185"/>
      <c r="J405" s="190"/>
      <c r="K405" s="115"/>
      <c r="L405" s="115"/>
      <c r="M405" s="115"/>
      <c r="N405" s="129"/>
      <c r="O405" s="69">
        <f t="shared" si="348"/>
        <v>0</v>
      </c>
      <c r="P405" s="190"/>
      <c r="Q405" s="190"/>
      <c r="R405" s="190"/>
      <c r="S405" s="260"/>
      <c r="T405" s="260"/>
    </row>
    <row r="406" spans="1:20" ht="12.75" customHeight="1">
      <c r="A406" s="214">
        <v>14</v>
      </c>
      <c r="B406" s="251" t="s">
        <v>38</v>
      </c>
      <c r="C406" s="251" t="s">
        <v>1318</v>
      </c>
      <c r="D406" s="443" t="s">
        <v>459</v>
      </c>
      <c r="E406" s="364">
        <v>2</v>
      </c>
      <c r="F406" s="187">
        <f t="shared" si="340"/>
        <v>0.62274366000000003</v>
      </c>
      <c r="G406" s="185"/>
      <c r="H406" s="190">
        <f t="shared" si="341"/>
        <v>0</v>
      </c>
      <c r="I406" s="185"/>
      <c r="J406" s="190">
        <f t="shared" si="342"/>
        <v>0</v>
      </c>
      <c r="K406" s="115" t="s">
        <v>1216</v>
      </c>
      <c r="L406" s="115" t="s">
        <v>35</v>
      </c>
      <c r="M406" s="115">
        <v>1</v>
      </c>
      <c r="N406" s="129">
        <v>0.55000000000000004</v>
      </c>
      <c r="O406" s="69">
        <f t="shared" si="348"/>
        <v>0.55000000000000004</v>
      </c>
      <c r="P406" s="190">
        <f t="shared" ref="P406" si="409">E406*F406</f>
        <v>1.2454873200000001</v>
      </c>
      <c r="Q406" s="190">
        <f t="shared" ref="Q406" si="410">SUM(O406:O409)</f>
        <v>0.55000000000000004</v>
      </c>
      <c r="R406" s="190">
        <f t="shared" ref="R406" si="411">Q406*1.02*1.05*$R$15</f>
        <v>0.62274366000000003</v>
      </c>
      <c r="S406" s="260">
        <f t="shared" ref="S406" si="412">F406*$S$18</f>
        <v>0.79850992138416454</v>
      </c>
      <c r="T406" s="260">
        <f t="shared" ref="T406" si="413">S406*E406</f>
        <v>1.5970198427683291</v>
      </c>
    </row>
    <row r="407" spans="1:20" ht="12.75" customHeight="1">
      <c r="A407" s="214"/>
      <c r="B407" s="251"/>
      <c r="C407" s="251"/>
      <c r="D407" s="444"/>
      <c r="E407" s="364"/>
      <c r="F407" s="187"/>
      <c r="G407" s="185"/>
      <c r="H407" s="190"/>
      <c r="I407" s="185"/>
      <c r="J407" s="190"/>
      <c r="K407" s="115"/>
      <c r="L407" s="115"/>
      <c r="M407" s="115"/>
      <c r="N407" s="129"/>
      <c r="O407" s="69">
        <f t="shared" si="348"/>
        <v>0</v>
      </c>
      <c r="P407" s="190"/>
      <c r="Q407" s="190"/>
      <c r="R407" s="190"/>
      <c r="S407" s="260"/>
      <c r="T407" s="260"/>
    </row>
    <row r="408" spans="1:20" ht="12.75" customHeight="1">
      <c r="A408" s="214"/>
      <c r="B408" s="251"/>
      <c r="C408" s="251"/>
      <c r="D408" s="444"/>
      <c r="E408" s="364"/>
      <c r="F408" s="187"/>
      <c r="G408" s="185"/>
      <c r="H408" s="190"/>
      <c r="I408" s="185"/>
      <c r="J408" s="190"/>
      <c r="K408" s="115"/>
      <c r="L408" s="115"/>
      <c r="M408" s="115"/>
      <c r="N408" s="129"/>
      <c r="O408" s="69">
        <f t="shared" si="348"/>
        <v>0</v>
      </c>
      <c r="P408" s="190"/>
      <c r="Q408" s="190"/>
      <c r="R408" s="190"/>
      <c r="S408" s="260"/>
      <c r="T408" s="260"/>
    </row>
    <row r="409" spans="1:20" ht="12.75" customHeight="1">
      <c r="A409" s="214"/>
      <c r="B409" s="251"/>
      <c r="C409" s="251"/>
      <c r="D409" s="445"/>
      <c r="E409" s="364"/>
      <c r="F409" s="187"/>
      <c r="G409" s="185"/>
      <c r="H409" s="190"/>
      <c r="I409" s="185"/>
      <c r="J409" s="190"/>
      <c r="K409" s="115"/>
      <c r="L409" s="115"/>
      <c r="M409" s="115"/>
      <c r="N409" s="129"/>
      <c r="O409" s="69">
        <f t="shared" si="348"/>
        <v>0</v>
      </c>
      <c r="P409" s="190"/>
      <c r="Q409" s="190"/>
      <c r="R409" s="190"/>
      <c r="S409" s="260"/>
      <c r="T409" s="260"/>
    </row>
    <row r="410" spans="1:20" ht="12.75" customHeight="1">
      <c r="A410" s="214">
        <v>15</v>
      </c>
      <c r="B410" s="251" t="s">
        <v>38</v>
      </c>
      <c r="C410" s="251" t="s">
        <v>1319</v>
      </c>
      <c r="D410" s="443" t="s">
        <v>459</v>
      </c>
      <c r="E410" s="364">
        <v>1</v>
      </c>
      <c r="F410" s="187">
        <f t="shared" si="340"/>
        <v>2.9438791200000001</v>
      </c>
      <c r="G410" s="185"/>
      <c r="H410" s="190">
        <f t="shared" si="341"/>
        <v>0</v>
      </c>
      <c r="I410" s="460"/>
      <c r="J410" s="190">
        <f t="shared" si="342"/>
        <v>0</v>
      </c>
      <c r="K410" s="115" t="s">
        <v>403</v>
      </c>
      <c r="L410" s="115" t="s">
        <v>35</v>
      </c>
      <c r="M410" s="115">
        <v>1</v>
      </c>
      <c r="N410" s="129">
        <v>2.6</v>
      </c>
      <c r="O410" s="69">
        <f t="shared" si="348"/>
        <v>2.6</v>
      </c>
      <c r="P410" s="190">
        <f t="shared" ref="P410" si="414">E410*F410</f>
        <v>2.9438791200000001</v>
      </c>
      <c r="Q410" s="190">
        <f t="shared" ref="Q410" si="415">SUM(O410:O413)</f>
        <v>2.6</v>
      </c>
      <c r="R410" s="190">
        <f t="shared" ref="R410" si="416">Q410*1.02*1.05*$R$15</f>
        <v>2.9438791200000001</v>
      </c>
      <c r="S410" s="260">
        <f t="shared" ref="S410" si="417">F410*$S$18</f>
        <v>3.7747741738160507</v>
      </c>
      <c r="T410" s="260">
        <f t="shared" ref="T410" si="418">S410*E410</f>
        <v>3.7747741738160507</v>
      </c>
    </row>
    <row r="411" spans="1:20" ht="12.75" customHeight="1">
      <c r="A411" s="214"/>
      <c r="B411" s="251"/>
      <c r="C411" s="251"/>
      <c r="D411" s="444"/>
      <c r="E411" s="364"/>
      <c r="F411" s="187"/>
      <c r="G411" s="185"/>
      <c r="H411" s="190"/>
      <c r="I411" s="460"/>
      <c r="J411" s="190"/>
      <c r="K411" s="115"/>
      <c r="L411" s="115"/>
      <c r="M411" s="115"/>
      <c r="N411" s="129"/>
      <c r="O411" s="69">
        <f t="shared" si="348"/>
        <v>0</v>
      </c>
      <c r="P411" s="190"/>
      <c r="Q411" s="190"/>
      <c r="R411" s="190"/>
      <c r="S411" s="260"/>
      <c r="T411" s="260"/>
    </row>
    <row r="412" spans="1:20" ht="12.75" customHeight="1">
      <c r="A412" s="214"/>
      <c r="B412" s="251"/>
      <c r="C412" s="251"/>
      <c r="D412" s="444"/>
      <c r="E412" s="364"/>
      <c r="F412" s="187"/>
      <c r="G412" s="185"/>
      <c r="H412" s="190"/>
      <c r="I412" s="460"/>
      <c r="J412" s="190"/>
      <c r="K412" s="115"/>
      <c r="L412" s="115"/>
      <c r="M412" s="116"/>
      <c r="N412" s="129"/>
      <c r="O412" s="69">
        <f t="shared" si="348"/>
        <v>0</v>
      </c>
      <c r="P412" s="190"/>
      <c r="Q412" s="190"/>
      <c r="R412" s="190"/>
      <c r="S412" s="260"/>
      <c r="T412" s="260"/>
    </row>
    <row r="413" spans="1:20" ht="12.75" customHeight="1">
      <c r="A413" s="214"/>
      <c r="B413" s="251"/>
      <c r="C413" s="251"/>
      <c r="D413" s="445"/>
      <c r="E413" s="364"/>
      <c r="F413" s="187"/>
      <c r="G413" s="185"/>
      <c r="H413" s="190"/>
      <c r="I413" s="460"/>
      <c r="J413" s="190"/>
      <c r="K413" s="115"/>
      <c r="L413" s="115"/>
      <c r="M413" s="115"/>
      <c r="N413" s="129"/>
      <c r="O413" s="69">
        <f t="shared" si="348"/>
        <v>0</v>
      </c>
      <c r="P413" s="190"/>
      <c r="Q413" s="190"/>
      <c r="R413" s="190"/>
      <c r="S413" s="260"/>
      <c r="T413" s="260"/>
    </row>
    <row r="414" spans="1:20" ht="12.75" customHeight="1">
      <c r="A414" s="214">
        <v>16</v>
      </c>
      <c r="B414" s="251" t="s">
        <v>38</v>
      </c>
      <c r="C414" s="251" t="s">
        <v>1320</v>
      </c>
      <c r="D414" s="188" t="s">
        <v>1321</v>
      </c>
      <c r="E414" s="364">
        <v>1</v>
      </c>
      <c r="F414" s="187">
        <f t="shared" si="340"/>
        <v>36.232358400000003</v>
      </c>
      <c r="G414" s="185"/>
      <c r="H414" s="190">
        <f t="shared" si="341"/>
        <v>0</v>
      </c>
      <c r="I414" s="185"/>
      <c r="J414" s="190">
        <f t="shared" si="342"/>
        <v>0</v>
      </c>
      <c r="K414" s="115" t="s">
        <v>1220</v>
      </c>
      <c r="L414" s="115"/>
      <c r="M414" s="139"/>
      <c r="N414" s="129"/>
      <c r="O414" s="69">
        <f t="shared" si="348"/>
        <v>0</v>
      </c>
      <c r="P414" s="190">
        <f t="shared" ref="P414" si="419">E414*F414</f>
        <v>36.232358400000003</v>
      </c>
      <c r="Q414" s="190">
        <f t="shared" ref="Q414" si="420">SUM(O414:O417)</f>
        <v>32</v>
      </c>
      <c r="R414" s="190">
        <f t="shared" ref="R414" si="421">Q414*1.02*1.05*$R$15</f>
        <v>36.232358400000003</v>
      </c>
      <c r="S414" s="260">
        <f t="shared" ref="S414" si="422">F414*$S$18</f>
        <v>46.458759062351398</v>
      </c>
      <c r="T414" s="260">
        <f t="shared" ref="T414" si="423">S414*E414</f>
        <v>46.458759062351398</v>
      </c>
    </row>
    <row r="415" spans="1:20" ht="12.75" customHeight="1">
      <c r="A415" s="214"/>
      <c r="B415" s="251"/>
      <c r="C415" s="251"/>
      <c r="D415" s="189"/>
      <c r="E415" s="364"/>
      <c r="F415" s="187"/>
      <c r="G415" s="185"/>
      <c r="H415" s="190"/>
      <c r="I415" s="185"/>
      <c r="J415" s="190"/>
      <c r="K415" s="115" t="s">
        <v>1221</v>
      </c>
      <c r="L415" s="115" t="s">
        <v>35</v>
      </c>
      <c r="M415" s="115">
        <v>1</v>
      </c>
      <c r="N415" s="129">
        <v>32</v>
      </c>
      <c r="O415" s="69">
        <f t="shared" si="348"/>
        <v>32</v>
      </c>
      <c r="P415" s="190"/>
      <c r="Q415" s="190"/>
      <c r="R415" s="190"/>
      <c r="S415" s="260"/>
      <c r="T415" s="260"/>
    </row>
    <row r="416" spans="1:20" ht="12.75" customHeight="1">
      <c r="A416" s="214"/>
      <c r="B416" s="251"/>
      <c r="C416" s="251"/>
      <c r="D416" s="189"/>
      <c r="E416" s="364"/>
      <c r="F416" s="187"/>
      <c r="G416" s="185"/>
      <c r="H416" s="190"/>
      <c r="I416" s="185"/>
      <c r="J416" s="190"/>
      <c r="K416" s="115"/>
      <c r="L416" s="115"/>
      <c r="M416" s="139"/>
      <c r="N416" s="129"/>
      <c r="O416" s="69">
        <f t="shared" si="348"/>
        <v>0</v>
      </c>
      <c r="P416" s="190"/>
      <c r="Q416" s="190"/>
      <c r="R416" s="190"/>
      <c r="S416" s="260"/>
      <c r="T416" s="260"/>
    </row>
    <row r="417" spans="1:20" ht="39" customHeight="1">
      <c r="A417" s="214"/>
      <c r="B417" s="251"/>
      <c r="C417" s="251"/>
      <c r="D417" s="189"/>
      <c r="E417" s="364"/>
      <c r="F417" s="187"/>
      <c r="G417" s="185"/>
      <c r="H417" s="190"/>
      <c r="I417" s="185"/>
      <c r="J417" s="190"/>
      <c r="K417" s="115"/>
      <c r="L417" s="115"/>
      <c r="M417" s="115"/>
      <c r="N417" s="129"/>
      <c r="O417" s="69">
        <f t="shared" si="348"/>
        <v>0</v>
      </c>
      <c r="P417" s="190"/>
      <c r="Q417" s="190"/>
      <c r="R417" s="190"/>
      <c r="S417" s="260"/>
      <c r="T417" s="260"/>
    </row>
    <row r="418" spans="1:20" ht="12.75" customHeight="1">
      <c r="A418" s="214">
        <v>17</v>
      </c>
      <c r="B418" s="251" t="s">
        <v>1019</v>
      </c>
      <c r="C418" s="251" t="s">
        <v>1322</v>
      </c>
      <c r="D418" s="188" t="s">
        <v>468</v>
      </c>
      <c r="E418" s="391">
        <v>1.5</v>
      </c>
      <c r="F418" s="187">
        <f t="shared" ref="F418:F482" si="424">H418+J418+R418</f>
        <v>0.70359629130000001</v>
      </c>
      <c r="G418" s="185">
        <v>0.06</v>
      </c>
      <c r="H418" s="190">
        <f t="shared" ref="H418:H482" si="425">G418*$P$8/1000</f>
        <v>0.14022000000000001</v>
      </c>
      <c r="I418" s="185">
        <v>0.05</v>
      </c>
      <c r="J418" s="190">
        <f t="shared" ref="J418:J482" si="426">I418*$P$9/1000</f>
        <v>0.16114049999999999</v>
      </c>
      <c r="K418" s="115" t="s">
        <v>1220</v>
      </c>
      <c r="L418" s="115" t="s">
        <v>43</v>
      </c>
      <c r="M418" s="115">
        <v>1.0149999999999999</v>
      </c>
      <c r="N418" s="129">
        <v>0.35</v>
      </c>
      <c r="O418" s="69">
        <f t="shared" si="348"/>
        <v>0.35524999999999995</v>
      </c>
      <c r="P418" s="190">
        <f t="shared" ref="P418" si="427">E418*F418</f>
        <v>1.0553944369499999</v>
      </c>
      <c r="Q418" s="190">
        <f t="shared" ref="Q418" si="428">SUM(O418:O421)</f>
        <v>0.35524999999999995</v>
      </c>
      <c r="R418" s="190">
        <f t="shared" ref="R418" si="429">Q418*1.02*1.05*$R$15</f>
        <v>0.40223579129999992</v>
      </c>
      <c r="S418" s="260">
        <f t="shared" ref="S418" si="430">F418*$S$18</f>
        <v>0.90218280062803491</v>
      </c>
      <c r="T418" s="260">
        <f t="shared" ref="T418" si="431">S418*E418</f>
        <v>1.3532742009420524</v>
      </c>
    </row>
    <row r="419" spans="1:20" ht="12.75" customHeight="1">
      <c r="A419" s="214"/>
      <c r="B419" s="251"/>
      <c r="C419" s="251"/>
      <c r="D419" s="189"/>
      <c r="E419" s="391"/>
      <c r="F419" s="187"/>
      <c r="G419" s="185"/>
      <c r="H419" s="190"/>
      <c r="I419" s="185"/>
      <c r="J419" s="190"/>
      <c r="K419" s="115"/>
      <c r="L419" s="115"/>
      <c r="M419" s="115"/>
      <c r="N419" s="129"/>
      <c r="O419" s="69">
        <f t="shared" si="348"/>
        <v>0</v>
      </c>
      <c r="P419" s="190"/>
      <c r="Q419" s="190"/>
      <c r="R419" s="190"/>
      <c r="S419" s="260"/>
      <c r="T419" s="260"/>
    </row>
    <row r="420" spans="1:20" ht="12.75" customHeight="1">
      <c r="A420" s="214"/>
      <c r="B420" s="251"/>
      <c r="C420" s="251"/>
      <c r="D420" s="189"/>
      <c r="E420" s="391"/>
      <c r="F420" s="187"/>
      <c r="G420" s="185"/>
      <c r="H420" s="190"/>
      <c r="I420" s="185"/>
      <c r="J420" s="190"/>
      <c r="K420" s="115"/>
      <c r="L420" s="115"/>
      <c r="M420" s="115"/>
      <c r="N420" s="129"/>
      <c r="O420" s="69">
        <f t="shared" si="348"/>
        <v>0</v>
      </c>
      <c r="P420" s="190"/>
      <c r="Q420" s="190"/>
      <c r="R420" s="190"/>
      <c r="S420" s="260"/>
      <c r="T420" s="260"/>
    </row>
    <row r="421" spans="1:20" ht="12.75" customHeight="1">
      <c r="A421" s="214"/>
      <c r="B421" s="251"/>
      <c r="C421" s="251"/>
      <c r="D421" s="189"/>
      <c r="E421" s="391"/>
      <c r="F421" s="187"/>
      <c r="G421" s="185"/>
      <c r="H421" s="190"/>
      <c r="I421" s="185"/>
      <c r="J421" s="190"/>
      <c r="K421" s="115"/>
      <c r="L421" s="115"/>
      <c r="M421" s="115"/>
      <c r="N421" s="129"/>
      <c r="O421" s="69">
        <f t="shared" si="348"/>
        <v>0</v>
      </c>
      <c r="P421" s="190"/>
      <c r="Q421" s="190"/>
      <c r="R421" s="190"/>
      <c r="S421" s="260"/>
      <c r="T421" s="260"/>
    </row>
    <row r="422" spans="1:20" ht="12.75" customHeight="1">
      <c r="A422" s="214">
        <v>18</v>
      </c>
      <c r="B422" s="251" t="s">
        <v>38</v>
      </c>
      <c r="C422" s="251" t="s">
        <v>1323</v>
      </c>
      <c r="D422" s="443" t="s">
        <v>459</v>
      </c>
      <c r="E422" s="364">
        <v>1</v>
      </c>
      <c r="F422" s="187">
        <f t="shared" si="424"/>
        <v>1.3587134400000001</v>
      </c>
      <c r="G422" s="185"/>
      <c r="H422" s="190">
        <f t="shared" si="425"/>
        <v>0</v>
      </c>
      <c r="I422" s="460"/>
      <c r="J422" s="190">
        <f t="shared" si="426"/>
        <v>0</v>
      </c>
      <c r="K422" s="115" t="s">
        <v>1224</v>
      </c>
      <c r="L422" s="115" t="s">
        <v>35</v>
      </c>
      <c r="M422" s="115">
        <v>1</v>
      </c>
      <c r="N422" s="129">
        <v>1.2</v>
      </c>
      <c r="O422" s="69">
        <f t="shared" ref="O422:O493" si="432">M422*N422</f>
        <v>1.2</v>
      </c>
      <c r="P422" s="190">
        <f t="shared" ref="P422" si="433">E422*F422</f>
        <v>1.3587134400000001</v>
      </c>
      <c r="Q422" s="190">
        <f t="shared" ref="Q422" si="434">SUM(O422:O425)</f>
        <v>1.2</v>
      </c>
      <c r="R422" s="190">
        <f t="shared" ref="R422" si="435">Q422*1.02*1.05*$R$15</f>
        <v>1.3587134400000001</v>
      </c>
      <c r="S422" s="260">
        <f t="shared" ref="S422" si="436">F422*$S$18</f>
        <v>1.7422034648381772</v>
      </c>
      <c r="T422" s="260">
        <f t="shared" ref="T422" si="437">S422*E422</f>
        <v>1.7422034648381772</v>
      </c>
    </row>
    <row r="423" spans="1:20" ht="12.75" customHeight="1">
      <c r="A423" s="214"/>
      <c r="B423" s="251"/>
      <c r="C423" s="251"/>
      <c r="D423" s="444"/>
      <c r="E423" s="364"/>
      <c r="F423" s="187"/>
      <c r="G423" s="185"/>
      <c r="H423" s="190"/>
      <c r="I423" s="460"/>
      <c r="J423" s="190"/>
      <c r="K423" s="115"/>
      <c r="L423" s="115"/>
      <c r="M423" s="115"/>
      <c r="N423" s="129"/>
      <c r="O423" s="69">
        <f t="shared" si="432"/>
        <v>0</v>
      </c>
      <c r="P423" s="190"/>
      <c r="Q423" s="190"/>
      <c r="R423" s="190"/>
      <c r="S423" s="260"/>
      <c r="T423" s="260"/>
    </row>
    <row r="424" spans="1:20" ht="12.75" customHeight="1">
      <c r="A424" s="214"/>
      <c r="B424" s="251"/>
      <c r="C424" s="251"/>
      <c r="D424" s="444"/>
      <c r="E424" s="364"/>
      <c r="F424" s="187"/>
      <c r="G424" s="185"/>
      <c r="H424" s="190"/>
      <c r="I424" s="460"/>
      <c r="J424" s="190"/>
      <c r="K424" s="115"/>
      <c r="L424" s="115"/>
      <c r="M424" s="116"/>
      <c r="N424" s="129"/>
      <c r="O424" s="69">
        <f t="shared" si="432"/>
        <v>0</v>
      </c>
      <c r="P424" s="190"/>
      <c r="Q424" s="190"/>
      <c r="R424" s="190"/>
      <c r="S424" s="260"/>
      <c r="T424" s="260"/>
    </row>
    <row r="425" spans="1:20" ht="12.75" customHeight="1">
      <c r="A425" s="214"/>
      <c r="B425" s="251"/>
      <c r="C425" s="251"/>
      <c r="D425" s="445"/>
      <c r="E425" s="364"/>
      <c r="F425" s="187"/>
      <c r="G425" s="185"/>
      <c r="H425" s="190"/>
      <c r="I425" s="460"/>
      <c r="J425" s="190"/>
      <c r="K425" s="115"/>
      <c r="L425" s="115"/>
      <c r="M425" s="115"/>
      <c r="N425" s="129"/>
      <c r="O425" s="69">
        <f t="shared" si="432"/>
        <v>0</v>
      </c>
      <c r="P425" s="190"/>
      <c r="Q425" s="190"/>
      <c r="R425" s="190"/>
      <c r="S425" s="260"/>
      <c r="T425" s="260"/>
    </row>
    <row r="426" spans="1:20" ht="12.75" customHeight="1">
      <c r="A426" s="214">
        <v>19</v>
      </c>
      <c r="B426" s="251" t="s">
        <v>1225</v>
      </c>
      <c r="C426" s="251" t="s">
        <v>1324</v>
      </c>
      <c r="D426" s="353" t="s">
        <v>466</v>
      </c>
      <c r="E426" s="437">
        <v>3</v>
      </c>
      <c r="F426" s="187">
        <f t="shared" si="424"/>
        <v>0.65790415146120007</v>
      </c>
      <c r="G426" s="185">
        <v>0.214</v>
      </c>
      <c r="H426" s="190">
        <f t="shared" si="425"/>
        <v>0.50011799999999995</v>
      </c>
      <c r="I426" s="460">
        <v>2.9999999999999997E-4</v>
      </c>
      <c r="J426" s="190">
        <f t="shared" si="426"/>
        <v>9.6684299999999989E-4</v>
      </c>
      <c r="K426" s="115" t="s">
        <v>40</v>
      </c>
      <c r="L426" s="115" t="s">
        <v>39</v>
      </c>
      <c r="M426" s="115">
        <v>2E-3</v>
      </c>
      <c r="N426" s="129">
        <v>1.2729999999999999</v>
      </c>
      <c r="O426" s="69">
        <f t="shared" si="432"/>
        <v>2.5460000000000001E-3</v>
      </c>
      <c r="P426" s="190">
        <f t="shared" ref="P426" si="438">E426*F426</f>
        <v>1.9737124543836002</v>
      </c>
      <c r="Q426" s="190">
        <f t="shared" ref="Q426" si="439">SUM(O426:O429)</f>
        <v>0.13850100000000001</v>
      </c>
      <c r="R426" s="190">
        <f t="shared" ref="R426" si="440">Q426*1.02*1.05*$R$15</f>
        <v>0.15681930846120001</v>
      </c>
      <c r="S426" s="260">
        <f t="shared" ref="S426" si="441">F426*$S$18</f>
        <v>0.84359428446304596</v>
      </c>
      <c r="T426" s="260">
        <f t="shared" ref="T426" si="442">S426*E426</f>
        <v>2.5307828533891379</v>
      </c>
    </row>
    <row r="427" spans="1:20" ht="12.75" customHeight="1">
      <c r="A427" s="214"/>
      <c r="B427" s="251"/>
      <c r="C427" s="251"/>
      <c r="D427" s="366"/>
      <c r="E427" s="437"/>
      <c r="F427" s="187"/>
      <c r="G427" s="185"/>
      <c r="H427" s="190"/>
      <c r="I427" s="460"/>
      <c r="J427" s="190"/>
      <c r="K427" s="115" t="s">
        <v>97</v>
      </c>
      <c r="L427" s="115" t="s">
        <v>39</v>
      </c>
      <c r="M427" s="115">
        <v>0.24399999999999999</v>
      </c>
      <c r="N427" s="129">
        <v>0.46899999999999997</v>
      </c>
      <c r="O427" s="69">
        <f t="shared" si="432"/>
        <v>0.114436</v>
      </c>
      <c r="P427" s="190"/>
      <c r="Q427" s="190"/>
      <c r="R427" s="190"/>
      <c r="S427" s="260"/>
      <c r="T427" s="260"/>
    </row>
    <row r="428" spans="1:20" ht="12.75" customHeight="1">
      <c r="A428" s="214"/>
      <c r="B428" s="251"/>
      <c r="C428" s="251"/>
      <c r="D428" s="366"/>
      <c r="E428" s="437"/>
      <c r="F428" s="187"/>
      <c r="G428" s="185"/>
      <c r="H428" s="190"/>
      <c r="I428" s="460"/>
      <c r="J428" s="190"/>
      <c r="K428" s="115" t="s">
        <v>41</v>
      </c>
      <c r="L428" s="115" t="s">
        <v>39</v>
      </c>
      <c r="M428" s="115">
        <v>2.7E-2</v>
      </c>
      <c r="N428" s="129">
        <v>0.79700000000000004</v>
      </c>
      <c r="O428" s="69">
        <f t="shared" si="432"/>
        <v>2.1519E-2</v>
      </c>
      <c r="P428" s="190"/>
      <c r="Q428" s="190"/>
      <c r="R428" s="190"/>
      <c r="S428" s="260"/>
      <c r="T428" s="260"/>
    </row>
    <row r="429" spans="1:20" ht="12.75" customHeight="1">
      <c r="A429" s="214"/>
      <c r="B429" s="251"/>
      <c r="C429" s="251"/>
      <c r="D429" s="366"/>
      <c r="E429" s="437"/>
      <c r="F429" s="187"/>
      <c r="G429" s="185"/>
      <c r="H429" s="190"/>
      <c r="I429" s="460"/>
      <c r="J429" s="190"/>
      <c r="K429" s="115"/>
      <c r="L429" s="115"/>
      <c r="M429" s="115"/>
      <c r="N429" s="129"/>
      <c r="O429" s="69">
        <f t="shared" si="432"/>
        <v>0</v>
      </c>
      <c r="P429" s="190"/>
      <c r="Q429" s="190"/>
      <c r="R429" s="190"/>
      <c r="S429" s="260"/>
      <c r="T429" s="260"/>
    </row>
    <row r="430" spans="1:20" ht="12.75" customHeight="1">
      <c r="A430" s="214">
        <v>20</v>
      </c>
      <c r="B430" s="251" t="s">
        <v>1019</v>
      </c>
      <c r="C430" s="251" t="s">
        <v>1325</v>
      </c>
      <c r="D430" s="188" t="s">
        <v>468</v>
      </c>
      <c r="E430" s="391">
        <v>17.5</v>
      </c>
      <c r="F430" s="187">
        <f t="shared" si="424"/>
        <v>1.0492643130479999</v>
      </c>
      <c r="G430" s="185">
        <v>0.06</v>
      </c>
      <c r="H430" s="190">
        <f t="shared" si="425"/>
        <v>0.14022000000000001</v>
      </c>
      <c r="I430" s="185">
        <v>0.05</v>
      </c>
      <c r="J430" s="190">
        <f t="shared" si="426"/>
        <v>0.16114049999999999</v>
      </c>
      <c r="K430" s="115" t="s">
        <v>1228</v>
      </c>
      <c r="L430" s="115" t="s">
        <v>43</v>
      </c>
      <c r="M430" s="116">
        <v>1.01</v>
      </c>
      <c r="N430" s="129">
        <v>0.65400000000000003</v>
      </c>
      <c r="O430" s="69">
        <f t="shared" si="432"/>
        <v>0.66054000000000002</v>
      </c>
      <c r="P430" s="190">
        <f t="shared" ref="P430" si="443">E430*F430</f>
        <v>18.362125478339998</v>
      </c>
      <c r="Q430" s="190">
        <f t="shared" ref="Q430" si="444">SUM(O430:O433)</f>
        <v>0.66054000000000002</v>
      </c>
      <c r="R430" s="190">
        <f t="shared" ref="R430" si="445">Q430*1.02*1.05*$R$15</f>
        <v>0.74790381304800002</v>
      </c>
      <c r="S430" s="260">
        <f t="shared" ref="S430" si="446">F430*$S$18</f>
        <v>1.3454138804450739</v>
      </c>
      <c r="T430" s="260">
        <f t="shared" ref="T430" si="447">S430*E430</f>
        <v>23.544742907788795</v>
      </c>
    </row>
    <row r="431" spans="1:20" ht="12.75" customHeight="1">
      <c r="A431" s="214"/>
      <c r="B431" s="251"/>
      <c r="C431" s="251"/>
      <c r="D431" s="189"/>
      <c r="E431" s="391"/>
      <c r="F431" s="187"/>
      <c r="G431" s="185"/>
      <c r="H431" s="190"/>
      <c r="I431" s="185"/>
      <c r="J431" s="190"/>
      <c r="K431" s="115"/>
      <c r="L431" s="115"/>
      <c r="M431" s="115"/>
      <c r="N431" s="129"/>
      <c r="O431" s="69">
        <f t="shared" si="432"/>
        <v>0</v>
      </c>
      <c r="P431" s="190"/>
      <c r="Q431" s="190"/>
      <c r="R431" s="190"/>
      <c r="S431" s="260"/>
      <c r="T431" s="260"/>
    </row>
    <row r="432" spans="1:20" ht="12.75" customHeight="1">
      <c r="A432" s="214"/>
      <c r="B432" s="251"/>
      <c r="C432" s="251"/>
      <c r="D432" s="189"/>
      <c r="E432" s="391"/>
      <c r="F432" s="187"/>
      <c r="G432" s="185"/>
      <c r="H432" s="190"/>
      <c r="I432" s="185"/>
      <c r="J432" s="190"/>
      <c r="K432" s="115"/>
      <c r="L432" s="115"/>
      <c r="M432" s="139"/>
      <c r="N432" s="129"/>
      <c r="O432" s="69">
        <f t="shared" si="432"/>
        <v>0</v>
      </c>
      <c r="P432" s="190"/>
      <c r="Q432" s="190"/>
      <c r="R432" s="190"/>
      <c r="S432" s="260"/>
      <c r="T432" s="260"/>
    </row>
    <row r="433" spans="1:20" ht="12.75" customHeight="1">
      <c r="A433" s="214"/>
      <c r="B433" s="251"/>
      <c r="C433" s="251"/>
      <c r="D433" s="189"/>
      <c r="E433" s="391"/>
      <c r="F433" s="187"/>
      <c r="G433" s="185"/>
      <c r="H433" s="190"/>
      <c r="I433" s="185"/>
      <c r="J433" s="190"/>
      <c r="K433" s="115"/>
      <c r="L433" s="115"/>
      <c r="M433" s="115"/>
      <c r="N433" s="129"/>
      <c r="O433" s="69">
        <f t="shared" si="432"/>
        <v>0</v>
      </c>
      <c r="P433" s="190"/>
      <c r="Q433" s="190"/>
      <c r="R433" s="190"/>
      <c r="S433" s="260"/>
      <c r="T433" s="260"/>
    </row>
    <row r="434" spans="1:20" ht="12.75" customHeight="1">
      <c r="A434" s="214">
        <v>21</v>
      </c>
      <c r="B434" s="251" t="s">
        <v>1019</v>
      </c>
      <c r="C434" s="251" t="s">
        <v>1326</v>
      </c>
      <c r="D434" s="188" t="s">
        <v>468</v>
      </c>
      <c r="E434" s="391">
        <v>60</v>
      </c>
      <c r="F434" s="187">
        <f t="shared" si="424"/>
        <v>0.69246616370399994</v>
      </c>
      <c r="G434" s="185">
        <v>0.06</v>
      </c>
      <c r="H434" s="190">
        <f t="shared" si="425"/>
        <v>0.14022000000000001</v>
      </c>
      <c r="I434" s="185">
        <v>0.05</v>
      </c>
      <c r="J434" s="190">
        <f t="shared" si="426"/>
        <v>0.16114049999999999</v>
      </c>
      <c r="K434" s="115" t="s">
        <v>1230</v>
      </c>
      <c r="L434" s="115" t="s">
        <v>43</v>
      </c>
      <c r="M434" s="116">
        <v>1.01</v>
      </c>
      <c r="N434" s="129">
        <v>0.34200000000000003</v>
      </c>
      <c r="O434" s="69">
        <f t="shared" si="432"/>
        <v>0.34542</v>
      </c>
      <c r="P434" s="190">
        <f t="shared" ref="P434" si="448">E434*F434</f>
        <v>41.547969822239999</v>
      </c>
      <c r="Q434" s="190">
        <f t="shared" ref="Q434" si="449">SUM(O434:O437)</f>
        <v>0.34542</v>
      </c>
      <c r="R434" s="190">
        <f t="shared" ref="R434" si="450">Q434*1.02*1.05*$R$15</f>
        <v>0.39110566370399996</v>
      </c>
      <c r="S434" s="260">
        <f t="shared" ref="S434" si="451">F434*$S$18</f>
        <v>0.88791125057856868</v>
      </c>
      <c r="T434" s="260">
        <f t="shared" ref="T434" si="452">S434*E434</f>
        <v>53.274675034714122</v>
      </c>
    </row>
    <row r="435" spans="1:20" ht="12.75" customHeight="1">
      <c r="A435" s="214"/>
      <c r="B435" s="251"/>
      <c r="C435" s="251"/>
      <c r="D435" s="189"/>
      <c r="E435" s="391"/>
      <c r="F435" s="187"/>
      <c r="G435" s="185"/>
      <c r="H435" s="190"/>
      <c r="I435" s="185"/>
      <c r="J435" s="190"/>
      <c r="K435" s="115"/>
      <c r="L435" s="115"/>
      <c r="M435" s="115"/>
      <c r="N435" s="129"/>
      <c r="O435" s="69">
        <f t="shared" si="432"/>
        <v>0</v>
      </c>
      <c r="P435" s="190"/>
      <c r="Q435" s="190"/>
      <c r="R435" s="190"/>
      <c r="S435" s="260"/>
      <c r="T435" s="260"/>
    </row>
    <row r="436" spans="1:20" ht="12.75" customHeight="1">
      <c r="A436" s="214"/>
      <c r="B436" s="251"/>
      <c r="C436" s="251"/>
      <c r="D436" s="189"/>
      <c r="E436" s="391"/>
      <c r="F436" s="187"/>
      <c r="G436" s="185"/>
      <c r="H436" s="190"/>
      <c r="I436" s="185"/>
      <c r="J436" s="190"/>
      <c r="K436" s="115"/>
      <c r="L436" s="115"/>
      <c r="M436" s="115"/>
      <c r="N436" s="129"/>
      <c r="O436" s="69">
        <f t="shared" si="432"/>
        <v>0</v>
      </c>
      <c r="P436" s="190"/>
      <c r="Q436" s="190"/>
      <c r="R436" s="190"/>
      <c r="S436" s="260"/>
      <c r="T436" s="260"/>
    </row>
    <row r="437" spans="1:20" ht="12.75" customHeight="1">
      <c r="A437" s="214"/>
      <c r="B437" s="251"/>
      <c r="C437" s="251"/>
      <c r="D437" s="189"/>
      <c r="E437" s="391"/>
      <c r="F437" s="187"/>
      <c r="G437" s="185"/>
      <c r="H437" s="190"/>
      <c r="I437" s="185"/>
      <c r="J437" s="190"/>
      <c r="K437" s="115"/>
      <c r="L437" s="115"/>
      <c r="M437" s="115"/>
      <c r="N437" s="129"/>
      <c r="O437" s="69">
        <f t="shared" si="432"/>
        <v>0</v>
      </c>
      <c r="P437" s="190"/>
      <c r="Q437" s="190"/>
      <c r="R437" s="190"/>
      <c r="S437" s="260"/>
      <c r="T437" s="260"/>
    </row>
    <row r="438" spans="1:20" ht="12.75" customHeight="1">
      <c r="A438" s="214">
        <v>22</v>
      </c>
      <c r="B438" s="251" t="s">
        <v>1019</v>
      </c>
      <c r="C438" s="251" t="s">
        <v>1327</v>
      </c>
      <c r="D438" s="188" t="s">
        <v>468</v>
      </c>
      <c r="E438" s="391">
        <v>24</v>
      </c>
      <c r="F438" s="187">
        <f t="shared" si="424"/>
        <v>1.2882733297560001</v>
      </c>
      <c r="G438" s="185">
        <v>0.06</v>
      </c>
      <c r="H438" s="190">
        <f t="shared" si="425"/>
        <v>0.14022000000000001</v>
      </c>
      <c r="I438" s="185">
        <v>0.05</v>
      </c>
      <c r="J438" s="190">
        <f t="shared" si="426"/>
        <v>0.16114049999999999</v>
      </c>
      <c r="K438" s="115" t="s">
        <v>1232</v>
      </c>
      <c r="L438" s="115" t="s">
        <v>43</v>
      </c>
      <c r="M438" s="116">
        <v>1.01</v>
      </c>
      <c r="N438" s="129">
        <v>0.86299999999999999</v>
      </c>
      <c r="O438" s="69">
        <f t="shared" si="432"/>
        <v>0.87163000000000002</v>
      </c>
      <c r="P438" s="190">
        <f t="shared" ref="P438" si="453">E438*F438</f>
        <v>30.918559914144002</v>
      </c>
      <c r="Q438" s="190">
        <f t="shared" ref="Q438" si="454">SUM(O438:O441)</f>
        <v>0.87163000000000002</v>
      </c>
      <c r="R438" s="190">
        <f t="shared" ref="R438" si="455">Q438*1.02*1.05*$R$15</f>
        <v>0.98691282975600003</v>
      </c>
      <c r="S438" s="260">
        <f t="shared" ref="S438" si="456">F438*$S$18</f>
        <v>1.6518819882723166</v>
      </c>
      <c r="T438" s="260">
        <f t="shared" ref="T438" si="457">S438*E438</f>
        <v>39.645167718535596</v>
      </c>
    </row>
    <row r="439" spans="1:20" ht="12.75" customHeight="1">
      <c r="A439" s="214"/>
      <c r="B439" s="251"/>
      <c r="C439" s="251"/>
      <c r="D439" s="189"/>
      <c r="E439" s="391"/>
      <c r="F439" s="187"/>
      <c r="G439" s="185"/>
      <c r="H439" s="190"/>
      <c r="I439" s="185"/>
      <c r="J439" s="190"/>
      <c r="K439" s="115"/>
      <c r="L439" s="115"/>
      <c r="M439" s="115"/>
      <c r="N439" s="129"/>
      <c r="O439" s="69">
        <f t="shared" si="432"/>
        <v>0</v>
      </c>
      <c r="P439" s="190"/>
      <c r="Q439" s="190"/>
      <c r="R439" s="190"/>
      <c r="S439" s="260"/>
      <c r="T439" s="260"/>
    </row>
    <row r="440" spans="1:20" ht="12.75" customHeight="1">
      <c r="A440" s="214"/>
      <c r="B440" s="251"/>
      <c r="C440" s="251"/>
      <c r="D440" s="189"/>
      <c r="E440" s="391"/>
      <c r="F440" s="187"/>
      <c r="G440" s="185"/>
      <c r="H440" s="190"/>
      <c r="I440" s="185"/>
      <c r="J440" s="190"/>
      <c r="K440" s="115"/>
      <c r="L440" s="115"/>
      <c r="M440" s="116"/>
      <c r="N440" s="129"/>
      <c r="O440" s="69">
        <f t="shared" si="432"/>
        <v>0</v>
      </c>
      <c r="P440" s="190"/>
      <c r="Q440" s="190"/>
      <c r="R440" s="190"/>
      <c r="S440" s="260"/>
      <c r="T440" s="260"/>
    </row>
    <row r="441" spans="1:20" ht="12.75" customHeight="1">
      <c r="A441" s="214"/>
      <c r="B441" s="251"/>
      <c r="C441" s="251"/>
      <c r="D441" s="189"/>
      <c r="E441" s="391"/>
      <c r="F441" s="187"/>
      <c r="G441" s="185"/>
      <c r="H441" s="190"/>
      <c r="I441" s="185"/>
      <c r="J441" s="190"/>
      <c r="K441" s="115"/>
      <c r="L441" s="115"/>
      <c r="M441" s="115"/>
      <c r="N441" s="129"/>
      <c r="O441" s="69">
        <f t="shared" si="432"/>
        <v>0</v>
      </c>
      <c r="P441" s="190"/>
      <c r="Q441" s="190"/>
      <c r="R441" s="190"/>
      <c r="S441" s="260"/>
      <c r="T441" s="260"/>
    </row>
    <row r="442" spans="1:20" ht="12.75" customHeight="1">
      <c r="A442" s="214">
        <v>23</v>
      </c>
      <c r="B442" s="251" t="s">
        <v>418</v>
      </c>
      <c r="C442" s="251" t="s">
        <v>1328</v>
      </c>
      <c r="D442" s="443" t="s">
        <v>459</v>
      </c>
      <c r="E442" s="364">
        <v>1</v>
      </c>
      <c r="F442" s="187">
        <f t="shared" si="424"/>
        <v>4.5099280932000001</v>
      </c>
      <c r="G442" s="185">
        <v>0.97</v>
      </c>
      <c r="H442" s="190">
        <f t="shared" si="425"/>
        <v>2.2668900000000001</v>
      </c>
      <c r="I442" s="460">
        <v>0.13</v>
      </c>
      <c r="J442" s="190">
        <f t="shared" si="426"/>
        <v>0.41896530000000004</v>
      </c>
      <c r="K442" s="115" t="s">
        <v>403</v>
      </c>
      <c r="L442" s="115" t="s">
        <v>35</v>
      </c>
      <c r="M442" s="115">
        <v>1</v>
      </c>
      <c r="N442" s="129">
        <v>1.611</v>
      </c>
      <c r="O442" s="69">
        <f t="shared" si="432"/>
        <v>1.611</v>
      </c>
      <c r="P442" s="190">
        <f t="shared" ref="P442" si="458">E442*F442</f>
        <v>4.5099280932000001</v>
      </c>
      <c r="Q442" s="190">
        <f t="shared" ref="Q442" si="459">SUM(O442:O445)</f>
        <v>1.611</v>
      </c>
      <c r="R442" s="190">
        <f t="shared" ref="R442" si="460">Q442*1.02*1.05*$R$15</f>
        <v>1.8240727932</v>
      </c>
      <c r="S442" s="260">
        <f t="shared" ref="S442" si="461">F442*$S$18</f>
        <v>5.7828325817871304</v>
      </c>
      <c r="T442" s="260">
        <f t="shared" ref="T442" si="462">S442*E442</f>
        <v>5.7828325817871304</v>
      </c>
    </row>
    <row r="443" spans="1:20" ht="12.75" customHeight="1">
      <c r="A443" s="214"/>
      <c r="B443" s="251"/>
      <c r="C443" s="251"/>
      <c r="D443" s="444"/>
      <c r="E443" s="364"/>
      <c r="F443" s="187"/>
      <c r="G443" s="185"/>
      <c r="H443" s="190"/>
      <c r="I443" s="460"/>
      <c r="J443" s="190"/>
      <c r="K443" s="115"/>
      <c r="L443" s="115"/>
      <c r="M443" s="115"/>
      <c r="N443" s="129"/>
      <c r="O443" s="69">
        <f t="shared" si="432"/>
        <v>0</v>
      </c>
      <c r="P443" s="190"/>
      <c r="Q443" s="190"/>
      <c r="R443" s="190"/>
      <c r="S443" s="260"/>
      <c r="T443" s="260"/>
    </row>
    <row r="444" spans="1:20" ht="12.75" customHeight="1">
      <c r="A444" s="214"/>
      <c r="B444" s="251"/>
      <c r="C444" s="251"/>
      <c r="D444" s="444"/>
      <c r="E444" s="364"/>
      <c r="F444" s="187"/>
      <c r="G444" s="185"/>
      <c r="H444" s="190"/>
      <c r="I444" s="460"/>
      <c r="J444" s="190"/>
      <c r="K444" s="115"/>
      <c r="L444" s="115"/>
      <c r="M444" s="116"/>
      <c r="N444" s="129"/>
      <c r="O444" s="69">
        <f t="shared" si="432"/>
        <v>0</v>
      </c>
      <c r="P444" s="190"/>
      <c r="Q444" s="190"/>
      <c r="R444" s="190"/>
      <c r="S444" s="260"/>
      <c r="T444" s="260"/>
    </row>
    <row r="445" spans="1:20" ht="12.75" customHeight="1">
      <c r="A445" s="214"/>
      <c r="B445" s="251"/>
      <c r="C445" s="251"/>
      <c r="D445" s="445"/>
      <c r="E445" s="364"/>
      <c r="F445" s="187"/>
      <c r="G445" s="185"/>
      <c r="H445" s="190"/>
      <c r="I445" s="460"/>
      <c r="J445" s="190"/>
      <c r="K445" s="115"/>
      <c r="L445" s="115"/>
      <c r="M445" s="115"/>
      <c r="N445" s="129"/>
      <c r="O445" s="69">
        <f t="shared" si="432"/>
        <v>0</v>
      </c>
      <c r="P445" s="190"/>
      <c r="Q445" s="190"/>
      <c r="R445" s="190"/>
      <c r="S445" s="260"/>
      <c r="T445" s="260"/>
    </row>
    <row r="446" spans="1:20" ht="12.75" customHeight="1">
      <c r="A446" s="214">
        <v>24</v>
      </c>
      <c r="B446" s="251" t="s">
        <v>1234</v>
      </c>
      <c r="C446" s="251" t="s">
        <v>1329</v>
      </c>
      <c r="D446" s="188" t="s">
        <v>1135</v>
      </c>
      <c r="E446" s="459">
        <v>0.10150000000000001</v>
      </c>
      <c r="F446" s="187">
        <f t="shared" si="424"/>
        <v>75.52322499444</v>
      </c>
      <c r="G446" s="185">
        <v>29.8</v>
      </c>
      <c r="H446" s="190">
        <f t="shared" si="425"/>
        <v>69.642600000000002</v>
      </c>
      <c r="I446" s="185"/>
      <c r="J446" s="190">
        <f t="shared" si="426"/>
        <v>0</v>
      </c>
      <c r="K446" s="115" t="s">
        <v>59</v>
      </c>
      <c r="L446" s="115" t="s">
        <v>47</v>
      </c>
      <c r="M446" s="117">
        <v>31.1</v>
      </c>
      <c r="N446" s="129">
        <v>0.16700000000000001</v>
      </c>
      <c r="O446" s="69">
        <f t="shared" si="432"/>
        <v>5.1937000000000006</v>
      </c>
      <c r="P446" s="190">
        <f t="shared" ref="P446" si="463">E446*F446</f>
        <v>7.6656073369356603</v>
      </c>
      <c r="Q446" s="190">
        <f t="shared" ref="Q446" si="464">SUM(O446:O449)</f>
        <v>5.1937000000000006</v>
      </c>
      <c r="R446" s="190">
        <f t="shared" ref="R446" si="465">Q446*1.02*1.05*$R$15</f>
        <v>5.8806249944400015</v>
      </c>
      <c r="S446" s="260">
        <f t="shared" ref="S446" si="466">F446*$S$18</f>
        <v>96.839274851852934</v>
      </c>
      <c r="T446" s="260">
        <f t="shared" ref="T446" si="467">S446*E446</f>
        <v>9.829186397463074</v>
      </c>
    </row>
    <row r="447" spans="1:20" ht="12.75" customHeight="1">
      <c r="A447" s="214"/>
      <c r="B447" s="251"/>
      <c r="C447" s="251"/>
      <c r="D447" s="189"/>
      <c r="E447" s="459"/>
      <c r="F447" s="187"/>
      <c r="G447" s="185"/>
      <c r="H447" s="190"/>
      <c r="I447" s="185"/>
      <c r="J447" s="190"/>
      <c r="K447" s="68"/>
      <c r="L447" s="68"/>
      <c r="M447" s="68"/>
      <c r="N447" s="76"/>
      <c r="O447" s="69">
        <f t="shared" si="432"/>
        <v>0</v>
      </c>
      <c r="P447" s="190"/>
      <c r="Q447" s="190"/>
      <c r="R447" s="190"/>
      <c r="S447" s="260"/>
      <c r="T447" s="260"/>
    </row>
    <row r="448" spans="1:20" ht="12.75" customHeight="1">
      <c r="A448" s="214"/>
      <c r="B448" s="251"/>
      <c r="C448" s="251"/>
      <c r="D448" s="189"/>
      <c r="E448" s="459"/>
      <c r="F448" s="187"/>
      <c r="G448" s="185"/>
      <c r="H448" s="190"/>
      <c r="I448" s="185"/>
      <c r="J448" s="190"/>
      <c r="K448" s="68"/>
      <c r="L448" s="68"/>
      <c r="M448" s="70"/>
      <c r="N448" s="76"/>
      <c r="O448" s="69">
        <f t="shared" si="432"/>
        <v>0</v>
      </c>
      <c r="P448" s="190"/>
      <c r="Q448" s="190"/>
      <c r="R448" s="190"/>
      <c r="S448" s="260"/>
      <c r="T448" s="260"/>
    </row>
    <row r="449" spans="1:20" ht="12.75" customHeight="1">
      <c r="A449" s="214"/>
      <c r="B449" s="251"/>
      <c r="C449" s="251"/>
      <c r="D449" s="189"/>
      <c r="E449" s="459"/>
      <c r="F449" s="187"/>
      <c r="G449" s="185"/>
      <c r="H449" s="190"/>
      <c r="I449" s="185"/>
      <c r="J449" s="190"/>
      <c r="K449" s="68"/>
      <c r="L449" s="68"/>
      <c r="M449" s="68"/>
      <c r="N449" s="76"/>
      <c r="O449" s="69">
        <f t="shared" si="432"/>
        <v>0</v>
      </c>
      <c r="P449" s="190"/>
      <c r="Q449" s="190"/>
      <c r="R449" s="190"/>
      <c r="S449" s="260"/>
      <c r="T449" s="260"/>
    </row>
    <row r="450" spans="1:20" ht="12.75" customHeight="1">
      <c r="A450" s="319"/>
      <c r="B450" s="336"/>
      <c r="C450" s="346" t="s">
        <v>462</v>
      </c>
      <c r="D450" s="319"/>
      <c r="E450" s="331"/>
      <c r="F450" s="347"/>
      <c r="G450" s="317"/>
      <c r="H450" s="316"/>
      <c r="I450" s="317"/>
      <c r="J450" s="316"/>
      <c r="K450" s="40"/>
      <c r="L450" s="40"/>
      <c r="M450" s="40"/>
      <c r="N450" s="41"/>
      <c r="O450" s="42"/>
      <c r="P450" s="316"/>
      <c r="Q450" s="316"/>
      <c r="R450" s="316"/>
      <c r="S450" s="316"/>
      <c r="T450" s="345">
        <f>SUM(T354:T449)</f>
        <v>629.87817924806711</v>
      </c>
    </row>
    <row r="451" spans="1:20" ht="12.75" customHeight="1">
      <c r="A451" s="319"/>
      <c r="B451" s="336"/>
      <c r="C451" s="346"/>
      <c r="D451" s="319"/>
      <c r="E451" s="331"/>
      <c r="F451" s="348"/>
      <c r="G451" s="317"/>
      <c r="H451" s="316"/>
      <c r="I451" s="317"/>
      <c r="J451" s="316"/>
      <c r="K451" s="40"/>
      <c r="L451" s="40"/>
      <c r="M451" s="40"/>
      <c r="N451" s="41"/>
      <c r="O451" s="42"/>
      <c r="P451" s="316"/>
      <c r="Q451" s="316"/>
      <c r="R451" s="316"/>
      <c r="S451" s="316"/>
      <c r="T451" s="345"/>
    </row>
    <row r="452" spans="1:20" ht="12.75" customHeight="1">
      <c r="A452" s="319"/>
      <c r="B452" s="336"/>
      <c r="C452" s="346"/>
      <c r="D452" s="319"/>
      <c r="E452" s="331"/>
      <c r="F452" s="348"/>
      <c r="G452" s="317"/>
      <c r="H452" s="316"/>
      <c r="I452" s="317"/>
      <c r="J452" s="316"/>
      <c r="K452" s="40"/>
      <c r="L452" s="40"/>
      <c r="M452" s="43"/>
      <c r="N452" s="41"/>
      <c r="O452" s="42"/>
      <c r="P452" s="316"/>
      <c r="Q452" s="316"/>
      <c r="R452" s="316"/>
      <c r="S452" s="316"/>
      <c r="T452" s="345"/>
    </row>
    <row r="453" spans="1:20" ht="12.75" customHeight="1">
      <c r="A453" s="319"/>
      <c r="B453" s="336"/>
      <c r="C453" s="346"/>
      <c r="D453" s="319"/>
      <c r="E453" s="331"/>
      <c r="F453" s="349"/>
      <c r="G453" s="317"/>
      <c r="H453" s="316"/>
      <c r="I453" s="317"/>
      <c r="J453" s="316"/>
      <c r="K453" s="40"/>
      <c r="L453" s="40"/>
      <c r="M453" s="40"/>
      <c r="N453" s="41"/>
      <c r="O453" s="42"/>
      <c r="P453" s="316"/>
      <c r="Q453" s="316"/>
      <c r="R453" s="316"/>
      <c r="S453" s="316"/>
      <c r="T453" s="345"/>
    </row>
    <row r="454" spans="1:20" ht="12.75" customHeight="1">
      <c r="A454" s="319"/>
      <c r="B454" s="336"/>
      <c r="C454" s="346" t="s">
        <v>463</v>
      </c>
      <c r="D454" s="319"/>
      <c r="E454" s="331"/>
      <c r="F454" s="347"/>
      <c r="G454" s="317"/>
      <c r="H454" s="316"/>
      <c r="I454" s="317"/>
      <c r="J454" s="316"/>
      <c r="K454" s="40"/>
      <c r="L454" s="40"/>
      <c r="M454" s="40"/>
      <c r="N454" s="41"/>
      <c r="O454" s="42"/>
      <c r="P454" s="316"/>
      <c r="Q454" s="316"/>
      <c r="R454" s="316"/>
      <c r="S454" s="316"/>
      <c r="T454" s="264">
        <f>(T450*100%)/$T$928</f>
        <v>9.0244710113494327E-3</v>
      </c>
    </row>
    <row r="455" spans="1:20" ht="12.75" customHeight="1">
      <c r="A455" s="319"/>
      <c r="B455" s="336"/>
      <c r="C455" s="346"/>
      <c r="D455" s="319"/>
      <c r="E455" s="331"/>
      <c r="F455" s="348"/>
      <c r="G455" s="317"/>
      <c r="H455" s="316"/>
      <c r="I455" s="317"/>
      <c r="J455" s="316"/>
      <c r="K455" s="40"/>
      <c r="L455" s="40"/>
      <c r="M455" s="40"/>
      <c r="N455" s="41"/>
      <c r="O455" s="42"/>
      <c r="P455" s="316"/>
      <c r="Q455" s="316"/>
      <c r="R455" s="316"/>
      <c r="S455" s="316"/>
      <c r="T455" s="264"/>
    </row>
    <row r="456" spans="1:20" ht="12.75" customHeight="1">
      <c r="A456" s="319"/>
      <c r="B456" s="336"/>
      <c r="C456" s="346"/>
      <c r="D456" s="319"/>
      <c r="E456" s="331"/>
      <c r="F456" s="348"/>
      <c r="G456" s="317"/>
      <c r="H456" s="316"/>
      <c r="I456" s="317"/>
      <c r="J456" s="316"/>
      <c r="K456" s="40"/>
      <c r="L456" s="40"/>
      <c r="M456" s="43"/>
      <c r="N456" s="41"/>
      <c r="O456" s="42"/>
      <c r="P456" s="316"/>
      <c r="Q456" s="316"/>
      <c r="R456" s="316"/>
      <c r="S456" s="316"/>
      <c r="T456" s="264"/>
    </row>
    <row r="457" spans="1:20" ht="12.75" customHeight="1">
      <c r="A457" s="319"/>
      <c r="B457" s="336"/>
      <c r="C457" s="346"/>
      <c r="D457" s="319"/>
      <c r="E457" s="331"/>
      <c r="F457" s="349"/>
      <c r="G457" s="317"/>
      <c r="H457" s="316"/>
      <c r="I457" s="317"/>
      <c r="J457" s="316"/>
      <c r="K457" s="40"/>
      <c r="L457" s="40"/>
      <c r="M457" s="40"/>
      <c r="N457" s="41"/>
      <c r="O457" s="42"/>
      <c r="P457" s="316"/>
      <c r="Q457" s="316"/>
      <c r="R457" s="316"/>
      <c r="S457" s="316"/>
      <c r="T457" s="264"/>
    </row>
    <row r="458" spans="1:20" ht="12.75" customHeight="1">
      <c r="A458" s="165"/>
      <c r="B458" s="166"/>
      <c r="C458" s="186" t="s">
        <v>1459</v>
      </c>
      <c r="D458" s="381"/>
      <c r="E458" s="192"/>
      <c r="F458" s="187">
        <f t="shared" si="424"/>
        <v>0</v>
      </c>
      <c r="G458" s="168"/>
      <c r="H458" s="190">
        <f t="shared" si="425"/>
        <v>0</v>
      </c>
      <c r="I458" s="344"/>
      <c r="J458" s="190">
        <f t="shared" si="426"/>
        <v>0</v>
      </c>
      <c r="K458" s="68"/>
      <c r="L458" s="68"/>
      <c r="M458" s="68"/>
      <c r="N458" s="76"/>
      <c r="O458" s="69">
        <f t="shared" si="432"/>
        <v>0</v>
      </c>
      <c r="P458" s="190">
        <f t="shared" ref="P458" si="468">E458*F458</f>
        <v>0</v>
      </c>
      <c r="Q458" s="190">
        <f t="shared" ref="Q458" si="469">SUM(O458:O461)</f>
        <v>0</v>
      </c>
      <c r="R458" s="190">
        <f t="shared" ref="R458" si="470">Q458*1.02*1.05*$R$15</f>
        <v>0</v>
      </c>
      <c r="S458" s="260">
        <f t="shared" ref="S458" si="471">F458*$S$18</f>
        <v>0</v>
      </c>
      <c r="T458" s="260">
        <f t="shared" ref="T458" si="472">S458*E458</f>
        <v>0</v>
      </c>
    </row>
    <row r="459" spans="1:20" ht="12.75" customHeight="1">
      <c r="A459" s="165"/>
      <c r="B459" s="166"/>
      <c r="C459" s="186"/>
      <c r="D459" s="382"/>
      <c r="E459" s="192"/>
      <c r="F459" s="187"/>
      <c r="G459" s="168"/>
      <c r="H459" s="190"/>
      <c r="I459" s="344"/>
      <c r="J459" s="190"/>
      <c r="K459" s="68"/>
      <c r="L459" s="68"/>
      <c r="M459" s="68"/>
      <c r="N459" s="76"/>
      <c r="O459" s="69">
        <f t="shared" si="432"/>
        <v>0</v>
      </c>
      <c r="P459" s="190"/>
      <c r="Q459" s="190"/>
      <c r="R459" s="190"/>
      <c r="S459" s="260"/>
      <c r="T459" s="260"/>
    </row>
    <row r="460" spans="1:20" ht="12.75" customHeight="1">
      <c r="A460" s="165"/>
      <c r="B460" s="166"/>
      <c r="C460" s="186"/>
      <c r="D460" s="382"/>
      <c r="E460" s="192"/>
      <c r="F460" s="187"/>
      <c r="G460" s="168"/>
      <c r="H460" s="190"/>
      <c r="I460" s="344"/>
      <c r="J460" s="190"/>
      <c r="K460" s="68"/>
      <c r="L460" s="68"/>
      <c r="M460" s="68"/>
      <c r="N460" s="76"/>
      <c r="O460" s="69">
        <f t="shared" si="432"/>
        <v>0</v>
      </c>
      <c r="P460" s="190"/>
      <c r="Q460" s="190"/>
      <c r="R460" s="190"/>
      <c r="S460" s="260"/>
      <c r="T460" s="260"/>
    </row>
    <row r="461" spans="1:20" ht="12.75" customHeight="1">
      <c r="A461" s="165"/>
      <c r="B461" s="166"/>
      <c r="C461" s="186"/>
      <c r="D461" s="383"/>
      <c r="E461" s="192"/>
      <c r="F461" s="187"/>
      <c r="G461" s="168"/>
      <c r="H461" s="190"/>
      <c r="I461" s="344"/>
      <c r="J461" s="190"/>
      <c r="K461" s="68"/>
      <c r="L461" s="68"/>
      <c r="M461" s="68"/>
      <c r="N461" s="76"/>
      <c r="O461" s="69">
        <f t="shared" si="432"/>
        <v>0</v>
      </c>
      <c r="P461" s="190"/>
      <c r="Q461" s="190"/>
      <c r="R461" s="190"/>
      <c r="S461" s="260"/>
      <c r="T461" s="260"/>
    </row>
    <row r="462" spans="1:20" ht="12.75" customHeight="1">
      <c r="A462" s="165">
        <v>1</v>
      </c>
      <c r="B462" s="234" t="s">
        <v>1422</v>
      </c>
      <c r="C462" s="166" t="s">
        <v>1460</v>
      </c>
      <c r="D462" s="353" t="s">
        <v>455</v>
      </c>
      <c r="E462" s="187">
        <v>115.30800000000001</v>
      </c>
      <c r="F462" s="187">
        <f t="shared" si="424"/>
        <v>0.54510357629999995</v>
      </c>
      <c r="G462" s="380">
        <v>6.77E-3</v>
      </c>
      <c r="H462" s="190">
        <f t="shared" si="425"/>
        <v>1.5821490000000001E-2</v>
      </c>
      <c r="I462" s="344">
        <v>0.16422999999999999</v>
      </c>
      <c r="J462" s="190">
        <f t="shared" si="426"/>
        <v>0.52928208629999995</v>
      </c>
      <c r="K462" s="68"/>
      <c r="L462" s="68"/>
      <c r="M462" s="68"/>
      <c r="N462" s="76"/>
      <c r="O462" s="69">
        <f t="shared" si="432"/>
        <v>0</v>
      </c>
      <c r="P462" s="190">
        <f t="shared" ref="P462" si="473">E462*F462</f>
        <v>62.854803176000395</v>
      </c>
      <c r="Q462" s="190">
        <f t="shared" ref="Q462" si="474">SUM(O462:O465)</f>
        <v>0</v>
      </c>
      <c r="R462" s="190">
        <f t="shared" ref="R462" si="475">Q462*1.02*1.05*$R$15</f>
        <v>0</v>
      </c>
      <c r="S462" s="260">
        <f t="shared" ref="S462" si="476">F462*$S$18</f>
        <v>0.69895631511935408</v>
      </c>
      <c r="T462" s="260">
        <f t="shared" ref="T462" si="477">S462*E462</f>
        <v>80.59525478378248</v>
      </c>
    </row>
    <row r="463" spans="1:20" ht="12.75" customHeight="1">
      <c r="A463" s="165"/>
      <c r="B463" s="234"/>
      <c r="C463" s="166"/>
      <c r="D463" s="366"/>
      <c r="E463" s="187"/>
      <c r="F463" s="187"/>
      <c r="G463" s="380"/>
      <c r="H463" s="190"/>
      <c r="I463" s="344"/>
      <c r="J463" s="190"/>
      <c r="K463" s="68"/>
      <c r="L463" s="68"/>
      <c r="M463" s="68"/>
      <c r="N463" s="76"/>
      <c r="O463" s="69">
        <f t="shared" si="432"/>
        <v>0</v>
      </c>
      <c r="P463" s="190"/>
      <c r="Q463" s="190"/>
      <c r="R463" s="190"/>
      <c r="S463" s="260"/>
      <c r="T463" s="260"/>
    </row>
    <row r="464" spans="1:20" ht="12.75" customHeight="1">
      <c r="A464" s="165"/>
      <c r="B464" s="234"/>
      <c r="C464" s="166"/>
      <c r="D464" s="366"/>
      <c r="E464" s="187"/>
      <c r="F464" s="187"/>
      <c r="G464" s="380"/>
      <c r="H464" s="190"/>
      <c r="I464" s="344"/>
      <c r="J464" s="190"/>
      <c r="K464" s="68"/>
      <c r="L464" s="68"/>
      <c r="M464" s="70"/>
      <c r="N464" s="76"/>
      <c r="O464" s="69">
        <f t="shared" si="432"/>
        <v>0</v>
      </c>
      <c r="P464" s="190"/>
      <c r="Q464" s="190"/>
      <c r="R464" s="190"/>
      <c r="S464" s="260"/>
      <c r="T464" s="260"/>
    </row>
    <row r="465" spans="1:21" ht="12.75" customHeight="1">
      <c r="A465" s="165"/>
      <c r="B465" s="234"/>
      <c r="C465" s="166"/>
      <c r="D465" s="366"/>
      <c r="E465" s="187"/>
      <c r="F465" s="187"/>
      <c r="G465" s="380"/>
      <c r="H465" s="190"/>
      <c r="I465" s="344"/>
      <c r="J465" s="190"/>
      <c r="K465" s="68"/>
      <c r="L465" s="68"/>
      <c r="M465" s="68"/>
      <c r="N465" s="76"/>
      <c r="O465" s="69">
        <f t="shared" si="432"/>
        <v>0</v>
      </c>
      <c r="P465" s="190"/>
      <c r="Q465" s="190"/>
      <c r="R465" s="190"/>
      <c r="S465" s="260"/>
      <c r="T465" s="260"/>
    </row>
    <row r="466" spans="1:21" ht="12.75" customHeight="1">
      <c r="A466" s="165">
        <v>2</v>
      </c>
      <c r="B466" s="166" t="s">
        <v>95</v>
      </c>
      <c r="C466" s="166" t="s">
        <v>1461</v>
      </c>
      <c r="D466" s="353" t="s">
        <v>455</v>
      </c>
      <c r="E466" s="378">
        <v>12.811999999999999</v>
      </c>
      <c r="F466" s="187">
        <f t="shared" si="424"/>
        <v>2.5707000000000004</v>
      </c>
      <c r="G466" s="168">
        <v>1.1000000000000001</v>
      </c>
      <c r="H466" s="190">
        <f t="shared" si="425"/>
        <v>2.5707000000000004</v>
      </c>
      <c r="I466" s="168"/>
      <c r="J466" s="190">
        <f t="shared" si="426"/>
        <v>0</v>
      </c>
      <c r="K466" s="68"/>
      <c r="L466" s="68"/>
      <c r="M466" s="68"/>
      <c r="N466" s="76"/>
      <c r="O466" s="69">
        <f t="shared" si="432"/>
        <v>0</v>
      </c>
      <c r="P466" s="190">
        <f t="shared" ref="P466" si="478">E466*F466</f>
        <v>32.935808400000006</v>
      </c>
      <c r="Q466" s="190">
        <f t="shared" ref="Q466" si="479">SUM(O466:O469)</f>
        <v>0</v>
      </c>
      <c r="R466" s="190">
        <f t="shared" ref="R466" si="480">Q466*1.02*1.05*$R$15</f>
        <v>0</v>
      </c>
      <c r="S466" s="260">
        <f t="shared" ref="S466" si="481">F466*$S$18</f>
        <v>3.296267126833972</v>
      </c>
      <c r="T466" s="260">
        <f t="shared" ref="T466" si="482">S466*E466</f>
        <v>42.23177442899685</v>
      </c>
    </row>
    <row r="467" spans="1:21" ht="12.75" customHeight="1">
      <c r="A467" s="165"/>
      <c r="B467" s="166"/>
      <c r="C467" s="166"/>
      <c r="D467" s="366"/>
      <c r="E467" s="378"/>
      <c r="F467" s="187"/>
      <c r="G467" s="168"/>
      <c r="H467" s="190"/>
      <c r="I467" s="168"/>
      <c r="J467" s="190"/>
      <c r="K467" s="68"/>
      <c r="L467" s="68"/>
      <c r="M467" s="68"/>
      <c r="N467" s="76"/>
      <c r="O467" s="69">
        <f t="shared" si="432"/>
        <v>0</v>
      </c>
      <c r="P467" s="190"/>
      <c r="Q467" s="190"/>
      <c r="R467" s="190"/>
      <c r="S467" s="260"/>
      <c r="T467" s="260"/>
    </row>
    <row r="468" spans="1:21" ht="12.75" customHeight="1">
      <c r="A468" s="165"/>
      <c r="B468" s="166"/>
      <c r="C468" s="166"/>
      <c r="D468" s="366"/>
      <c r="E468" s="378"/>
      <c r="F468" s="187"/>
      <c r="G468" s="168"/>
      <c r="H468" s="190"/>
      <c r="I468" s="168"/>
      <c r="J468" s="190"/>
      <c r="K468" s="68"/>
      <c r="L468" s="68"/>
      <c r="M468" s="70"/>
      <c r="N468" s="76"/>
      <c r="O468" s="69">
        <f t="shared" si="432"/>
        <v>0</v>
      </c>
      <c r="P468" s="190"/>
      <c r="Q468" s="190"/>
      <c r="R468" s="190"/>
      <c r="S468" s="260"/>
      <c r="T468" s="260"/>
    </row>
    <row r="469" spans="1:21" ht="12.75" customHeight="1">
      <c r="A469" s="165"/>
      <c r="B469" s="166"/>
      <c r="C469" s="166"/>
      <c r="D469" s="366"/>
      <c r="E469" s="378"/>
      <c r="F469" s="187"/>
      <c r="G469" s="168"/>
      <c r="H469" s="190"/>
      <c r="I469" s="168"/>
      <c r="J469" s="190"/>
      <c r="K469" s="68"/>
      <c r="L469" s="68"/>
      <c r="M469" s="68"/>
      <c r="N469" s="76"/>
      <c r="O469" s="69">
        <f t="shared" si="432"/>
        <v>0</v>
      </c>
      <c r="P469" s="190"/>
      <c r="Q469" s="190"/>
      <c r="R469" s="190"/>
      <c r="S469" s="260"/>
      <c r="T469" s="260"/>
    </row>
    <row r="470" spans="1:21" ht="12.75" customHeight="1">
      <c r="A470" s="165">
        <v>3</v>
      </c>
      <c r="B470" s="170" t="s">
        <v>1423</v>
      </c>
      <c r="C470" s="170" t="s">
        <v>1462</v>
      </c>
      <c r="D470" s="353" t="s">
        <v>455</v>
      </c>
      <c r="E470" s="222">
        <v>13.14</v>
      </c>
      <c r="F470" s="187">
        <f t="shared" si="424"/>
        <v>7.4524912199999989</v>
      </c>
      <c r="G470" s="168">
        <v>0.45</v>
      </c>
      <c r="H470" s="190">
        <f t="shared" si="425"/>
        <v>1.0516500000000002</v>
      </c>
      <c r="I470" s="168">
        <v>0.37</v>
      </c>
      <c r="J470" s="190">
        <f t="shared" si="426"/>
        <v>1.1924397</v>
      </c>
      <c r="K470" s="68" t="s">
        <v>52</v>
      </c>
      <c r="L470" s="68" t="s">
        <v>47</v>
      </c>
      <c r="M470" s="68">
        <v>1.1499999999999999</v>
      </c>
      <c r="N470" s="76">
        <v>4</v>
      </c>
      <c r="O470" s="69">
        <f t="shared" si="432"/>
        <v>4.5999999999999996</v>
      </c>
      <c r="P470" s="190">
        <f t="shared" ref="P470" si="483">E470*F470</f>
        <v>97.925734630799994</v>
      </c>
      <c r="Q470" s="190">
        <f t="shared" ref="Q470" si="484">SUM(O470:O473)</f>
        <v>4.5999999999999996</v>
      </c>
      <c r="R470" s="190">
        <f t="shared" ref="R470" si="485">Q470*1.02*1.05*$R$15</f>
        <v>5.2084015199999989</v>
      </c>
      <c r="S470" s="260">
        <f t="shared" ref="S470" si="486">F470*$S$18</f>
        <v>9.5559193299509069</v>
      </c>
      <c r="T470" s="260">
        <f t="shared" ref="T470" si="487">S470*E470</f>
        <v>125.56477999555491</v>
      </c>
    </row>
    <row r="471" spans="1:21" ht="12.75" customHeight="1">
      <c r="A471" s="165"/>
      <c r="B471" s="171"/>
      <c r="C471" s="171"/>
      <c r="D471" s="366"/>
      <c r="E471" s="223"/>
      <c r="F471" s="187"/>
      <c r="G471" s="168"/>
      <c r="H471" s="190"/>
      <c r="I471" s="168"/>
      <c r="J471" s="190"/>
      <c r="K471" s="68"/>
      <c r="L471" s="68"/>
      <c r="M471" s="68"/>
      <c r="N471" s="76"/>
      <c r="O471" s="69">
        <f t="shared" si="432"/>
        <v>0</v>
      </c>
      <c r="P471" s="190"/>
      <c r="Q471" s="190"/>
      <c r="R471" s="190"/>
      <c r="S471" s="260"/>
      <c r="T471" s="260"/>
    </row>
    <row r="472" spans="1:21" ht="12.75" customHeight="1">
      <c r="A472" s="165"/>
      <c r="B472" s="171"/>
      <c r="C472" s="171"/>
      <c r="D472" s="366"/>
      <c r="E472" s="223"/>
      <c r="F472" s="187"/>
      <c r="G472" s="168"/>
      <c r="H472" s="190"/>
      <c r="I472" s="168"/>
      <c r="J472" s="190"/>
      <c r="K472" s="68"/>
      <c r="L472" s="68"/>
      <c r="M472" s="73"/>
      <c r="N472" s="76"/>
      <c r="O472" s="69">
        <f t="shared" si="432"/>
        <v>0</v>
      </c>
      <c r="P472" s="190"/>
      <c r="Q472" s="190"/>
      <c r="R472" s="190"/>
      <c r="S472" s="260"/>
      <c r="T472" s="260"/>
    </row>
    <row r="473" spans="1:21" ht="12.75" customHeight="1">
      <c r="A473" s="165"/>
      <c r="B473" s="172"/>
      <c r="C473" s="172"/>
      <c r="D473" s="366"/>
      <c r="E473" s="224"/>
      <c r="F473" s="187"/>
      <c r="G473" s="168"/>
      <c r="H473" s="190"/>
      <c r="I473" s="168"/>
      <c r="J473" s="190"/>
      <c r="K473" s="68"/>
      <c r="L473" s="68"/>
      <c r="M473" s="68"/>
      <c r="N473" s="76"/>
      <c r="O473" s="69">
        <f t="shared" si="432"/>
        <v>0</v>
      </c>
      <c r="P473" s="190"/>
      <c r="Q473" s="190"/>
      <c r="R473" s="190"/>
      <c r="S473" s="260"/>
      <c r="T473" s="260"/>
      <c r="U473" s="44">
        <v>0.61</v>
      </c>
    </row>
    <row r="474" spans="1:21" ht="12.75" customHeight="1">
      <c r="A474" s="165">
        <v>4</v>
      </c>
      <c r="B474" s="166" t="s">
        <v>1424</v>
      </c>
      <c r="C474" s="166" t="s">
        <v>1463</v>
      </c>
      <c r="D474" s="353" t="s">
        <v>455</v>
      </c>
      <c r="E474" s="165">
        <v>31.7</v>
      </c>
      <c r="F474" s="187">
        <f t="shared" si="424"/>
        <v>67.862386286027998</v>
      </c>
      <c r="G474" s="168">
        <v>6.18</v>
      </c>
      <c r="H474" s="190">
        <f t="shared" si="425"/>
        <v>14.44266</v>
      </c>
      <c r="I474" s="168">
        <v>0.96</v>
      </c>
      <c r="J474" s="190">
        <f t="shared" si="426"/>
        <v>3.0938975999999996</v>
      </c>
      <c r="K474" s="68" t="s">
        <v>1425</v>
      </c>
      <c r="L474" s="68" t="s">
        <v>47</v>
      </c>
      <c r="M474" s="68">
        <v>1.0149999999999999</v>
      </c>
      <c r="N474" s="76">
        <v>31.042000000000002</v>
      </c>
      <c r="O474" s="69">
        <f t="shared" si="432"/>
        <v>31.507629999999999</v>
      </c>
      <c r="P474" s="190">
        <f t="shared" ref="P474" si="488">E474*F474</f>
        <v>2151.2376452670874</v>
      </c>
      <c r="Q474" s="190">
        <f t="shared" ref="Q474" si="489">SUM(O474:O477)</f>
        <v>44.447190000000006</v>
      </c>
      <c r="R474" s="190">
        <f t="shared" ref="R474" si="490">Q474*1.02*1.05*$R$15</f>
        <v>50.325828686028004</v>
      </c>
      <c r="S474" s="260">
        <f t="shared" ref="S474" si="491">F474*$S$18</f>
        <v>87.016203004295576</v>
      </c>
      <c r="T474" s="260">
        <f t="shared" ref="T474" si="492">S474*E474</f>
        <v>2758.4136352361697</v>
      </c>
    </row>
    <row r="475" spans="1:21" ht="12.75" customHeight="1">
      <c r="A475" s="165"/>
      <c r="B475" s="166"/>
      <c r="C475" s="166"/>
      <c r="D475" s="366"/>
      <c r="E475" s="165"/>
      <c r="F475" s="187"/>
      <c r="G475" s="168"/>
      <c r="H475" s="190"/>
      <c r="I475" s="168"/>
      <c r="J475" s="190"/>
      <c r="K475" s="68" t="s">
        <v>1426</v>
      </c>
      <c r="L475" s="68" t="s">
        <v>47</v>
      </c>
      <c r="M475" s="70">
        <v>0.03</v>
      </c>
      <c r="N475" s="76">
        <v>116.667</v>
      </c>
      <c r="O475" s="69">
        <f t="shared" si="432"/>
        <v>3.5000100000000001</v>
      </c>
      <c r="P475" s="190"/>
      <c r="Q475" s="190"/>
      <c r="R475" s="190"/>
      <c r="S475" s="260"/>
      <c r="T475" s="260"/>
    </row>
    <row r="476" spans="1:21" ht="12.75" customHeight="1">
      <c r="A476" s="165"/>
      <c r="B476" s="166"/>
      <c r="C476" s="166"/>
      <c r="D476" s="366"/>
      <c r="E476" s="165"/>
      <c r="F476" s="187"/>
      <c r="G476" s="168"/>
      <c r="H476" s="190"/>
      <c r="I476" s="168"/>
      <c r="J476" s="190"/>
      <c r="K476" s="68" t="s">
        <v>1427</v>
      </c>
      <c r="L476" s="68" t="s">
        <v>30</v>
      </c>
      <c r="M476" s="68">
        <v>2.0499999999999998</v>
      </c>
      <c r="N476" s="68">
        <v>3.8889999999999998</v>
      </c>
      <c r="O476" s="69">
        <f t="shared" si="432"/>
        <v>7.9724499999999985</v>
      </c>
      <c r="P476" s="190"/>
      <c r="Q476" s="190"/>
      <c r="R476" s="190"/>
      <c r="S476" s="260"/>
      <c r="T476" s="260"/>
    </row>
    <row r="477" spans="1:21" ht="28.5" customHeight="1">
      <c r="A477" s="165"/>
      <c r="B477" s="166"/>
      <c r="C477" s="166"/>
      <c r="D477" s="366"/>
      <c r="E477" s="165"/>
      <c r="F477" s="187"/>
      <c r="G477" s="168"/>
      <c r="H477" s="190"/>
      <c r="I477" s="168"/>
      <c r="J477" s="190"/>
      <c r="K477" s="68" t="s">
        <v>628</v>
      </c>
      <c r="L477" s="68" t="s">
        <v>607</v>
      </c>
      <c r="M477" s="68">
        <v>1.7</v>
      </c>
      <c r="N477" s="76">
        <v>0.86299999999999999</v>
      </c>
      <c r="O477" s="69">
        <f t="shared" si="432"/>
        <v>1.4670999999999998</v>
      </c>
      <c r="P477" s="190"/>
      <c r="Q477" s="190"/>
      <c r="R477" s="190"/>
      <c r="S477" s="260"/>
      <c r="T477" s="260"/>
    </row>
    <row r="478" spans="1:21" ht="12.75" customHeight="1">
      <c r="A478" s="165">
        <v>5</v>
      </c>
      <c r="B478" s="166" t="s">
        <v>614</v>
      </c>
      <c r="C478" s="166" t="s">
        <v>1464</v>
      </c>
      <c r="D478" s="255" t="s">
        <v>461</v>
      </c>
      <c r="E478" s="187">
        <v>1.41</v>
      </c>
      <c r="F478" s="187">
        <f t="shared" si="424"/>
        <v>300.049218</v>
      </c>
      <c r="G478" s="168"/>
      <c r="H478" s="190">
        <f t="shared" si="425"/>
        <v>0</v>
      </c>
      <c r="I478" s="379"/>
      <c r="J478" s="190">
        <f t="shared" si="426"/>
        <v>0</v>
      </c>
      <c r="K478" s="68" t="s">
        <v>1428</v>
      </c>
      <c r="L478" s="68" t="s">
        <v>621</v>
      </c>
      <c r="M478" s="68">
        <v>1</v>
      </c>
      <c r="N478" s="76">
        <v>265</v>
      </c>
      <c r="O478" s="69">
        <f t="shared" si="432"/>
        <v>265</v>
      </c>
      <c r="P478" s="190">
        <f t="shared" ref="P478" si="493">E478*F478</f>
        <v>423.06939738</v>
      </c>
      <c r="Q478" s="190">
        <f t="shared" ref="Q478" si="494">SUM(O478:O481)</f>
        <v>265</v>
      </c>
      <c r="R478" s="190">
        <f t="shared" ref="R478" si="495">Q478*1.02*1.05*$R$15</f>
        <v>300.049218</v>
      </c>
      <c r="S478" s="260">
        <f t="shared" ref="S478" si="496">F478*$S$18</f>
        <v>384.73659848509743</v>
      </c>
      <c r="T478" s="260">
        <f t="shared" ref="T478" si="497">S478*E478</f>
        <v>542.47860386398736</v>
      </c>
    </row>
    <row r="479" spans="1:21" ht="12.75" customHeight="1">
      <c r="A479" s="165"/>
      <c r="B479" s="166"/>
      <c r="C479" s="166"/>
      <c r="D479" s="447"/>
      <c r="E479" s="187"/>
      <c r="F479" s="187"/>
      <c r="G479" s="168"/>
      <c r="H479" s="190"/>
      <c r="I479" s="379"/>
      <c r="J479" s="190"/>
      <c r="K479" s="68"/>
      <c r="L479" s="68"/>
      <c r="M479" s="68"/>
      <c r="N479" s="76"/>
      <c r="O479" s="69">
        <f t="shared" si="432"/>
        <v>0</v>
      </c>
      <c r="P479" s="190"/>
      <c r="Q479" s="190"/>
      <c r="R479" s="190"/>
      <c r="S479" s="260"/>
      <c r="T479" s="260"/>
    </row>
    <row r="480" spans="1:21" ht="12.75" customHeight="1">
      <c r="A480" s="165"/>
      <c r="B480" s="166"/>
      <c r="C480" s="166"/>
      <c r="D480" s="447"/>
      <c r="E480" s="187"/>
      <c r="F480" s="187"/>
      <c r="G480" s="168"/>
      <c r="H480" s="190"/>
      <c r="I480" s="379"/>
      <c r="J480" s="190"/>
      <c r="K480" s="68"/>
      <c r="L480" s="68"/>
      <c r="M480" s="70"/>
      <c r="N480" s="76"/>
      <c r="O480" s="69">
        <f t="shared" si="432"/>
        <v>0</v>
      </c>
      <c r="P480" s="190"/>
      <c r="Q480" s="190"/>
      <c r="R480" s="190"/>
      <c r="S480" s="260"/>
      <c r="T480" s="260"/>
    </row>
    <row r="481" spans="1:20" ht="12.75" customHeight="1">
      <c r="A481" s="165"/>
      <c r="B481" s="166"/>
      <c r="C481" s="166"/>
      <c r="D481" s="448"/>
      <c r="E481" s="187"/>
      <c r="F481" s="187"/>
      <c r="G481" s="168"/>
      <c r="H481" s="190"/>
      <c r="I481" s="379"/>
      <c r="J481" s="190"/>
      <c r="K481" s="68"/>
      <c r="L481" s="68"/>
      <c r="M481" s="68"/>
      <c r="N481" s="76"/>
      <c r="O481" s="69">
        <f t="shared" si="432"/>
        <v>0</v>
      </c>
      <c r="P481" s="190"/>
      <c r="Q481" s="190"/>
      <c r="R481" s="190"/>
      <c r="S481" s="260"/>
      <c r="T481" s="260"/>
    </row>
    <row r="482" spans="1:20" ht="12.75" customHeight="1">
      <c r="A482" s="165">
        <v>6</v>
      </c>
      <c r="B482" s="166" t="s">
        <v>614</v>
      </c>
      <c r="C482" s="166" t="s">
        <v>1465</v>
      </c>
      <c r="D482" s="255" t="s">
        <v>461</v>
      </c>
      <c r="E482" s="187">
        <v>0.53</v>
      </c>
      <c r="F482" s="187">
        <f t="shared" si="424"/>
        <v>346.75499250000001</v>
      </c>
      <c r="G482" s="168"/>
      <c r="H482" s="190">
        <f t="shared" si="425"/>
        <v>0</v>
      </c>
      <c r="I482" s="379"/>
      <c r="J482" s="190">
        <f t="shared" si="426"/>
        <v>0</v>
      </c>
      <c r="K482" s="68" t="s">
        <v>1429</v>
      </c>
      <c r="L482" s="68" t="s">
        <v>621</v>
      </c>
      <c r="M482" s="68">
        <v>1</v>
      </c>
      <c r="N482" s="76">
        <v>306.25</v>
      </c>
      <c r="O482" s="69">
        <f t="shared" si="432"/>
        <v>306.25</v>
      </c>
      <c r="P482" s="190">
        <f t="shared" ref="P482" si="498">E482*F482</f>
        <v>183.78014602500002</v>
      </c>
      <c r="Q482" s="190">
        <f t="shared" ref="Q482" si="499">SUM(O482:O485)</f>
        <v>306.25</v>
      </c>
      <c r="R482" s="190">
        <f t="shared" ref="R482" si="500">Q482*1.02*1.05*$R$15</f>
        <v>346.75499250000001</v>
      </c>
      <c r="S482" s="260">
        <f t="shared" ref="S482" si="501">F482*$S$18</f>
        <v>444.62484258890981</v>
      </c>
      <c r="T482" s="260">
        <f t="shared" ref="T482" si="502">S482*E482</f>
        <v>235.65116657212221</v>
      </c>
    </row>
    <row r="483" spans="1:20" ht="12.75" customHeight="1">
      <c r="A483" s="165"/>
      <c r="B483" s="166"/>
      <c r="C483" s="166"/>
      <c r="D483" s="447"/>
      <c r="E483" s="187"/>
      <c r="F483" s="187"/>
      <c r="G483" s="168"/>
      <c r="H483" s="190"/>
      <c r="I483" s="379"/>
      <c r="J483" s="190"/>
      <c r="K483" s="68"/>
      <c r="L483" s="68"/>
      <c r="M483" s="68"/>
      <c r="N483" s="76"/>
      <c r="O483" s="69">
        <f t="shared" si="432"/>
        <v>0</v>
      </c>
      <c r="P483" s="190"/>
      <c r="Q483" s="190"/>
      <c r="R483" s="190"/>
      <c r="S483" s="260"/>
      <c r="T483" s="260"/>
    </row>
    <row r="484" spans="1:20" ht="12.75" customHeight="1">
      <c r="A484" s="165"/>
      <c r="B484" s="166"/>
      <c r="C484" s="166"/>
      <c r="D484" s="447"/>
      <c r="E484" s="187"/>
      <c r="F484" s="187"/>
      <c r="G484" s="168"/>
      <c r="H484" s="190"/>
      <c r="I484" s="379"/>
      <c r="J484" s="190"/>
      <c r="K484" s="68"/>
      <c r="L484" s="68"/>
      <c r="M484" s="70"/>
      <c r="N484" s="76"/>
      <c r="O484" s="69">
        <f t="shared" si="432"/>
        <v>0</v>
      </c>
      <c r="P484" s="190"/>
      <c r="Q484" s="190"/>
      <c r="R484" s="190"/>
      <c r="S484" s="260"/>
      <c r="T484" s="260"/>
    </row>
    <row r="485" spans="1:20" ht="12.75" customHeight="1">
      <c r="A485" s="165"/>
      <c r="B485" s="166"/>
      <c r="C485" s="166"/>
      <c r="D485" s="448"/>
      <c r="E485" s="187"/>
      <c r="F485" s="187"/>
      <c r="G485" s="168"/>
      <c r="H485" s="190"/>
      <c r="I485" s="379"/>
      <c r="J485" s="190"/>
      <c r="K485" s="68"/>
      <c r="L485" s="68"/>
      <c r="M485" s="68"/>
      <c r="N485" s="76"/>
      <c r="O485" s="69">
        <f t="shared" si="432"/>
        <v>0</v>
      </c>
      <c r="P485" s="190"/>
      <c r="Q485" s="190"/>
      <c r="R485" s="190"/>
      <c r="S485" s="260"/>
      <c r="T485" s="260"/>
    </row>
    <row r="486" spans="1:20" ht="12.75" customHeight="1">
      <c r="A486" s="165">
        <v>7</v>
      </c>
      <c r="B486" s="166" t="s">
        <v>1430</v>
      </c>
      <c r="C486" s="166" t="s">
        <v>1466</v>
      </c>
      <c r="D486" s="167" t="s">
        <v>1467</v>
      </c>
      <c r="E486" s="187">
        <v>37.5</v>
      </c>
      <c r="F486" s="187">
        <f t="shared" ref="F486" si="503">H486+J486+R486</f>
        <v>56.112600206808111</v>
      </c>
      <c r="G486" s="168">
        <v>3.17</v>
      </c>
      <c r="H486" s="190">
        <f t="shared" ref="H486" si="504">G486*$P$8/1000</f>
        <v>7.40829</v>
      </c>
      <c r="I486" s="350">
        <v>1</v>
      </c>
      <c r="J486" s="190">
        <f t="shared" ref="J486" si="505">I486*$P$9/1000</f>
        <v>3.22281</v>
      </c>
      <c r="K486" s="68" t="s">
        <v>46</v>
      </c>
      <c r="L486" s="68" t="s">
        <v>47</v>
      </c>
      <c r="M486" s="68">
        <v>1.0149999999999999</v>
      </c>
      <c r="N486" s="76">
        <v>29.856000000000002</v>
      </c>
      <c r="O486" s="69">
        <f t="shared" si="432"/>
        <v>30.303839999999997</v>
      </c>
      <c r="P486" s="190">
        <f t="shared" ref="P486" si="506">E486*F486</f>
        <v>2104.2225077553039</v>
      </c>
      <c r="Q486" s="190">
        <f t="shared" ref="Q486" si="507">SUM(O486:O490)</f>
        <v>40.168735099999999</v>
      </c>
      <c r="R486" s="190">
        <f t="shared" ref="R486" si="508">Q486*1.02*1.05*$R$15</f>
        <v>45.481500206808114</v>
      </c>
      <c r="S486" s="190">
        <f>F486*S18</f>
        <v>71.950098985832142</v>
      </c>
      <c r="T486" s="190">
        <f>S486*E486</f>
        <v>2698.1287119687054</v>
      </c>
    </row>
    <row r="487" spans="1:20" ht="12.75" customHeight="1">
      <c r="A487" s="165"/>
      <c r="B487" s="166"/>
      <c r="C487" s="166"/>
      <c r="D487" s="168"/>
      <c r="E487" s="187"/>
      <c r="F487" s="187"/>
      <c r="G487" s="168"/>
      <c r="H487" s="190"/>
      <c r="I487" s="350"/>
      <c r="J487" s="190"/>
      <c r="K487" s="68" t="s">
        <v>678</v>
      </c>
      <c r="L487" s="68" t="s">
        <v>30</v>
      </c>
      <c r="M487" s="68">
        <v>1.18</v>
      </c>
      <c r="N487" s="76">
        <v>3.8889999999999998</v>
      </c>
      <c r="O487" s="69">
        <f t="shared" si="432"/>
        <v>4.5890199999999997</v>
      </c>
      <c r="P487" s="190"/>
      <c r="Q487" s="190"/>
      <c r="R487" s="190"/>
      <c r="S487" s="190"/>
      <c r="T487" s="190"/>
    </row>
    <row r="488" spans="1:20" ht="12.75" customHeight="1">
      <c r="A488" s="165"/>
      <c r="B488" s="166"/>
      <c r="C488" s="166"/>
      <c r="D488" s="168"/>
      <c r="E488" s="187"/>
      <c r="F488" s="187"/>
      <c r="G488" s="168"/>
      <c r="H488" s="190"/>
      <c r="I488" s="350"/>
      <c r="J488" s="190"/>
      <c r="K488" s="68" t="s">
        <v>867</v>
      </c>
      <c r="L488" s="68" t="s">
        <v>414</v>
      </c>
      <c r="M488" s="68">
        <v>2.53E-2</v>
      </c>
      <c r="N488" s="76">
        <v>116.667</v>
      </c>
      <c r="O488" s="69">
        <f t="shared" si="432"/>
        <v>2.9516751000000001</v>
      </c>
      <c r="P488" s="190"/>
      <c r="Q488" s="190"/>
      <c r="R488" s="190"/>
      <c r="S488" s="190"/>
      <c r="T488" s="190"/>
    </row>
    <row r="489" spans="1:20" ht="12.75" customHeight="1">
      <c r="A489" s="165"/>
      <c r="B489" s="166"/>
      <c r="C489" s="166"/>
      <c r="D489" s="168"/>
      <c r="E489" s="187"/>
      <c r="F489" s="187"/>
      <c r="G489" s="168"/>
      <c r="H489" s="190"/>
      <c r="I489" s="350"/>
      <c r="J489" s="190"/>
      <c r="K489" s="68" t="s">
        <v>137</v>
      </c>
      <c r="L489" s="68" t="s">
        <v>39</v>
      </c>
      <c r="M489" s="68">
        <v>1.4</v>
      </c>
      <c r="N489" s="76">
        <v>1.167</v>
      </c>
      <c r="O489" s="69">
        <f t="shared" si="432"/>
        <v>1.6337999999999999</v>
      </c>
      <c r="P489" s="190"/>
      <c r="Q489" s="190"/>
      <c r="R489" s="190"/>
      <c r="S489" s="190"/>
      <c r="T489" s="190"/>
    </row>
    <row r="490" spans="1:20" ht="12.75" customHeight="1">
      <c r="A490" s="165"/>
      <c r="B490" s="166"/>
      <c r="C490" s="166"/>
      <c r="D490" s="168"/>
      <c r="E490" s="187"/>
      <c r="F490" s="187"/>
      <c r="G490" s="168"/>
      <c r="H490" s="190"/>
      <c r="I490" s="350"/>
      <c r="J490" s="190"/>
      <c r="K490" s="68" t="s">
        <v>1212</v>
      </c>
      <c r="L490" s="68" t="s">
        <v>39</v>
      </c>
      <c r="M490" s="68">
        <v>0.8</v>
      </c>
      <c r="N490" s="76">
        <v>0.86299999999999999</v>
      </c>
      <c r="O490" s="69">
        <f t="shared" si="432"/>
        <v>0.69040000000000001</v>
      </c>
      <c r="P490" s="190"/>
      <c r="Q490" s="190"/>
      <c r="R490" s="190"/>
      <c r="S490" s="190"/>
      <c r="T490" s="190"/>
    </row>
    <row r="491" spans="1:20" ht="12.75" customHeight="1">
      <c r="A491" s="165">
        <v>8</v>
      </c>
      <c r="B491" s="166" t="s">
        <v>38</v>
      </c>
      <c r="C491" s="166" t="s">
        <v>1464</v>
      </c>
      <c r="D491" s="255" t="s">
        <v>461</v>
      </c>
      <c r="E491" s="285">
        <v>1.72</v>
      </c>
      <c r="F491" s="187">
        <f t="shared" ref="F491" si="509">H491+J491+R491</f>
        <v>300.049218</v>
      </c>
      <c r="G491" s="219"/>
      <c r="H491" s="190">
        <f t="shared" ref="H491" si="510">G491*$P$8/1000</f>
        <v>0</v>
      </c>
      <c r="I491" s="219"/>
      <c r="J491" s="190">
        <f t="shared" ref="J491" si="511">I491*$P$9/1000</f>
        <v>0</v>
      </c>
      <c r="K491" s="68" t="s">
        <v>862</v>
      </c>
      <c r="L491" s="68" t="s">
        <v>36</v>
      </c>
      <c r="M491" s="68">
        <v>1</v>
      </c>
      <c r="N491" s="76">
        <v>265</v>
      </c>
      <c r="O491" s="69">
        <f t="shared" si="432"/>
        <v>265</v>
      </c>
      <c r="P491" s="190">
        <f t="shared" ref="P491" si="512">E491*F491</f>
        <v>516.08465495999997</v>
      </c>
      <c r="Q491" s="190">
        <f t="shared" ref="Q491" si="513">SUM(O491:O494)</f>
        <v>265</v>
      </c>
      <c r="R491" s="190">
        <f t="shared" ref="R491" si="514">Q491*1.02*1.05*$R$15</f>
        <v>300.049218</v>
      </c>
      <c r="S491" s="260">
        <f t="shared" ref="S491" si="515">F491*$S$18</f>
        <v>384.73659848509743</v>
      </c>
      <c r="T491" s="260">
        <f t="shared" ref="T491" si="516">S491*E491</f>
        <v>661.74694939436756</v>
      </c>
    </row>
    <row r="492" spans="1:20" ht="12.75" customHeight="1">
      <c r="A492" s="165"/>
      <c r="B492" s="166"/>
      <c r="C492" s="166"/>
      <c r="D492" s="447"/>
      <c r="E492" s="285"/>
      <c r="F492" s="187"/>
      <c r="G492" s="220"/>
      <c r="H492" s="190"/>
      <c r="I492" s="220"/>
      <c r="J492" s="190"/>
      <c r="K492" s="68"/>
      <c r="L492" s="68"/>
      <c r="M492" s="68"/>
      <c r="N492" s="76"/>
      <c r="O492" s="69">
        <f t="shared" si="432"/>
        <v>0</v>
      </c>
      <c r="P492" s="190"/>
      <c r="Q492" s="190"/>
      <c r="R492" s="190"/>
      <c r="S492" s="260"/>
      <c r="T492" s="260"/>
    </row>
    <row r="493" spans="1:20" ht="12.75" customHeight="1">
      <c r="A493" s="165"/>
      <c r="B493" s="166"/>
      <c r="C493" s="166"/>
      <c r="D493" s="447"/>
      <c r="E493" s="285"/>
      <c r="F493" s="187"/>
      <c r="G493" s="220"/>
      <c r="H493" s="190"/>
      <c r="I493" s="220"/>
      <c r="J493" s="190"/>
      <c r="K493" s="68"/>
      <c r="L493" s="68"/>
      <c r="M493" s="68"/>
      <c r="N493" s="76"/>
      <c r="O493" s="69">
        <f t="shared" si="432"/>
        <v>0</v>
      </c>
      <c r="P493" s="190"/>
      <c r="Q493" s="190"/>
      <c r="R493" s="190"/>
      <c r="S493" s="260"/>
      <c r="T493" s="260"/>
    </row>
    <row r="494" spans="1:20" ht="12.75" customHeight="1">
      <c r="A494" s="165"/>
      <c r="B494" s="166"/>
      <c r="C494" s="166"/>
      <c r="D494" s="448"/>
      <c r="E494" s="285"/>
      <c r="F494" s="187"/>
      <c r="G494" s="221"/>
      <c r="H494" s="190"/>
      <c r="I494" s="221"/>
      <c r="J494" s="190"/>
      <c r="K494" s="68"/>
      <c r="L494" s="68"/>
      <c r="M494" s="68"/>
      <c r="N494" s="76"/>
      <c r="O494" s="69">
        <f t="shared" ref="O494:O565" si="517">M494*N494</f>
        <v>0</v>
      </c>
      <c r="P494" s="190"/>
      <c r="Q494" s="190"/>
      <c r="R494" s="190"/>
      <c r="S494" s="260"/>
      <c r="T494" s="260"/>
    </row>
    <row r="495" spans="1:20" ht="12.75" customHeight="1">
      <c r="A495" s="165">
        <v>9</v>
      </c>
      <c r="B495" s="166" t="s">
        <v>38</v>
      </c>
      <c r="C495" s="166" t="s">
        <v>1465</v>
      </c>
      <c r="D495" s="255" t="s">
        <v>461</v>
      </c>
      <c r="E495" s="285">
        <v>0.2</v>
      </c>
      <c r="F495" s="187">
        <f t="shared" ref="F495:F563" si="518">H495+J495+R495</f>
        <v>346.75499250000001</v>
      </c>
      <c r="G495" s="219"/>
      <c r="H495" s="190">
        <f t="shared" ref="H495:H563" si="519">G495*$P$8/1000</f>
        <v>0</v>
      </c>
      <c r="I495" s="219"/>
      <c r="J495" s="190">
        <f t="shared" ref="J495:J563" si="520">I495*$P$9/1000</f>
        <v>0</v>
      </c>
      <c r="K495" s="68" t="s">
        <v>862</v>
      </c>
      <c r="L495" s="68" t="s">
        <v>36</v>
      </c>
      <c r="M495" s="68">
        <v>1</v>
      </c>
      <c r="N495" s="76">
        <v>306.25</v>
      </c>
      <c r="O495" s="69">
        <f t="shared" si="517"/>
        <v>306.25</v>
      </c>
      <c r="P495" s="190">
        <f t="shared" ref="P495" si="521">E495*F495</f>
        <v>69.350998500000003</v>
      </c>
      <c r="Q495" s="190">
        <f t="shared" ref="Q495" si="522">SUM(O495:O498)</f>
        <v>306.25</v>
      </c>
      <c r="R495" s="190">
        <f t="shared" ref="R495" si="523">Q495*1.02*1.05*$R$15</f>
        <v>346.75499250000001</v>
      </c>
      <c r="S495" s="260">
        <f t="shared" ref="S495" si="524">F495*$S$18</f>
        <v>444.62484258890981</v>
      </c>
      <c r="T495" s="260">
        <f t="shared" ref="T495" si="525">S495*E495</f>
        <v>88.924968517781963</v>
      </c>
    </row>
    <row r="496" spans="1:20" ht="12.75" customHeight="1">
      <c r="A496" s="165"/>
      <c r="B496" s="166"/>
      <c r="C496" s="166"/>
      <c r="D496" s="447"/>
      <c r="E496" s="285"/>
      <c r="F496" s="187"/>
      <c r="G496" s="220"/>
      <c r="H496" s="190"/>
      <c r="I496" s="220"/>
      <c r="J496" s="190"/>
      <c r="K496" s="68"/>
      <c r="L496" s="68"/>
      <c r="M496" s="68"/>
      <c r="N496" s="68"/>
      <c r="O496" s="69">
        <f t="shared" si="517"/>
        <v>0</v>
      </c>
      <c r="P496" s="190"/>
      <c r="Q496" s="190"/>
      <c r="R496" s="190"/>
      <c r="S496" s="260"/>
      <c r="T496" s="260"/>
    </row>
    <row r="497" spans="1:20" ht="12.75" customHeight="1">
      <c r="A497" s="165"/>
      <c r="B497" s="166"/>
      <c r="C497" s="166"/>
      <c r="D497" s="447"/>
      <c r="E497" s="285"/>
      <c r="F497" s="187"/>
      <c r="G497" s="220"/>
      <c r="H497" s="190"/>
      <c r="I497" s="220"/>
      <c r="J497" s="190"/>
      <c r="K497" s="68"/>
      <c r="L497" s="68"/>
      <c r="M497" s="70"/>
      <c r="N497" s="76"/>
      <c r="O497" s="69">
        <f t="shared" si="517"/>
        <v>0</v>
      </c>
      <c r="P497" s="190"/>
      <c r="Q497" s="190"/>
      <c r="R497" s="190"/>
      <c r="S497" s="260"/>
      <c r="T497" s="260"/>
    </row>
    <row r="498" spans="1:20" ht="12.75" customHeight="1">
      <c r="A498" s="165"/>
      <c r="B498" s="166"/>
      <c r="C498" s="166"/>
      <c r="D498" s="448"/>
      <c r="E498" s="285"/>
      <c r="F498" s="187"/>
      <c r="G498" s="221"/>
      <c r="H498" s="190"/>
      <c r="I498" s="221"/>
      <c r="J498" s="190"/>
      <c r="K498" s="68"/>
      <c r="L498" s="68"/>
      <c r="M498" s="68"/>
      <c r="N498" s="76"/>
      <c r="O498" s="69">
        <f t="shared" si="517"/>
        <v>0</v>
      </c>
      <c r="P498" s="190"/>
      <c r="Q498" s="190"/>
      <c r="R498" s="190"/>
      <c r="S498" s="260"/>
      <c r="T498" s="260"/>
    </row>
    <row r="499" spans="1:20" ht="12.75" customHeight="1">
      <c r="A499" s="165">
        <v>10</v>
      </c>
      <c r="B499" s="166" t="s">
        <v>1431</v>
      </c>
      <c r="C499" s="166" t="s">
        <v>1468</v>
      </c>
      <c r="D499" s="235" t="s">
        <v>466</v>
      </c>
      <c r="E499" s="354">
        <v>93.6</v>
      </c>
      <c r="F499" s="187">
        <f t="shared" si="518"/>
        <v>0.95379129864000012</v>
      </c>
      <c r="G499" s="168">
        <v>0.19500000000000001</v>
      </c>
      <c r="H499" s="190">
        <f t="shared" si="519"/>
        <v>0.45571500000000004</v>
      </c>
      <c r="I499" s="168">
        <v>1.4999999999999999E-2</v>
      </c>
      <c r="J499" s="190">
        <f t="shared" si="520"/>
        <v>4.8342149999999993E-2</v>
      </c>
      <c r="K499" s="68" t="s">
        <v>1432</v>
      </c>
      <c r="L499" s="68" t="s">
        <v>39</v>
      </c>
      <c r="M499" s="68">
        <v>2.4</v>
      </c>
      <c r="N499" s="76">
        <v>0.16550000000000001</v>
      </c>
      <c r="O499" s="69">
        <f t="shared" si="517"/>
        <v>0.3972</v>
      </c>
      <c r="P499" s="190">
        <f t="shared" ref="P499" si="526">E499*F499</f>
        <v>89.274865552704</v>
      </c>
      <c r="Q499" s="190">
        <f t="shared" ref="Q499" si="527">SUM(O499:O502)</f>
        <v>0.3972</v>
      </c>
      <c r="R499" s="190">
        <f t="shared" ref="R499" si="528">Q499*1.02*1.05*$R$15</f>
        <v>0.44973414864</v>
      </c>
      <c r="S499" s="260">
        <f t="shared" ref="S499" si="529">F499*$S$18</f>
        <v>1.222994088601282</v>
      </c>
      <c r="T499" s="260">
        <f t="shared" ref="T499" si="530">S499*E499</f>
        <v>114.47224669308</v>
      </c>
    </row>
    <row r="500" spans="1:20" ht="12.75" customHeight="1">
      <c r="A500" s="165"/>
      <c r="B500" s="166"/>
      <c r="C500" s="166"/>
      <c r="D500" s="457"/>
      <c r="E500" s="354"/>
      <c r="F500" s="187"/>
      <c r="G500" s="168"/>
      <c r="H500" s="190"/>
      <c r="I500" s="168"/>
      <c r="J500" s="190"/>
      <c r="K500" s="68"/>
      <c r="L500" s="68"/>
      <c r="M500" s="68"/>
      <c r="N500" s="68"/>
      <c r="O500" s="69">
        <f t="shared" si="517"/>
        <v>0</v>
      </c>
      <c r="P500" s="190"/>
      <c r="Q500" s="190"/>
      <c r="R500" s="190"/>
      <c r="S500" s="260"/>
      <c r="T500" s="260"/>
    </row>
    <row r="501" spans="1:20" ht="12.75" customHeight="1">
      <c r="A501" s="165"/>
      <c r="B501" s="166"/>
      <c r="C501" s="166"/>
      <c r="D501" s="457"/>
      <c r="E501" s="354"/>
      <c r="F501" s="187"/>
      <c r="G501" s="168"/>
      <c r="H501" s="190"/>
      <c r="I501" s="168"/>
      <c r="J501" s="190"/>
      <c r="K501" s="68"/>
      <c r="L501" s="68"/>
      <c r="M501" s="70"/>
      <c r="N501" s="76"/>
      <c r="O501" s="69">
        <f t="shared" si="517"/>
        <v>0</v>
      </c>
      <c r="P501" s="190"/>
      <c r="Q501" s="190"/>
      <c r="R501" s="190"/>
      <c r="S501" s="260"/>
      <c r="T501" s="260"/>
    </row>
    <row r="502" spans="1:20" ht="12.75" customHeight="1">
      <c r="A502" s="165"/>
      <c r="B502" s="166"/>
      <c r="C502" s="166"/>
      <c r="D502" s="458"/>
      <c r="E502" s="354"/>
      <c r="F502" s="187"/>
      <c r="G502" s="168"/>
      <c r="H502" s="190"/>
      <c r="I502" s="168"/>
      <c r="J502" s="190"/>
      <c r="K502" s="68"/>
      <c r="L502" s="68"/>
      <c r="M502" s="68"/>
      <c r="N502" s="76"/>
      <c r="O502" s="69">
        <f t="shared" si="517"/>
        <v>0</v>
      </c>
      <c r="P502" s="190"/>
      <c r="Q502" s="190"/>
      <c r="R502" s="190"/>
      <c r="S502" s="260"/>
      <c r="T502" s="260"/>
    </row>
    <row r="503" spans="1:20" ht="12.75" customHeight="1">
      <c r="A503" s="165">
        <v>11</v>
      </c>
      <c r="B503" s="166" t="s">
        <v>729</v>
      </c>
      <c r="C503" s="166" t="s">
        <v>1469</v>
      </c>
      <c r="D503" s="353" t="s">
        <v>455</v>
      </c>
      <c r="E503" s="285">
        <v>57.491999999999997</v>
      </c>
      <c r="F503" s="187">
        <f t="shared" si="518"/>
        <v>6.5423042999999986E-2</v>
      </c>
      <c r="G503" s="168"/>
      <c r="H503" s="190">
        <f t="shared" si="519"/>
        <v>0</v>
      </c>
      <c r="I503" s="344">
        <v>2.0299999999999999E-2</v>
      </c>
      <c r="J503" s="190">
        <f t="shared" si="520"/>
        <v>6.5423042999999986E-2</v>
      </c>
      <c r="K503" s="68"/>
      <c r="L503" s="68"/>
      <c r="M503" s="68"/>
      <c r="N503" s="76"/>
      <c r="O503" s="69">
        <f t="shared" si="517"/>
        <v>0</v>
      </c>
      <c r="P503" s="190">
        <f t="shared" ref="P503" si="531">E503*F503</f>
        <v>3.761301588155999</v>
      </c>
      <c r="Q503" s="190">
        <f t="shared" ref="Q503" si="532">SUM(O503:O506)</f>
        <v>0</v>
      </c>
      <c r="R503" s="190">
        <f t="shared" ref="R503" si="533">Q503*1.02*1.05*$R$15</f>
        <v>0</v>
      </c>
      <c r="S503" s="260">
        <f t="shared" ref="S503" si="534">F503*$S$18</f>
        <v>8.3888367362331406E-2</v>
      </c>
      <c r="T503" s="260">
        <f t="shared" ref="T503" si="535">S503*E503</f>
        <v>4.8229100163951566</v>
      </c>
    </row>
    <row r="504" spans="1:20" ht="12.75" customHeight="1">
      <c r="A504" s="165"/>
      <c r="B504" s="166"/>
      <c r="C504" s="166"/>
      <c r="D504" s="366"/>
      <c r="E504" s="285"/>
      <c r="F504" s="187"/>
      <c r="G504" s="168"/>
      <c r="H504" s="190"/>
      <c r="I504" s="344"/>
      <c r="J504" s="190"/>
      <c r="K504" s="68"/>
      <c r="L504" s="68"/>
      <c r="M504" s="68"/>
      <c r="N504" s="76"/>
      <c r="O504" s="69">
        <f t="shared" si="517"/>
        <v>0</v>
      </c>
      <c r="P504" s="190"/>
      <c r="Q504" s="190"/>
      <c r="R504" s="190"/>
      <c r="S504" s="260"/>
      <c r="T504" s="260"/>
    </row>
    <row r="505" spans="1:20" ht="12.75" customHeight="1">
      <c r="A505" s="165"/>
      <c r="B505" s="166"/>
      <c r="C505" s="166"/>
      <c r="D505" s="366"/>
      <c r="E505" s="285"/>
      <c r="F505" s="187"/>
      <c r="G505" s="168"/>
      <c r="H505" s="190"/>
      <c r="I505" s="344"/>
      <c r="J505" s="190"/>
      <c r="K505" s="68"/>
      <c r="L505" s="68"/>
      <c r="M505" s="70"/>
      <c r="N505" s="76"/>
      <c r="O505" s="69">
        <f t="shared" si="517"/>
        <v>0</v>
      </c>
      <c r="P505" s="190"/>
      <c r="Q505" s="190"/>
      <c r="R505" s="190"/>
      <c r="S505" s="260"/>
      <c r="T505" s="260"/>
    </row>
    <row r="506" spans="1:20" ht="12.75" customHeight="1">
      <c r="A506" s="165"/>
      <c r="B506" s="166"/>
      <c r="C506" s="166"/>
      <c r="D506" s="366"/>
      <c r="E506" s="285"/>
      <c r="F506" s="187"/>
      <c r="G506" s="168"/>
      <c r="H506" s="190"/>
      <c r="I506" s="344"/>
      <c r="J506" s="190"/>
      <c r="K506" s="68"/>
      <c r="L506" s="68"/>
      <c r="M506" s="68"/>
      <c r="N506" s="76"/>
      <c r="O506" s="69">
        <f t="shared" si="517"/>
        <v>0</v>
      </c>
      <c r="P506" s="190"/>
      <c r="Q506" s="190"/>
      <c r="R506" s="190"/>
      <c r="S506" s="260"/>
      <c r="T506" s="260"/>
    </row>
    <row r="507" spans="1:20" ht="12.75" customHeight="1">
      <c r="A507" s="165">
        <v>12</v>
      </c>
      <c r="B507" s="166" t="s">
        <v>153</v>
      </c>
      <c r="C507" s="166" t="s">
        <v>1470</v>
      </c>
      <c r="D507" s="353" t="s">
        <v>455</v>
      </c>
      <c r="E507" s="378">
        <v>5.7492000000000001</v>
      </c>
      <c r="F507" s="187">
        <f t="shared" si="518"/>
        <v>0.25737006899999998</v>
      </c>
      <c r="G507" s="168">
        <v>6.2E-2</v>
      </c>
      <c r="H507" s="190">
        <f t="shared" si="519"/>
        <v>0.144894</v>
      </c>
      <c r="I507" s="344">
        <v>3.49E-2</v>
      </c>
      <c r="J507" s="190">
        <f t="shared" si="520"/>
        <v>0.112476069</v>
      </c>
      <c r="K507" s="68"/>
      <c r="L507" s="68"/>
      <c r="M507" s="68"/>
      <c r="N507" s="76"/>
      <c r="O507" s="69">
        <f t="shared" si="517"/>
        <v>0</v>
      </c>
      <c r="P507" s="190">
        <f t="shared" ref="P507" si="536">E507*F507</f>
        <v>1.4796720006947999</v>
      </c>
      <c r="Q507" s="190">
        <f t="shared" ref="Q507" si="537">SUM(O507:O510)</f>
        <v>0</v>
      </c>
      <c r="R507" s="190">
        <f t="shared" ref="R507" si="538">Q507*1.02*1.05*$R$15</f>
        <v>0</v>
      </c>
      <c r="S507" s="260">
        <f t="shared" ref="S507" si="539">F507*$S$18</f>
        <v>0.33001147464725211</v>
      </c>
      <c r="T507" s="260">
        <f t="shared" ref="T507" si="540">S507*E507</f>
        <v>1.897301970041982</v>
      </c>
    </row>
    <row r="508" spans="1:20" ht="12.75" customHeight="1">
      <c r="A508" s="165"/>
      <c r="B508" s="166"/>
      <c r="C508" s="166"/>
      <c r="D508" s="366"/>
      <c r="E508" s="378"/>
      <c r="F508" s="187"/>
      <c r="G508" s="168"/>
      <c r="H508" s="190"/>
      <c r="I508" s="344"/>
      <c r="J508" s="190"/>
      <c r="K508" s="68"/>
      <c r="L508" s="68"/>
      <c r="M508" s="68"/>
      <c r="N508" s="76"/>
      <c r="O508" s="69">
        <f t="shared" si="517"/>
        <v>0</v>
      </c>
      <c r="P508" s="190"/>
      <c r="Q508" s="190"/>
      <c r="R508" s="190"/>
      <c r="S508" s="260"/>
      <c r="T508" s="260"/>
    </row>
    <row r="509" spans="1:20" ht="12.75" customHeight="1">
      <c r="A509" s="165"/>
      <c r="B509" s="166"/>
      <c r="C509" s="166"/>
      <c r="D509" s="366"/>
      <c r="E509" s="378"/>
      <c r="F509" s="187"/>
      <c r="G509" s="168"/>
      <c r="H509" s="190"/>
      <c r="I509" s="344"/>
      <c r="J509" s="190"/>
      <c r="K509" s="68"/>
      <c r="L509" s="68"/>
      <c r="M509" s="70"/>
      <c r="N509" s="76"/>
      <c r="O509" s="69">
        <f t="shared" si="517"/>
        <v>0</v>
      </c>
      <c r="P509" s="190"/>
      <c r="Q509" s="190"/>
      <c r="R509" s="190"/>
      <c r="S509" s="260"/>
      <c r="T509" s="260"/>
    </row>
    <row r="510" spans="1:20" ht="12.75" customHeight="1">
      <c r="A510" s="165"/>
      <c r="B510" s="166"/>
      <c r="C510" s="166"/>
      <c r="D510" s="366"/>
      <c r="E510" s="378"/>
      <c r="F510" s="187"/>
      <c r="G510" s="168"/>
      <c r="H510" s="190"/>
      <c r="I510" s="344"/>
      <c r="J510" s="190"/>
      <c r="K510" s="68"/>
      <c r="L510" s="68"/>
      <c r="M510" s="68"/>
      <c r="N510" s="76"/>
      <c r="O510" s="69">
        <f t="shared" si="517"/>
        <v>0</v>
      </c>
      <c r="P510" s="190"/>
      <c r="Q510" s="190"/>
      <c r="R510" s="190"/>
      <c r="S510" s="260"/>
      <c r="T510" s="260"/>
    </row>
    <row r="511" spans="1:20" ht="12.75" customHeight="1">
      <c r="A511" s="165">
        <v>13</v>
      </c>
      <c r="B511" s="166" t="s">
        <v>61</v>
      </c>
      <c r="C511" s="166" t="s">
        <v>1471</v>
      </c>
      <c r="D511" s="353" t="s">
        <v>455</v>
      </c>
      <c r="E511" s="285">
        <v>6.3879999999999999</v>
      </c>
      <c r="F511" s="187">
        <f t="shared" si="518"/>
        <v>1.3133940000000002</v>
      </c>
      <c r="G511" s="168">
        <v>0.56200000000000006</v>
      </c>
      <c r="H511" s="190">
        <f t="shared" si="519"/>
        <v>1.3133940000000002</v>
      </c>
      <c r="I511" s="191"/>
      <c r="J511" s="190">
        <f t="shared" si="520"/>
        <v>0</v>
      </c>
      <c r="K511" s="68"/>
      <c r="L511" s="68"/>
      <c r="M511" s="68"/>
      <c r="N511" s="76"/>
      <c r="O511" s="69">
        <f t="shared" si="517"/>
        <v>0</v>
      </c>
      <c r="P511" s="190">
        <f t="shared" ref="P511" si="541">E511*F511</f>
        <v>8.3899608720000014</v>
      </c>
      <c r="Q511" s="190">
        <f t="shared" ref="Q511" si="542">SUM(O511:O514)</f>
        <v>0</v>
      </c>
      <c r="R511" s="190">
        <f t="shared" ref="R511" si="543">Q511*1.02*1.05*$R$15</f>
        <v>0</v>
      </c>
      <c r="S511" s="260">
        <f t="shared" ref="S511" si="544">F511*$S$18</f>
        <v>1.6840928411642657</v>
      </c>
      <c r="T511" s="260">
        <f t="shared" ref="T511" si="545">S511*E511</f>
        <v>10.757985069357328</v>
      </c>
    </row>
    <row r="512" spans="1:20" ht="12.75" customHeight="1">
      <c r="A512" s="165"/>
      <c r="B512" s="166"/>
      <c r="C512" s="166"/>
      <c r="D512" s="366"/>
      <c r="E512" s="285"/>
      <c r="F512" s="187"/>
      <c r="G512" s="168"/>
      <c r="H512" s="190"/>
      <c r="I512" s="191"/>
      <c r="J512" s="190"/>
      <c r="K512" s="68"/>
      <c r="L512" s="68"/>
      <c r="M512" s="68"/>
      <c r="N512" s="76"/>
      <c r="O512" s="69">
        <f t="shared" si="517"/>
        <v>0</v>
      </c>
      <c r="P512" s="190"/>
      <c r="Q512" s="190"/>
      <c r="R512" s="190"/>
      <c r="S512" s="260"/>
      <c r="T512" s="260"/>
    </row>
    <row r="513" spans="1:20" ht="12.75" customHeight="1">
      <c r="A513" s="165"/>
      <c r="B513" s="166"/>
      <c r="C513" s="166"/>
      <c r="D513" s="366"/>
      <c r="E513" s="285"/>
      <c r="F513" s="187"/>
      <c r="G513" s="168"/>
      <c r="H513" s="190"/>
      <c r="I513" s="191"/>
      <c r="J513" s="190"/>
      <c r="K513" s="68"/>
      <c r="L513" s="68"/>
      <c r="M513" s="68"/>
      <c r="N513" s="76"/>
      <c r="O513" s="69">
        <f t="shared" si="517"/>
        <v>0</v>
      </c>
      <c r="P513" s="190"/>
      <c r="Q513" s="190"/>
      <c r="R513" s="190"/>
      <c r="S513" s="260"/>
      <c r="T513" s="260"/>
    </row>
    <row r="514" spans="1:20" ht="12.75" customHeight="1">
      <c r="A514" s="165"/>
      <c r="B514" s="166"/>
      <c r="C514" s="166"/>
      <c r="D514" s="366"/>
      <c r="E514" s="285"/>
      <c r="F514" s="187"/>
      <c r="G514" s="168"/>
      <c r="H514" s="190"/>
      <c r="I514" s="191"/>
      <c r="J514" s="190"/>
      <c r="K514" s="68"/>
      <c r="L514" s="68"/>
      <c r="M514" s="68"/>
      <c r="N514" s="76"/>
      <c r="O514" s="69">
        <f t="shared" si="517"/>
        <v>0</v>
      </c>
      <c r="P514" s="190"/>
      <c r="Q514" s="190"/>
      <c r="R514" s="190"/>
      <c r="S514" s="260"/>
      <c r="T514" s="260"/>
    </row>
    <row r="515" spans="1:20" ht="12.75" customHeight="1">
      <c r="A515" s="165">
        <v>14</v>
      </c>
      <c r="B515" s="166" t="s">
        <v>573</v>
      </c>
      <c r="C515" s="166" t="s">
        <v>1472</v>
      </c>
      <c r="D515" s="255" t="s">
        <v>461</v>
      </c>
      <c r="E515" s="187">
        <v>97.66</v>
      </c>
      <c r="F515" s="187">
        <f t="shared" si="518"/>
        <v>3.8353290000000002</v>
      </c>
      <c r="G515" s="350">
        <v>0.4</v>
      </c>
      <c r="H515" s="190">
        <f t="shared" si="519"/>
        <v>0.93480000000000008</v>
      </c>
      <c r="I515" s="350">
        <v>0.9</v>
      </c>
      <c r="J515" s="190">
        <f t="shared" si="520"/>
        <v>2.9005290000000001</v>
      </c>
      <c r="K515" s="68"/>
      <c r="L515" s="68"/>
      <c r="M515" s="68"/>
      <c r="N515" s="76"/>
      <c r="O515" s="69">
        <f t="shared" si="517"/>
        <v>0</v>
      </c>
      <c r="P515" s="190">
        <f t="shared" ref="P515" si="546">E515*F515</f>
        <v>374.55823014000003</v>
      </c>
      <c r="Q515" s="190">
        <f t="shared" ref="Q515" si="547">SUM(O515:O518)</f>
        <v>0</v>
      </c>
      <c r="R515" s="190">
        <f t="shared" ref="R515" si="548">Q515*1.02*1.05*$R$15</f>
        <v>0</v>
      </c>
      <c r="S515" s="260">
        <f t="shared" ref="S515" si="549">F515*$S$18</f>
        <v>4.9178312923690086</v>
      </c>
      <c r="T515" s="260">
        <f t="shared" ref="T515" si="550">S515*E515</f>
        <v>480.27540401275735</v>
      </c>
    </row>
    <row r="516" spans="1:20" ht="12.75" customHeight="1">
      <c r="A516" s="165"/>
      <c r="B516" s="166"/>
      <c r="C516" s="166"/>
      <c r="D516" s="447"/>
      <c r="E516" s="187"/>
      <c r="F516" s="187"/>
      <c r="G516" s="350"/>
      <c r="H516" s="190"/>
      <c r="I516" s="350"/>
      <c r="J516" s="190"/>
      <c r="K516" s="68"/>
      <c r="L516" s="68"/>
      <c r="M516" s="68"/>
      <c r="N516" s="76"/>
      <c r="O516" s="69">
        <f t="shared" si="517"/>
        <v>0</v>
      </c>
      <c r="P516" s="190"/>
      <c r="Q516" s="190"/>
      <c r="R516" s="190"/>
      <c r="S516" s="260"/>
      <c r="T516" s="260"/>
    </row>
    <row r="517" spans="1:20" ht="12.75" customHeight="1">
      <c r="A517" s="165"/>
      <c r="B517" s="166"/>
      <c r="C517" s="166"/>
      <c r="D517" s="447"/>
      <c r="E517" s="187"/>
      <c r="F517" s="187"/>
      <c r="G517" s="350"/>
      <c r="H517" s="190"/>
      <c r="I517" s="350"/>
      <c r="J517" s="190"/>
      <c r="K517" s="68"/>
      <c r="L517" s="68"/>
      <c r="M517" s="68"/>
      <c r="N517" s="76"/>
      <c r="O517" s="69">
        <f t="shared" si="517"/>
        <v>0</v>
      </c>
      <c r="P517" s="190"/>
      <c r="Q517" s="190"/>
      <c r="R517" s="190"/>
      <c r="S517" s="260"/>
      <c r="T517" s="260"/>
    </row>
    <row r="518" spans="1:20" ht="21" customHeight="1">
      <c r="A518" s="165"/>
      <c r="B518" s="166"/>
      <c r="C518" s="166"/>
      <c r="D518" s="448"/>
      <c r="E518" s="187"/>
      <c r="F518" s="187"/>
      <c r="G518" s="350"/>
      <c r="H518" s="190"/>
      <c r="I518" s="350"/>
      <c r="J518" s="190"/>
      <c r="K518" s="68"/>
      <c r="L518" s="68"/>
      <c r="M518" s="68"/>
      <c r="N518" s="76"/>
      <c r="O518" s="69">
        <f t="shared" si="517"/>
        <v>0</v>
      </c>
      <c r="P518" s="190"/>
      <c r="Q518" s="190"/>
      <c r="R518" s="190"/>
      <c r="S518" s="260"/>
      <c r="T518" s="260"/>
    </row>
    <row r="519" spans="1:20" ht="12.75" customHeight="1">
      <c r="A519" s="165">
        <v>15</v>
      </c>
      <c r="B519" s="166" t="s">
        <v>892</v>
      </c>
      <c r="C519" s="237" t="s">
        <v>1473</v>
      </c>
      <c r="D519" s="235" t="s">
        <v>466</v>
      </c>
      <c r="E519" s="192">
        <v>185</v>
      </c>
      <c r="F519" s="187">
        <f t="shared" si="518"/>
        <v>2.4086129735999999</v>
      </c>
      <c r="G519" s="392">
        <v>0.35599999999999998</v>
      </c>
      <c r="H519" s="190">
        <f t="shared" si="519"/>
        <v>0.83197199999999993</v>
      </c>
      <c r="I519" s="393">
        <v>4.9000000000000002E-2</v>
      </c>
      <c r="J519" s="190">
        <f t="shared" si="520"/>
        <v>0.15791769</v>
      </c>
      <c r="K519" s="140" t="s">
        <v>48</v>
      </c>
      <c r="L519" s="140" t="s">
        <v>414</v>
      </c>
      <c r="M519" s="140">
        <v>2.5999999999999999E-2</v>
      </c>
      <c r="N519" s="76">
        <v>32.5</v>
      </c>
      <c r="O519" s="69">
        <f t="shared" si="517"/>
        <v>0.84499999999999997</v>
      </c>
      <c r="P519" s="190">
        <f t="shared" ref="P519" si="551">E519*F519</f>
        <v>445.593400116</v>
      </c>
      <c r="Q519" s="190">
        <f t="shared" ref="Q519" si="552">SUM(O519:O522)</f>
        <v>1.2530000000000001</v>
      </c>
      <c r="R519" s="190">
        <f t="shared" ref="R519" si="553">Q519*1.02*1.05*$R$15</f>
        <v>1.4187232836000001</v>
      </c>
      <c r="S519" s="260">
        <f t="shared" ref="S519" si="554">F519*$S$18</f>
        <v>3.0884318536365583</v>
      </c>
      <c r="T519" s="260">
        <f t="shared" ref="T519" si="555">S519*E519</f>
        <v>571.35989292276327</v>
      </c>
    </row>
    <row r="520" spans="1:20" ht="12.75" customHeight="1">
      <c r="A520" s="165"/>
      <c r="B520" s="166"/>
      <c r="C520" s="237"/>
      <c r="D520" s="457"/>
      <c r="E520" s="192"/>
      <c r="F520" s="187"/>
      <c r="G520" s="392"/>
      <c r="H520" s="190"/>
      <c r="I520" s="394"/>
      <c r="J520" s="190"/>
      <c r="K520" s="68"/>
      <c r="L520" s="76"/>
      <c r="M520" s="68"/>
      <c r="N520" s="76"/>
      <c r="O520" s="69">
        <f t="shared" si="517"/>
        <v>0</v>
      </c>
      <c r="P520" s="190"/>
      <c r="Q520" s="190"/>
      <c r="R520" s="190"/>
      <c r="S520" s="260"/>
      <c r="T520" s="260"/>
    </row>
    <row r="521" spans="1:20" ht="12.75" customHeight="1">
      <c r="A521" s="165"/>
      <c r="B521" s="166"/>
      <c r="C521" s="237"/>
      <c r="D521" s="457"/>
      <c r="E521" s="192"/>
      <c r="F521" s="187"/>
      <c r="G521" s="392"/>
      <c r="H521" s="190"/>
      <c r="I521" s="394"/>
      <c r="J521" s="190"/>
      <c r="K521" s="68" t="s">
        <v>635</v>
      </c>
      <c r="L521" s="68" t="s">
        <v>30</v>
      </c>
      <c r="M521" s="138">
        <v>1.02</v>
      </c>
      <c r="N521" s="76">
        <v>0.4</v>
      </c>
      <c r="O521" s="69">
        <f t="shared" si="517"/>
        <v>0.40800000000000003</v>
      </c>
      <c r="P521" s="190"/>
      <c r="Q521" s="190"/>
      <c r="R521" s="190"/>
      <c r="S521" s="260"/>
      <c r="T521" s="260"/>
    </row>
    <row r="522" spans="1:20" ht="29.25" customHeight="1">
      <c r="A522" s="165"/>
      <c r="B522" s="166"/>
      <c r="C522" s="237"/>
      <c r="D522" s="458"/>
      <c r="E522" s="192"/>
      <c r="F522" s="187"/>
      <c r="G522" s="392"/>
      <c r="H522" s="190"/>
      <c r="I522" s="395"/>
      <c r="J522" s="190"/>
      <c r="K522" s="68"/>
      <c r="L522" s="68"/>
      <c r="M522" s="68"/>
      <c r="N522" s="76"/>
      <c r="O522" s="69">
        <f t="shared" si="517"/>
        <v>0</v>
      </c>
      <c r="P522" s="190"/>
      <c r="Q522" s="190"/>
      <c r="R522" s="190"/>
      <c r="S522" s="260"/>
      <c r="T522" s="260"/>
    </row>
    <row r="523" spans="1:20" ht="12.75" customHeight="1">
      <c r="A523" s="165">
        <v>16</v>
      </c>
      <c r="B523" s="166" t="s">
        <v>1150</v>
      </c>
      <c r="C523" s="166" t="s">
        <v>1474</v>
      </c>
      <c r="D523" s="235" t="s">
        <v>466</v>
      </c>
      <c r="E523" s="391">
        <v>92.5</v>
      </c>
      <c r="F523" s="187">
        <f t="shared" si="518"/>
        <v>1.9592725469040002</v>
      </c>
      <c r="G523" s="168">
        <v>0.17399999999999999</v>
      </c>
      <c r="H523" s="190">
        <f t="shared" si="519"/>
        <v>0.406638</v>
      </c>
      <c r="I523" s="168">
        <v>1.4E-2</v>
      </c>
      <c r="J523" s="190">
        <f t="shared" si="520"/>
        <v>4.5119340000000001E-2</v>
      </c>
      <c r="K523" s="68" t="s">
        <v>1151</v>
      </c>
      <c r="L523" s="68" t="s">
        <v>39</v>
      </c>
      <c r="M523" s="138">
        <v>1.18</v>
      </c>
      <c r="N523" s="76">
        <v>0.83</v>
      </c>
      <c r="O523" s="69">
        <f t="shared" si="517"/>
        <v>0.97939999999999994</v>
      </c>
      <c r="P523" s="190">
        <f t="shared" ref="P523" si="556">E523*F523</f>
        <v>181.23271058862002</v>
      </c>
      <c r="Q523" s="190">
        <f t="shared" ref="Q523" si="557">SUM(O523:O526)</f>
        <v>1.33142</v>
      </c>
      <c r="R523" s="190">
        <f t="shared" ref="R523" si="558">Q523*1.02*1.05*$R$15</f>
        <v>1.5075152069040001</v>
      </c>
      <c r="S523" s="260">
        <f t="shared" ref="S523" si="559">F523*$S$18</f>
        <v>2.5122673547547074</v>
      </c>
      <c r="T523" s="260">
        <f t="shared" ref="T523" si="560">S523*E523</f>
        <v>232.38473031481044</v>
      </c>
    </row>
    <row r="524" spans="1:20" ht="12.75" customHeight="1">
      <c r="A524" s="165"/>
      <c r="B524" s="166"/>
      <c r="C524" s="166"/>
      <c r="D524" s="457"/>
      <c r="E524" s="391"/>
      <c r="F524" s="187"/>
      <c r="G524" s="168"/>
      <c r="H524" s="190"/>
      <c r="I524" s="168"/>
      <c r="J524" s="190"/>
      <c r="K524" s="68" t="s">
        <v>1152</v>
      </c>
      <c r="L524" s="68" t="s">
        <v>39</v>
      </c>
      <c r="M524" s="68">
        <v>0.3</v>
      </c>
      <c r="N524" s="76">
        <v>0.36099999999999999</v>
      </c>
      <c r="O524" s="69">
        <f t="shared" si="517"/>
        <v>0.10829999999999999</v>
      </c>
      <c r="P524" s="190"/>
      <c r="Q524" s="190"/>
      <c r="R524" s="190"/>
      <c r="S524" s="260"/>
      <c r="T524" s="260"/>
    </row>
    <row r="525" spans="1:20" ht="12.75" customHeight="1">
      <c r="A525" s="165"/>
      <c r="B525" s="166"/>
      <c r="C525" s="166"/>
      <c r="D525" s="457"/>
      <c r="E525" s="391"/>
      <c r="F525" s="187"/>
      <c r="G525" s="168"/>
      <c r="H525" s="190"/>
      <c r="I525" s="168"/>
      <c r="J525" s="190"/>
      <c r="K525" s="68" t="s">
        <v>347</v>
      </c>
      <c r="L525" s="68" t="s">
        <v>39</v>
      </c>
      <c r="M525" s="68">
        <v>0.24</v>
      </c>
      <c r="N525" s="76">
        <v>0.113</v>
      </c>
      <c r="O525" s="69">
        <f t="shared" si="517"/>
        <v>2.7119999999999998E-2</v>
      </c>
      <c r="P525" s="190"/>
      <c r="Q525" s="190"/>
      <c r="R525" s="190"/>
      <c r="S525" s="260"/>
      <c r="T525" s="260"/>
    </row>
    <row r="526" spans="1:20" ht="22.5" customHeight="1">
      <c r="A526" s="165"/>
      <c r="B526" s="166"/>
      <c r="C526" s="166"/>
      <c r="D526" s="458"/>
      <c r="E526" s="391"/>
      <c r="F526" s="187"/>
      <c r="G526" s="168"/>
      <c r="H526" s="190"/>
      <c r="I526" s="168"/>
      <c r="J526" s="190"/>
      <c r="K526" s="68" t="s">
        <v>1153</v>
      </c>
      <c r="L526" s="68" t="s">
        <v>39</v>
      </c>
      <c r="M526" s="68">
        <v>0.2</v>
      </c>
      <c r="N526" s="76">
        <v>1.083</v>
      </c>
      <c r="O526" s="69">
        <f t="shared" si="517"/>
        <v>0.21660000000000001</v>
      </c>
      <c r="P526" s="190"/>
      <c r="Q526" s="190"/>
      <c r="R526" s="190"/>
      <c r="S526" s="260"/>
      <c r="T526" s="260"/>
    </row>
    <row r="527" spans="1:20" ht="12.75" customHeight="1">
      <c r="A527" s="165">
        <v>17</v>
      </c>
      <c r="B527" s="166" t="s">
        <v>894</v>
      </c>
      <c r="C527" s="170" t="s">
        <v>1475</v>
      </c>
      <c r="D527" s="235" t="s">
        <v>466</v>
      </c>
      <c r="E527" s="192">
        <v>92.5</v>
      </c>
      <c r="F527" s="187">
        <f t="shared" si="518"/>
        <v>1.3825024884000001</v>
      </c>
      <c r="G527" s="168">
        <v>0.22800000000000001</v>
      </c>
      <c r="H527" s="190">
        <f t="shared" si="519"/>
        <v>0.53283599999999998</v>
      </c>
      <c r="I527" s="344">
        <v>1.1999999999999999E-3</v>
      </c>
      <c r="J527" s="190">
        <f t="shared" si="520"/>
        <v>3.8673719999999996E-3</v>
      </c>
      <c r="K527" s="68" t="s">
        <v>896</v>
      </c>
      <c r="L527" s="68" t="s">
        <v>39</v>
      </c>
      <c r="M527" s="68">
        <v>0.9</v>
      </c>
      <c r="N527" s="76">
        <v>0.83</v>
      </c>
      <c r="O527" s="69">
        <f t="shared" si="517"/>
        <v>0.747</v>
      </c>
      <c r="P527" s="190">
        <f t="shared" ref="P527" si="561">E527*F527</f>
        <v>127.88148017700001</v>
      </c>
      <c r="Q527" s="190">
        <f t="shared" ref="Q527" si="562">SUM(O527:O530)</f>
        <v>0.747</v>
      </c>
      <c r="R527" s="190">
        <f t="shared" ref="R527" si="563">Q527*1.02*1.05*$R$15</f>
        <v>0.84579911640000005</v>
      </c>
      <c r="S527" s="260">
        <f t="shared" ref="S527" si="564">F527*$S$18</f>
        <v>1.7727068523278036</v>
      </c>
      <c r="T527" s="260">
        <f t="shared" ref="T527" si="565">S527*E527</f>
        <v>163.97538384032183</v>
      </c>
    </row>
    <row r="528" spans="1:20" ht="12.75" customHeight="1">
      <c r="A528" s="165"/>
      <c r="B528" s="166"/>
      <c r="C528" s="171"/>
      <c r="D528" s="457"/>
      <c r="E528" s="192"/>
      <c r="F528" s="187"/>
      <c r="G528" s="168"/>
      <c r="H528" s="190"/>
      <c r="I528" s="344"/>
      <c r="J528" s="190"/>
      <c r="K528" s="68"/>
      <c r="L528" s="68"/>
      <c r="M528" s="68"/>
      <c r="N528" s="76"/>
      <c r="O528" s="69">
        <f t="shared" si="517"/>
        <v>0</v>
      </c>
      <c r="P528" s="190"/>
      <c r="Q528" s="190"/>
      <c r="R528" s="190"/>
      <c r="S528" s="260"/>
      <c r="T528" s="260"/>
    </row>
    <row r="529" spans="1:20" ht="12.75" customHeight="1">
      <c r="A529" s="165"/>
      <c r="B529" s="166"/>
      <c r="C529" s="171"/>
      <c r="D529" s="457"/>
      <c r="E529" s="192"/>
      <c r="F529" s="187"/>
      <c r="G529" s="168"/>
      <c r="H529" s="190"/>
      <c r="I529" s="344"/>
      <c r="J529" s="190"/>
      <c r="K529" s="68"/>
      <c r="L529" s="68"/>
      <c r="M529" s="70"/>
      <c r="N529" s="76"/>
      <c r="O529" s="69">
        <f t="shared" si="517"/>
        <v>0</v>
      </c>
      <c r="P529" s="190"/>
      <c r="Q529" s="190"/>
      <c r="R529" s="190"/>
      <c r="S529" s="260"/>
      <c r="T529" s="260"/>
    </row>
    <row r="530" spans="1:20" ht="24" customHeight="1">
      <c r="A530" s="165"/>
      <c r="B530" s="166"/>
      <c r="C530" s="172"/>
      <c r="D530" s="458"/>
      <c r="E530" s="192"/>
      <c r="F530" s="187"/>
      <c r="G530" s="168"/>
      <c r="H530" s="190"/>
      <c r="I530" s="344"/>
      <c r="J530" s="190"/>
      <c r="K530" s="68"/>
      <c r="L530" s="68"/>
      <c r="M530" s="68"/>
      <c r="N530" s="76"/>
      <c r="O530" s="69">
        <f t="shared" si="517"/>
        <v>0</v>
      </c>
      <c r="P530" s="190"/>
      <c r="Q530" s="190"/>
      <c r="R530" s="190"/>
      <c r="S530" s="260"/>
      <c r="T530" s="260"/>
    </row>
    <row r="531" spans="1:20" ht="12.75" customHeight="1">
      <c r="A531" s="165">
        <v>18</v>
      </c>
      <c r="B531" s="234" t="s">
        <v>1433</v>
      </c>
      <c r="C531" s="166" t="s">
        <v>1476</v>
      </c>
      <c r="D531" s="235" t="s">
        <v>466</v>
      </c>
      <c r="E531" s="187">
        <v>54.6</v>
      </c>
      <c r="F531" s="187">
        <f t="shared" si="518"/>
        <v>32.347596143280001</v>
      </c>
      <c r="G531" s="189">
        <v>10.4</v>
      </c>
      <c r="H531" s="190">
        <f t="shared" si="519"/>
        <v>24.3048</v>
      </c>
      <c r="I531" s="189">
        <v>0.3</v>
      </c>
      <c r="J531" s="190">
        <f t="shared" si="520"/>
        <v>0.96684300000000001</v>
      </c>
      <c r="K531" s="141" t="s">
        <v>1435</v>
      </c>
      <c r="L531" s="141" t="s">
        <v>1434</v>
      </c>
      <c r="M531" s="141">
        <v>1</v>
      </c>
      <c r="N531" s="73">
        <v>5.0830000000000002</v>
      </c>
      <c r="O531" s="69">
        <f t="shared" si="517"/>
        <v>5.0830000000000002</v>
      </c>
      <c r="P531" s="190">
        <f t="shared" ref="P531" si="566">E531*F531</f>
        <v>1766.178749423088</v>
      </c>
      <c r="Q531" s="190">
        <f t="shared" ref="Q531" si="567">SUM(O531:O534)</f>
        <v>6.2493999999999996</v>
      </c>
      <c r="R531" s="190">
        <f t="shared" ref="R531" si="568">Q531*1.02*1.05*$R$15</f>
        <v>7.0759531432799996</v>
      </c>
      <c r="S531" s="260">
        <f t="shared" ref="S531" si="569">F531*$S$18</f>
        <v>41.477542225539828</v>
      </c>
      <c r="T531" s="260">
        <f t="shared" ref="T531" si="570">S531*E531</f>
        <v>2264.6738055144747</v>
      </c>
    </row>
    <row r="532" spans="1:20" ht="12.75" customHeight="1">
      <c r="A532" s="165"/>
      <c r="B532" s="234"/>
      <c r="C532" s="166"/>
      <c r="D532" s="457"/>
      <c r="E532" s="187"/>
      <c r="F532" s="187"/>
      <c r="G532" s="189"/>
      <c r="H532" s="190"/>
      <c r="I532" s="189"/>
      <c r="J532" s="190"/>
      <c r="K532" s="141"/>
      <c r="L532" s="141"/>
      <c r="M532" s="141"/>
      <c r="N532" s="76"/>
      <c r="O532" s="69">
        <f t="shared" si="517"/>
        <v>0</v>
      </c>
      <c r="P532" s="190"/>
      <c r="Q532" s="190"/>
      <c r="R532" s="190"/>
      <c r="S532" s="260"/>
      <c r="T532" s="260"/>
    </row>
    <row r="533" spans="1:20" ht="12.75" customHeight="1">
      <c r="A533" s="165"/>
      <c r="B533" s="234"/>
      <c r="C533" s="166"/>
      <c r="D533" s="457"/>
      <c r="E533" s="187"/>
      <c r="F533" s="187"/>
      <c r="G533" s="189"/>
      <c r="H533" s="190"/>
      <c r="I533" s="189"/>
      <c r="J533" s="190"/>
      <c r="K533" s="141" t="s">
        <v>48</v>
      </c>
      <c r="L533" s="141" t="s">
        <v>1436</v>
      </c>
      <c r="M533" s="146">
        <v>3.5999999999999997E-2</v>
      </c>
      <c r="N533" s="71">
        <v>32.4</v>
      </c>
      <c r="O533" s="69">
        <f t="shared" si="517"/>
        <v>1.1663999999999999</v>
      </c>
      <c r="P533" s="190"/>
      <c r="Q533" s="190"/>
      <c r="R533" s="190"/>
      <c r="S533" s="260"/>
      <c r="T533" s="260"/>
    </row>
    <row r="534" spans="1:20" ht="12.75" customHeight="1">
      <c r="A534" s="165"/>
      <c r="B534" s="234"/>
      <c r="C534" s="166"/>
      <c r="D534" s="458"/>
      <c r="E534" s="187"/>
      <c r="F534" s="187"/>
      <c r="G534" s="189"/>
      <c r="H534" s="190"/>
      <c r="I534" s="189"/>
      <c r="J534" s="190"/>
      <c r="K534" s="68"/>
      <c r="L534" s="68"/>
      <c r="M534" s="68"/>
      <c r="N534" s="76"/>
      <c r="O534" s="69">
        <f t="shared" si="517"/>
        <v>0</v>
      </c>
      <c r="P534" s="190"/>
      <c r="Q534" s="190"/>
      <c r="R534" s="190"/>
      <c r="S534" s="260"/>
      <c r="T534" s="260"/>
    </row>
    <row r="535" spans="1:20" ht="12.75" customHeight="1">
      <c r="A535" s="165">
        <v>19</v>
      </c>
      <c r="B535" s="251" t="s">
        <v>1046</v>
      </c>
      <c r="C535" s="251" t="s">
        <v>1477</v>
      </c>
      <c r="D535" s="235" t="s">
        <v>1478</v>
      </c>
      <c r="E535" s="192">
        <v>7</v>
      </c>
      <c r="F535" s="187">
        <f t="shared" si="518"/>
        <v>1.77292311252</v>
      </c>
      <c r="G535" s="168">
        <v>7.0000000000000007E-2</v>
      </c>
      <c r="H535" s="190">
        <f t="shared" si="519"/>
        <v>0.16359000000000001</v>
      </c>
      <c r="I535" s="168">
        <v>7.0000000000000007E-2</v>
      </c>
      <c r="J535" s="190">
        <f t="shared" si="520"/>
        <v>0.22559670000000004</v>
      </c>
      <c r="K535" s="115" t="s">
        <v>79</v>
      </c>
      <c r="L535" s="115" t="s">
        <v>43</v>
      </c>
      <c r="M535" s="68">
        <v>1.01</v>
      </c>
      <c r="N535" s="76">
        <v>1.21</v>
      </c>
      <c r="O535" s="69">
        <f t="shared" si="517"/>
        <v>1.2221</v>
      </c>
      <c r="P535" s="190">
        <f t="shared" ref="P535" si="571">E535*F535</f>
        <v>12.410461787639999</v>
      </c>
      <c r="Q535" s="190">
        <f t="shared" ref="Q535" si="572">SUM(O535:O538)</f>
        <v>1.2221</v>
      </c>
      <c r="R535" s="190">
        <f t="shared" ref="R535" si="573">Q535*1.02*1.05*$R$15</f>
        <v>1.38373641252</v>
      </c>
      <c r="S535" s="260">
        <f t="shared" ref="S535" si="574">F535*$S$18</f>
        <v>2.2733217311253133</v>
      </c>
      <c r="T535" s="260">
        <f t="shared" ref="T535" si="575">S535*E535</f>
        <v>15.913252117877192</v>
      </c>
    </row>
    <row r="536" spans="1:20" ht="12.75" customHeight="1">
      <c r="A536" s="165"/>
      <c r="B536" s="251"/>
      <c r="C536" s="251"/>
      <c r="D536" s="220"/>
      <c r="E536" s="192"/>
      <c r="F536" s="187"/>
      <c r="G536" s="168"/>
      <c r="H536" s="190"/>
      <c r="I536" s="168"/>
      <c r="J536" s="190"/>
      <c r="K536" s="68"/>
      <c r="L536" s="68"/>
      <c r="M536" s="68"/>
      <c r="N536" s="76"/>
      <c r="O536" s="69">
        <f t="shared" si="517"/>
        <v>0</v>
      </c>
      <c r="P536" s="190"/>
      <c r="Q536" s="190"/>
      <c r="R536" s="190"/>
      <c r="S536" s="260"/>
      <c r="T536" s="260"/>
    </row>
    <row r="537" spans="1:20" ht="12.75" customHeight="1">
      <c r="A537" s="165"/>
      <c r="B537" s="251"/>
      <c r="C537" s="251"/>
      <c r="D537" s="220"/>
      <c r="E537" s="192"/>
      <c r="F537" s="187"/>
      <c r="G537" s="168"/>
      <c r="H537" s="190"/>
      <c r="I537" s="168"/>
      <c r="J537" s="190"/>
      <c r="K537" s="68"/>
      <c r="L537" s="68"/>
      <c r="M537" s="70"/>
      <c r="N537" s="76"/>
      <c r="O537" s="69">
        <f t="shared" si="517"/>
        <v>0</v>
      </c>
      <c r="P537" s="190"/>
      <c r="Q537" s="190"/>
      <c r="R537" s="190"/>
      <c r="S537" s="260"/>
      <c r="T537" s="260"/>
    </row>
    <row r="538" spans="1:20" ht="32.25" customHeight="1">
      <c r="A538" s="165"/>
      <c r="B538" s="251"/>
      <c r="C538" s="251"/>
      <c r="D538" s="221"/>
      <c r="E538" s="192"/>
      <c r="F538" s="187"/>
      <c r="G538" s="168"/>
      <c r="H538" s="190"/>
      <c r="I538" s="168"/>
      <c r="J538" s="190"/>
      <c r="K538" s="68"/>
      <c r="L538" s="68"/>
      <c r="M538" s="68"/>
      <c r="N538" s="76"/>
      <c r="O538" s="69">
        <f t="shared" si="517"/>
        <v>0</v>
      </c>
      <c r="P538" s="190"/>
      <c r="Q538" s="190"/>
      <c r="R538" s="190"/>
      <c r="S538" s="260"/>
      <c r="T538" s="260"/>
    </row>
    <row r="539" spans="1:20" ht="12.75" customHeight="1">
      <c r="A539" s="319"/>
      <c r="B539" s="336"/>
      <c r="C539" s="346" t="s">
        <v>462</v>
      </c>
      <c r="D539" s="319"/>
      <c r="E539" s="331"/>
      <c r="F539" s="347"/>
      <c r="G539" s="317"/>
      <c r="H539" s="316"/>
      <c r="I539" s="317"/>
      <c r="J539" s="316"/>
      <c r="K539" s="40"/>
      <c r="L539" s="40"/>
      <c r="M539" s="40"/>
      <c r="N539" s="41"/>
      <c r="O539" s="42"/>
      <c r="P539" s="316"/>
      <c r="Q539" s="316"/>
      <c r="R539" s="316"/>
      <c r="S539" s="316"/>
      <c r="T539" s="345">
        <f>SUM(T462:T538)</f>
        <v>11094.268757233347</v>
      </c>
    </row>
    <row r="540" spans="1:20" ht="12.75" customHeight="1">
      <c r="A540" s="319"/>
      <c r="B540" s="336"/>
      <c r="C540" s="346"/>
      <c r="D540" s="319"/>
      <c r="E540" s="331"/>
      <c r="F540" s="348"/>
      <c r="G540" s="317"/>
      <c r="H540" s="316"/>
      <c r="I540" s="317"/>
      <c r="J540" s="316"/>
      <c r="K540" s="40"/>
      <c r="L540" s="40"/>
      <c r="M540" s="40"/>
      <c r="N540" s="41"/>
      <c r="O540" s="42"/>
      <c r="P540" s="316"/>
      <c r="Q540" s="316"/>
      <c r="R540" s="316"/>
      <c r="S540" s="316"/>
      <c r="T540" s="345"/>
    </row>
    <row r="541" spans="1:20" ht="12.75" customHeight="1">
      <c r="A541" s="319"/>
      <c r="B541" s="336"/>
      <c r="C541" s="346"/>
      <c r="D541" s="319"/>
      <c r="E541" s="331"/>
      <c r="F541" s="348"/>
      <c r="G541" s="317"/>
      <c r="H541" s="316"/>
      <c r="I541" s="317"/>
      <c r="J541" s="316"/>
      <c r="K541" s="40"/>
      <c r="L541" s="40"/>
      <c r="M541" s="43"/>
      <c r="N541" s="41"/>
      <c r="O541" s="42"/>
      <c r="P541" s="316"/>
      <c r="Q541" s="316"/>
      <c r="R541" s="316"/>
      <c r="S541" s="316"/>
      <c r="T541" s="345"/>
    </row>
    <row r="542" spans="1:20" ht="12.75" customHeight="1">
      <c r="A542" s="319"/>
      <c r="B542" s="336"/>
      <c r="C542" s="346"/>
      <c r="D542" s="319"/>
      <c r="E542" s="331"/>
      <c r="F542" s="349"/>
      <c r="G542" s="317"/>
      <c r="H542" s="316"/>
      <c r="I542" s="317"/>
      <c r="J542" s="316"/>
      <c r="K542" s="40"/>
      <c r="L542" s="40"/>
      <c r="M542" s="40"/>
      <c r="N542" s="41"/>
      <c r="O542" s="42"/>
      <c r="P542" s="316"/>
      <c r="Q542" s="316"/>
      <c r="R542" s="316"/>
      <c r="S542" s="316"/>
      <c r="T542" s="345"/>
    </row>
    <row r="543" spans="1:20" ht="12.75" customHeight="1">
      <c r="A543" s="319"/>
      <c r="B543" s="336"/>
      <c r="C543" s="346" t="s">
        <v>463</v>
      </c>
      <c r="D543" s="319"/>
      <c r="E543" s="331"/>
      <c r="F543" s="347"/>
      <c r="G543" s="317"/>
      <c r="H543" s="316"/>
      <c r="I543" s="317"/>
      <c r="J543" s="316"/>
      <c r="K543" s="40"/>
      <c r="L543" s="40"/>
      <c r="M543" s="40"/>
      <c r="N543" s="41"/>
      <c r="O543" s="42"/>
      <c r="P543" s="316"/>
      <c r="Q543" s="316"/>
      <c r="R543" s="316"/>
      <c r="S543" s="316"/>
      <c r="T543" s="264">
        <f>(T539*100%)/$T$928</f>
        <v>0.15895122277658943</v>
      </c>
    </row>
    <row r="544" spans="1:20" ht="12.75" customHeight="1">
      <c r="A544" s="319"/>
      <c r="B544" s="336"/>
      <c r="C544" s="346"/>
      <c r="D544" s="319"/>
      <c r="E544" s="331"/>
      <c r="F544" s="348"/>
      <c r="G544" s="317"/>
      <c r="H544" s="316"/>
      <c r="I544" s="317"/>
      <c r="J544" s="316"/>
      <c r="K544" s="40"/>
      <c r="L544" s="40"/>
      <c r="M544" s="40"/>
      <c r="N544" s="41"/>
      <c r="O544" s="42"/>
      <c r="P544" s="316"/>
      <c r="Q544" s="316"/>
      <c r="R544" s="316"/>
      <c r="S544" s="316"/>
      <c r="T544" s="264"/>
    </row>
    <row r="545" spans="1:20" ht="12.75" customHeight="1">
      <c r="A545" s="319"/>
      <c r="B545" s="336"/>
      <c r="C545" s="346"/>
      <c r="D545" s="319"/>
      <c r="E545" s="331"/>
      <c r="F545" s="348"/>
      <c r="G545" s="317"/>
      <c r="H545" s="316"/>
      <c r="I545" s="317"/>
      <c r="J545" s="316"/>
      <c r="K545" s="40"/>
      <c r="L545" s="40"/>
      <c r="M545" s="43"/>
      <c r="N545" s="41"/>
      <c r="O545" s="42"/>
      <c r="P545" s="316"/>
      <c r="Q545" s="316"/>
      <c r="R545" s="316"/>
      <c r="S545" s="316"/>
      <c r="T545" s="264"/>
    </row>
    <row r="546" spans="1:20" ht="12.75" customHeight="1">
      <c r="A546" s="319"/>
      <c r="B546" s="336"/>
      <c r="C546" s="346"/>
      <c r="D546" s="319"/>
      <c r="E546" s="331"/>
      <c r="F546" s="349"/>
      <c r="G546" s="317"/>
      <c r="H546" s="316"/>
      <c r="I546" s="317"/>
      <c r="J546" s="316"/>
      <c r="K546" s="40"/>
      <c r="L546" s="40"/>
      <c r="M546" s="40"/>
      <c r="N546" s="41"/>
      <c r="O546" s="42"/>
      <c r="P546" s="316"/>
      <c r="Q546" s="316"/>
      <c r="R546" s="316"/>
      <c r="S546" s="316"/>
      <c r="T546" s="264"/>
    </row>
    <row r="547" spans="1:20" ht="12.75" customHeight="1">
      <c r="A547" s="165"/>
      <c r="B547" s="170"/>
      <c r="C547" s="193" t="s">
        <v>1479</v>
      </c>
      <c r="D547" s="222"/>
      <c r="E547" s="227"/>
      <c r="F547" s="187">
        <f t="shared" si="518"/>
        <v>0</v>
      </c>
      <c r="G547" s="219"/>
      <c r="H547" s="190">
        <f t="shared" si="519"/>
        <v>0</v>
      </c>
      <c r="I547" s="398"/>
      <c r="J547" s="190">
        <f t="shared" si="520"/>
        <v>0</v>
      </c>
      <c r="K547" s="68"/>
      <c r="L547" s="68"/>
      <c r="M547" s="68"/>
      <c r="N547" s="76"/>
      <c r="O547" s="69">
        <f t="shared" si="517"/>
        <v>0</v>
      </c>
      <c r="P547" s="190">
        <f t="shared" ref="P547" si="576">E547*F547</f>
        <v>0</v>
      </c>
      <c r="Q547" s="190">
        <f t="shared" ref="Q547" si="577">SUM(O547:O550)</f>
        <v>0</v>
      </c>
      <c r="R547" s="190">
        <f t="shared" ref="R547" si="578">Q547*1.02*1.05*$R$15</f>
        <v>0</v>
      </c>
      <c r="S547" s="260">
        <f t="shared" ref="S547" si="579">F547*$S$18</f>
        <v>0</v>
      </c>
      <c r="T547" s="260">
        <f t="shared" ref="T547" si="580">S547*E547</f>
        <v>0</v>
      </c>
    </row>
    <row r="548" spans="1:20" ht="12.75" customHeight="1">
      <c r="A548" s="165"/>
      <c r="B548" s="171"/>
      <c r="C548" s="194"/>
      <c r="D548" s="223"/>
      <c r="E548" s="228"/>
      <c r="F548" s="187"/>
      <c r="G548" s="220"/>
      <c r="H548" s="190"/>
      <c r="I548" s="399"/>
      <c r="J548" s="190"/>
      <c r="K548" s="68"/>
      <c r="L548" s="68"/>
      <c r="M548" s="68"/>
      <c r="N548" s="76"/>
      <c r="O548" s="69">
        <f t="shared" si="517"/>
        <v>0</v>
      </c>
      <c r="P548" s="190"/>
      <c r="Q548" s="190"/>
      <c r="R548" s="190"/>
      <c r="S548" s="260"/>
      <c r="T548" s="260"/>
    </row>
    <row r="549" spans="1:20" ht="12.75" customHeight="1">
      <c r="A549" s="165"/>
      <c r="B549" s="171"/>
      <c r="C549" s="194"/>
      <c r="D549" s="223"/>
      <c r="E549" s="228"/>
      <c r="F549" s="187"/>
      <c r="G549" s="220"/>
      <c r="H549" s="190"/>
      <c r="I549" s="399"/>
      <c r="J549" s="190"/>
      <c r="K549" s="68"/>
      <c r="L549" s="68"/>
      <c r="M549" s="68"/>
      <c r="N549" s="76"/>
      <c r="O549" s="69">
        <f t="shared" si="517"/>
        <v>0</v>
      </c>
      <c r="P549" s="190"/>
      <c r="Q549" s="190"/>
      <c r="R549" s="190"/>
      <c r="S549" s="260"/>
      <c r="T549" s="260"/>
    </row>
    <row r="550" spans="1:20" ht="12.75" customHeight="1">
      <c r="A550" s="165"/>
      <c r="B550" s="172"/>
      <c r="C550" s="195"/>
      <c r="D550" s="224"/>
      <c r="E550" s="229"/>
      <c r="F550" s="187"/>
      <c r="G550" s="221"/>
      <c r="H550" s="190"/>
      <c r="I550" s="400"/>
      <c r="J550" s="190"/>
      <c r="K550" s="68"/>
      <c r="L550" s="68"/>
      <c r="M550" s="68"/>
      <c r="N550" s="76"/>
      <c r="O550" s="69">
        <f t="shared" si="517"/>
        <v>0</v>
      </c>
      <c r="P550" s="190"/>
      <c r="Q550" s="190"/>
      <c r="R550" s="190"/>
      <c r="S550" s="260"/>
      <c r="T550" s="260"/>
    </row>
    <row r="551" spans="1:20" ht="12.75" customHeight="1">
      <c r="A551" s="165">
        <v>1</v>
      </c>
      <c r="B551" s="234" t="s">
        <v>1422</v>
      </c>
      <c r="C551" s="166" t="s">
        <v>1460</v>
      </c>
      <c r="D551" s="353" t="s">
        <v>455</v>
      </c>
      <c r="E551" s="187">
        <v>5.14</v>
      </c>
      <c r="F551" s="187">
        <f t="shared" si="518"/>
        <v>0.54510357629999995</v>
      </c>
      <c r="G551" s="380">
        <v>6.77E-3</v>
      </c>
      <c r="H551" s="190">
        <f t="shared" si="519"/>
        <v>1.5821490000000001E-2</v>
      </c>
      <c r="I551" s="344">
        <v>0.16422999999999999</v>
      </c>
      <c r="J551" s="190">
        <f t="shared" si="520"/>
        <v>0.52928208629999995</v>
      </c>
      <c r="K551" s="68"/>
      <c r="L551" s="68"/>
      <c r="M551" s="68"/>
      <c r="N551" s="76"/>
      <c r="O551" s="69">
        <f t="shared" si="517"/>
        <v>0</v>
      </c>
      <c r="P551" s="190">
        <f t="shared" ref="P551" si="581">E551*F551</f>
        <v>2.8018323821819995</v>
      </c>
      <c r="Q551" s="190">
        <f t="shared" ref="Q551" si="582">SUM(O551:O554)</f>
        <v>0</v>
      </c>
      <c r="R551" s="190">
        <f t="shared" ref="R551" si="583">Q551*1.02*1.05*$R$15</f>
        <v>0</v>
      </c>
      <c r="S551" s="260">
        <f t="shared" ref="S551" si="584">F551*$S$18</f>
        <v>0.69895631511935408</v>
      </c>
      <c r="T551" s="260">
        <f t="shared" ref="T551" si="585">S551*E551</f>
        <v>3.5926354597134798</v>
      </c>
    </row>
    <row r="552" spans="1:20" ht="12.75" customHeight="1">
      <c r="A552" s="165"/>
      <c r="B552" s="234"/>
      <c r="C552" s="166"/>
      <c r="D552" s="366"/>
      <c r="E552" s="187"/>
      <c r="F552" s="187"/>
      <c r="G552" s="380"/>
      <c r="H552" s="190"/>
      <c r="I552" s="344"/>
      <c r="J552" s="190"/>
      <c r="K552" s="68"/>
      <c r="L552" s="68"/>
      <c r="M552" s="68"/>
      <c r="N552" s="76"/>
      <c r="O552" s="69">
        <f t="shared" si="517"/>
        <v>0</v>
      </c>
      <c r="P552" s="190"/>
      <c r="Q552" s="190"/>
      <c r="R552" s="190"/>
      <c r="S552" s="260"/>
      <c r="T552" s="260"/>
    </row>
    <row r="553" spans="1:20" ht="12.75" customHeight="1">
      <c r="A553" s="165"/>
      <c r="B553" s="234"/>
      <c r="C553" s="166"/>
      <c r="D553" s="366"/>
      <c r="E553" s="187"/>
      <c r="F553" s="187"/>
      <c r="G553" s="380"/>
      <c r="H553" s="190"/>
      <c r="I553" s="344"/>
      <c r="J553" s="190"/>
      <c r="K553" s="68"/>
      <c r="L553" s="68"/>
      <c r="M553" s="70"/>
      <c r="N553" s="76"/>
      <c r="O553" s="69">
        <f t="shared" si="517"/>
        <v>0</v>
      </c>
      <c r="P553" s="190"/>
      <c r="Q553" s="190"/>
      <c r="R553" s="190"/>
      <c r="S553" s="260"/>
      <c r="T553" s="260"/>
    </row>
    <row r="554" spans="1:20" ht="12.75" customHeight="1">
      <c r="A554" s="165"/>
      <c r="B554" s="234"/>
      <c r="C554" s="166"/>
      <c r="D554" s="366"/>
      <c r="E554" s="187"/>
      <c r="F554" s="187"/>
      <c r="G554" s="380"/>
      <c r="H554" s="190"/>
      <c r="I554" s="344"/>
      <c r="J554" s="190"/>
      <c r="K554" s="68"/>
      <c r="L554" s="68"/>
      <c r="M554" s="68"/>
      <c r="N554" s="76"/>
      <c r="O554" s="69">
        <f t="shared" si="517"/>
        <v>0</v>
      </c>
      <c r="P554" s="190"/>
      <c r="Q554" s="190"/>
      <c r="R554" s="190"/>
      <c r="S554" s="260"/>
      <c r="T554" s="260"/>
    </row>
    <row r="555" spans="1:20" ht="12.75" customHeight="1">
      <c r="A555" s="165">
        <v>2</v>
      </c>
      <c r="B555" s="166" t="s">
        <v>95</v>
      </c>
      <c r="C555" s="166" t="s">
        <v>1461</v>
      </c>
      <c r="D555" s="353" t="s">
        <v>455</v>
      </c>
      <c r="E555" s="192">
        <v>1.2</v>
      </c>
      <c r="F555" s="187">
        <f t="shared" si="518"/>
        <v>2.5707000000000004</v>
      </c>
      <c r="G555" s="168">
        <v>1.1000000000000001</v>
      </c>
      <c r="H555" s="190">
        <f t="shared" si="519"/>
        <v>2.5707000000000004</v>
      </c>
      <c r="I555" s="168"/>
      <c r="J555" s="190">
        <f t="shared" si="520"/>
        <v>0</v>
      </c>
      <c r="K555" s="68"/>
      <c r="L555" s="68"/>
      <c r="M555" s="68"/>
      <c r="N555" s="76"/>
      <c r="O555" s="69">
        <f t="shared" si="517"/>
        <v>0</v>
      </c>
      <c r="P555" s="190">
        <f t="shared" ref="P555" si="586">E555*F555</f>
        <v>3.0848400000000002</v>
      </c>
      <c r="Q555" s="190">
        <f t="shared" ref="Q555" si="587">SUM(O555:O558)</f>
        <v>0</v>
      </c>
      <c r="R555" s="190">
        <f t="shared" ref="R555" si="588">Q555*1.02*1.05*$R$15</f>
        <v>0</v>
      </c>
      <c r="S555" s="260">
        <f t="shared" ref="S555" si="589">F555*$S$18</f>
        <v>3.296267126833972</v>
      </c>
      <c r="T555" s="260">
        <f t="shared" ref="T555" si="590">S555*E555</f>
        <v>3.9555205522007664</v>
      </c>
    </row>
    <row r="556" spans="1:20" ht="12.75" customHeight="1">
      <c r="A556" s="165"/>
      <c r="B556" s="166"/>
      <c r="C556" s="166"/>
      <c r="D556" s="366"/>
      <c r="E556" s="192"/>
      <c r="F556" s="187"/>
      <c r="G556" s="168"/>
      <c r="H556" s="190"/>
      <c r="I556" s="168"/>
      <c r="J556" s="190"/>
      <c r="K556" s="68"/>
      <c r="L556" s="68"/>
      <c r="M556" s="68"/>
      <c r="N556" s="76"/>
      <c r="O556" s="69">
        <f t="shared" si="517"/>
        <v>0</v>
      </c>
      <c r="P556" s="190"/>
      <c r="Q556" s="190"/>
      <c r="R556" s="190"/>
      <c r="S556" s="260"/>
      <c r="T556" s="260"/>
    </row>
    <row r="557" spans="1:20" ht="12.75" customHeight="1">
      <c r="A557" s="165"/>
      <c r="B557" s="166"/>
      <c r="C557" s="166"/>
      <c r="D557" s="366"/>
      <c r="E557" s="192"/>
      <c r="F557" s="187"/>
      <c r="G557" s="168"/>
      <c r="H557" s="190"/>
      <c r="I557" s="168"/>
      <c r="J557" s="190"/>
      <c r="K557" s="68"/>
      <c r="L557" s="68"/>
      <c r="M557" s="70"/>
      <c r="N557" s="76"/>
      <c r="O557" s="69">
        <f t="shared" si="517"/>
        <v>0</v>
      </c>
      <c r="P557" s="190"/>
      <c r="Q557" s="190"/>
      <c r="R557" s="190"/>
      <c r="S557" s="260"/>
      <c r="T557" s="260"/>
    </row>
    <row r="558" spans="1:20" ht="12.75" customHeight="1">
      <c r="A558" s="165"/>
      <c r="B558" s="166"/>
      <c r="C558" s="166"/>
      <c r="D558" s="366"/>
      <c r="E558" s="192"/>
      <c r="F558" s="187"/>
      <c r="G558" s="168"/>
      <c r="H558" s="190"/>
      <c r="I558" s="168"/>
      <c r="J558" s="190"/>
      <c r="K558" s="68"/>
      <c r="L558" s="68"/>
      <c r="M558" s="68"/>
      <c r="N558" s="76"/>
      <c r="O558" s="69">
        <f t="shared" si="517"/>
        <v>0</v>
      </c>
      <c r="P558" s="190"/>
      <c r="Q558" s="190"/>
      <c r="R558" s="190"/>
      <c r="S558" s="260"/>
      <c r="T558" s="260"/>
    </row>
    <row r="559" spans="1:20" ht="12.75" customHeight="1">
      <c r="A559" s="165">
        <v>3</v>
      </c>
      <c r="B559" s="170" t="s">
        <v>1423</v>
      </c>
      <c r="C559" s="170" t="s">
        <v>1462</v>
      </c>
      <c r="D559" s="353" t="s">
        <v>455</v>
      </c>
      <c r="E559" s="465">
        <v>2.62</v>
      </c>
      <c r="F559" s="187">
        <f t="shared" si="518"/>
        <v>7.4524912199999989</v>
      </c>
      <c r="G559" s="168">
        <v>0.45</v>
      </c>
      <c r="H559" s="190">
        <f t="shared" si="519"/>
        <v>1.0516500000000002</v>
      </c>
      <c r="I559" s="168">
        <v>0.37</v>
      </c>
      <c r="J559" s="190">
        <f t="shared" si="520"/>
        <v>1.1924397</v>
      </c>
      <c r="K559" s="68" t="s">
        <v>52</v>
      </c>
      <c r="L559" s="68" t="s">
        <v>47</v>
      </c>
      <c r="M559" s="68">
        <v>1.1499999999999999</v>
      </c>
      <c r="N559" s="76">
        <v>4</v>
      </c>
      <c r="O559" s="69">
        <f t="shared" si="517"/>
        <v>4.5999999999999996</v>
      </c>
      <c r="P559" s="190">
        <f t="shared" ref="P559" si="591">E559*F559</f>
        <v>19.525526996399996</v>
      </c>
      <c r="Q559" s="190">
        <f t="shared" ref="Q559" si="592">SUM(O559:O562)</f>
        <v>4.5999999999999996</v>
      </c>
      <c r="R559" s="190">
        <f t="shared" ref="R559" si="593">Q559*1.02*1.05*$R$15</f>
        <v>5.2084015199999989</v>
      </c>
      <c r="S559" s="260">
        <f t="shared" ref="S559" si="594">F559*$S$18</f>
        <v>9.5559193299509069</v>
      </c>
      <c r="T559" s="260">
        <f t="shared" ref="T559" si="595">S559*E559</f>
        <v>25.036508644471375</v>
      </c>
    </row>
    <row r="560" spans="1:20" ht="12.75" customHeight="1">
      <c r="A560" s="165"/>
      <c r="B560" s="171"/>
      <c r="C560" s="171"/>
      <c r="D560" s="366"/>
      <c r="E560" s="466"/>
      <c r="F560" s="187"/>
      <c r="G560" s="168"/>
      <c r="H560" s="190"/>
      <c r="I560" s="168"/>
      <c r="J560" s="190"/>
      <c r="K560" s="68"/>
      <c r="L560" s="68"/>
      <c r="M560" s="68"/>
      <c r="N560" s="76"/>
      <c r="O560" s="69">
        <f t="shared" si="517"/>
        <v>0</v>
      </c>
      <c r="P560" s="190"/>
      <c r="Q560" s="190"/>
      <c r="R560" s="190"/>
      <c r="S560" s="260"/>
      <c r="T560" s="260"/>
    </row>
    <row r="561" spans="1:20" ht="12.75" customHeight="1">
      <c r="A561" s="165"/>
      <c r="B561" s="171"/>
      <c r="C561" s="171"/>
      <c r="D561" s="366"/>
      <c r="E561" s="466"/>
      <c r="F561" s="187"/>
      <c r="G561" s="168"/>
      <c r="H561" s="190"/>
      <c r="I561" s="168"/>
      <c r="J561" s="190"/>
      <c r="K561" s="68"/>
      <c r="L561" s="68"/>
      <c r="M561" s="73"/>
      <c r="N561" s="76"/>
      <c r="O561" s="69">
        <f t="shared" si="517"/>
        <v>0</v>
      </c>
      <c r="P561" s="190"/>
      <c r="Q561" s="190"/>
      <c r="R561" s="190"/>
      <c r="S561" s="260"/>
      <c r="T561" s="260"/>
    </row>
    <row r="562" spans="1:20" ht="12.75" customHeight="1">
      <c r="A562" s="165"/>
      <c r="B562" s="172"/>
      <c r="C562" s="172"/>
      <c r="D562" s="366"/>
      <c r="E562" s="467"/>
      <c r="F562" s="187"/>
      <c r="G562" s="168"/>
      <c r="H562" s="190"/>
      <c r="I562" s="168"/>
      <c r="J562" s="190"/>
      <c r="K562" s="68"/>
      <c r="L562" s="68"/>
      <c r="M562" s="68"/>
      <c r="N562" s="76"/>
      <c r="O562" s="69">
        <f t="shared" si="517"/>
        <v>0</v>
      </c>
      <c r="P562" s="190"/>
      <c r="Q562" s="190"/>
      <c r="R562" s="190"/>
      <c r="S562" s="260"/>
      <c r="T562" s="260"/>
    </row>
    <row r="563" spans="1:20" ht="12.75" customHeight="1">
      <c r="A563" s="165">
        <v>4</v>
      </c>
      <c r="B563" s="170" t="s">
        <v>1437</v>
      </c>
      <c r="C563" s="170" t="s">
        <v>1480</v>
      </c>
      <c r="D563" s="353" t="s">
        <v>455</v>
      </c>
      <c r="E563" s="293">
        <v>13.75</v>
      </c>
      <c r="F563" s="187">
        <f t="shared" si="518"/>
        <v>35.030156273704435</v>
      </c>
      <c r="G563" s="219">
        <v>1.74</v>
      </c>
      <c r="H563" s="190">
        <f t="shared" si="519"/>
        <v>4.0663800000000005</v>
      </c>
      <c r="I563" s="219">
        <v>0.69</v>
      </c>
      <c r="J563" s="190">
        <f t="shared" si="520"/>
        <v>2.2237388999999999</v>
      </c>
      <c r="K563" s="68" t="s">
        <v>697</v>
      </c>
      <c r="L563" s="68" t="s">
        <v>47</v>
      </c>
      <c r="M563" s="68">
        <v>0.71</v>
      </c>
      <c r="N563" s="76">
        <v>28.132999999999999</v>
      </c>
      <c r="O563" s="69">
        <f t="shared" si="517"/>
        <v>19.974429999999998</v>
      </c>
      <c r="P563" s="190">
        <f t="shared" ref="P563" si="596">E563*F563</f>
        <v>481.66464876343599</v>
      </c>
      <c r="Q563" s="190">
        <f t="shared" ref="Q563" si="597">SUM(O563:O566)</f>
        <v>25.382868699999996</v>
      </c>
      <c r="R563" s="190">
        <f t="shared" ref="R563" si="598">Q563*1.02*1.05*$R$15</f>
        <v>28.740037373704435</v>
      </c>
      <c r="S563" s="260">
        <f t="shared" ref="S563" si="599">F563*$S$18</f>
        <v>44.917241441190626</v>
      </c>
      <c r="T563" s="260">
        <f t="shared" ref="T563" si="600">S563*E563</f>
        <v>617.6120698163711</v>
      </c>
    </row>
    <row r="564" spans="1:20" ht="12.75" customHeight="1">
      <c r="A564" s="165"/>
      <c r="B564" s="171"/>
      <c r="C564" s="171"/>
      <c r="D564" s="366"/>
      <c r="E564" s="294"/>
      <c r="F564" s="187"/>
      <c r="G564" s="220"/>
      <c r="H564" s="190"/>
      <c r="I564" s="220"/>
      <c r="J564" s="190"/>
      <c r="K564" s="68" t="s">
        <v>678</v>
      </c>
      <c r="L564" s="68" t="s">
        <v>30</v>
      </c>
      <c r="M564" s="68">
        <v>0.91800000000000004</v>
      </c>
      <c r="N564" s="76">
        <v>3.8889999999999998</v>
      </c>
      <c r="O564" s="69">
        <f t="shared" si="517"/>
        <v>3.5701019999999999</v>
      </c>
      <c r="P564" s="190"/>
      <c r="Q564" s="190"/>
      <c r="R564" s="190"/>
      <c r="S564" s="260"/>
      <c r="T564" s="260"/>
    </row>
    <row r="565" spans="1:20" ht="12.75" customHeight="1">
      <c r="A565" s="165"/>
      <c r="B565" s="171"/>
      <c r="C565" s="171"/>
      <c r="D565" s="366"/>
      <c r="E565" s="294"/>
      <c r="F565" s="187"/>
      <c r="G565" s="220"/>
      <c r="H565" s="190"/>
      <c r="I565" s="220"/>
      <c r="J565" s="190"/>
      <c r="K565" s="68" t="s">
        <v>867</v>
      </c>
      <c r="L565" s="68" t="s">
        <v>414</v>
      </c>
      <c r="M565" s="70">
        <v>1.01E-2</v>
      </c>
      <c r="N565" s="76">
        <v>116.667</v>
      </c>
      <c r="O565" s="69">
        <f t="shared" si="517"/>
        <v>1.1783367</v>
      </c>
      <c r="P565" s="190"/>
      <c r="Q565" s="190"/>
      <c r="R565" s="190"/>
      <c r="S565" s="260"/>
      <c r="T565" s="260"/>
    </row>
    <row r="566" spans="1:20" ht="12.75" customHeight="1">
      <c r="A566" s="165"/>
      <c r="B566" s="172"/>
      <c r="C566" s="172"/>
      <c r="D566" s="366"/>
      <c r="E566" s="295"/>
      <c r="F566" s="187"/>
      <c r="G566" s="221"/>
      <c r="H566" s="190"/>
      <c r="I566" s="221"/>
      <c r="J566" s="190"/>
      <c r="K566" s="68" t="s">
        <v>1438</v>
      </c>
      <c r="L566" s="68" t="s">
        <v>414</v>
      </c>
      <c r="M566" s="68">
        <v>0.44</v>
      </c>
      <c r="N566" s="76">
        <v>1.5</v>
      </c>
      <c r="O566" s="69">
        <f t="shared" ref="O566:O637" si="601">M566*N566</f>
        <v>0.66</v>
      </c>
      <c r="P566" s="190"/>
      <c r="Q566" s="190"/>
      <c r="R566" s="190"/>
      <c r="S566" s="260"/>
      <c r="T566" s="260"/>
    </row>
    <row r="567" spans="1:20" ht="12.75" customHeight="1">
      <c r="A567" s="165">
        <v>5</v>
      </c>
      <c r="B567" s="170" t="s">
        <v>1204</v>
      </c>
      <c r="C567" s="170" t="s">
        <v>1481</v>
      </c>
      <c r="D567" s="353" t="s">
        <v>455</v>
      </c>
      <c r="E567" s="293">
        <v>2.85</v>
      </c>
      <c r="F567" s="187">
        <f t="shared" ref="F567:F635" si="602">H567+J567+R567</f>
        <v>38.266826194944002</v>
      </c>
      <c r="G567" s="219">
        <v>1.62</v>
      </c>
      <c r="H567" s="190">
        <f t="shared" ref="H567:H635" si="603">G567*$P$8/1000</f>
        <v>3.7859400000000001</v>
      </c>
      <c r="I567" s="219"/>
      <c r="J567" s="190">
        <f t="shared" ref="J567:J635" si="604">I567*$P$9/1000</f>
        <v>0</v>
      </c>
      <c r="K567" s="68" t="s">
        <v>46</v>
      </c>
      <c r="L567" s="68" t="s">
        <v>414</v>
      </c>
      <c r="M567" s="68">
        <v>1.02</v>
      </c>
      <c r="N567" s="76">
        <v>29.856000000000002</v>
      </c>
      <c r="O567" s="69">
        <f t="shared" si="601"/>
        <v>30.453120000000002</v>
      </c>
      <c r="P567" s="190">
        <f t="shared" ref="P567" si="605">E567*F567</f>
        <v>109.06045465559041</v>
      </c>
      <c r="Q567" s="190">
        <f t="shared" ref="Q567" si="606">SUM(O567:O570)</f>
        <v>30.453120000000002</v>
      </c>
      <c r="R567" s="190">
        <f t="shared" ref="R567" si="607">Q567*1.02*1.05*$R$15</f>
        <v>34.480886194943999</v>
      </c>
      <c r="S567" s="260">
        <f t="shared" ref="S567" si="608">F567*$S$18</f>
        <v>49.067445145160086</v>
      </c>
      <c r="T567" s="260">
        <f t="shared" ref="T567" si="609">S567*E567</f>
        <v>139.84221866370626</v>
      </c>
    </row>
    <row r="568" spans="1:20" ht="12.75" customHeight="1">
      <c r="A568" s="165"/>
      <c r="B568" s="171"/>
      <c r="C568" s="171"/>
      <c r="D568" s="366"/>
      <c r="E568" s="294"/>
      <c r="F568" s="187"/>
      <c r="G568" s="220"/>
      <c r="H568" s="190"/>
      <c r="I568" s="220"/>
      <c r="J568" s="190"/>
      <c r="K568" s="68"/>
      <c r="L568" s="68"/>
      <c r="M568" s="75"/>
      <c r="N568" s="76"/>
      <c r="O568" s="69">
        <f t="shared" si="601"/>
        <v>0</v>
      </c>
      <c r="P568" s="190"/>
      <c r="Q568" s="190"/>
      <c r="R568" s="190"/>
      <c r="S568" s="260"/>
      <c r="T568" s="260"/>
    </row>
    <row r="569" spans="1:20" ht="12.75" customHeight="1">
      <c r="A569" s="165"/>
      <c r="B569" s="171"/>
      <c r="C569" s="171"/>
      <c r="D569" s="366"/>
      <c r="E569" s="294"/>
      <c r="F569" s="187"/>
      <c r="G569" s="220"/>
      <c r="H569" s="190"/>
      <c r="I569" s="220"/>
      <c r="J569" s="190"/>
      <c r="K569" s="68"/>
      <c r="L569" s="68"/>
      <c r="M569" s="73"/>
      <c r="N569" s="71"/>
      <c r="O569" s="69">
        <f t="shared" si="601"/>
        <v>0</v>
      </c>
      <c r="P569" s="190"/>
      <c r="Q569" s="190"/>
      <c r="R569" s="190"/>
      <c r="S569" s="260"/>
      <c r="T569" s="260"/>
    </row>
    <row r="570" spans="1:20" ht="12.75" customHeight="1">
      <c r="A570" s="165"/>
      <c r="B570" s="172"/>
      <c r="C570" s="172"/>
      <c r="D570" s="366"/>
      <c r="E570" s="295"/>
      <c r="F570" s="187"/>
      <c r="G570" s="221"/>
      <c r="H570" s="190"/>
      <c r="I570" s="221"/>
      <c r="J570" s="190"/>
      <c r="K570" s="68"/>
      <c r="L570" s="147"/>
      <c r="M570" s="68"/>
      <c r="N570" s="68"/>
      <c r="O570" s="69">
        <f t="shared" si="601"/>
        <v>0</v>
      </c>
      <c r="P570" s="190"/>
      <c r="Q570" s="190"/>
      <c r="R570" s="190"/>
      <c r="S570" s="260"/>
      <c r="T570" s="260"/>
    </row>
    <row r="571" spans="1:20" ht="12.75" customHeight="1">
      <c r="A571" s="165">
        <v>6</v>
      </c>
      <c r="B571" s="166" t="s">
        <v>38</v>
      </c>
      <c r="C571" s="166" t="s">
        <v>1464</v>
      </c>
      <c r="D571" s="255" t="s">
        <v>461</v>
      </c>
      <c r="E571" s="169">
        <v>0.14319999999999999</v>
      </c>
      <c r="F571" s="187">
        <f t="shared" si="602"/>
        <v>300.049218</v>
      </c>
      <c r="G571" s="219"/>
      <c r="H571" s="190">
        <f t="shared" si="603"/>
        <v>0</v>
      </c>
      <c r="I571" s="219"/>
      <c r="J571" s="190">
        <f t="shared" si="604"/>
        <v>0</v>
      </c>
      <c r="K571" s="68" t="s">
        <v>862</v>
      </c>
      <c r="L571" s="68" t="s">
        <v>36</v>
      </c>
      <c r="M571" s="68">
        <v>1</v>
      </c>
      <c r="N571" s="76">
        <v>265</v>
      </c>
      <c r="O571" s="69">
        <f t="shared" si="601"/>
        <v>265</v>
      </c>
      <c r="P571" s="190">
        <f t="shared" ref="P571" si="610">E571*F571</f>
        <v>42.9670480176</v>
      </c>
      <c r="Q571" s="190">
        <f t="shared" ref="Q571" si="611">SUM(O571:O574)</f>
        <v>265</v>
      </c>
      <c r="R571" s="190">
        <f t="shared" ref="R571" si="612">Q571*1.02*1.05*$R$15</f>
        <v>300.049218</v>
      </c>
      <c r="S571" s="260">
        <f t="shared" ref="S571" si="613">F571*$S$18</f>
        <v>384.73659848509743</v>
      </c>
      <c r="T571" s="260">
        <f t="shared" ref="T571" si="614">S571*E571</f>
        <v>55.09428090306595</v>
      </c>
    </row>
    <row r="572" spans="1:20" ht="12.75" customHeight="1">
      <c r="A572" s="165"/>
      <c r="B572" s="166"/>
      <c r="C572" s="166"/>
      <c r="D572" s="447"/>
      <c r="E572" s="169"/>
      <c r="F572" s="187"/>
      <c r="G572" s="220"/>
      <c r="H572" s="190"/>
      <c r="I572" s="220"/>
      <c r="J572" s="190"/>
      <c r="K572" s="68"/>
      <c r="L572" s="68"/>
      <c r="M572" s="68"/>
      <c r="N572" s="76"/>
      <c r="O572" s="69">
        <f t="shared" si="601"/>
        <v>0</v>
      </c>
      <c r="P572" s="190"/>
      <c r="Q572" s="190"/>
      <c r="R572" s="190"/>
      <c r="S572" s="260"/>
      <c r="T572" s="260"/>
    </row>
    <row r="573" spans="1:20" ht="12.75" customHeight="1">
      <c r="A573" s="165"/>
      <c r="B573" s="166"/>
      <c r="C573" s="166"/>
      <c r="D573" s="447"/>
      <c r="E573" s="169"/>
      <c r="F573" s="187"/>
      <c r="G573" s="220"/>
      <c r="H573" s="190"/>
      <c r="I573" s="220"/>
      <c r="J573" s="190"/>
      <c r="K573" s="68"/>
      <c r="L573" s="68"/>
      <c r="M573" s="68"/>
      <c r="N573" s="76"/>
      <c r="O573" s="69">
        <f t="shared" si="601"/>
        <v>0</v>
      </c>
      <c r="P573" s="190"/>
      <c r="Q573" s="190"/>
      <c r="R573" s="190"/>
      <c r="S573" s="260"/>
      <c r="T573" s="260"/>
    </row>
    <row r="574" spans="1:20" ht="12.75" customHeight="1">
      <c r="A574" s="165"/>
      <c r="B574" s="166"/>
      <c r="C574" s="166"/>
      <c r="D574" s="448"/>
      <c r="E574" s="169"/>
      <c r="F574" s="187"/>
      <c r="G574" s="221"/>
      <c r="H574" s="190"/>
      <c r="I574" s="221"/>
      <c r="J574" s="190"/>
      <c r="K574" s="68"/>
      <c r="L574" s="68"/>
      <c r="M574" s="68"/>
      <c r="N574" s="76"/>
      <c r="O574" s="69">
        <f t="shared" si="601"/>
        <v>0</v>
      </c>
      <c r="P574" s="190"/>
      <c r="Q574" s="190"/>
      <c r="R574" s="190"/>
      <c r="S574" s="260"/>
      <c r="T574" s="260"/>
    </row>
    <row r="575" spans="1:20" ht="12.75" customHeight="1">
      <c r="A575" s="165">
        <v>7</v>
      </c>
      <c r="B575" s="166" t="s">
        <v>1439</v>
      </c>
      <c r="C575" s="166" t="s">
        <v>1482</v>
      </c>
      <c r="D575" s="353" t="s">
        <v>455</v>
      </c>
      <c r="E575" s="165">
        <v>5.88</v>
      </c>
      <c r="F575" s="187">
        <f t="shared" si="602"/>
        <v>39.568117587977035</v>
      </c>
      <c r="G575" s="168">
        <v>1</v>
      </c>
      <c r="H575" s="190">
        <f t="shared" si="603"/>
        <v>2.3370000000000002</v>
      </c>
      <c r="I575" s="168">
        <v>0.77</v>
      </c>
      <c r="J575" s="190">
        <f t="shared" si="604"/>
        <v>2.4815637000000001</v>
      </c>
      <c r="K575" s="68" t="s">
        <v>46</v>
      </c>
      <c r="L575" s="68" t="s">
        <v>47</v>
      </c>
      <c r="M575" s="68">
        <v>1.0149999999999999</v>
      </c>
      <c r="N575" s="76">
        <v>29.856000000000002</v>
      </c>
      <c r="O575" s="69">
        <f t="shared" si="601"/>
        <v>30.303839999999997</v>
      </c>
      <c r="P575" s="190">
        <f t="shared" ref="P575" si="615">E575*F575</f>
        <v>232.66053141730495</v>
      </c>
      <c r="Q575" s="190">
        <f t="shared" ref="Q575" si="616">SUM(O575:O578)</f>
        <v>30.6904042</v>
      </c>
      <c r="R575" s="190">
        <f t="shared" ref="R575" si="617">Q575*1.02*1.05*$R$15</f>
        <v>34.749553887977036</v>
      </c>
      <c r="S575" s="260">
        <f t="shared" ref="S575" si="618">F575*$S$18</f>
        <v>50.736019479499674</v>
      </c>
      <c r="T575" s="260">
        <f t="shared" ref="T575" si="619">S575*E575</f>
        <v>298.32779453945807</v>
      </c>
    </row>
    <row r="576" spans="1:20" ht="12.75" customHeight="1">
      <c r="A576" s="165"/>
      <c r="B576" s="166"/>
      <c r="C576" s="166"/>
      <c r="D576" s="366"/>
      <c r="E576" s="165"/>
      <c r="F576" s="187"/>
      <c r="G576" s="168"/>
      <c r="H576" s="190"/>
      <c r="I576" s="168"/>
      <c r="J576" s="190"/>
      <c r="K576" s="68" t="s">
        <v>678</v>
      </c>
      <c r="L576" s="68" t="s">
        <v>30</v>
      </c>
      <c r="M576" s="68">
        <v>7.5399999999999995E-2</v>
      </c>
      <c r="N576" s="76">
        <v>3.8889999999999998</v>
      </c>
      <c r="O576" s="69">
        <f t="shared" si="601"/>
        <v>0.29323059999999995</v>
      </c>
      <c r="P576" s="190"/>
      <c r="Q576" s="190"/>
      <c r="R576" s="190"/>
      <c r="S576" s="260"/>
      <c r="T576" s="260"/>
    </row>
    <row r="577" spans="1:20" ht="12.75" customHeight="1">
      <c r="A577" s="165"/>
      <c r="B577" s="166"/>
      <c r="C577" s="166"/>
      <c r="D577" s="366"/>
      <c r="E577" s="165"/>
      <c r="F577" s="187"/>
      <c r="G577" s="168"/>
      <c r="H577" s="190"/>
      <c r="I577" s="168"/>
      <c r="J577" s="190"/>
      <c r="K577" s="68" t="s">
        <v>867</v>
      </c>
      <c r="L577" s="68" t="s">
        <v>47</v>
      </c>
      <c r="M577" s="70">
        <v>8.0000000000000004E-4</v>
      </c>
      <c r="N577" s="76">
        <v>116.667</v>
      </c>
      <c r="O577" s="69">
        <f t="shared" si="601"/>
        <v>9.3333600000000003E-2</v>
      </c>
      <c r="P577" s="190"/>
      <c r="Q577" s="190"/>
      <c r="R577" s="190"/>
      <c r="S577" s="260"/>
      <c r="T577" s="260"/>
    </row>
    <row r="578" spans="1:20" ht="12.75" customHeight="1">
      <c r="A578" s="165"/>
      <c r="B578" s="166"/>
      <c r="C578" s="166"/>
      <c r="D578" s="366"/>
      <c r="E578" s="165"/>
      <c r="F578" s="187"/>
      <c r="G578" s="168"/>
      <c r="H578" s="190"/>
      <c r="I578" s="168"/>
      <c r="J578" s="190"/>
      <c r="K578" s="68"/>
      <c r="L578" s="68"/>
      <c r="M578" s="68"/>
      <c r="N578" s="76"/>
      <c r="O578" s="69">
        <f t="shared" si="601"/>
        <v>0</v>
      </c>
      <c r="P578" s="190"/>
      <c r="Q578" s="190"/>
      <c r="R578" s="190"/>
      <c r="S578" s="260"/>
      <c r="T578" s="260"/>
    </row>
    <row r="579" spans="1:20" ht="12.75" customHeight="1">
      <c r="A579" s="165">
        <v>8</v>
      </c>
      <c r="B579" s="166" t="s">
        <v>38</v>
      </c>
      <c r="C579" s="166" t="s">
        <v>1464</v>
      </c>
      <c r="D579" s="255" t="s">
        <v>461</v>
      </c>
      <c r="E579" s="378">
        <v>0.19400000000000001</v>
      </c>
      <c r="F579" s="187">
        <f t="shared" si="602"/>
        <v>300.049218</v>
      </c>
      <c r="G579" s="219"/>
      <c r="H579" s="190">
        <f t="shared" si="603"/>
        <v>0</v>
      </c>
      <c r="I579" s="219"/>
      <c r="J579" s="190">
        <f t="shared" si="604"/>
        <v>0</v>
      </c>
      <c r="K579" s="68" t="s">
        <v>862</v>
      </c>
      <c r="L579" s="68" t="s">
        <v>36</v>
      </c>
      <c r="M579" s="68">
        <v>1</v>
      </c>
      <c r="N579" s="76">
        <v>265</v>
      </c>
      <c r="O579" s="69">
        <f t="shared" si="601"/>
        <v>265</v>
      </c>
      <c r="P579" s="190">
        <f t="shared" ref="P579" si="620">E579*F579</f>
        <v>58.209548292000001</v>
      </c>
      <c r="Q579" s="190">
        <f t="shared" ref="Q579" si="621">SUM(O579:O582)</f>
        <v>265</v>
      </c>
      <c r="R579" s="190">
        <f t="shared" ref="R579" si="622">Q579*1.02*1.05*$R$15</f>
        <v>300.049218</v>
      </c>
      <c r="S579" s="260">
        <f t="shared" ref="S579" si="623">F579*$S$18</f>
        <v>384.73659848509743</v>
      </c>
      <c r="T579" s="260">
        <f t="shared" ref="T579" si="624">S579*E579</f>
        <v>74.638900106108906</v>
      </c>
    </row>
    <row r="580" spans="1:20" ht="12.75" customHeight="1">
      <c r="A580" s="165"/>
      <c r="B580" s="166"/>
      <c r="C580" s="166"/>
      <c r="D580" s="447"/>
      <c r="E580" s="378"/>
      <c r="F580" s="187"/>
      <c r="G580" s="220"/>
      <c r="H580" s="190"/>
      <c r="I580" s="220"/>
      <c r="J580" s="190"/>
      <c r="K580" s="68"/>
      <c r="L580" s="68"/>
      <c r="M580" s="68"/>
      <c r="N580" s="76"/>
      <c r="O580" s="69">
        <f t="shared" si="601"/>
        <v>0</v>
      </c>
      <c r="P580" s="190"/>
      <c r="Q580" s="190"/>
      <c r="R580" s="190"/>
      <c r="S580" s="260"/>
      <c r="T580" s="260"/>
    </row>
    <row r="581" spans="1:20" ht="12.75" customHeight="1">
      <c r="A581" s="165"/>
      <c r="B581" s="166"/>
      <c r="C581" s="166"/>
      <c r="D581" s="447"/>
      <c r="E581" s="378"/>
      <c r="F581" s="187"/>
      <c r="G581" s="220"/>
      <c r="H581" s="190"/>
      <c r="I581" s="220"/>
      <c r="J581" s="190"/>
      <c r="K581" s="68"/>
      <c r="L581" s="68"/>
      <c r="M581" s="68"/>
      <c r="N581" s="76"/>
      <c r="O581" s="69">
        <f t="shared" si="601"/>
        <v>0</v>
      </c>
      <c r="P581" s="190"/>
      <c r="Q581" s="190"/>
      <c r="R581" s="190"/>
      <c r="S581" s="260"/>
      <c r="T581" s="260"/>
    </row>
    <row r="582" spans="1:20" ht="12.75" customHeight="1">
      <c r="A582" s="165"/>
      <c r="B582" s="166"/>
      <c r="C582" s="166"/>
      <c r="D582" s="448"/>
      <c r="E582" s="378"/>
      <c r="F582" s="187"/>
      <c r="G582" s="221"/>
      <c r="H582" s="190"/>
      <c r="I582" s="221"/>
      <c r="J582" s="190"/>
      <c r="K582" s="68"/>
      <c r="L582" s="68"/>
      <c r="M582" s="68"/>
      <c r="N582" s="76"/>
      <c r="O582" s="69">
        <f t="shared" si="601"/>
        <v>0</v>
      </c>
      <c r="P582" s="190"/>
      <c r="Q582" s="190"/>
      <c r="R582" s="190"/>
      <c r="S582" s="260"/>
      <c r="T582" s="260"/>
    </row>
    <row r="583" spans="1:20" ht="12.75" customHeight="1">
      <c r="A583" s="165">
        <v>9</v>
      </c>
      <c r="B583" s="166" t="s">
        <v>38</v>
      </c>
      <c r="C583" s="166" t="s">
        <v>1465</v>
      </c>
      <c r="D583" s="255" t="s">
        <v>461</v>
      </c>
      <c r="E583" s="169">
        <v>0.10299999999999999</v>
      </c>
      <c r="F583" s="187">
        <f t="shared" si="602"/>
        <v>346.75499250000001</v>
      </c>
      <c r="G583" s="219"/>
      <c r="H583" s="190">
        <f t="shared" si="603"/>
        <v>0</v>
      </c>
      <c r="I583" s="219"/>
      <c r="J583" s="190">
        <f t="shared" si="604"/>
        <v>0</v>
      </c>
      <c r="K583" s="68" t="s">
        <v>862</v>
      </c>
      <c r="L583" s="68" t="s">
        <v>36</v>
      </c>
      <c r="M583" s="68">
        <v>1</v>
      </c>
      <c r="N583" s="76">
        <v>306.25</v>
      </c>
      <c r="O583" s="69">
        <f t="shared" si="601"/>
        <v>306.25</v>
      </c>
      <c r="P583" s="190">
        <f t="shared" ref="P583" si="625">E583*F583</f>
        <v>35.715764227500003</v>
      </c>
      <c r="Q583" s="190">
        <f t="shared" ref="Q583" si="626">SUM(O583:O586)</f>
        <v>306.25</v>
      </c>
      <c r="R583" s="190">
        <f t="shared" ref="R583" si="627">Q583*1.02*1.05*$R$15</f>
        <v>346.75499250000001</v>
      </c>
      <c r="S583" s="260">
        <f t="shared" ref="S583" si="628">F583*$S$18</f>
        <v>444.62484258890981</v>
      </c>
      <c r="T583" s="260">
        <f t="shared" ref="T583" si="629">S583*E583</f>
        <v>45.796358786657706</v>
      </c>
    </row>
    <row r="584" spans="1:20" ht="12.75" customHeight="1">
      <c r="A584" s="165"/>
      <c r="B584" s="166"/>
      <c r="C584" s="166"/>
      <c r="D584" s="447"/>
      <c r="E584" s="169"/>
      <c r="F584" s="187"/>
      <c r="G584" s="220"/>
      <c r="H584" s="190"/>
      <c r="I584" s="220"/>
      <c r="J584" s="190"/>
      <c r="K584" s="68"/>
      <c r="L584" s="68"/>
      <c r="M584" s="68"/>
      <c r="N584" s="68"/>
      <c r="O584" s="69">
        <f t="shared" si="601"/>
        <v>0</v>
      </c>
      <c r="P584" s="190"/>
      <c r="Q584" s="190"/>
      <c r="R584" s="190"/>
      <c r="S584" s="260"/>
      <c r="T584" s="260"/>
    </row>
    <row r="585" spans="1:20" ht="12.75" customHeight="1">
      <c r="A585" s="165"/>
      <c r="B585" s="166"/>
      <c r="C585" s="166"/>
      <c r="D585" s="447"/>
      <c r="E585" s="169"/>
      <c r="F585" s="187"/>
      <c r="G585" s="220"/>
      <c r="H585" s="190"/>
      <c r="I585" s="220"/>
      <c r="J585" s="190"/>
      <c r="K585" s="68"/>
      <c r="L585" s="68"/>
      <c r="M585" s="70"/>
      <c r="N585" s="76"/>
      <c r="O585" s="69">
        <f t="shared" si="601"/>
        <v>0</v>
      </c>
      <c r="P585" s="190"/>
      <c r="Q585" s="190"/>
      <c r="R585" s="190"/>
      <c r="S585" s="260"/>
      <c r="T585" s="260"/>
    </row>
    <row r="586" spans="1:20" ht="12.75" customHeight="1">
      <c r="A586" s="165"/>
      <c r="B586" s="166"/>
      <c r="C586" s="166"/>
      <c r="D586" s="448"/>
      <c r="E586" s="169"/>
      <c r="F586" s="187"/>
      <c r="G586" s="221"/>
      <c r="H586" s="190"/>
      <c r="I586" s="221"/>
      <c r="J586" s="190"/>
      <c r="K586" s="68"/>
      <c r="L586" s="68"/>
      <c r="M586" s="68"/>
      <c r="N586" s="76"/>
      <c r="O586" s="69">
        <f t="shared" si="601"/>
        <v>0</v>
      </c>
      <c r="P586" s="190"/>
      <c r="Q586" s="190"/>
      <c r="R586" s="190"/>
      <c r="S586" s="260"/>
      <c r="T586" s="260"/>
    </row>
    <row r="587" spans="1:20" ht="12.75" customHeight="1">
      <c r="A587" s="165">
        <v>10</v>
      </c>
      <c r="B587" s="166" t="s">
        <v>1431</v>
      </c>
      <c r="C587" s="166" t="s">
        <v>1468</v>
      </c>
      <c r="D587" s="235" t="s">
        <v>466</v>
      </c>
      <c r="E587" s="187">
        <v>22.1</v>
      </c>
      <c r="F587" s="187">
        <f t="shared" si="602"/>
        <v>0.95379129864000012</v>
      </c>
      <c r="G587" s="168">
        <v>0.19500000000000001</v>
      </c>
      <c r="H587" s="190">
        <f t="shared" si="603"/>
        <v>0.45571500000000004</v>
      </c>
      <c r="I587" s="168">
        <v>1.4999999999999999E-2</v>
      </c>
      <c r="J587" s="190">
        <f t="shared" si="604"/>
        <v>4.8342149999999993E-2</v>
      </c>
      <c r="K587" s="68" t="s">
        <v>1432</v>
      </c>
      <c r="L587" s="68" t="s">
        <v>39</v>
      </c>
      <c r="M587" s="68">
        <v>2.4</v>
      </c>
      <c r="N587" s="76">
        <v>0.16550000000000001</v>
      </c>
      <c r="O587" s="69">
        <f t="shared" si="601"/>
        <v>0.3972</v>
      </c>
      <c r="P587" s="190">
        <f t="shared" ref="P587" si="630">E587*F587</f>
        <v>21.078787699944005</v>
      </c>
      <c r="Q587" s="190">
        <f t="shared" ref="Q587" si="631">SUM(O587:O590)</f>
        <v>0.3972</v>
      </c>
      <c r="R587" s="190">
        <f t="shared" ref="R587" si="632">Q587*1.02*1.05*$R$15</f>
        <v>0.44973414864</v>
      </c>
      <c r="S587" s="260">
        <f t="shared" ref="S587" si="633">F587*$S$18</f>
        <v>1.222994088601282</v>
      </c>
      <c r="T587" s="260">
        <f t="shared" ref="T587" si="634">S587*E587</f>
        <v>27.028169358088334</v>
      </c>
    </row>
    <row r="588" spans="1:20" ht="12.75" customHeight="1">
      <c r="A588" s="165"/>
      <c r="B588" s="166"/>
      <c r="C588" s="166"/>
      <c r="D588" s="457"/>
      <c r="E588" s="187"/>
      <c r="F588" s="187"/>
      <c r="G588" s="168"/>
      <c r="H588" s="190"/>
      <c r="I588" s="168"/>
      <c r="J588" s="190"/>
      <c r="K588" s="68"/>
      <c r="L588" s="68"/>
      <c r="M588" s="68"/>
      <c r="N588" s="68"/>
      <c r="O588" s="69">
        <f t="shared" si="601"/>
        <v>0</v>
      </c>
      <c r="P588" s="190"/>
      <c r="Q588" s="190"/>
      <c r="R588" s="190"/>
      <c r="S588" s="260"/>
      <c r="T588" s="260"/>
    </row>
    <row r="589" spans="1:20" ht="12.75" customHeight="1">
      <c r="A589" s="165"/>
      <c r="B589" s="166"/>
      <c r="C589" s="166"/>
      <c r="D589" s="457"/>
      <c r="E589" s="187"/>
      <c r="F589" s="187"/>
      <c r="G589" s="168"/>
      <c r="H589" s="190"/>
      <c r="I589" s="168"/>
      <c r="J589" s="190"/>
      <c r="K589" s="68"/>
      <c r="L589" s="68"/>
      <c r="M589" s="70"/>
      <c r="N589" s="76"/>
      <c r="O589" s="69">
        <f t="shared" si="601"/>
        <v>0</v>
      </c>
      <c r="P589" s="190"/>
      <c r="Q589" s="190"/>
      <c r="R589" s="190"/>
      <c r="S589" s="260"/>
      <c r="T589" s="260"/>
    </row>
    <row r="590" spans="1:20" ht="12.75" customHeight="1">
      <c r="A590" s="165"/>
      <c r="B590" s="166"/>
      <c r="C590" s="166"/>
      <c r="D590" s="458"/>
      <c r="E590" s="187"/>
      <c r="F590" s="187"/>
      <c r="G590" s="168"/>
      <c r="H590" s="190"/>
      <c r="I590" s="168"/>
      <c r="J590" s="190"/>
      <c r="K590" s="68"/>
      <c r="L590" s="68"/>
      <c r="M590" s="68"/>
      <c r="N590" s="76"/>
      <c r="O590" s="69">
        <f t="shared" si="601"/>
        <v>0</v>
      </c>
      <c r="P590" s="190"/>
      <c r="Q590" s="190"/>
      <c r="R590" s="190"/>
      <c r="S590" s="260"/>
      <c r="T590" s="260"/>
    </row>
    <row r="591" spans="1:20" ht="12.75" customHeight="1">
      <c r="A591" s="165">
        <v>11</v>
      </c>
      <c r="B591" s="166" t="s">
        <v>667</v>
      </c>
      <c r="C591" s="170" t="s">
        <v>1483</v>
      </c>
      <c r="D591" s="235" t="s">
        <v>466</v>
      </c>
      <c r="E591" s="293">
        <v>26.2</v>
      </c>
      <c r="F591" s="187">
        <f t="shared" si="602"/>
        <v>11.996412725999999</v>
      </c>
      <c r="G591" s="168">
        <v>2.15</v>
      </c>
      <c r="H591" s="190">
        <f t="shared" si="603"/>
        <v>5.0245500000000005</v>
      </c>
      <c r="I591" s="168">
        <v>3.5999999999999997E-2</v>
      </c>
      <c r="J591" s="190">
        <f t="shared" si="604"/>
        <v>0.11602116</v>
      </c>
      <c r="K591" s="68" t="s">
        <v>668</v>
      </c>
      <c r="L591" s="68" t="s">
        <v>30</v>
      </c>
      <c r="M591" s="68">
        <v>1</v>
      </c>
      <c r="N591" s="73">
        <v>5.0830000000000002</v>
      </c>
      <c r="O591" s="69">
        <f t="shared" si="601"/>
        <v>5.0830000000000002</v>
      </c>
      <c r="P591" s="190">
        <f t="shared" ref="P591" si="635">E591*F591</f>
        <v>314.30601342119996</v>
      </c>
      <c r="Q591" s="190">
        <f t="shared" ref="Q591" si="636">SUM(O591:O594)</f>
        <v>6.0549999999999997</v>
      </c>
      <c r="R591" s="190">
        <f t="shared" ref="R591" si="637">Q591*1.02*1.05*$R$15</f>
        <v>6.8558415659999996</v>
      </c>
      <c r="S591" s="260">
        <f t="shared" ref="S591" si="638">F591*$S$18</f>
        <v>15.382339794081966</v>
      </c>
      <c r="T591" s="260">
        <f t="shared" ref="T591" si="639">S591*E591</f>
        <v>403.01730260494753</v>
      </c>
    </row>
    <row r="592" spans="1:20" ht="12.75" customHeight="1">
      <c r="A592" s="165"/>
      <c r="B592" s="166"/>
      <c r="C592" s="171"/>
      <c r="D592" s="457"/>
      <c r="E592" s="294"/>
      <c r="F592" s="187"/>
      <c r="G592" s="168"/>
      <c r="H592" s="190"/>
      <c r="I592" s="168"/>
      <c r="J592" s="190"/>
      <c r="K592" s="68"/>
      <c r="L592" s="68"/>
      <c r="M592" s="68"/>
      <c r="N592" s="76"/>
      <c r="O592" s="69">
        <f t="shared" si="601"/>
        <v>0</v>
      </c>
      <c r="P592" s="190"/>
      <c r="Q592" s="190"/>
      <c r="R592" s="190"/>
      <c r="S592" s="260"/>
      <c r="T592" s="260"/>
    </row>
    <row r="593" spans="1:20" ht="12.75" customHeight="1">
      <c r="A593" s="165"/>
      <c r="B593" s="166"/>
      <c r="C593" s="171"/>
      <c r="D593" s="457"/>
      <c r="E593" s="294"/>
      <c r="F593" s="187"/>
      <c r="G593" s="168"/>
      <c r="H593" s="190"/>
      <c r="I593" s="168"/>
      <c r="J593" s="190"/>
      <c r="K593" s="68" t="s">
        <v>48</v>
      </c>
      <c r="L593" s="68" t="s">
        <v>42</v>
      </c>
      <c r="M593" s="73">
        <v>0.03</v>
      </c>
      <c r="N593" s="71">
        <v>32.4</v>
      </c>
      <c r="O593" s="69">
        <f t="shared" si="601"/>
        <v>0.97199999999999998</v>
      </c>
      <c r="P593" s="190"/>
      <c r="Q593" s="190"/>
      <c r="R593" s="190"/>
      <c r="S593" s="260"/>
      <c r="T593" s="260"/>
    </row>
    <row r="594" spans="1:20" ht="50.25" customHeight="1">
      <c r="A594" s="165"/>
      <c r="B594" s="166"/>
      <c r="C594" s="172"/>
      <c r="D594" s="458"/>
      <c r="E594" s="295"/>
      <c r="F594" s="187"/>
      <c r="G594" s="168"/>
      <c r="H594" s="190"/>
      <c r="I594" s="168"/>
      <c r="J594" s="190"/>
      <c r="K594" s="68"/>
      <c r="L594" s="68"/>
      <c r="M594" s="68"/>
      <c r="N594" s="76"/>
      <c r="O594" s="69">
        <f t="shared" si="601"/>
        <v>0</v>
      </c>
      <c r="P594" s="190"/>
      <c r="Q594" s="190"/>
      <c r="R594" s="190"/>
      <c r="S594" s="260"/>
      <c r="T594" s="260"/>
    </row>
    <row r="595" spans="1:20" ht="12.75" customHeight="1">
      <c r="A595" s="165">
        <v>12</v>
      </c>
      <c r="B595" s="166" t="s">
        <v>1242</v>
      </c>
      <c r="C595" s="170" t="s">
        <v>1484</v>
      </c>
      <c r="D595" s="235" t="s">
        <v>466</v>
      </c>
      <c r="E595" s="293">
        <v>2.7</v>
      </c>
      <c r="F595" s="187">
        <f t="shared" si="602"/>
        <v>23.102168969688002</v>
      </c>
      <c r="G595" s="168">
        <v>6.7</v>
      </c>
      <c r="H595" s="190">
        <f t="shared" si="603"/>
        <v>15.6579</v>
      </c>
      <c r="I595" s="168">
        <v>0.15</v>
      </c>
      <c r="J595" s="190">
        <f t="shared" si="604"/>
        <v>0.4834215</v>
      </c>
      <c r="K595" s="115" t="s">
        <v>668</v>
      </c>
      <c r="L595" s="115" t="s">
        <v>30</v>
      </c>
      <c r="M595" s="68">
        <v>0.98</v>
      </c>
      <c r="N595" s="73">
        <v>5.0830000000000002</v>
      </c>
      <c r="O595" s="69">
        <f t="shared" si="601"/>
        <v>4.9813400000000003</v>
      </c>
      <c r="P595" s="190">
        <f t="shared" ref="P595" si="640">E595*F595</f>
        <v>62.375856218157608</v>
      </c>
      <c r="Q595" s="190">
        <f t="shared" ref="Q595" si="641">SUM(O595:O598)</f>
        <v>6.1477400000000006</v>
      </c>
      <c r="R595" s="190">
        <f t="shared" ref="R595" si="642">Q595*1.02*1.05*$R$15</f>
        <v>6.9608474696880016</v>
      </c>
      <c r="S595" s="260">
        <f t="shared" ref="S595" si="643">F595*$S$18</f>
        <v>29.622639799800211</v>
      </c>
      <c r="T595" s="260">
        <f t="shared" ref="T595" si="644">S595*E595</f>
        <v>79.981127459460581</v>
      </c>
    </row>
    <row r="596" spans="1:20" ht="12.75" customHeight="1">
      <c r="A596" s="165"/>
      <c r="B596" s="166"/>
      <c r="C596" s="171"/>
      <c r="D596" s="457"/>
      <c r="E596" s="294"/>
      <c r="F596" s="187"/>
      <c r="G596" s="168"/>
      <c r="H596" s="190"/>
      <c r="I596" s="168"/>
      <c r="J596" s="190"/>
      <c r="K596" s="115"/>
      <c r="L596" s="115"/>
      <c r="M596" s="68"/>
      <c r="N596" s="129"/>
      <c r="O596" s="69">
        <f t="shared" si="601"/>
        <v>0</v>
      </c>
      <c r="P596" s="190"/>
      <c r="Q596" s="190"/>
      <c r="R596" s="190"/>
      <c r="S596" s="260"/>
      <c r="T596" s="260"/>
    </row>
    <row r="597" spans="1:20" ht="12.75" customHeight="1">
      <c r="A597" s="165"/>
      <c r="B597" s="166"/>
      <c r="C597" s="171"/>
      <c r="D597" s="457"/>
      <c r="E597" s="294"/>
      <c r="F597" s="187"/>
      <c r="G597" s="168"/>
      <c r="H597" s="190"/>
      <c r="I597" s="168"/>
      <c r="J597" s="190"/>
      <c r="K597" s="115" t="s">
        <v>48</v>
      </c>
      <c r="L597" s="115" t="s">
        <v>42</v>
      </c>
      <c r="M597" s="73">
        <v>3.5999999999999997E-2</v>
      </c>
      <c r="N597" s="117">
        <v>32.4</v>
      </c>
      <c r="O597" s="69">
        <f t="shared" si="601"/>
        <v>1.1663999999999999</v>
      </c>
      <c r="P597" s="190"/>
      <c r="Q597" s="190"/>
      <c r="R597" s="190"/>
      <c r="S597" s="260"/>
      <c r="T597" s="260"/>
    </row>
    <row r="598" spans="1:20" ht="30" customHeight="1">
      <c r="A598" s="165"/>
      <c r="B598" s="166"/>
      <c r="C598" s="172"/>
      <c r="D598" s="458"/>
      <c r="E598" s="295"/>
      <c r="F598" s="187"/>
      <c r="G598" s="168"/>
      <c r="H598" s="190"/>
      <c r="I598" s="168"/>
      <c r="J598" s="190"/>
      <c r="K598" s="68"/>
      <c r="L598" s="68"/>
      <c r="M598" s="68"/>
      <c r="N598" s="76"/>
      <c r="O598" s="69">
        <f t="shared" si="601"/>
        <v>0</v>
      </c>
      <c r="P598" s="190"/>
      <c r="Q598" s="190"/>
      <c r="R598" s="190"/>
      <c r="S598" s="260"/>
      <c r="T598" s="260"/>
    </row>
    <row r="599" spans="1:20" ht="12.75" customHeight="1">
      <c r="A599" s="165">
        <v>13</v>
      </c>
      <c r="B599" s="166" t="s">
        <v>1245</v>
      </c>
      <c r="C599" s="170" t="s">
        <v>1485</v>
      </c>
      <c r="D599" s="188" t="s">
        <v>468</v>
      </c>
      <c r="E599" s="227">
        <v>30</v>
      </c>
      <c r="F599" s="187">
        <f t="shared" si="602"/>
        <v>8.6797322219999984</v>
      </c>
      <c r="G599" s="168">
        <v>0.65</v>
      </c>
      <c r="H599" s="190">
        <f t="shared" si="603"/>
        <v>1.51905</v>
      </c>
      <c r="I599" s="168">
        <v>5.0000000000000001E-3</v>
      </c>
      <c r="J599" s="190">
        <f t="shared" si="604"/>
        <v>1.6114049999999998E-2</v>
      </c>
      <c r="K599" s="68" t="s">
        <v>674</v>
      </c>
      <c r="L599" s="68" t="s">
        <v>43</v>
      </c>
      <c r="M599" s="68">
        <v>1</v>
      </c>
      <c r="N599" s="76">
        <v>6.31</v>
      </c>
      <c r="O599" s="69">
        <f t="shared" si="601"/>
        <v>6.31</v>
      </c>
      <c r="P599" s="190">
        <f t="shared" ref="P599" si="645">E599*F599</f>
        <v>260.39196665999998</v>
      </c>
      <c r="Q599" s="190">
        <f t="shared" ref="Q599" si="646">SUM(O599:O602)</f>
        <v>6.31</v>
      </c>
      <c r="R599" s="190">
        <f t="shared" ref="R599" si="647">Q599*1.02*1.05*$R$15</f>
        <v>7.1445681719999987</v>
      </c>
      <c r="S599" s="260">
        <f t="shared" ref="S599" si="648">F599*$S$18</f>
        <v>11.129542923367246</v>
      </c>
      <c r="T599" s="260">
        <f t="shared" ref="T599" si="649">S599*E599</f>
        <v>333.88628770101741</v>
      </c>
    </row>
    <row r="600" spans="1:20" ht="12.75" customHeight="1">
      <c r="A600" s="165"/>
      <c r="B600" s="166"/>
      <c r="C600" s="171"/>
      <c r="D600" s="189"/>
      <c r="E600" s="228"/>
      <c r="F600" s="187"/>
      <c r="G600" s="168"/>
      <c r="H600" s="190"/>
      <c r="I600" s="168"/>
      <c r="J600" s="190"/>
      <c r="K600" s="68"/>
      <c r="L600" s="68"/>
      <c r="M600" s="68"/>
      <c r="N600" s="76"/>
      <c r="O600" s="69">
        <f t="shared" si="601"/>
        <v>0</v>
      </c>
      <c r="P600" s="190"/>
      <c r="Q600" s="190"/>
      <c r="R600" s="190"/>
      <c r="S600" s="260"/>
      <c r="T600" s="260"/>
    </row>
    <row r="601" spans="1:20" ht="12.75" customHeight="1">
      <c r="A601" s="165"/>
      <c r="B601" s="166"/>
      <c r="C601" s="171"/>
      <c r="D601" s="189"/>
      <c r="E601" s="228"/>
      <c r="F601" s="187"/>
      <c r="G601" s="168"/>
      <c r="H601" s="190"/>
      <c r="I601" s="168"/>
      <c r="J601" s="190"/>
      <c r="K601" s="68"/>
      <c r="L601" s="68"/>
      <c r="M601" s="70"/>
      <c r="N601" s="76"/>
      <c r="O601" s="69">
        <f t="shared" si="601"/>
        <v>0</v>
      </c>
      <c r="P601" s="190"/>
      <c r="Q601" s="190"/>
      <c r="R601" s="190"/>
      <c r="S601" s="260"/>
      <c r="T601" s="260"/>
    </row>
    <row r="602" spans="1:20" ht="27.75" customHeight="1">
      <c r="A602" s="165"/>
      <c r="B602" s="166"/>
      <c r="C602" s="172"/>
      <c r="D602" s="189"/>
      <c r="E602" s="229"/>
      <c r="F602" s="187"/>
      <c r="G602" s="168"/>
      <c r="H602" s="190"/>
      <c r="I602" s="168"/>
      <c r="J602" s="190"/>
      <c r="K602" s="68"/>
      <c r="L602" s="68"/>
      <c r="M602" s="68"/>
      <c r="N602" s="76"/>
      <c r="O602" s="69">
        <f t="shared" si="601"/>
        <v>0</v>
      </c>
      <c r="P602" s="190"/>
      <c r="Q602" s="190"/>
      <c r="R602" s="190"/>
      <c r="S602" s="260"/>
      <c r="T602" s="260"/>
    </row>
    <row r="603" spans="1:20" ht="12.75" customHeight="1">
      <c r="A603" s="165">
        <v>14</v>
      </c>
      <c r="B603" s="166" t="s">
        <v>892</v>
      </c>
      <c r="C603" s="237" t="s">
        <v>1473</v>
      </c>
      <c r="D603" s="235" t="s">
        <v>466</v>
      </c>
      <c r="E603" s="192">
        <v>20.2</v>
      </c>
      <c r="F603" s="187">
        <f t="shared" si="602"/>
        <v>2.4086129735999999</v>
      </c>
      <c r="G603" s="392">
        <v>0.35599999999999998</v>
      </c>
      <c r="H603" s="190">
        <f t="shared" si="603"/>
        <v>0.83197199999999993</v>
      </c>
      <c r="I603" s="393">
        <v>4.9000000000000002E-2</v>
      </c>
      <c r="J603" s="190">
        <f t="shared" si="604"/>
        <v>0.15791769</v>
      </c>
      <c r="K603" s="140" t="s">
        <v>48</v>
      </c>
      <c r="L603" s="140" t="s">
        <v>414</v>
      </c>
      <c r="M603" s="140">
        <v>2.5999999999999999E-2</v>
      </c>
      <c r="N603" s="76">
        <v>32.5</v>
      </c>
      <c r="O603" s="69">
        <f t="shared" si="601"/>
        <v>0.84499999999999997</v>
      </c>
      <c r="P603" s="190">
        <f t="shared" ref="P603" si="650">E603*F603</f>
        <v>48.653982066719998</v>
      </c>
      <c r="Q603" s="190">
        <f t="shared" ref="Q603" si="651">SUM(O603:O606)</f>
        <v>1.2530000000000001</v>
      </c>
      <c r="R603" s="190">
        <f t="shared" ref="R603" si="652">Q603*1.02*1.05*$R$15</f>
        <v>1.4187232836000001</v>
      </c>
      <c r="S603" s="260">
        <f t="shared" ref="S603" si="653">F603*$S$18</f>
        <v>3.0884318536365583</v>
      </c>
      <c r="T603" s="260">
        <f t="shared" ref="T603" si="654">S603*E603</f>
        <v>62.386323443458473</v>
      </c>
    </row>
    <row r="604" spans="1:20" ht="12.75" customHeight="1">
      <c r="A604" s="165"/>
      <c r="B604" s="166"/>
      <c r="C604" s="237"/>
      <c r="D604" s="457"/>
      <c r="E604" s="192"/>
      <c r="F604" s="187"/>
      <c r="G604" s="392"/>
      <c r="H604" s="190"/>
      <c r="I604" s="394"/>
      <c r="J604" s="190"/>
      <c r="K604" s="68"/>
      <c r="L604" s="76"/>
      <c r="M604" s="68"/>
      <c r="N604" s="76"/>
      <c r="O604" s="69">
        <f t="shared" si="601"/>
        <v>0</v>
      </c>
      <c r="P604" s="190"/>
      <c r="Q604" s="190"/>
      <c r="R604" s="190"/>
      <c r="S604" s="260"/>
      <c r="T604" s="260"/>
    </row>
    <row r="605" spans="1:20" ht="12.75" customHeight="1">
      <c r="A605" s="165"/>
      <c r="B605" s="166"/>
      <c r="C605" s="237"/>
      <c r="D605" s="457"/>
      <c r="E605" s="192"/>
      <c r="F605" s="187"/>
      <c r="G605" s="392"/>
      <c r="H605" s="190"/>
      <c r="I605" s="394"/>
      <c r="J605" s="190"/>
      <c r="K605" s="68" t="s">
        <v>635</v>
      </c>
      <c r="L605" s="68" t="s">
        <v>30</v>
      </c>
      <c r="M605" s="138">
        <v>1.02</v>
      </c>
      <c r="N605" s="76">
        <v>0.4</v>
      </c>
      <c r="O605" s="69">
        <f t="shared" si="601"/>
        <v>0.40800000000000003</v>
      </c>
      <c r="P605" s="190"/>
      <c r="Q605" s="190"/>
      <c r="R605" s="190"/>
      <c r="S605" s="260"/>
      <c r="T605" s="260"/>
    </row>
    <row r="606" spans="1:20" ht="27.75" customHeight="1">
      <c r="A606" s="165"/>
      <c r="B606" s="166"/>
      <c r="C606" s="237"/>
      <c r="D606" s="458"/>
      <c r="E606" s="192"/>
      <c r="F606" s="187"/>
      <c r="G606" s="392"/>
      <c r="H606" s="190"/>
      <c r="I606" s="395"/>
      <c r="J606" s="190"/>
      <c r="K606" s="68"/>
      <c r="L606" s="68"/>
      <c r="M606" s="68"/>
      <c r="N606" s="76"/>
      <c r="O606" s="69">
        <f t="shared" si="601"/>
        <v>0</v>
      </c>
      <c r="P606" s="190"/>
      <c r="Q606" s="190"/>
      <c r="R606" s="190"/>
      <c r="S606" s="260"/>
      <c r="T606" s="260"/>
    </row>
    <row r="607" spans="1:20" ht="12.75" customHeight="1">
      <c r="A607" s="165">
        <v>15</v>
      </c>
      <c r="B607" s="166" t="s">
        <v>1150</v>
      </c>
      <c r="C607" s="166" t="s">
        <v>1474</v>
      </c>
      <c r="D607" s="235" t="s">
        <v>466</v>
      </c>
      <c r="E607" s="391">
        <v>20.2</v>
      </c>
      <c r="F607" s="187">
        <f t="shared" si="602"/>
        <v>1.9592725469040002</v>
      </c>
      <c r="G607" s="168">
        <v>0.17399999999999999</v>
      </c>
      <c r="H607" s="190">
        <f t="shared" si="603"/>
        <v>0.406638</v>
      </c>
      <c r="I607" s="168">
        <v>1.4E-2</v>
      </c>
      <c r="J607" s="190">
        <f t="shared" si="604"/>
        <v>4.5119340000000001E-2</v>
      </c>
      <c r="K607" s="68" t="s">
        <v>1151</v>
      </c>
      <c r="L607" s="68" t="s">
        <v>39</v>
      </c>
      <c r="M607" s="138">
        <v>1.18</v>
      </c>
      <c r="N607" s="76">
        <v>0.83</v>
      </c>
      <c r="O607" s="69">
        <f t="shared" si="601"/>
        <v>0.97939999999999994</v>
      </c>
      <c r="P607" s="190">
        <f t="shared" ref="P607" si="655">E607*F607</f>
        <v>39.577305447460802</v>
      </c>
      <c r="Q607" s="190">
        <f t="shared" ref="Q607" si="656">SUM(O607:O610)</f>
        <v>1.33142</v>
      </c>
      <c r="R607" s="190">
        <f t="shared" ref="R607" si="657">Q607*1.02*1.05*$R$15</f>
        <v>1.5075152069040001</v>
      </c>
      <c r="S607" s="260">
        <f t="shared" ref="S607" si="658">F607*$S$18</f>
        <v>2.5122673547547074</v>
      </c>
      <c r="T607" s="260">
        <f t="shared" ref="T607" si="659">S607*E607</f>
        <v>50.747800566045086</v>
      </c>
    </row>
    <row r="608" spans="1:20" ht="12.75" customHeight="1">
      <c r="A608" s="165"/>
      <c r="B608" s="166"/>
      <c r="C608" s="166"/>
      <c r="D608" s="457"/>
      <c r="E608" s="391"/>
      <c r="F608" s="187"/>
      <c r="G608" s="168"/>
      <c r="H608" s="190"/>
      <c r="I608" s="168"/>
      <c r="J608" s="190"/>
      <c r="K608" s="68" t="s">
        <v>1152</v>
      </c>
      <c r="L608" s="68" t="s">
        <v>39</v>
      </c>
      <c r="M608" s="68">
        <v>0.3</v>
      </c>
      <c r="N608" s="76">
        <v>0.36099999999999999</v>
      </c>
      <c r="O608" s="69">
        <f t="shared" si="601"/>
        <v>0.10829999999999999</v>
      </c>
      <c r="P608" s="190"/>
      <c r="Q608" s="190"/>
      <c r="R608" s="190"/>
      <c r="S608" s="260"/>
      <c r="T608" s="260"/>
    </row>
    <row r="609" spans="1:20" ht="12.75" customHeight="1">
      <c r="A609" s="165"/>
      <c r="B609" s="166"/>
      <c r="C609" s="166"/>
      <c r="D609" s="457"/>
      <c r="E609" s="391"/>
      <c r="F609" s="187"/>
      <c r="G609" s="168"/>
      <c r="H609" s="190"/>
      <c r="I609" s="168"/>
      <c r="J609" s="190"/>
      <c r="K609" s="68" t="s">
        <v>347</v>
      </c>
      <c r="L609" s="68" t="s">
        <v>39</v>
      </c>
      <c r="M609" s="68">
        <v>0.24</v>
      </c>
      <c r="N609" s="76">
        <v>0.113</v>
      </c>
      <c r="O609" s="69">
        <f t="shared" si="601"/>
        <v>2.7119999999999998E-2</v>
      </c>
      <c r="P609" s="190"/>
      <c r="Q609" s="190"/>
      <c r="R609" s="190"/>
      <c r="S609" s="260"/>
      <c r="T609" s="260"/>
    </row>
    <row r="610" spans="1:20" ht="20.25" customHeight="1">
      <c r="A610" s="165"/>
      <c r="B610" s="166"/>
      <c r="C610" s="166"/>
      <c r="D610" s="458"/>
      <c r="E610" s="391"/>
      <c r="F610" s="187"/>
      <c r="G610" s="168"/>
      <c r="H610" s="190"/>
      <c r="I610" s="168"/>
      <c r="J610" s="190"/>
      <c r="K610" s="68" t="s">
        <v>1153</v>
      </c>
      <c r="L610" s="68" t="s">
        <v>39</v>
      </c>
      <c r="M610" s="68">
        <v>0.2</v>
      </c>
      <c r="N610" s="76">
        <v>1.083</v>
      </c>
      <c r="O610" s="69">
        <f t="shared" si="601"/>
        <v>0.21660000000000001</v>
      </c>
      <c r="P610" s="190"/>
      <c r="Q610" s="190"/>
      <c r="R610" s="190"/>
      <c r="S610" s="260"/>
      <c r="T610" s="260"/>
    </row>
    <row r="611" spans="1:20" ht="12.75" customHeight="1">
      <c r="A611" s="165">
        <v>16</v>
      </c>
      <c r="B611" s="166" t="s">
        <v>61</v>
      </c>
      <c r="C611" s="166" t="s">
        <v>1471</v>
      </c>
      <c r="D611" s="353" t="s">
        <v>455</v>
      </c>
      <c r="E611" s="378">
        <v>1.1000000000000001</v>
      </c>
      <c r="F611" s="187">
        <f t="shared" si="602"/>
        <v>1.3133940000000002</v>
      </c>
      <c r="G611" s="168">
        <v>0.56200000000000006</v>
      </c>
      <c r="H611" s="190">
        <f t="shared" si="603"/>
        <v>1.3133940000000002</v>
      </c>
      <c r="I611" s="191"/>
      <c r="J611" s="190">
        <f t="shared" si="604"/>
        <v>0</v>
      </c>
      <c r="K611" s="68"/>
      <c r="L611" s="68"/>
      <c r="M611" s="68"/>
      <c r="N611" s="76"/>
      <c r="O611" s="69">
        <f t="shared" si="601"/>
        <v>0</v>
      </c>
      <c r="P611" s="190">
        <f t="shared" ref="P611" si="660">E611*F611</f>
        <v>1.4447334000000003</v>
      </c>
      <c r="Q611" s="190">
        <f t="shared" ref="Q611" si="661">SUM(O611:O614)</f>
        <v>0</v>
      </c>
      <c r="R611" s="190">
        <f t="shared" ref="R611" si="662">Q611*1.02*1.05*$R$15</f>
        <v>0</v>
      </c>
      <c r="S611" s="260">
        <f t="shared" ref="S611" si="663">F611*$S$18</f>
        <v>1.6840928411642657</v>
      </c>
      <c r="T611" s="260">
        <f t="shared" ref="T611" si="664">S611*E611</f>
        <v>1.8525021252806924</v>
      </c>
    </row>
    <row r="612" spans="1:20" ht="12.75" customHeight="1">
      <c r="A612" s="165"/>
      <c r="B612" s="166"/>
      <c r="C612" s="166"/>
      <c r="D612" s="366"/>
      <c r="E612" s="378"/>
      <c r="F612" s="187"/>
      <c r="G612" s="168"/>
      <c r="H612" s="190"/>
      <c r="I612" s="191"/>
      <c r="J612" s="190"/>
      <c r="K612" s="68"/>
      <c r="L612" s="68"/>
      <c r="M612" s="68"/>
      <c r="N612" s="76"/>
      <c r="O612" s="69">
        <f t="shared" si="601"/>
        <v>0</v>
      </c>
      <c r="P612" s="190"/>
      <c r="Q612" s="190"/>
      <c r="R612" s="190"/>
      <c r="S612" s="260"/>
      <c r="T612" s="260"/>
    </row>
    <row r="613" spans="1:20" ht="12.75" customHeight="1">
      <c r="A613" s="165"/>
      <c r="B613" s="166"/>
      <c r="C613" s="166"/>
      <c r="D613" s="366"/>
      <c r="E613" s="378"/>
      <c r="F613" s="187"/>
      <c r="G613" s="168"/>
      <c r="H613" s="190"/>
      <c r="I613" s="191"/>
      <c r="J613" s="190"/>
      <c r="K613" s="68"/>
      <c r="L613" s="68"/>
      <c r="M613" s="68"/>
      <c r="N613" s="76"/>
      <c r="O613" s="69">
        <f t="shared" si="601"/>
        <v>0</v>
      </c>
      <c r="P613" s="190"/>
      <c r="Q613" s="190"/>
      <c r="R613" s="190"/>
      <c r="S613" s="260"/>
      <c r="T613" s="260"/>
    </row>
    <row r="614" spans="1:20" ht="12.75" customHeight="1">
      <c r="A614" s="165"/>
      <c r="B614" s="166"/>
      <c r="C614" s="166"/>
      <c r="D614" s="366"/>
      <c r="E614" s="378"/>
      <c r="F614" s="187"/>
      <c r="G614" s="168"/>
      <c r="H614" s="190"/>
      <c r="I614" s="191"/>
      <c r="J614" s="190"/>
      <c r="K614" s="68"/>
      <c r="L614" s="68"/>
      <c r="M614" s="68"/>
      <c r="N614" s="76"/>
      <c r="O614" s="69">
        <f t="shared" si="601"/>
        <v>0</v>
      </c>
      <c r="P614" s="190"/>
      <c r="Q614" s="190"/>
      <c r="R614" s="190"/>
      <c r="S614" s="260"/>
      <c r="T614" s="260"/>
    </row>
    <row r="615" spans="1:20" ht="12.75" customHeight="1">
      <c r="A615" s="165">
        <v>17</v>
      </c>
      <c r="B615" s="166" t="s">
        <v>573</v>
      </c>
      <c r="C615" s="166" t="s">
        <v>1486</v>
      </c>
      <c r="D615" s="255" t="s">
        <v>461</v>
      </c>
      <c r="E615" s="187">
        <v>7.96</v>
      </c>
      <c r="F615" s="187">
        <f t="shared" si="602"/>
        <v>3.8353290000000002</v>
      </c>
      <c r="G615" s="350">
        <v>0.4</v>
      </c>
      <c r="H615" s="190">
        <f t="shared" si="603"/>
        <v>0.93480000000000008</v>
      </c>
      <c r="I615" s="350">
        <v>0.9</v>
      </c>
      <c r="J615" s="190">
        <f t="shared" si="604"/>
        <v>2.9005290000000001</v>
      </c>
      <c r="K615" s="68"/>
      <c r="L615" s="68"/>
      <c r="M615" s="68"/>
      <c r="N615" s="76"/>
      <c r="O615" s="69">
        <f t="shared" si="601"/>
        <v>0</v>
      </c>
      <c r="P615" s="190">
        <f t="shared" ref="P615" si="665">E615*F615</f>
        <v>30.529218840000002</v>
      </c>
      <c r="Q615" s="190">
        <f t="shared" ref="Q615" si="666">SUM(O615:O618)</f>
        <v>0</v>
      </c>
      <c r="R615" s="190">
        <f t="shared" ref="R615" si="667">Q615*1.02*1.05*$R$15</f>
        <v>0</v>
      </c>
      <c r="S615" s="260">
        <f t="shared" ref="S615" si="668">F615*$S$18</f>
        <v>4.9178312923690086</v>
      </c>
      <c r="T615" s="260">
        <f t="shared" ref="T615" si="669">S615*E615</f>
        <v>39.145937087257309</v>
      </c>
    </row>
    <row r="616" spans="1:20" ht="12.75" customHeight="1">
      <c r="A616" s="165"/>
      <c r="B616" s="166"/>
      <c r="C616" s="166"/>
      <c r="D616" s="447"/>
      <c r="E616" s="187"/>
      <c r="F616" s="187"/>
      <c r="G616" s="350"/>
      <c r="H616" s="190"/>
      <c r="I616" s="350"/>
      <c r="J616" s="190"/>
      <c r="K616" s="68"/>
      <c r="L616" s="68"/>
      <c r="M616" s="68"/>
      <c r="N616" s="76"/>
      <c r="O616" s="69">
        <f t="shared" si="601"/>
        <v>0</v>
      </c>
      <c r="P616" s="190"/>
      <c r="Q616" s="190"/>
      <c r="R616" s="190"/>
      <c r="S616" s="260"/>
      <c r="T616" s="260"/>
    </row>
    <row r="617" spans="1:20" ht="12.75" customHeight="1">
      <c r="A617" s="165"/>
      <c r="B617" s="166"/>
      <c r="C617" s="166"/>
      <c r="D617" s="447"/>
      <c r="E617" s="187"/>
      <c r="F617" s="187"/>
      <c r="G617" s="350"/>
      <c r="H617" s="190"/>
      <c r="I617" s="350"/>
      <c r="J617" s="190"/>
      <c r="K617" s="68"/>
      <c r="L617" s="68"/>
      <c r="M617" s="68"/>
      <c r="N617" s="76"/>
      <c r="O617" s="69">
        <f t="shared" si="601"/>
        <v>0</v>
      </c>
      <c r="P617" s="190"/>
      <c r="Q617" s="190"/>
      <c r="R617" s="190"/>
      <c r="S617" s="260"/>
      <c r="T617" s="260"/>
    </row>
    <row r="618" spans="1:20" ht="21.75" customHeight="1">
      <c r="A618" s="165"/>
      <c r="B618" s="166"/>
      <c r="C618" s="166"/>
      <c r="D618" s="448"/>
      <c r="E618" s="187"/>
      <c r="F618" s="187"/>
      <c r="G618" s="350"/>
      <c r="H618" s="190"/>
      <c r="I618" s="350"/>
      <c r="J618" s="190"/>
      <c r="K618" s="68"/>
      <c r="L618" s="68"/>
      <c r="M618" s="68"/>
      <c r="N618" s="76"/>
      <c r="O618" s="69">
        <f t="shared" si="601"/>
        <v>0</v>
      </c>
      <c r="P618" s="190"/>
      <c r="Q618" s="190"/>
      <c r="R618" s="190"/>
      <c r="S618" s="260"/>
      <c r="T618" s="260"/>
    </row>
    <row r="619" spans="1:20" ht="12.75" customHeight="1">
      <c r="A619" s="319"/>
      <c r="B619" s="336"/>
      <c r="C619" s="346" t="s">
        <v>462</v>
      </c>
      <c r="D619" s="319"/>
      <c r="E619" s="331"/>
      <c r="F619" s="347"/>
      <c r="G619" s="317"/>
      <c r="H619" s="316"/>
      <c r="I619" s="317"/>
      <c r="J619" s="316"/>
      <c r="K619" s="40"/>
      <c r="L619" s="40"/>
      <c r="M619" s="40"/>
      <c r="N619" s="41"/>
      <c r="O619" s="42"/>
      <c r="P619" s="316"/>
      <c r="Q619" s="316"/>
      <c r="R619" s="316"/>
      <c r="S619" s="316"/>
      <c r="T619" s="345">
        <f>SUM(T551:T618)</f>
        <v>2261.9417378173084</v>
      </c>
    </row>
    <row r="620" spans="1:20" ht="12.75" customHeight="1">
      <c r="A620" s="319"/>
      <c r="B620" s="336"/>
      <c r="C620" s="346"/>
      <c r="D620" s="319"/>
      <c r="E620" s="331"/>
      <c r="F620" s="348"/>
      <c r="G620" s="317"/>
      <c r="H620" s="316"/>
      <c r="I620" s="317"/>
      <c r="J620" s="316"/>
      <c r="K620" s="40"/>
      <c r="L620" s="40"/>
      <c r="M620" s="40"/>
      <c r="N620" s="41"/>
      <c r="O620" s="42"/>
      <c r="P620" s="316"/>
      <c r="Q620" s="316"/>
      <c r="R620" s="316"/>
      <c r="S620" s="316"/>
      <c r="T620" s="345"/>
    </row>
    <row r="621" spans="1:20" ht="12.75" customHeight="1">
      <c r="A621" s="319"/>
      <c r="B621" s="336"/>
      <c r="C621" s="346"/>
      <c r="D621" s="319"/>
      <c r="E621" s="331"/>
      <c r="F621" s="348"/>
      <c r="G621" s="317"/>
      <c r="H621" s="316"/>
      <c r="I621" s="317"/>
      <c r="J621" s="316"/>
      <c r="K621" s="40"/>
      <c r="L621" s="40"/>
      <c r="M621" s="43"/>
      <c r="N621" s="41"/>
      <c r="O621" s="42"/>
      <c r="P621" s="316"/>
      <c r="Q621" s="316"/>
      <c r="R621" s="316"/>
      <c r="S621" s="316"/>
      <c r="T621" s="345"/>
    </row>
    <row r="622" spans="1:20" ht="12.75" customHeight="1">
      <c r="A622" s="319"/>
      <c r="B622" s="336"/>
      <c r="C622" s="346"/>
      <c r="D622" s="319"/>
      <c r="E622" s="331"/>
      <c r="F622" s="349"/>
      <c r="G622" s="317"/>
      <c r="H622" s="316"/>
      <c r="I622" s="317"/>
      <c r="J622" s="316"/>
      <c r="K622" s="40"/>
      <c r="L622" s="40"/>
      <c r="M622" s="40"/>
      <c r="N622" s="41"/>
      <c r="O622" s="42"/>
      <c r="P622" s="316"/>
      <c r="Q622" s="316"/>
      <c r="R622" s="316"/>
      <c r="S622" s="316"/>
      <c r="T622" s="345"/>
    </row>
    <row r="623" spans="1:20" ht="12.75" customHeight="1">
      <c r="A623" s="319"/>
      <c r="B623" s="336"/>
      <c r="C623" s="346" t="s">
        <v>463</v>
      </c>
      <c r="D623" s="319"/>
      <c r="E623" s="331"/>
      <c r="F623" s="347"/>
      <c r="G623" s="317"/>
      <c r="H623" s="316"/>
      <c r="I623" s="317"/>
      <c r="J623" s="316"/>
      <c r="K623" s="40"/>
      <c r="L623" s="40"/>
      <c r="M623" s="40"/>
      <c r="N623" s="41"/>
      <c r="O623" s="42"/>
      <c r="P623" s="316"/>
      <c r="Q623" s="316"/>
      <c r="R623" s="316"/>
      <c r="S623" s="316"/>
      <c r="T623" s="264">
        <f>(T619*100%)/$T$928</f>
        <v>3.2407580250933578E-2</v>
      </c>
    </row>
    <row r="624" spans="1:20" ht="12.75" customHeight="1">
      <c r="A624" s="319"/>
      <c r="B624" s="336"/>
      <c r="C624" s="346"/>
      <c r="D624" s="319"/>
      <c r="E624" s="331"/>
      <c r="F624" s="348"/>
      <c r="G624" s="317"/>
      <c r="H624" s="316"/>
      <c r="I624" s="317"/>
      <c r="J624" s="316"/>
      <c r="K624" s="40"/>
      <c r="L624" s="40"/>
      <c r="M624" s="40"/>
      <c r="N624" s="41"/>
      <c r="O624" s="42"/>
      <c r="P624" s="316"/>
      <c r="Q624" s="316"/>
      <c r="R624" s="316"/>
      <c r="S624" s="316"/>
      <c r="T624" s="264"/>
    </row>
    <row r="625" spans="1:20" ht="12.75" customHeight="1">
      <c r="A625" s="319"/>
      <c r="B625" s="336"/>
      <c r="C625" s="346"/>
      <c r="D625" s="319"/>
      <c r="E625" s="331"/>
      <c r="F625" s="348"/>
      <c r="G625" s="317"/>
      <c r="H625" s="316"/>
      <c r="I625" s="317"/>
      <c r="J625" s="316"/>
      <c r="K625" s="40"/>
      <c r="L625" s="40"/>
      <c r="M625" s="43"/>
      <c r="N625" s="41"/>
      <c r="O625" s="42"/>
      <c r="P625" s="316"/>
      <c r="Q625" s="316"/>
      <c r="R625" s="316"/>
      <c r="S625" s="316"/>
      <c r="T625" s="264"/>
    </row>
    <row r="626" spans="1:20" ht="12.75" customHeight="1">
      <c r="A626" s="319"/>
      <c r="B626" s="336"/>
      <c r="C626" s="346"/>
      <c r="D626" s="319"/>
      <c r="E626" s="331"/>
      <c r="F626" s="349"/>
      <c r="G626" s="317"/>
      <c r="H626" s="316"/>
      <c r="I626" s="317"/>
      <c r="J626" s="316"/>
      <c r="K626" s="40"/>
      <c r="L626" s="40"/>
      <c r="M626" s="40"/>
      <c r="N626" s="41"/>
      <c r="O626" s="42"/>
      <c r="P626" s="316"/>
      <c r="Q626" s="316"/>
      <c r="R626" s="316"/>
      <c r="S626" s="316"/>
      <c r="T626" s="264"/>
    </row>
    <row r="627" spans="1:20" ht="12.75" customHeight="1">
      <c r="A627" s="165"/>
      <c r="B627" s="166"/>
      <c r="C627" s="471" t="s">
        <v>1408</v>
      </c>
      <c r="D627" s="165"/>
      <c r="E627" s="192"/>
      <c r="F627" s="187">
        <f t="shared" si="602"/>
        <v>0</v>
      </c>
      <c r="G627" s="168"/>
      <c r="H627" s="190">
        <f t="shared" si="603"/>
        <v>0</v>
      </c>
      <c r="I627" s="344"/>
      <c r="J627" s="190">
        <f t="shared" si="604"/>
        <v>0</v>
      </c>
      <c r="K627" s="68"/>
      <c r="L627" s="68"/>
      <c r="M627" s="68"/>
      <c r="N627" s="76"/>
      <c r="O627" s="69">
        <f t="shared" si="601"/>
        <v>0</v>
      </c>
      <c r="P627" s="190">
        <f t="shared" ref="P627" si="670">E627*F627</f>
        <v>0</v>
      </c>
      <c r="Q627" s="190">
        <f t="shared" ref="Q627" si="671">SUM(O627:O630)</f>
        <v>0</v>
      </c>
      <c r="R627" s="190">
        <f t="shared" ref="R627" si="672">Q627*1.02*1.05*$R$15</f>
        <v>0</v>
      </c>
      <c r="S627" s="260">
        <f t="shared" ref="S627" si="673">F627*$S$18</f>
        <v>0</v>
      </c>
      <c r="T627" s="260">
        <f t="shared" ref="T627" si="674">S627*E627</f>
        <v>0</v>
      </c>
    </row>
    <row r="628" spans="1:20" ht="12.75" customHeight="1">
      <c r="A628" s="165"/>
      <c r="B628" s="166"/>
      <c r="C628" s="471"/>
      <c r="D628" s="165"/>
      <c r="E628" s="192"/>
      <c r="F628" s="187"/>
      <c r="G628" s="168"/>
      <c r="H628" s="190"/>
      <c r="I628" s="344"/>
      <c r="J628" s="190"/>
      <c r="K628" s="68"/>
      <c r="L628" s="68"/>
      <c r="M628" s="68"/>
      <c r="N628" s="76"/>
      <c r="O628" s="69">
        <f t="shared" si="601"/>
        <v>0</v>
      </c>
      <c r="P628" s="190"/>
      <c r="Q628" s="190"/>
      <c r="R628" s="190"/>
      <c r="S628" s="260"/>
      <c r="T628" s="260"/>
    </row>
    <row r="629" spans="1:20" ht="12.75" customHeight="1">
      <c r="A629" s="165"/>
      <c r="B629" s="166"/>
      <c r="C629" s="471"/>
      <c r="D629" s="165"/>
      <c r="E629" s="192"/>
      <c r="F629" s="187"/>
      <c r="G629" s="168"/>
      <c r="H629" s="190"/>
      <c r="I629" s="344"/>
      <c r="J629" s="190"/>
      <c r="K629" s="68"/>
      <c r="L629" s="68"/>
      <c r="M629" s="68"/>
      <c r="N629" s="76"/>
      <c r="O629" s="69">
        <f t="shared" si="601"/>
        <v>0</v>
      </c>
      <c r="P629" s="190"/>
      <c r="Q629" s="190"/>
      <c r="R629" s="190"/>
      <c r="S629" s="260"/>
      <c r="T629" s="260"/>
    </row>
    <row r="630" spans="1:20" ht="12.75" customHeight="1">
      <c r="A630" s="165"/>
      <c r="B630" s="166"/>
      <c r="C630" s="471"/>
      <c r="D630" s="165"/>
      <c r="E630" s="192"/>
      <c r="F630" s="187"/>
      <c r="G630" s="168"/>
      <c r="H630" s="190"/>
      <c r="I630" s="344"/>
      <c r="J630" s="190"/>
      <c r="K630" s="68"/>
      <c r="L630" s="68"/>
      <c r="M630" s="68"/>
      <c r="N630" s="76"/>
      <c r="O630" s="69">
        <f t="shared" si="601"/>
        <v>0</v>
      </c>
      <c r="P630" s="190"/>
      <c r="Q630" s="190"/>
      <c r="R630" s="190"/>
      <c r="S630" s="260"/>
      <c r="T630" s="260"/>
    </row>
    <row r="631" spans="1:20" ht="12.75" customHeight="1">
      <c r="A631" s="165">
        <v>1</v>
      </c>
      <c r="B631" s="166" t="s">
        <v>584</v>
      </c>
      <c r="C631" s="166" t="s">
        <v>1487</v>
      </c>
      <c r="D631" s="235" t="s">
        <v>466</v>
      </c>
      <c r="E631" s="165">
        <v>290</v>
      </c>
      <c r="F631" s="187">
        <f t="shared" si="602"/>
        <v>1.3814921238119999</v>
      </c>
      <c r="G631" s="344">
        <v>1.7399999999999999E-2</v>
      </c>
      <c r="H631" s="190">
        <f t="shared" si="603"/>
        <v>4.0663799999999993E-2</v>
      </c>
      <c r="I631" s="344">
        <v>0.12759999999999999</v>
      </c>
      <c r="J631" s="190">
        <f t="shared" si="604"/>
        <v>0.41123055599999997</v>
      </c>
      <c r="K631" s="68" t="s">
        <v>591</v>
      </c>
      <c r="L631" s="68" t="s">
        <v>47</v>
      </c>
      <c r="M631" s="68">
        <v>0.189</v>
      </c>
      <c r="N631" s="76">
        <v>4</v>
      </c>
      <c r="O631" s="69">
        <f t="shared" si="601"/>
        <v>0.75600000000000001</v>
      </c>
      <c r="P631" s="190">
        <f t="shared" ref="P631" si="675">E631*F631</f>
        <v>400.63271590547998</v>
      </c>
      <c r="Q631" s="190">
        <f t="shared" ref="Q631" si="676">SUM(O631:O634)</f>
        <v>0.82101000000000002</v>
      </c>
      <c r="R631" s="190">
        <f t="shared" ref="R631" si="677">Q631*1.02*1.05*$R$15</f>
        <v>0.92959776781199999</v>
      </c>
      <c r="S631" s="260">
        <f t="shared" ref="S631" si="678">F631*$S$18</f>
        <v>1.7714113174238699</v>
      </c>
      <c r="T631" s="260">
        <f t="shared" ref="T631" si="679">S631*E631</f>
        <v>513.70928205292228</v>
      </c>
    </row>
    <row r="632" spans="1:20" ht="12.75" customHeight="1">
      <c r="A632" s="165"/>
      <c r="B632" s="166"/>
      <c r="C632" s="166"/>
      <c r="D632" s="457"/>
      <c r="E632" s="165"/>
      <c r="F632" s="187"/>
      <c r="G632" s="344"/>
      <c r="H632" s="190"/>
      <c r="I632" s="344"/>
      <c r="J632" s="190"/>
      <c r="K632" s="68" t="s">
        <v>592</v>
      </c>
      <c r="L632" s="68" t="s">
        <v>47</v>
      </c>
      <c r="M632" s="68">
        <v>1.4999999999999999E-2</v>
      </c>
      <c r="N632" s="76">
        <v>4</v>
      </c>
      <c r="O632" s="69">
        <f t="shared" si="601"/>
        <v>0.06</v>
      </c>
      <c r="P632" s="190"/>
      <c r="Q632" s="190"/>
      <c r="R632" s="190"/>
      <c r="S632" s="260"/>
      <c r="T632" s="260"/>
    </row>
    <row r="633" spans="1:20" ht="12.75" customHeight="1">
      <c r="A633" s="165"/>
      <c r="B633" s="166"/>
      <c r="C633" s="166"/>
      <c r="D633" s="457"/>
      <c r="E633" s="165"/>
      <c r="F633" s="187"/>
      <c r="G633" s="344"/>
      <c r="H633" s="190"/>
      <c r="I633" s="344"/>
      <c r="J633" s="190"/>
      <c r="K633" s="68" t="s">
        <v>590</v>
      </c>
      <c r="L633" s="68" t="s">
        <v>47</v>
      </c>
      <c r="M633" s="68">
        <v>0.03</v>
      </c>
      <c r="N633" s="76">
        <v>0.16700000000000001</v>
      </c>
      <c r="O633" s="69">
        <f t="shared" si="601"/>
        <v>5.0099999999999997E-3</v>
      </c>
      <c r="P633" s="190"/>
      <c r="Q633" s="190"/>
      <c r="R633" s="190"/>
      <c r="S633" s="260"/>
      <c r="T633" s="260"/>
    </row>
    <row r="634" spans="1:20" ht="12.75" customHeight="1">
      <c r="A634" s="165"/>
      <c r="B634" s="166"/>
      <c r="C634" s="166"/>
      <c r="D634" s="458"/>
      <c r="E634" s="165"/>
      <c r="F634" s="187"/>
      <c r="G634" s="344"/>
      <c r="H634" s="190"/>
      <c r="I634" s="344"/>
      <c r="J634" s="190"/>
      <c r="K634" s="68"/>
      <c r="L634" s="68"/>
      <c r="M634" s="68"/>
      <c r="N634" s="76"/>
      <c r="O634" s="69">
        <f t="shared" si="601"/>
        <v>0</v>
      </c>
      <c r="P634" s="190"/>
      <c r="Q634" s="190"/>
      <c r="R634" s="190"/>
      <c r="S634" s="260"/>
      <c r="T634" s="260"/>
    </row>
    <row r="635" spans="1:20" ht="12.75" customHeight="1">
      <c r="A635" s="165">
        <v>2</v>
      </c>
      <c r="B635" s="166" t="s">
        <v>579</v>
      </c>
      <c r="C635" s="166" t="s">
        <v>1488</v>
      </c>
      <c r="D635" s="353" t="s">
        <v>455</v>
      </c>
      <c r="E635" s="165">
        <v>43.5</v>
      </c>
      <c r="F635" s="187">
        <f t="shared" si="602"/>
        <v>0.30077831604000005</v>
      </c>
      <c r="G635" s="350">
        <v>5.5999999999999999E-3</v>
      </c>
      <c r="H635" s="190">
        <f t="shared" si="603"/>
        <v>1.3087199999999998E-2</v>
      </c>
      <c r="I635" s="344">
        <v>8.3400000000000002E-2</v>
      </c>
      <c r="J635" s="190">
        <f t="shared" si="604"/>
        <v>0.268782354</v>
      </c>
      <c r="K635" s="68" t="s">
        <v>59</v>
      </c>
      <c r="L635" s="68" t="s">
        <v>47</v>
      </c>
      <c r="M635" s="68">
        <v>0.1</v>
      </c>
      <c r="N635" s="76">
        <v>0.16700000000000001</v>
      </c>
      <c r="O635" s="69">
        <f t="shared" si="601"/>
        <v>1.6700000000000003E-2</v>
      </c>
      <c r="P635" s="190">
        <f t="shared" ref="P635" si="680">E635*F635</f>
        <v>13.083856747740002</v>
      </c>
      <c r="Q635" s="190">
        <f t="shared" ref="Q635" si="681">SUM(O635:O638)</f>
        <v>1.6700000000000003E-2</v>
      </c>
      <c r="R635" s="190">
        <f t="shared" ref="R635" si="682">Q635*1.02*1.05*$R$15</f>
        <v>1.8908762040000002E-2</v>
      </c>
      <c r="S635" s="260">
        <f t="shared" ref="S635" si="683">F635*$S$18</f>
        <v>0.38567148077454827</v>
      </c>
      <c r="T635" s="260">
        <f t="shared" ref="T635" si="684">S635*E635</f>
        <v>16.776709413692849</v>
      </c>
    </row>
    <row r="636" spans="1:20" ht="12.75" customHeight="1">
      <c r="A636" s="165"/>
      <c r="B636" s="166"/>
      <c r="C636" s="166"/>
      <c r="D636" s="366"/>
      <c r="E636" s="165"/>
      <c r="F636" s="187"/>
      <c r="G636" s="350"/>
      <c r="H636" s="190"/>
      <c r="I636" s="344"/>
      <c r="J636" s="190"/>
      <c r="K636" s="68"/>
      <c r="L636" s="68"/>
      <c r="M636" s="68"/>
      <c r="N636" s="76"/>
      <c r="O636" s="69">
        <f t="shared" si="601"/>
        <v>0</v>
      </c>
      <c r="P636" s="190"/>
      <c r="Q636" s="190"/>
      <c r="R636" s="190"/>
      <c r="S636" s="260"/>
      <c r="T636" s="260"/>
    </row>
    <row r="637" spans="1:20" ht="12.75" customHeight="1">
      <c r="A637" s="165"/>
      <c r="B637" s="166"/>
      <c r="C637" s="166"/>
      <c r="D637" s="366"/>
      <c r="E637" s="165"/>
      <c r="F637" s="187"/>
      <c r="G637" s="350"/>
      <c r="H637" s="190"/>
      <c r="I637" s="344"/>
      <c r="J637" s="190"/>
      <c r="K637" s="68"/>
      <c r="L637" s="68"/>
      <c r="M637" s="68"/>
      <c r="N637" s="76"/>
      <c r="O637" s="69">
        <f t="shared" si="601"/>
        <v>0</v>
      </c>
      <c r="P637" s="190"/>
      <c r="Q637" s="190"/>
      <c r="R637" s="190"/>
      <c r="S637" s="260"/>
      <c r="T637" s="260"/>
    </row>
    <row r="638" spans="1:20" ht="12.75" customHeight="1">
      <c r="A638" s="165"/>
      <c r="B638" s="166"/>
      <c r="C638" s="166"/>
      <c r="D638" s="366"/>
      <c r="E638" s="165"/>
      <c r="F638" s="187"/>
      <c r="G638" s="350"/>
      <c r="H638" s="190"/>
      <c r="I638" s="344"/>
      <c r="J638" s="190"/>
      <c r="K638" s="68"/>
      <c r="L638" s="68"/>
      <c r="M638" s="68"/>
      <c r="N638" s="76"/>
      <c r="O638" s="69">
        <f t="shared" ref="O638:O717" si="685">M638*N638</f>
        <v>0</v>
      </c>
      <c r="P638" s="190"/>
      <c r="Q638" s="190"/>
      <c r="R638" s="190"/>
      <c r="S638" s="260"/>
      <c r="T638" s="260"/>
    </row>
    <row r="639" spans="1:20" ht="12.75" customHeight="1">
      <c r="A639" s="165">
        <v>3</v>
      </c>
      <c r="B639" s="166" t="s">
        <v>588</v>
      </c>
      <c r="C639" s="166" t="s">
        <v>1489</v>
      </c>
      <c r="D639" s="353" t="s">
        <v>455</v>
      </c>
      <c r="E639" s="165">
        <v>43.5</v>
      </c>
      <c r="F639" s="187">
        <f t="shared" ref="F639:F715" si="686">H639+J639+R639</f>
        <v>1.72420335</v>
      </c>
      <c r="G639" s="350"/>
      <c r="H639" s="190">
        <f t="shared" ref="H639:H715" si="687">G639*$P$8/1000</f>
        <v>0</v>
      </c>
      <c r="I639" s="375">
        <f>0.0535*10</f>
        <v>0.53500000000000003</v>
      </c>
      <c r="J639" s="190">
        <f t="shared" ref="J639:J715" si="688">I639*$P$9/1000</f>
        <v>1.72420335</v>
      </c>
      <c r="K639" s="68"/>
      <c r="L639" s="68"/>
      <c r="M639" s="68"/>
      <c r="N639" s="76"/>
      <c r="O639" s="69">
        <f t="shared" si="685"/>
        <v>0</v>
      </c>
      <c r="P639" s="190">
        <f t="shared" ref="P639" si="689">E639*F639</f>
        <v>75.002845725</v>
      </c>
      <c r="Q639" s="190">
        <f t="shared" ref="Q639" si="690">SUM(O639:O642)</f>
        <v>0</v>
      </c>
      <c r="R639" s="190">
        <f t="shared" ref="R639" si="691">Q639*1.02*1.05*$R$15</f>
        <v>0</v>
      </c>
      <c r="S639" s="260">
        <f t="shared" ref="S639" si="692">F639*$S$18</f>
        <v>2.2108510610269612</v>
      </c>
      <c r="T639" s="260">
        <f t="shared" ref="T639" si="693">S639*E639</f>
        <v>96.172021154672805</v>
      </c>
    </row>
    <row r="640" spans="1:20" ht="12.75" customHeight="1">
      <c r="A640" s="165"/>
      <c r="B640" s="166"/>
      <c r="C640" s="166"/>
      <c r="D640" s="366"/>
      <c r="E640" s="165"/>
      <c r="F640" s="187"/>
      <c r="G640" s="350"/>
      <c r="H640" s="190"/>
      <c r="I640" s="375"/>
      <c r="J640" s="190"/>
      <c r="K640" s="68"/>
      <c r="L640" s="68"/>
      <c r="M640" s="68"/>
      <c r="N640" s="76"/>
      <c r="O640" s="69">
        <f t="shared" si="685"/>
        <v>0</v>
      </c>
      <c r="P640" s="190"/>
      <c r="Q640" s="190"/>
      <c r="R640" s="190"/>
      <c r="S640" s="260"/>
      <c r="T640" s="260"/>
    </row>
    <row r="641" spans="1:20" ht="12.75" customHeight="1">
      <c r="A641" s="165"/>
      <c r="B641" s="166"/>
      <c r="C641" s="166"/>
      <c r="D641" s="366"/>
      <c r="E641" s="165"/>
      <c r="F641" s="187"/>
      <c r="G641" s="350"/>
      <c r="H641" s="190"/>
      <c r="I641" s="375"/>
      <c r="J641" s="190"/>
      <c r="K641" s="68"/>
      <c r="L641" s="68"/>
      <c r="M641" s="68"/>
      <c r="N641" s="76"/>
      <c r="O641" s="69">
        <f t="shared" si="685"/>
        <v>0</v>
      </c>
      <c r="P641" s="190"/>
      <c r="Q641" s="190"/>
      <c r="R641" s="190"/>
      <c r="S641" s="260"/>
      <c r="T641" s="260"/>
    </row>
    <row r="642" spans="1:20" ht="12.75" customHeight="1">
      <c r="A642" s="165"/>
      <c r="B642" s="166"/>
      <c r="C642" s="166"/>
      <c r="D642" s="366"/>
      <c r="E642" s="165"/>
      <c r="F642" s="187"/>
      <c r="G642" s="350"/>
      <c r="H642" s="190"/>
      <c r="I642" s="375"/>
      <c r="J642" s="190"/>
      <c r="K642" s="68"/>
      <c r="L642" s="68"/>
      <c r="M642" s="68"/>
      <c r="N642" s="76"/>
      <c r="O642" s="69">
        <f t="shared" si="685"/>
        <v>0</v>
      </c>
      <c r="P642" s="190"/>
      <c r="Q642" s="190"/>
      <c r="R642" s="190"/>
      <c r="S642" s="260"/>
      <c r="T642" s="260"/>
    </row>
    <row r="643" spans="1:20" ht="12.75" customHeight="1">
      <c r="A643" s="165">
        <v>4</v>
      </c>
      <c r="B643" s="166" t="s">
        <v>589</v>
      </c>
      <c r="C643" s="166" t="s">
        <v>1490</v>
      </c>
      <c r="D643" s="235" t="s">
        <v>466</v>
      </c>
      <c r="E643" s="165">
        <v>290</v>
      </c>
      <c r="F643" s="187">
        <f t="shared" si="686"/>
        <v>0.81083247901199995</v>
      </c>
      <c r="G643" s="344">
        <v>1.7399999999999999E-2</v>
      </c>
      <c r="H643" s="190">
        <f t="shared" si="687"/>
        <v>4.0663799999999993E-2</v>
      </c>
      <c r="I643" s="344">
        <v>0.12759999999999999</v>
      </c>
      <c r="J643" s="190">
        <f t="shared" si="688"/>
        <v>0.41123055599999997</v>
      </c>
      <c r="K643" s="68" t="s">
        <v>591</v>
      </c>
      <c r="L643" s="68" t="s">
        <v>47</v>
      </c>
      <c r="M643" s="68">
        <v>6.3E-2</v>
      </c>
      <c r="N643" s="76">
        <v>4</v>
      </c>
      <c r="O643" s="69">
        <f t="shared" si="685"/>
        <v>0.252</v>
      </c>
      <c r="P643" s="190">
        <f t="shared" ref="P643" si="694">E643*F643</f>
        <v>235.14141891347998</v>
      </c>
      <c r="Q643" s="190">
        <f t="shared" ref="Q643" si="695">SUM(O643:O646)</f>
        <v>0.31701000000000001</v>
      </c>
      <c r="R643" s="190">
        <f t="shared" ref="R643" si="696">Q643*1.02*1.05*$R$15</f>
        <v>0.35893812301200001</v>
      </c>
      <c r="S643" s="260">
        <f t="shared" ref="S643" si="697">F643*$S$18</f>
        <v>1.0396858621918357</v>
      </c>
      <c r="T643" s="260">
        <f t="shared" ref="T643" si="698">S643*E643</f>
        <v>301.50890003563234</v>
      </c>
    </row>
    <row r="644" spans="1:20" ht="12.75" customHeight="1">
      <c r="A644" s="165"/>
      <c r="B644" s="166"/>
      <c r="C644" s="166"/>
      <c r="D644" s="457"/>
      <c r="E644" s="165"/>
      <c r="F644" s="187"/>
      <c r="G644" s="344"/>
      <c r="H644" s="190"/>
      <c r="I644" s="344"/>
      <c r="J644" s="190"/>
      <c r="K644" s="68" t="s">
        <v>592</v>
      </c>
      <c r="L644" s="68" t="s">
        <v>47</v>
      </c>
      <c r="M644" s="68">
        <v>1.4999999999999999E-2</v>
      </c>
      <c r="N644" s="76">
        <v>4</v>
      </c>
      <c r="O644" s="69">
        <f t="shared" si="685"/>
        <v>0.06</v>
      </c>
      <c r="P644" s="190"/>
      <c r="Q644" s="190"/>
      <c r="R644" s="190"/>
      <c r="S644" s="260"/>
      <c r="T644" s="260"/>
    </row>
    <row r="645" spans="1:20" ht="12.75" customHeight="1">
      <c r="A645" s="165"/>
      <c r="B645" s="166"/>
      <c r="C645" s="166"/>
      <c r="D645" s="457"/>
      <c r="E645" s="165"/>
      <c r="F645" s="187"/>
      <c r="G645" s="344"/>
      <c r="H645" s="190"/>
      <c r="I645" s="344"/>
      <c r="J645" s="190"/>
      <c r="K645" s="68" t="s">
        <v>590</v>
      </c>
      <c r="L645" s="68" t="s">
        <v>47</v>
      </c>
      <c r="M645" s="68">
        <v>0.03</v>
      </c>
      <c r="N645" s="76">
        <v>0.16700000000000001</v>
      </c>
      <c r="O645" s="69">
        <f t="shared" si="685"/>
        <v>5.0099999999999997E-3</v>
      </c>
      <c r="P645" s="190"/>
      <c r="Q645" s="190"/>
      <c r="R645" s="190"/>
      <c r="S645" s="260"/>
      <c r="T645" s="260"/>
    </row>
    <row r="646" spans="1:20" ht="12.75" customHeight="1">
      <c r="A646" s="165"/>
      <c r="B646" s="166"/>
      <c r="C646" s="166"/>
      <c r="D646" s="458"/>
      <c r="E646" s="165"/>
      <c r="F646" s="187"/>
      <c r="G646" s="344"/>
      <c r="H646" s="190"/>
      <c r="I646" s="344"/>
      <c r="J646" s="190"/>
      <c r="K646" s="68"/>
      <c r="L646" s="68"/>
      <c r="M646" s="68"/>
      <c r="N646" s="76"/>
      <c r="O646" s="69">
        <f t="shared" si="685"/>
        <v>0</v>
      </c>
      <c r="P646" s="190"/>
      <c r="Q646" s="190"/>
      <c r="R646" s="190"/>
      <c r="S646" s="260"/>
      <c r="T646" s="260"/>
    </row>
    <row r="647" spans="1:20" ht="12.75" customHeight="1">
      <c r="A647" s="165">
        <v>5</v>
      </c>
      <c r="B647" s="166" t="s">
        <v>579</v>
      </c>
      <c r="C647" s="166" t="s">
        <v>1488</v>
      </c>
      <c r="D647" s="353" t="s">
        <v>455</v>
      </c>
      <c r="E647" s="165">
        <v>14.5</v>
      </c>
      <c r="F647" s="187">
        <f t="shared" si="686"/>
        <v>0.30077831604000005</v>
      </c>
      <c r="G647" s="350">
        <v>5.5999999999999999E-3</v>
      </c>
      <c r="H647" s="190">
        <f t="shared" si="687"/>
        <v>1.3087199999999998E-2</v>
      </c>
      <c r="I647" s="344">
        <v>8.3400000000000002E-2</v>
      </c>
      <c r="J647" s="190">
        <f t="shared" si="688"/>
        <v>0.268782354</v>
      </c>
      <c r="K647" s="68" t="s">
        <v>59</v>
      </c>
      <c r="L647" s="68" t="s">
        <v>47</v>
      </c>
      <c r="M647" s="68">
        <v>0.1</v>
      </c>
      <c r="N647" s="76">
        <v>0.16700000000000001</v>
      </c>
      <c r="O647" s="69">
        <f t="shared" si="685"/>
        <v>1.6700000000000003E-2</v>
      </c>
      <c r="P647" s="190">
        <f t="shared" ref="P647" si="699">E647*F647</f>
        <v>4.3612855825800008</v>
      </c>
      <c r="Q647" s="190">
        <f t="shared" ref="Q647" si="700">SUM(O647:O650)</f>
        <v>1.6700000000000003E-2</v>
      </c>
      <c r="R647" s="190">
        <f t="shared" ref="R647" si="701">Q647*1.02*1.05*$R$15</f>
        <v>1.8908762040000002E-2</v>
      </c>
      <c r="S647" s="260">
        <f t="shared" ref="S647" si="702">F647*$S$18</f>
        <v>0.38567148077454827</v>
      </c>
      <c r="T647" s="260">
        <f t="shared" ref="T647" si="703">S647*E647</f>
        <v>5.59223647123095</v>
      </c>
    </row>
    <row r="648" spans="1:20" ht="12.75" customHeight="1">
      <c r="A648" s="165"/>
      <c r="B648" s="166"/>
      <c r="C648" s="166"/>
      <c r="D648" s="366"/>
      <c r="E648" s="165"/>
      <c r="F648" s="187"/>
      <c r="G648" s="350"/>
      <c r="H648" s="190"/>
      <c r="I648" s="344"/>
      <c r="J648" s="190"/>
      <c r="K648" s="68"/>
      <c r="L648" s="68"/>
      <c r="M648" s="68"/>
      <c r="N648" s="76"/>
      <c r="O648" s="69">
        <f t="shared" si="685"/>
        <v>0</v>
      </c>
      <c r="P648" s="190"/>
      <c r="Q648" s="190"/>
      <c r="R648" s="190"/>
      <c r="S648" s="260"/>
      <c r="T648" s="260"/>
    </row>
    <row r="649" spans="1:20" ht="12.75" customHeight="1">
      <c r="A649" s="165"/>
      <c r="B649" s="166"/>
      <c r="C649" s="166"/>
      <c r="D649" s="366"/>
      <c r="E649" s="165"/>
      <c r="F649" s="187"/>
      <c r="G649" s="350"/>
      <c r="H649" s="190"/>
      <c r="I649" s="344"/>
      <c r="J649" s="190"/>
      <c r="K649" s="68"/>
      <c r="L649" s="68"/>
      <c r="M649" s="68"/>
      <c r="N649" s="76"/>
      <c r="O649" s="69">
        <f t="shared" si="685"/>
        <v>0</v>
      </c>
      <c r="P649" s="190"/>
      <c r="Q649" s="190"/>
      <c r="R649" s="190"/>
      <c r="S649" s="260"/>
      <c r="T649" s="260"/>
    </row>
    <row r="650" spans="1:20" ht="12.75" customHeight="1">
      <c r="A650" s="165"/>
      <c r="B650" s="166"/>
      <c r="C650" s="166"/>
      <c r="D650" s="366"/>
      <c r="E650" s="165"/>
      <c r="F650" s="187"/>
      <c r="G650" s="350"/>
      <c r="H650" s="190"/>
      <c r="I650" s="344"/>
      <c r="J650" s="190"/>
      <c r="K650" s="68"/>
      <c r="L650" s="68"/>
      <c r="M650" s="68"/>
      <c r="N650" s="76"/>
      <c r="O650" s="69">
        <f t="shared" si="685"/>
        <v>0</v>
      </c>
      <c r="P650" s="190"/>
      <c r="Q650" s="190"/>
      <c r="R650" s="190"/>
      <c r="S650" s="260"/>
      <c r="T650" s="260"/>
    </row>
    <row r="651" spans="1:20" ht="12.75" customHeight="1">
      <c r="A651" s="165">
        <v>6</v>
      </c>
      <c r="B651" s="166" t="s">
        <v>588</v>
      </c>
      <c r="C651" s="166" t="s">
        <v>1489</v>
      </c>
      <c r="D651" s="353" t="s">
        <v>455</v>
      </c>
      <c r="E651" s="165">
        <v>14.5</v>
      </c>
      <c r="F651" s="187">
        <f t="shared" si="686"/>
        <v>1.72420335</v>
      </c>
      <c r="G651" s="350"/>
      <c r="H651" s="190">
        <f t="shared" si="687"/>
        <v>0</v>
      </c>
      <c r="I651" s="375">
        <f>0.0535*10</f>
        <v>0.53500000000000003</v>
      </c>
      <c r="J651" s="190">
        <f t="shared" si="688"/>
        <v>1.72420335</v>
      </c>
      <c r="K651" s="68"/>
      <c r="L651" s="68"/>
      <c r="M651" s="68"/>
      <c r="N651" s="76"/>
      <c r="O651" s="69">
        <f t="shared" si="685"/>
        <v>0</v>
      </c>
      <c r="P651" s="190">
        <f t="shared" ref="P651" si="704">E651*F651</f>
        <v>25.000948574999999</v>
      </c>
      <c r="Q651" s="190">
        <f t="shared" ref="Q651" si="705">SUM(O651:O654)</f>
        <v>0</v>
      </c>
      <c r="R651" s="190">
        <f t="shared" ref="R651" si="706">Q651*1.02*1.05*$R$15</f>
        <v>0</v>
      </c>
      <c r="S651" s="260">
        <f t="shared" ref="S651" si="707">F651*$S$18</f>
        <v>2.2108510610269612</v>
      </c>
      <c r="T651" s="260">
        <f t="shared" ref="T651" si="708">S651*E651</f>
        <v>32.057340384890935</v>
      </c>
    </row>
    <row r="652" spans="1:20" ht="12.75" customHeight="1">
      <c r="A652" s="165"/>
      <c r="B652" s="166"/>
      <c r="C652" s="166"/>
      <c r="D652" s="366"/>
      <c r="E652" s="165"/>
      <c r="F652" s="187"/>
      <c r="G652" s="350"/>
      <c r="H652" s="190"/>
      <c r="I652" s="375"/>
      <c r="J652" s="190"/>
      <c r="K652" s="68"/>
      <c r="L652" s="68"/>
      <c r="M652" s="68"/>
      <c r="N652" s="76"/>
      <c r="O652" s="69">
        <f t="shared" si="685"/>
        <v>0</v>
      </c>
      <c r="P652" s="190"/>
      <c r="Q652" s="190"/>
      <c r="R652" s="190"/>
      <c r="S652" s="260"/>
      <c r="T652" s="260"/>
    </row>
    <row r="653" spans="1:20" ht="12.75" customHeight="1">
      <c r="A653" s="165"/>
      <c r="B653" s="166"/>
      <c r="C653" s="166"/>
      <c r="D653" s="366"/>
      <c r="E653" s="165"/>
      <c r="F653" s="187"/>
      <c r="G653" s="350"/>
      <c r="H653" s="190"/>
      <c r="I653" s="375"/>
      <c r="J653" s="190"/>
      <c r="K653" s="68"/>
      <c r="L653" s="68"/>
      <c r="M653" s="68"/>
      <c r="N653" s="76"/>
      <c r="O653" s="69">
        <f t="shared" si="685"/>
        <v>0</v>
      </c>
      <c r="P653" s="190"/>
      <c r="Q653" s="190"/>
      <c r="R653" s="190"/>
      <c r="S653" s="260"/>
      <c r="T653" s="260"/>
    </row>
    <row r="654" spans="1:20" ht="12.75" customHeight="1">
      <c r="A654" s="165"/>
      <c r="B654" s="166"/>
      <c r="C654" s="166"/>
      <c r="D654" s="366"/>
      <c r="E654" s="165"/>
      <c r="F654" s="187"/>
      <c r="G654" s="350"/>
      <c r="H654" s="190"/>
      <c r="I654" s="375"/>
      <c r="J654" s="190"/>
      <c r="K654" s="68"/>
      <c r="L654" s="68"/>
      <c r="M654" s="68"/>
      <c r="N654" s="76"/>
      <c r="O654" s="69">
        <f t="shared" si="685"/>
        <v>0</v>
      </c>
      <c r="P654" s="190"/>
      <c r="Q654" s="190"/>
      <c r="R654" s="190"/>
      <c r="S654" s="260"/>
      <c r="T654" s="260"/>
    </row>
    <row r="655" spans="1:20" ht="12.75" customHeight="1">
      <c r="A655" s="165">
        <v>7</v>
      </c>
      <c r="B655" s="166" t="s">
        <v>50</v>
      </c>
      <c r="C655" s="166" t="s">
        <v>1491</v>
      </c>
      <c r="D655" s="353" t="s">
        <v>455</v>
      </c>
      <c r="E655" s="165">
        <v>8.6999999999999993</v>
      </c>
      <c r="F655" s="187">
        <f t="shared" si="686"/>
        <v>8.123480429819999</v>
      </c>
      <c r="G655" s="191">
        <v>7.0000000000000007E-2</v>
      </c>
      <c r="H655" s="190">
        <f t="shared" si="687"/>
        <v>0.16359000000000001</v>
      </c>
      <c r="I655" s="191">
        <v>0.21</v>
      </c>
      <c r="J655" s="190">
        <f t="shared" si="688"/>
        <v>0.67679009999999995</v>
      </c>
      <c r="K655" s="68" t="s">
        <v>599</v>
      </c>
      <c r="L655" s="68" t="s">
        <v>47</v>
      </c>
      <c r="M655" s="68">
        <v>1.1000000000000001</v>
      </c>
      <c r="N655" s="76">
        <v>5.84</v>
      </c>
      <c r="O655" s="69">
        <f t="shared" si="685"/>
        <v>6.4240000000000004</v>
      </c>
      <c r="P655" s="190">
        <f t="shared" ref="P655" si="709">E655*F655</f>
        <v>70.674279739433985</v>
      </c>
      <c r="Q655" s="190">
        <f t="shared" ref="Q655" si="710">SUM(O655:O658)</f>
        <v>6.4323500000000005</v>
      </c>
      <c r="R655" s="190">
        <f t="shared" ref="R655" si="711">Q655*1.02*1.05*$R$15</f>
        <v>7.2831003298199999</v>
      </c>
      <c r="S655" s="260">
        <f t="shared" ref="S655" si="712">F655*$S$18</f>
        <v>10.416291864587375</v>
      </c>
      <c r="T655" s="260">
        <f t="shared" ref="T655" si="713">S655*E655</f>
        <v>90.621739221910161</v>
      </c>
    </row>
    <row r="656" spans="1:20" ht="12.75" customHeight="1">
      <c r="A656" s="165"/>
      <c r="B656" s="166"/>
      <c r="C656" s="166"/>
      <c r="D656" s="366"/>
      <c r="E656" s="165"/>
      <c r="F656" s="187"/>
      <c r="G656" s="191"/>
      <c r="H656" s="190"/>
      <c r="I656" s="191"/>
      <c r="J656" s="190"/>
      <c r="K656" s="68" t="s">
        <v>59</v>
      </c>
      <c r="L656" s="68" t="s">
        <v>47</v>
      </c>
      <c r="M656" s="68">
        <v>0.05</v>
      </c>
      <c r="N656" s="76">
        <v>0.16700000000000001</v>
      </c>
      <c r="O656" s="69">
        <f t="shared" si="685"/>
        <v>8.3500000000000015E-3</v>
      </c>
      <c r="P656" s="190"/>
      <c r="Q656" s="190"/>
      <c r="R656" s="190"/>
      <c r="S656" s="260"/>
      <c r="T656" s="260"/>
    </row>
    <row r="657" spans="1:20" ht="12.75" customHeight="1">
      <c r="A657" s="165"/>
      <c r="B657" s="166"/>
      <c r="C657" s="166"/>
      <c r="D657" s="366"/>
      <c r="E657" s="165"/>
      <c r="F657" s="187"/>
      <c r="G657" s="191"/>
      <c r="H657" s="190"/>
      <c r="I657" s="191"/>
      <c r="J657" s="190"/>
      <c r="K657" s="68"/>
      <c r="L657" s="68"/>
      <c r="M657" s="68"/>
      <c r="N657" s="76"/>
      <c r="O657" s="69">
        <f t="shared" si="685"/>
        <v>0</v>
      </c>
      <c r="P657" s="190"/>
      <c r="Q657" s="190"/>
      <c r="R657" s="190"/>
      <c r="S657" s="260"/>
      <c r="T657" s="260"/>
    </row>
    <row r="658" spans="1:20" ht="12.75" customHeight="1">
      <c r="A658" s="165"/>
      <c r="B658" s="166"/>
      <c r="C658" s="166"/>
      <c r="D658" s="366"/>
      <c r="E658" s="165"/>
      <c r="F658" s="187"/>
      <c r="G658" s="191"/>
      <c r="H658" s="190"/>
      <c r="I658" s="191"/>
      <c r="J658" s="190"/>
      <c r="K658" s="68"/>
      <c r="L658" s="68"/>
      <c r="M658" s="68"/>
      <c r="N658" s="76"/>
      <c r="O658" s="69">
        <f t="shared" si="685"/>
        <v>0</v>
      </c>
      <c r="P658" s="190"/>
      <c r="Q658" s="190"/>
      <c r="R658" s="190"/>
      <c r="S658" s="260"/>
      <c r="T658" s="260"/>
    </row>
    <row r="659" spans="1:20" ht="12.75" customHeight="1">
      <c r="A659" s="165">
        <v>8</v>
      </c>
      <c r="B659" s="166" t="s">
        <v>593</v>
      </c>
      <c r="C659" s="166" t="s">
        <v>1492</v>
      </c>
      <c r="D659" s="353" t="s">
        <v>455</v>
      </c>
      <c r="E659" s="165">
        <v>8.6999999999999993</v>
      </c>
      <c r="F659" s="187">
        <f t="shared" si="686"/>
        <v>0.15114978900000001</v>
      </c>
      <c r="G659" s="350"/>
      <c r="H659" s="190">
        <f t="shared" si="687"/>
        <v>0</v>
      </c>
      <c r="I659" s="344">
        <v>4.6899999999999997E-2</v>
      </c>
      <c r="J659" s="190">
        <f t="shared" si="688"/>
        <v>0.15114978900000001</v>
      </c>
      <c r="K659" s="68"/>
      <c r="L659" s="68"/>
      <c r="M659" s="68"/>
      <c r="N659" s="76"/>
      <c r="O659" s="69">
        <f t="shared" si="685"/>
        <v>0</v>
      </c>
      <c r="P659" s="190">
        <f t="shared" ref="P659" si="714">E659*F659</f>
        <v>1.3150031643</v>
      </c>
      <c r="Q659" s="190">
        <f t="shared" ref="Q659" si="715">SUM(O659:O662)</f>
        <v>0</v>
      </c>
      <c r="R659" s="190">
        <f t="shared" ref="R659" si="716">Q659*1.02*1.05*$R$15</f>
        <v>0</v>
      </c>
      <c r="S659" s="260">
        <f t="shared" ref="S659" si="717">F659*$S$18</f>
        <v>0.19381105563021397</v>
      </c>
      <c r="T659" s="260">
        <f t="shared" ref="T659" si="718">S659*E659</f>
        <v>1.6861561839828614</v>
      </c>
    </row>
    <row r="660" spans="1:20" ht="12.75" customHeight="1">
      <c r="A660" s="165"/>
      <c r="B660" s="166"/>
      <c r="C660" s="166"/>
      <c r="D660" s="366"/>
      <c r="E660" s="165"/>
      <c r="F660" s="187"/>
      <c r="G660" s="350"/>
      <c r="H660" s="190"/>
      <c r="I660" s="344"/>
      <c r="J660" s="190"/>
      <c r="K660" s="68"/>
      <c r="L660" s="68"/>
      <c r="M660" s="68"/>
      <c r="N660" s="76"/>
      <c r="O660" s="69">
        <f t="shared" si="685"/>
        <v>0</v>
      </c>
      <c r="P660" s="190"/>
      <c r="Q660" s="190"/>
      <c r="R660" s="190"/>
      <c r="S660" s="260"/>
      <c r="T660" s="260"/>
    </row>
    <row r="661" spans="1:20" ht="12.75" customHeight="1">
      <c r="A661" s="165"/>
      <c r="B661" s="166"/>
      <c r="C661" s="166"/>
      <c r="D661" s="366"/>
      <c r="E661" s="165"/>
      <c r="F661" s="187"/>
      <c r="G661" s="350"/>
      <c r="H661" s="190"/>
      <c r="I661" s="344"/>
      <c r="J661" s="190"/>
      <c r="K661" s="68"/>
      <c r="L661" s="68"/>
      <c r="M661" s="68"/>
      <c r="N661" s="76"/>
      <c r="O661" s="69">
        <f t="shared" si="685"/>
        <v>0</v>
      </c>
      <c r="P661" s="190"/>
      <c r="Q661" s="190"/>
      <c r="R661" s="190"/>
      <c r="S661" s="260"/>
      <c r="T661" s="260"/>
    </row>
    <row r="662" spans="1:20" ht="12.75" customHeight="1">
      <c r="A662" s="165"/>
      <c r="B662" s="166"/>
      <c r="C662" s="166"/>
      <c r="D662" s="366"/>
      <c r="E662" s="165"/>
      <c r="F662" s="187"/>
      <c r="G662" s="350"/>
      <c r="H662" s="190"/>
      <c r="I662" s="344"/>
      <c r="J662" s="190"/>
      <c r="K662" s="68"/>
      <c r="L662" s="68"/>
      <c r="M662" s="68"/>
      <c r="N662" s="76"/>
      <c r="O662" s="69">
        <f t="shared" si="685"/>
        <v>0</v>
      </c>
      <c r="P662" s="190"/>
      <c r="Q662" s="190"/>
      <c r="R662" s="190"/>
      <c r="S662" s="260"/>
      <c r="T662" s="260"/>
    </row>
    <row r="663" spans="1:20" ht="12.75" customHeight="1">
      <c r="A663" s="319"/>
      <c r="B663" s="336"/>
      <c r="C663" s="346" t="s">
        <v>462</v>
      </c>
      <c r="D663" s="319"/>
      <c r="E663" s="331"/>
      <c r="F663" s="347"/>
      <c r="G663" s="317"/>
      <c r="H663" s="316"/>
      <c r="I663" s="317"/>
      <c r="J663" s="316"/>
      <c r="K663" s="40"/>
      <c r="L663" s="40"/>
      <c r="M663" s="40"/>
      <c r="N663" s="41"/>
      <c r="O663" s="42"/>
      <c r="P663" s="316"/>
      <c r="Q663" s="316"/>
      <c r="R663" s="316"/>
      <c r="S663" s="316"/>
      <c r="T663" s="345">
        <f>SUM(T631:T662)</f>
        <v>1058.1243849189352</v>
      </c>
    </row>
    <row r="664" spans="1:20" ht="12.75" customHeight="1">
      <c r="A664" s="319"/>
      <c r="B664" s="336"/>
      <c r="C664" s="346"/>
      <c r="D664" s="319"/>
      <c r="E664" s="331"/>
      <c r="F664" s="348"/>
      <c r="G664" s="317"/>
      <c r="H664" s="316"/>
      <c r="I664" s="317"/>
      <c r="J664" s="316"/>
      <c r="K664" s="40"/>
      <c r="L664" s="40"/>
      <c r="M664" s="40"/>
      <c r="N664" s="41"/>
      <c r="O664" s="42"/>
      <c r="P664" s="316"/>
      <c r="Q664" s="316"/>
      <c r="R664" s="316"/>
      <c r="S664" s="316"/>
      <c r="T664" s="345"/>
    </row>
    <row r="665" spans="1:20" ht="12.75" customHeight="1">
      <c r="A665" s="319"/>
      <c r="B665" s="336"/>
      <c r="C665" s="346"/>
      <c r="D665" s="319"/>
      <c r="E665" s="331"/>
      <c r="F665" s="348"/>
      <c r="G665" s="317"/>
      <c r="H665" s="316"/>
      <c r="I665" s="317"/>
      <c r="J665" s="316"/>
      <c r="K665" s="40"/>
      <c r="L665" s="40"/>
      <c r="M665" s="43"/>
      <c r="N665" s="41"/>
      <c r="O665" s="42"/>
      <c r="P665" s="316"/>
      <c r="Q665" s="316"/>
      <c r="R665" s="316"/>
      <c r="S665" s="316"/>
      <c r="T665" s="345"/>
    </row>
    <row r="666" spans="1:20" ht="12.75" customHeight="1">
      <c r="A666" s="319"/>
      <c r="B666" s="336"/>
      <c r="C666" s="346"/>
      <c r="D666" s="319"/>
      <c r="E666" s="331"/>
      <c r="F666" s="349"/>
      <c r="G666" s="317"/>
      <c r="H666" s="316"/>
      <c r="I666" s="317"/>
      <c r="J666" s="316"/>
      <c r="K666" s="40"/>
      <c r="L666" s="40"/>
      <c r="M666" s="40"/>
      <c r="N666" s="41"/>
      <c r="O666" s="42"/>
      <c r="P666" s="316"/>
      <c r="Q666" s="316"/>
      <c r="R666" s="316"/>
      <c r="S666" s="316"/>
      <c r="T666" s="345"/>
    </row>
    <row r="667" spans="1:20" ht="12.75" customHeight="1">
      <c r="A667" s="319"/>
      <c r="B667" s="336"/>
      <c r="C667" s="346" t="s">
        <v>463</v>
      </c>
      <c r="D667" s="319"/>
      <c r="E667" s="331"/>
      <c r="F667" s="347"/>
      <c r="G667" s="317"/>
      <c r="H667" s="316"/>
      <c r="I667" s="317"/>
      <c r="J667" s="316"/>
      <c r="K667" s="40"/>
      <c r="L667" s="40"/>
      <c r="M667" s="40"/>
      <c r="N667" s="41"/>
      <c r="O667" s="42"/>
      <c r="P667" s="316"/>
      <c r="Q667" s="316"/>
      <c r="R667" s="316"/>
      <c r="S667" s="316"/>
      <c r="T667" s="264">
        <f>(T663*100%)/$T$928</f>
        <v>1.516009468609034E-2</v>
      </c>
    </row>
    <row r="668" spans="1:20" ht="12.75" customHeight="1">
      <c r="A668" s="319"/>
      <c r="B668" s="336"/>
      <c r="C668" s="346"/>
      <c r="D668" s="319"/>
      <c r="E668" s="331"/>
      <c r="F668" s="348"/>
      <c r="G668" s="317"/>
      <c r="H668" s="316"/>
      <c r="I668" s="317"/>
      <c r="J668" s="316"/>
      <c r="K668" s="40"/>
      <c r="L668" s="40"/>
      <c r="M668" s="40"/>
      <c r="N668" s="41"/>
      <c r="O668" s="42"/>
      <c r="P668" s="316"/>
      <c r="Q668" s="316"/>
      <c r="R668" s="316"/>
      <c r="S668" s="316"/>
      <c r="T668" s="264"/>
    </row>
    <row r="669" spans="1:20" ht="12.75" customHeight="1">
      <c r="A669" s="319"/>
      <c r="B669" s="336"/>
      <c r="C669" s="346"/>
      <c r="D669" s="319"/>
      <c r="E669" s="331"/>
      <c r="F669" s="348"/>
      <c r="G669" s="317"/>
      <c r="H669" s="316"/>
      <c r="I669" s="317"/>
      <c r="J669" s="316"/>
      <c r="K669" s="40"/>
      <c r="L669" s="40"/>
      <c r="M669" s="43"/>
      <c r="N669" s="41"/>
      <c r="O669" s="42"/>
      <c r="P669" s="316"/>
      <c r="Q669" s="316"/>
      <c r="R669" s="316"/>
      <c r="S669" s="316"/>
      <c r="T669" s="264"/>
    </row>
    <row r="670" spans="1:20" ht="12.75" customHeight="1">
      <c r="A670" s="319"/>
      <c r="B670" s="336"/>
      <c r="C670" s="346"/>
      <c r="D670" s="319"/>
      <c r="E670" s="331"/>
      <c r="F670" s="349"/>
      <c r="G670" s="317"/>
      <c r="H670" s="316"/>
      <c r="I670" s="317"/>
      <c r="J670" s="316"/>
      <c r="K670" s="40"/>
      <c r="L670" s="40"/>
      <c r="M670" s="40"/>
      <c r="N670" s="41"/>
      <c r="O670" s="42"/>
      <c r="P670" s="316"/>
      <c r="Q670" s="316"/>
      <c r="R670" s="316"/>
      <c r="S670" s="316"/>
      <c r="T670" s="264"/>
    </row>
    <row r="671" spans="1:20" ht="12.75" customHeight="1">
      <c r="A671" s="165"/>
      <c r="B671" s="166"/>
      <c r="C671" s="186" t="s">
        <v>826</v>
      </c>
      <c r="D671" s="165"/>
      <c r="E671" s="165"/>
      <c r="F671" s="187">
        <f t="shared" si="686"/>
        <v>0</v>
      </c>
      <c r="G671" s="350"/>
      <c r="H671" s="190">
        <f t="shared" si="687"/>
        <v>0</v>
      </c>
      <c r="I671" s="350"/>
      <c r="J671" s="190">
        <f t="shared" si="688"/>
        <v>0</v>
      </c>
      <c r="K671" s="68"/>
      <c r="L671" s="68"/>
      <c r="M671" s="68"/>
      <c r="N671" s="76"/>
      <c r="O671" s="69">
        <f t="shared" si="685"/>
        <v>0</v>
      </c>
      <c r="P671" s="190">
        <f t="shared" ref="P671" si="719">E671*F671</f>
        <v>0</v>
      </c>
      <c r="Q671" s="190">
        <f t="shared" ref="Q671" si="720">SUM(O671:O674)</f>
        <v>0</v>
      </c>
      <c r="R671" s="190">
        <f t="shared" ref="R671" si="721">Q671*1.02*1.05*$R$15</f>
        <v>0</v>
      </c>
      <c r="S671" s="260">
        <f t="shared" ref="S671" si="722">F671*$S$18</f>
        <v>0</v>
      </c>
      <c r="T671" s="260">
        <f t="shared" ref="T671" si="723">S671*E671</f>
        <v>0</v>
      </c>
    </row>
    <row r="672" spans="1:20" ht="12.75" customHeight="1">
      <c r="A672" s="165"/>
      <c r="B672" s="166"/>
      <c r="C672" s="186"/>
      <c r="D672" s="165"/>
      <c r="E672" s="165"/>
      <c r="F672" s="187"/>
      <c r="G672" s="350"/>
      <c r="H672" s="190"/>
      <c r="I672" s="350"/>
      <c r="J672" s="190"/>
      <c r="K672" s="68"/>
      <c r="L672" s="68"/>
      <c r="M672" s="68"/>
      <c r="N672" s="76"/>
      <c r="O672" s="69">
        <f t="shared" si="685"/>
        <v>0</v>
      </c>
      <c r="P672" s="190"/>
      <c r="Q672" s="190"/>
      <c r="R672" s="190"/>
      <c r="S672" s="260"/>
      <c r="T672" s="260"/>
    </row>
    <row r="673" spans="1:20" ht="12.75" customHeight="1">
      <c r="A673" s="165"/>
      <c r="B673" s="166"/>
      <c r="C673" s="186"/>
      <c r="D673" s="165"/>
      <c r="E673" s="165"/>
      <c r="F673" s="187"/>
      <c r="G673" s="350"/>
      <c r="H673" s="190"/>
      <c r="I673" s="350"/>
      <c r="J673" s="190"/>
      <c r="K673" s="68"/>
      <c r="L673" s="68"/>
      <c r="M673" s="68"/>
      <c r="N673" s="76"/>
      <c r="O673" s="69">
        <f t="shared" si="685"/>
        <v>0</v>
      </c>
      <c r="P673" s="190"/>
      <c r="Q673" s="190"/>
      <c r="R673" s="190"/>
      <c r="S673" s="260"/>
      <c r="T673" s="260"/>
    </row>
    <row r="674" spans="1:20" ht="12.75" customHeight="1">
      <c r="A674" s="165"/>
      <c r="B674" s="166"/>
      <c r="C674" s="186"/>
      <c r="D674" s="165"/>
      <c r="E674" s="165"/>
      <c r="F674" s="187"/>
      <c r="G674" s="350"/>
      <c r="H674" s="190"/>
      <c r="I674" s="350"/>
      <c r="J674" s="190"/>
      <c r="K674" s="68"/>
      <c r="L674" s="68"/>
      <c r="M674" s="68"/>
      <c r="N674" s="76"/>
      <c r="O674" s="69">
        <f t="shared" si="685"/>
        <v>0</v>
      </c>
      <c r="P674" s="190"/>
      <c r="Q674" s="190"/>
      <c r="R674" s="190"/>
      <c r="S674" s="260"/>
      <c r="T674" s="260"/>
    </row>
    <row r="675" spans="1:20" ht="12.75" customHeight="1">
      <c r="A675" s="165">
        <v>1</v>
      </c>
      <c r="B675" s="166" t="s">
        <v>38</v>
      </c>
      <c r="C675" s="166" t="s">
        <v>1493</v>
      </c>
      <c r="D675" s="215" t="s">
        <v>466</v>
      </c>
      <c r="E675" s="165">
        <v>304.5</v>
      </c>
      <c r="F675" s="187">
        <f t="shared" si="686"/>
        <v>11.54906424</v>
      </c>
      <c r="G675" s="350"/>
      <c r="H675" s="190">
        <f t="shared" si="687"/>
        <v>0</v>
      </c>
      <c r="I675" s="350"/>
      <c r="J675" s="190">
        <f t="shared" si="688"/>
        <v>0</v>
      </c>
      <c r="K675" s="68" t="s">
        <v>604</v>
      </c>
      <c r="L675" s="68" t="s">
        <v>30</v>
      </c>
      <c r="M675" s="68">
        <v>1</v>
      </c>
      <c r="N675" s="76">
        <v>10.199999999999999</v>
      </c>
      <c r="O675" s="69">
        <f t="shared" si="685"/>
        <v>10.199999999999999</v>
      </c>
      <c r="P675" s="190">
        <f t="shared" ref="P675" si="724">E675*F675</f>
        <v>3516.6900610799999</v>
      </c>
      <c r="Q675" s="190">
        <f t="shared" ref="Q675" si="725">SUM(O675:O678)</f>
        <v>10.199999999999999</v>
      </c>
      <c r="R675" s="190">
        <f t="shared" ref="R675" si="726">Q675*1.02*1.05*$R$15</f>
        <v>11.54906424</v>
      </c>
      <c r="S675" s="260">
        <f t="shared" ref="S675" si="727">F675*$S$18</f>
        <v>14.808729451124506</v>
      </c>
      <c r="T675" s="260">
        <f t="shared" ref="T675" si="728">S675*E675</f>
        <v>4509.2581178674118</v>
      </c>
    </row>
    <row r="676" spans="1:20" ht="12.75" customHeight="1">
      <c r="A676" s="165"/>
      <c r="B676" s="166"/>
      <c r="C676" s="166"/>
      <c r="D676" s="225"/>
      <c r="E676" s="165"/>
      <c r="F676" s="187"/>
      <c r="G676" s="350"/>
      <c r="H676" s="190"/>
      <c r="I676" s="350"/>
      <c r="J676" s="190"/>
      <c r="K676" s="68"/>
      <c r="L676" s="68"/>
      <c r="M676" s="68"/>
      <c r="N676" s="76"/>
      <c r="O676" s="69">
        <f t="shared" si="685"/>
        <v>0</v>
      </c>
      <c r="P676" s="190"/>
      <c r="Q676" s="190"/>
      <c r="R676" s="190"/>
      <c r="S676" s="260"/>
      <c r="T676" s="260"/>
    </row>
    <row r="677" spans="1:20" ht="12.75" customHeight="1">
      <c r="A677" s="165"/>
      <c r="B677" s="166"/>
      <c r="C677" s="166"/>
      <c r="D677" s="225"/>
      <c r="E677" s="165"/>
      <c r="F677" s="187"/>
      <c r="G677" s="350"/>
      <c r="H677" s="190"/>
      <c r="I677" s="350"/>
      <c r="J677" s="190"/>
      <c r="K677" s="68"/>
      <c r="L677" s="68"/>
      <c r="M677" s="68"/>
      <c r="N677" s="76"/>
      <c r="O677" s="69">
        <f t="shared" si="685"/>
        <v>0</v>
      </c>
      <c r="P677" s="190"/>
      <c r="Q677" s="190"/>
      <c r="R677" s="190"/>
      <c r="S677" s="260"/>
      <c r="T677" s="260"/>
    </row>
    <row r="678" spans="1:20" ht="37.5" customHeight="1">
      <c r="A678" s="165"/>
      <c r="B678" s="166"/>
      <c r="C678" s="166"/>
      <c r="D678" s="226"/>
      <c r="E678" s="165"/>
      <c r="F678" s="187"/>
      <c r="G678" s="350"/>
      <c r="H678" s="190"/>
      <c r="I678" s="350"/>
      <c r="J678" s="190"/>
      <c r="K678" s="68"/>
      <c r="L678" s="68"/>
      <c r="M678" s="68"/>
      <c r="N678" s="76"/>
      <c r="O678" s="69">
        <f t="shared" si="685"/>
        <v>0</v>
      </c>
      <c r="P678" s="190"/>
      <c r="Q678" s="190"/>
      <c r="R678" s="190"/>
      <c r="S678" s="260"/>
      <c r="T678" s="260"/>
    </row>
    <row r="679" spans="1:20" ht="12.75" customHeight="1">
      <c r="A679" s="165">
        <v>2</v>
      </c>
      <c r="B679" s="166" t="s">
        <v>608</v>
      </c>
      <c r="C679" s="166" t="s">
        <v>1298</v>
      </c>
      <c r="D679" s="353" t="s">
        <v>455</v>
      </c>
      <c r="E679" s="165">
        <v>9.15</v>
      </c>
      <c r="F679" s="187">
        <f t="shared" si="686"/>
        <v>62.754103296000011</v>
      </c>
      <c r="G679" s="375">
        <v>1.62</v>
      </c>
      <c r="H679" s="190">
        <f t="shared" si="687"/>
        <v>3.7859400000000001</v>
      </c>
      <c r="I679" s="350"/>
      <c r="J679" s="190">
        <f t="shared" si="688"/>
        <v>0</v>
      </c>
      <c r="K679" s="68" t="s">
        <v>606</v>
      </c>
      <c r="L679" s="68" t="s">
        <v>47</v>
      </c>
      <c r="M679" s="68">
        <v>1.1200000000000001</v>
      </c>
      <c r="N679" s="76">
        <v>46.5</v>
      </c>
      <c r="O679" s="69">
        <f t="shared" si="685"/>
        <v>52.080000000000005</v>
      </c>
      <c r="P679" s="190">
        <f t="shared" ref="P679" si="729">E679*F679</f>
        <v>574.20004515840014</v>
      </c>
      <c r="Q679" s="190">
        <f t="shared" ref="Q679" si="730">SUM(O679:O682)</f>
        <v>52.080000000000005</v>
      </c>
      <c r="R679" s="190">
        <f t="shared" ref="R679" si="731">Q679*1.02*1.05*$R$15</f>
        <v>58.968163296000007</v>
      </c>
      <c r="S679" s="260">
        <f t="shared" ref="S679" si="732">F679*$S$18</f>
        <v>80.466132869859663</v>
      </c>
      <c r="T679" s="260">
        <f t="shared" ref="T679" si="733">S679*E679</f>
        <v>736.26511575921597</v>
      </c>
    </row>
    <row r="680" spans="1:20" ht="12.75" customHeight="1">
      <c r="A680" s="165"/>
      <c r="B680" s="166"/>
      <c r="C680" s="166"/>
      <c r="D680" s="366"/>
      <c r="E680" s="165"/>
      <c r="F680" s="187"/>
      <c r="G680" s="375"/>
      <c r="H680" s="190"/>
      <c r="I680" s="350"/>
      <c r="J680" s="190"/>
      <c r="K680" s="68"/>
      <c r="L680" s="68"/>
      <c r="M680" s="68"/>
      <c r="N680" s="76"/>
      <c r="O680" s="69">
        <f t="shared" si="685"/>
        <v>0</v>
      </c>
      <c r="P680" s="190"/>
      <c r="Q680" s="190"/>
      <c r="R680" s="190"/>
      <c r="S680" s="260"/>
      <c r="T680" s="260"/>
    </row>
    <row r="681" spans="1:20" ht="12.75" customHeight="1">
      <c r="A681" s="165"/>
      <c r="B681" s="166"/>
      <c r="C681" s="166"/>
      <c r="D681" s="366"/>
      <c r="E681" s="165"/>
      <c r="F681" s="187"/>
      <c r="G681" s="375"/>
      <c r="H681" s="190"/>
      <c r="I681" s="350"/>
      <c r="J681" s="190"/>
      <c r="K681" s="68"/>
      <c r="L681" s="68"/>
      <c r="M681" s="68"/>
      <c r="N681" s="76"/>
      <c r="O681" s="69">
        <f t="shared" si="685"/>
        <v>0</v>
      </c>
      <c r="P681" s="190"/>
      <c r="Q681" s="190"/>
      <c r="R681" s="190"/>
      <c r="S681" s="260"/>
      <c r="T681" s="260"/>
    </row>
    <row r="682" spans="1:20" ht="12.75" customHeight="1">
      <c r="A682" s="165"/>
      <c r="B682" s="166"/>
      <c r="C682" s="166"/>
      <c r="D682" s="366"/>
      <c r="E682" s="165"/>
      <c r="F682" s="187"/>
      <c r="G682" s="375"/>
      <c r="H682" s="190"/>
      <c r="I682" s="350"/>
      <c r="J682" s="190"/>
      <c r="K682" s="68"/>
      <c r="L682" s="68"/>
      <c r="M682" s="68"/>
      <c r="N682" s="76"/>
      <c r="O682" s="69">
        <f t="shared" si="685"/>
        <v>0</v>
      </c>
      <c r="P682" s="190"/>
      <c r="Q682" s="190"/>
      <c r="R682" s="190"/>
      <c r="S682" s="260"/>
      <c r="T682" s="260"/>
    </row>
    <row r="683" spans="1:20" ht="12.75" customHeight="1">
      <c r="A683" s="165">
        <v>3</v>
      </c>
      <c r="B683" s="166" t="s">
        <v>38</v>
      </c>
      <c r="C683" s="166" t="s">
        <v>829</v>
      </c>
      <c r="D683" s="215" t="s">
        <v>466</v>
      </c>
      <c r="E683" s="165">
        <v>304.5</v>
      </c>
      <c r="F683" s="187">
        <f t="shared" si="686"/>
        <v>1.9814571000000001</v>
      </c>
      <c r="G683" s="350"/>
      <c r="H683" s="190">
        <f t="shared" si="687"/>
        <v>0</v>
      </c>
      <c r="I683" s="350"/>
      <c r="J683" s="190">
        <f t="shared" si="688"/>
        <v>0</v>
      </c>
      <c r="K683" s="68" t="s">
        <v>605</v>
      </c>
      <c r="L683" s="68" t="s">
        <v>607</v>
      </c>
      <c r="M683" s="68">
        <v>7</v>
      </c>
      <c r="N683" s="76">
        <v>0.25</v>
      </c>
      <c r="O683" s="69">
        <f t="shared" si="685"/>
        <v>1.75</v>
      </c>
      <c r="P683" s="190">
        <f t="shared" ref="P683" si="734">E683*F683</f>
        <v>603.35368695</v>
      </c>
      <c r="Q683" s="190">
        <f t="shared" ref="Q683" si="735">SUM(O683:O686)</f>
        <v>1.75</v>
      </c>
      <c r="R683" s="190">
        <f t="shared" ref="R683" si="736">Q683*1.02*1.05*$R$15</f>
        <v>1.9814571000000001</v>
      </c>
      <c r="S683" s="260">
        <f t="shared" ref="S683" si="737">F683*$S$18</f>
        <v>2.5407133862223419</v>
      </c>
      <c r="T683" s="260">
        <f t="shared" ref="T683" si="738">S683*E683</f>
        <v>773.64722610470312</v>
      </c>
    </row>
    <row r="684" spans="1:20" ht="12.75" customHeight="1">
      <c r="A684" s="165"/>
      <c r="B684" s="166"/>
      <c r="C684" s="166"/>
      <c r="D684" s="225"/>
      <c r="E684" s="165"/>
      <c r="F684" s="187"/>
      <c r="G684" s="350"/>
      <c r="H684" s="190"/>
      <c r="I684" s="350"/>
      <c r="J684" s="190"/>
      <c r="K684" s="68"/>
      <c r="L684" s="68"/>
      <c r="M684" s="68"/>
      <c r="N684" s="76"/>
      <c r="O684" s="69">
        <f t="shared" si="685"/>
        <v>0</v>
      </c>
      <c r="P684" s="190"/>
      <c r="Q684" s="190"/>
      <c r="R684" s="190"/>
      <c r="S684" s="260"/>
      <c r="T684" s="260"/>
    </row>
    <row r="685" spans="1:20" ht="12.75" customHeight="1">
      <c r="A685" s="165"/>
      <c r="B685" s="166"/>
      <c r="C685" s="166"/>
      <c r="D685" s="225"/>
      <c r="E685" s="165"/>
      <c r="F685" s="187"/>
      <c r="G685" s="350"/>
      <c r="H685" s="190"/>
      <c r="I685" s="350"/>
      <c r="J685" s="190"/>
      <c r="K685" s="68"/>
      <c r="L685" s="68"/>
      <c r="M685" s="68"/>
      <c r="N685" s="76"/>
      <c r="O685" s="69">
        <f t="shared" si="685"/>
        <v>0</v>
      </c>
      <c r="P685" s="190"/>
      <c r="Q685" s="190"/>
      <c r="R685" s="190"/>
      <c r="S685" s="260"/>
      <c r="T685" s="260"/>
    </row>
    <row r="686" spans="1:20" ht="12.75" customHeight="1">
      <c r="A686" s="165"/>
      <c r="B686" s="166"/>
      <c r="C686" s="166"/>
      <c r="D686" s="226"/>
      <c r="E686" s="165"/>
      <c r="F686" s="187"/>
      <c r="G686" s="350"/>
      <c r="H686" s="190"/>
      <c r="I686" s="350"/>
      <c r="J686" s="190"/>
      <c r="K686" s="68"/>
      <c r="L686" s="68"/>
      <c r="M686" s="68"/>
      <c r="N686" s="76"/>
      <c r="O686" s="69">
        <f t="shared" si="685"/>
        <v>0</v>
      </c>
      <c r="P686" s="190"/>
      <c r="Q686" s="190"/>
      <c r="R686" s="190"/>
      <c r="S686" s="260"/>
      <c r="T686" s="260"/>
    </row>
    <row r="687" spans="1:20" ht="12.75" customHeight="1">
      <c r="A687" s="319"/>
      <c r="B687" s="336"/>
      <c r="C687" s="346" t="s">
        <v>462</v>
      </c>
      <c r="D687" s="319"/>
      <c r="E687" s="331"/>
      <c r="F687" s="347"/>
      <c r="G687" s="317"/>
      <c r="H687" s="316"/>
      <c r="I687" s="317"/>
      <c r="J687" s="316"/>
      <c r="K687" s="40"/>
      <c r="L687" s="40"/>
      <c r="M687" s="40"/>
      <c r="N687" s="41"/>
      <c r="O687" s="42"/>
      <c r="P687" s="316"/>
      <c r="Q687" s="316"/>
      <c r="R687" s="316"/>
      <c r="S687" s="316"/>
      <c r="T687" s="345">
        <f>SUM(T675:T686)</f>
        <v>6019.170459731331</v>
      </c>
    </row>
    <row r="688" spans="1:20" ht="12.75" customHeight="1">
      <c r="A688" s="319"/>
      <c r="B688" s="336"/>
      <c r="C688" s="346"/>
      <c r="D688" s="319"/>
      <c r="E688" s="331"/>
      <c r="F688" s="348"/>
      <c r="G688" s="317"/>
      <c r="H688" s="316"/>
      <c r="I688" s="317"/>
      <c r="J688" s="316"/>
      <c r="K688" s="40"/>
      <c r="L688" s="40"/>
      <c r="M688" s="40"/>
      <c r="N688" s="41"/>
      <c r="O688" s="42"/>
      <c r="P688" s="316"/>
      <c r="Q688" s="316"/>
      <c r="R688" s="316"/>
      <c r="S688" s="316"/>
      <c r="T688" s="345"/>
    </row>
    <row r="689" spans="1:20" ht="12.75" customHeight="1">
      <c r="A689" s="319"/>
      <c r="B689" s="336"/>
      <c r="C689" s="346"/>
      <c r="D689" s="319"/>
      <c r="E689" s="331"/>
      <c r="F689" s="348"/>
      <c r="G689" s="317"/>
      <c r="H689" s="316"/>
      <c r="I689" s="317"/>
      <c r="J689" s="316"/>
      <c r="K689" s="40"/>
      <c r="L689" s="40"/>
      <c r="M689" s="43"/>
      <c r="N689" s="41"/>
      <c r="O689" s="42"/>
      <c r="P689" s="316"/>
      <c r="Q689" s="316"/>
      <c r="R689" s="316"/>
      <c r="S689" s="316"/>
      <c r="T689" s="345"/>
    </row>
    <row r="690" spans="1:20" ht="12.75" customHeight="1">
      <c r="A690" s="319"/>
      <c r="B690" s="336"/>
      <c r="C690" s="346"/>
      <c r="D690" s="319"/>
      <c r="E690" s="331"/>
      <c r="F690" s="349"/>
      <c r="G690" s="317"/>
      <c r="H690" s="316"/>
      <c r="I690" s="317"/>
      <c r="J690" s="316"/>
      <c r="K690" s="40"/>
      <c r="L690" s="40"/>
      <c r="M690" s="40"/>
      <c r="N690" s="41"/>
      <c r="O690" s="42"/>
      <c r="P690" s="316"/>
      <c r="Q690" s="316"/>
      <c r="R690" s="316"/>
      <c r="S690" s="316"/>
      <c r="T690" s="345"/>
    </row>
    <row r="691" spans="1:20" ht="12.75" customHeight="1">
      <c r="A691" s="319"/>
      <c r="B691" s="336"/>
      <c r="C691" s="346" t="s">
        <v>463</v>
      </c>
      <c r="D691" s="319"/>
      <c r="E691" s="331"/>
      <c r="F691" s="347"/>
      <c r="G691" s="317"/>
      <c r="H691" s="316"/>
      <c r="I691" s="317"/>
      <c r="J691" s="316"/>
      <c r="K691" s="40"/>
      <c r="L691" s="40"/>
      <c r="M691" s="40"/>
      <c r="N691" s="41"/>
      <c r="O691" s="42"/>
      <c r="P691" s="316"/>
      <c r="Q691" s="316"/>
      <c r="R691" s="316"/>
      <c r="S691" s="316"/>
      <c r="T691" s="264">
        <f>(T687*100%)/$T$928</f>
        <v>8.6238626953329137E-2</v>
      </c>
    </row>
    <row r="692" spans="1:20" ht="12.75" customHeight="1">
      <c r="A692" s="319"/>
      <c r="B692" s="336"/>
      <c r="C692" s="346"/>
      <c r="D692" s="319"/>
      <c r="E692" s="331"/>
      <c r="F692" s="348"/>
      <c r="G692" s="317"/>
      <c r="H692" s="316"/>
      <c r="I692" s="317"/>
      <c r="J692" s="316"/>
      <c r="K692" s="40"/>
      <c r="L692" s="40"/>
      <c r="M692" s="40"/>
      <c r="N692" s="41"/>
      <c r="O692" s="42"/>
      <c r="P692" s="316"/>
      <c r="Q692" s="316"/>
      <c r="R692" s="316"/>
      <c r="S692" s="316"/>
      <c r="T692" s="264"/>
    </row>
    <row r="693" spans="1:20" ht="12.75" customHeight="1">
      <c r="A693" s="319"/>
      <c r="B693" s="336"/>
      <c r="C693" s="346"/>
      <c r="D693" s="319"/>
      <c r="E693" s="331"/>
      <c r="F693" s="348"/>
      <c r="G693" s="317"/>
      <c r="H693" s="316"/>
      <c r="I693" s="317"/>
      <c r="J693" s="316"/>
      <c r="K693" s="40"/>
      <c r="L693" s="40"/>
      <c r="M693" s="43"/>
      <c r="N693" s="41"/>
      <c r="O693" s="42"/>
      <c r="P693" s="316"/>
      <c r="Q693" s="316"/>
      <c r="R693" s="316"/>
      <c r="S693" s="316"/>
      <c r="T693" s="264"/>
    </row>
    <row r="694" spans="1:20" ht="12.75" customHeight="1">
      <c r="A694" s="319"/>
      <c r="B694" s="336"/>
      <c r="C694" s="346"/>
      <c r="D694" s="319"/>
      <c r="E694" s="331"/>
      <c r="F694" s="349"/>
      <c r="G694" s="317"/>
      <c r="H694" s="316"/>
      <c r="I694" s="317"/>
      <c r="J694" s="316"/>
      <c r="K694" s="40"/>
      <c r="L694" s="40"/>
      <c r="M694" s="40"/>
      <c r="N694" s="41"/>
      <c r="O694" s="42"/>
      <c r="P694" s="316"/>
      <c r="Q694" s="316"/>
      <c r="R694" s="316"/>
      <c r="S694" s="316"/>
      <c r="T694" s="264"/>
    </row>
    <row r="695" spans="1:20" ht="12.75" customHeight="1">
      <c r="A695" s="165"/>
      <c r="B695" s="166"/>
      <c r="C695" s="186" t="s">
        <v>831</v>
      </c>
      <c r="D695" s="165"/>
      <c r="E695" s="165"/>
      <c r="F695" s="187">
        <f t="shared" si="686"/>
        <v>0</v>
      </c>
      <c r="G695" s="350"/>
      <c r="H695" s="190">
        <f t="shared" si="687"/>
        <v>0</v>
      </c>
      <c r="I695" s="350"/>
      <c r="J695" s="190">
        <f t="shared" si="688"/>
        <v>0</v>
      </c>
      <c r="K695" s="68"/>
      <c r="L695" s="68"/>
      <c r="M695" s="68"/>
      <c r="N695" s="76"/>
      <c r="O695" s="69">
        <f t="shared" si="685"/>
        <v>0</v>
      </c>
      <c r="P695" s="190">
        <f t="shared" ref="P695" si="739">E695*F695</f>
        <v>0</v>
      </c>
      <c r="Q695" s="190">
        <f t="shared" ref="Q695" si="740">SUM(O695:O698)</f>
        <v>0</v>
      </c>
      <c r="R695" s="190">
        <f t="shared" ref="R695" si="741">Q695*1.02*1.05*$R$15</f>
        <v>0</v>
      </c>
      <c r="S695" s="260">
        <f t="shared" ref="S695" si="742">F695*$S$18</f>
        <v>0</v>
      </c>
      <c r="T695" s="260">
        <f t="shared" ref="T695" si="743">S695*E695</f>
        <v>0</v>
      </c>
    </row>
    <row r="696" spans="1:20" ht="12.75" customHeight="1">
      <c r="A696" s="165"/>
      <c r="B696" s="166"/>
      <c r="C696" s="186"/>
      <c r="D696" s="165"/>
      <c r="E696" s="165"/>
      <c r="F696" s="187"/>
      <c r="G696" s="350"/>
      <c r="H696" s="190"/>
      <c r="I696" s="350"/>
      <c r="J696" s="190"/>
      <c r="K696" s="68"/>
      <c r="L696" s="68"/>
      <c r="M696" s="68"/>
      <c r="N696" s="76"/>
      <c r="O696" s="69">
        <f t="shared" si="685"/>
        <v>0</v>
      </c>
      <c r="P696" s="190"/>
      <c r="Q696" s="190"/>
      <c r="R696" s="190"/>
      <c r="S696" s="260"/>
      <c r="T696" s="260"/>
    </row>
    <row r="697" spans="1:20" ht="12.75" customHeight="1">
      <c r="A697" s="165"/>
      <c r="B697" s="166"/>
      <c r="C697" s="186"/>
      <c r="D697" s="165"/>
      <c r="E697" s="165"/>
      <c r="F697" s="187"/>
      <c r="G697" s="350"/>
      <c r="H697" s="190"/>
      <c r="I697" s="350"/>
      <c r="J697" s="190"/>
      <c r="K697" s="68"/>
      <c r="L697" s="68"/>
      <c r="M697" s="68"/>
      <c r="N697" s="76"/>
      <c r="O697" s="69">
        <f t="shared" si="685"/>
        <v>0</v>
      </c>
      <c r="P697" s="190"/>
      <c r="Q697" s="190"/>
      <c r="R697" s="190"/>
      <c r="S697" s="260"/>
      <c r="T697" s="260"/>
    </row>
    <row r="698" spans="1:20" ht="12.75" customHeight="1">
      <c r="A698" s="165"/>
      <c r="B698" s="166"/>
      <c r="C698" s="186"/>
      <c r="D698" s="165"/>
      <c r="E698" s="165"/>
      <c r="F698" s="187"/>
      <c r="G698" s="350"/>
      <c r="H698" s="190"/>
      <c r="I698" s="350"/>
      <c r="J698" s="190"/>
      <c r="K698" s="68"/>
      <c r="L698" s="68"/>
      <c r="M698" s="68"/>
      <c r="N698" s="76"/>
      <c r="O698" s="69">
        <f t="shared" si="685"/>
        <v>0</v>
      </c>
      <c r="P698" s="190"/>
      <c r="Q698" s="190"/>
      <c r="R698" s="190"/>
      <c r="S698" s="260"/>
      <c r="T698" s="260"/>
    </row>
    <row r="699" spans="1:20" ht="12.75" customHeight="1">
      <c r="A699" s="165">
        <v>1</v>
      </c>
      <c r="B699" s="166" t="s">
        <v>610</v>
      </c>
      <c r="C699" s="166" t="s">
        <v>832</v>
      </c>
      <c r="D699" s="353" t="s">
        <v>455</v>
      </c>
      <c r="E699" s="165">
        <v>1.008</v>
      </c>
      <c r="F699" s="187">
        <f t="shared" si="686"/>
        <v>44.603653249743964</v>
      </c>
      <c r="G699" s="191">
        <v>1.55</v>
      </c>
      <c r="H699" s="190">
        <f t="shared" si="687"/>
        <v>3.62235</v>
      </c>
      <c r="I699" s="191">
        <v>0.76</v>
      </c>
      <c r="J699" s="190">
        <f t="shared" si="688"/>
        <v>2.4493355999999999</v>
      </c>
      <c r="K699" s="68" t="s">
        <v>624</v>
      </c>
      <c r="L699" s="68" t="s">
        <v>47</v>
      </c>
      <c r="M699" s="68">
        <v>1.02</v>
      </c>
      <c r="N699" s="76">
        <v>29.856000000000002</v>
      </c>
      <c r="O699" s="69">
        <f t="shared" si="685"/>
        <v>30.453120000000002</v>
      </c>
      <c r="P699" s="190">
        <f t="shared" ref="P699" si="744">E699*F699</f>
        <v>44.960482475741912</v>
      </c>
      <c r="Q699" s="190">
        <f t="shared" ref="Q699" si="745">SUM(O699:O702)</f>
        <v>34.030988300000004</v>
      </c>
      <c r="R699" s="190">
        <f t="shared" ref="R699" si="746">Q699*1.02*1.05*$R$15</f>
        <v>38.531967649743962</v>
      </c>
      <c r="S699" s="260">
        <f t="shared" ref="S699" si="747">F699*$S$18</f>
        <v>57.192809718688402</v>
      </c>
      <c r="T699" s="260">
        <f t="shared" ref="T699" si="748">S699*E699</f>
        <v>57.650352196437908</v>
      </c>
    </row>
    <row r="700" spans="1:20" ht="12.75" customHeight="1">
      <c r="A700" s="165"/>
      <c r="B700" s="166"/>
      <c r="C700" s="166"/>
      <c r="D700" s="366"/>
      <c r="E700" s="165"/>
      <c r="F700" s="187"/>
      <c r="G700" s="191"/>
      <c r="H700" s="190"/>
      <c r="I700" s="191"/>
      <c r="J700" s="190"/>
      <c r="K700" s="68" t="s">
        <v>625</v>
      </c>
      <c r="L700" s="68" t="s">
        <v>30</v>
      </c>
      <c r="M700" s="68">
        <v>0.80300000000000005</v>
      </c>
      <c r="N700" s="76">
        <v>3.8889999999999998</v>
      </c>
      <c r="O700" s="69">
        <f t="shared" si="685"/>
        <v>3.1228669999999998</v>
      </c>
      <c r="P700" s="190"/>
      <c r="Q700" s="190"/>
      <c r="R700" s="190"/>
      <c r="S700" s="260"/>
      <c r="T700" s="260"/>
    </row>
    <row r="701" spans="1:20" ht="12.75" customHeight="1">
      <c r="A701" s="165"/>
      <c r="B701" s="166"/>
      <c r="C701" s="166"/>
      <c r="D701" s="366"/>
      <c r="E701" s="165"/>
      <c r="F701" s="187"/>
      <c r="G701" s="191"/>
      <c r="H701" s="190"/>
      <c r="I701" s="191"/>
      <c r="J701" s="190"/>
      <c r="K701" s="68" t="s">
        <v>626</v>
      </c>
      <c r="L701" s="68" t="s">
        <v>47</v>
      </c>
      <c r="M701" s="68">
        <v>3.8999999999999998E-3</v>
      </c>
      <c r="N701" s="76">
        <v>116.667</v>
      </c>
      <c r="O701" s="69">
        <f t="shared" si="685"/>
        <v>0.4550013</v>
      </c>
      <c r="P701" s="190"/>
      <c r="Q701" s="190"/>
      <c r="R701" s="190"/>
      <c r="S701" s="260"/>
      <c r="T701" s="260"/>
    </row>
    <row r="702" spans="1:20" ht="12.75" customHeight="1">
      <c r="A702" s="165"/>
      <c r="B702" s="166"/>
      <c r="C702" s="166"/>
      <c r="D702" s="366"/>
      <c r="E702" s="165"/>
      <c r="F702" s="187"/>
      <c r="G702" s="191"/>
      <c r="H702" s="190"/>
      <c r="I702" s="191"/>
      <c r="J702" s="190"/>
      <c r="K702" s="68"/>
      <c r="L702" s="68"/>
      <c r="M702" s="68"/>
      <c r="N702" s="76"/>
      <c r="O702" s="69">
        <f t="shared" si="685"/>
        <v>0</v>
      </c>
      <c r="P702" s="190"/>
      <c r="Q702" s="190"/>
      <c r="R702" s="190"/>
      <c r="S702" s="260"/>
      <c r="T702" s="260"/>
    </row>
    <row r="703" spans="1:20" ht="12.75" customHeight="1">
      <c r="A703" s="165">
        <v>2</v>
      </c>
      <c r="B703" s="166" t="s">
        <v>611</v>
      </c>
      <c r="C703" s="166" t="s">
        <v>833</v>
      </c>
      <c r="D703" s="255" t="s">
        <v>461</v>
      </c>
      <c r="E703" s="165">
        <v>0.23</v>
      </c>
      <c r="F703" s="187">
        <f t="shared" si="686"/>
        <v>156.31448388480001</v>
      </c>
      <c r="G703" s="350">
        <v>13.8</v>
      </c>
      <c r="H703" s="190">
        <f t="shared" si="687"/>
        <v>32.250600000000006</v>
      </c>
      <c r="I703" s="350">
        <v>32.1</v>
      </c>
      <c r="J703" s="190">
        <f t="shared" si="688"/>
        <v>103.452201</v>
      </c>
      <c r="K703" s="68" t="s">
        <v>627</v>
      </c>
      <c r="L703" s="68" t="s">
        <v>607</v>
      </c>
      <c r="M703" s="68">
        <v>1</v>
      </c>
      <c r="N703" s="76">
        <v>0.495</v>
      </c>
      <c r="O703" s="69">
        <f t="shared" si="685"/>
        <v>0.495</v>
      </c>
      <c r="P703" s="190">
        <f t="shared" ref="P703" si="749">E703*F703</f>
        <v>35.952331293504002</v>
      </c>
      <c r="Q703" s="190">
        <f t="shared" ref="Q703" si="750">SUM(O703:O706)</f>
        <v>18.204000000000001</v>
      </c>
      <c r="R703" s="190">
        <f t="shared" ref="R703" si="751">Q703*1.02*1.05*$R$15</f>
        <v>20.6116828848</v>
      </c>
      <c r="S703" s="260">
        <f t="shared" ref="S703" si="752">F703*$S$18</f>
        <v>200.43345963258449</v>
      </c>
      <c r="T703" s="260">
        <f t="shared" ref="T703" si="753">S703*E703</f>
        <v>46.099695715494434</v>
      </c>
    </row>
    <row r="704" spans="1:20" ht="12.75" customHeight="1">
      <c r="A704" s="165"/>
      <c r="B704" s="166"/>
      <c r="C704" s="166"/>
      <c r="D704" s="447"/>
      <c r="E704" s="165"/>
      <c r="F704" s="187"/>
      <c r="G704" s="350"/>
      <c r="H704" s="190"/>
      <c r="I704" s="350"/>
      <c r="J704" s="190"/>
      <c r="K704" s="68" t="s">
        <v>628</v>
      </c>
      <c r="L704" s="68" t="s">
        <v>607</v>
      </c>
      <c r="M704" s="68">
        <v>2.4</v>
      </c>
      <c r="N704" s="76">
        <v>0.86299999999999999</v>
      </c>
      <c r="O704" s="69">
        <f t="shared" si="685"/>
        <v>2.0711999999999997</v>
      </c>
      <c r="P704" s="190"/>
      <c r="Q704" s="190"/>
      <c r="R704" s="190"/>
      <c r="S704" s="260"/>
      <c r="T704" s="260"/>
    </row>
    <row r="705" spans="1:20" ht="12.75" customHeight="1">
      <c r="A705" s="165"/>
      <c r="B705" s="166"/>
      <c r="C705" s="166"/>
      <c r="D705" s="447"/>
      <c r="E705" s="165"/>
      <c r="F705" s="187"/>
      <c r="G705" s="350"/>
      <c r="H705" s="190"/>
      <c r="I705" s="350"/>
      <c r="J705" s="190"/>
      <c r="K705" s="68" t="s">
        <v>629</v>
      </c>
      <c r="L705" s="68" t="s">
        <v>607</v>
      </c>
      <c r="M705" s="68">
        <v>13.4</v>
      </c>
      <c r="N705" s="76">
        <v>1.167</v>
      </c>
      <c r="O705" s="69">
        <f t="shared" si="685"/>
        <v>15.6378</v>
      </c>
      <c r="P705" s="190"/>
      <c r="Q705" s="190"/>
      <c r="R705" s="190"/>
      <c r="S705" s="260"/>
      <c r="T705" s="260"/>
    </row>
    <row r="706" spans="1:20" ht="12.75" customHeight="1">
      <c r="A706" s="165"/>
      <c r="B706" s="166"/>
      <c r="C706" s="166"/>
      <c r="D706" s="448"/>
      <c r="E706" s="165"/>
      <c r="F706" s="187"/>
      <c r="G706" s="350"/>
      <c r="H706" s="190"/>
      <c r="I706" s="350"/>
      <c r="J706" s="190"/>
      <c r="K706" s="68"/>
      <c r="L706" s="68"/>
      <c r="M706" s="68"/>
      <c r="N706" s="76"/>
      <c r="O706" s="69">
        <f t="shared" si="685"/>
        <v>0</v>
      </c>
      <c r="P706" s="190"/>
      <c r="Q706" s="190"/>
      <c r="R706" s="190"/>
      <c r="S706" s="260"/>
      <c r="T706" s="260"/>
    </row>
    <row r="707" spans="1:20" ht="12.75" customHeight="1">
      <c r="A707" s="165">
        <v>3</v>
      </c>
      <c r="B707" s="166" t="s">
        <v>612</v>
      </c>
      <c r="C707" s="166" t="s">
        <v>1300</v>
      </c>
      <c r="D707" s="188" t="s">
        <v>468</v>
      </c>
      <c r="E707" s="165">
        <v>16.7</v>
      </c>
      <c r="F707" s="187">
        <f t="shared" si="686"/>
        <v>3.0933375984000002</v>
      </c>
      <c r="G707" s="350"/>
      <c r="H707" s="190">
        <f t="shared" si="687"/>
        <v>0</v>
      </c>
      <c r="I707" s="350"/>
      <c r="J707" s="190">
        <f t="shared" si="688"/>
        <v>0</v>
      </c>
      <c r="K707" s="68" t="s">
        <v>630</v>
      </c>
      <c r="L707" s="68" t="s">
        <v>631</v>
      </c>
      <c r="M707" s="68">
        <v>1</v>
      </c>
      <c r="N707" s="76">
        <v>2.7320000000000002</v>
      </c>
      <c r="O707" s="69">
        <f t="shared" si="685"/>
        <v>2.7320000000000002</v>
      </c>
      <c r="P707" s="190">
        <f t="shared" ref="P707" si="754">E707*F707</f>
        <v>51.658737893280005</v>
      </c>
      <c r="Q707" s="190">
        <f t="shared" ref="Q707" si="755">SUM(O707:O710)</f>
        <v>2.7320000000000002</v>
      </c>
      <c r="R707" s="190">
        <f t="shared" ref="R707" si="756">Q707*1.02*1.05*$R$15</f>
        <v>3.0933375984000002</v>
      </c>
      <c r="S707" s="260">
        <f t="shared" ref="S707" si="757">F707*$S$18</f>
        <v>3.9664165549482502</v>
      </c>
      <c r="T707" s="260">
        <f t="shared" ref="T707" si="758">S707*E707</f>
        <v>66.23915646763578</v>
      </c>
    </row>
    <row r="708" spans="1:20" ht="12.75" customHeight="1">
      <c r="A708" s="165"/>
      <c r="B708" s="166"/>
      <c r="C708" s="166"/>
      <c r="D708" s="189"/>
      <c r="E708" s="165"/>
      <c r="F708" s="187"/>
      <c r="G708" s="350"/>
      <c r="H708" s="190"/>
      <c r="I708" s="350"/>
      <c r="J708" s="190"/>
      <c r="K708" s="68"/>
      <c r="L708" s="68"/>
      <c r="M708" s="68"/>
      <c r="N708" s="76"/>
      <c r="O708" s="69">
        <f t="shared" si="685"/>
        <v>0</v>
      </c>
      <c r="P708" s="190"/>
      <c r="Q708" s="190"/>
      <c r="R708" s="190"/>
      <c r="S708" s="260"/>
      <c r="T708" s="260"/>
    </row>
    <row r="709" spans="1:20" ht="12.75" customHeight="1">
      <c r="A709" s="165"/>
      <c r="B709" s="166"/>
      <c r="C709" s="166"/>
      <c r="D709" s="189"/>
      <c r="E709" s="165"/>
      <c r="F709" s="187"/>
      <c r="G709" s="350"/>
      <c r="H709" s="190"/>
      <c r="I709" s="350"/>
      <c r="J709" s="190"/>
      <c r="K709" s="68"/>
      <c r="L709" s="68"/>
      <c r="M709" s="68"/>
      <c r="N709" s="76"/>
      <c r="O709" s="69">
        <f t="shared" si="685"/>
        <v>0</v>
      </c>
      <c r="P709" s="190"/>
      <c r="Q709" s="190"/>
      <c r="R709" s="190"/>
      <c r="S709" s="260"/>
      <c r="T709" s="260"/>
    </row>
    <row r="710" spans="1:20" ht="12.75" customHeight="1">
      <c r="A710" s="165"/>
      <c r="B710" s="166"/>
      <c r="C710" s="166"/>
      <c r="D710" s="189"/>
      <c r="E710" s="165"/>
      <c r="F710" s="187"/>
      <c r="G710" s="350"/>
      <c r="H710" s="190"/>
      <c r="I710" s="350"/>
      <c r="J710" s="190"/>
      <c r="K710" s="68"/>
      <c r="L710" s="68"/>
      <c r="M710" s="68"/>
      <c r="N710" s="76"/>
      <c r="O710" s="69">
        <f t="shared" si="685"/>
        <v>0</v>
      </c>
      <c r="P710" s="190"/>
      <c r="Q710" s="190"/>
      <c r="R710" s="190"/>
      <c r="S710" s="260"/>
      <c r="T710" s="260"/>
    </row>
    <row r="711" spans="1:20" ht="12.75" customHeight="1">
      <c r="A711" s="165">
        <v>4</v>
      </c>
      <c r="B711" s="166" t="s">
        <v>612</v>
      </c>
      <c r="C711" s="166" t="s">
        <v>1301</v>
      </c>
      <c r="D711" s="188" t="s">
        <v>468</v>
      </c>
      <c r="E711" s="165">
        <v>25.6</v>
      </c>
      <c r="F711" s="187">
        <f t="shared" si="686"/>
        <v>1.6927304940000001</v>
      </c>
      <c r="G711" s="350"/>
      <c r="H711" s="190">
        <f t="shared" si="687"/>
        <v>0</v>
      </c>
      <c r="I711" s="350"/>
      <c r="J711" s="190">
        <f t="shared" si="688"/>
        <v>0</v>
      </c>
      <c r="K711" s="68" t="s">
        <v>630</v>
      </c>
      <c r="L711" s="68" t="s">
        <v>631</v>
      </c>
      <c r="M711" s="68">
        <v>1</v>
      </c>
      <c r="N711" s="76">
        <v>1.4950000000000001</v>
      </c>
      <c r="O711" s="69">
        <f t="shared" si="685"/>
        <v>1.4950000000000001</v>
      </c>
      <c r="P711" s="190">
        <f t="shared" ref="P711" si="759">E711*F711</f>
        <v>43.333900646400004</v>
      </c>
      <c r="Q711" s="190">
        <f t="shared" ref="Q711" si="760">SUM(O711:O714)</f>
        <v>1.4950000000000001</v>
      </c>
      <c r="R711" s="190">
        <f t="shared" ref="R711" si="761">Q711*1.02*1.05*$R$15</f>
        <v>1.6927304940000001</v>
      </c>
      <c r="S711" s="260">
        <f t="shared" ref="S711" si="762">F711*$S$18</f>
        <v>2.1704951499442293</v>
      </c>
      <c r="T711" s="260">
        <f t="shared" ref="T711" si="763">S711*E711</f>
        <v>55.564675838572271</v>
      </c>
    </row>
    <row r="712" spans="1:20" ht="12.75" customHeight="1">
      <c r="A712" s="165"/>
      <c r="B712" s="166"/>
      <c r="C712" s="166"/>
      <c r="D712" s="189"/>
      <c r="E712" s="165"/>
      <c r="F712" s="187"/>
      <c r="G712" s="350"/>
      <c r="H712" s="190"/>
      <c r="I712" s="350"/>
      <c r="J712" s="190"/>
      <c r="K712" s="68"/>
      <c r="L712" s="68"/>
      <c r="M712" s="68"/>
      <c r="N712" s="76"/>
      <c r="O712" s="69">
        <f t="shared" si="685"/>
        <v>0</v>
      </c>
      <c r="P712" s="190"/>
      <c r="Q712" s="190"/>
      <c r="R712" s="190"/>
      <c r="S712" s="260"/>
      <c r="T712" s="260"/>
    </row>
    <row r="713" spans="1:20" ht="12.75" customHeight="1">
      <c r="A713" s="165"/>
      <c r="B713" s="166"/>
      <c r="C713" s="166"/>
      <c r="D713" s="189"/>
      <c r="E713" s="165"/>
      <c r="F713" s="187"/>
      <c r="G713" s="350"/>
      <c r="H713" s="190"/>
      <c r="I713" s="350"/>
      <c r="J713" s="190"/>
      <c r="K713" s="68"/>
      <c r="L713" s="68"/>
      <c r="M713" s="68"/>
      <c r="N713" s="76"/>
      <c r="O713" s="69">
        <f t="shared" si="685"/>
        <v>0</v>
      </c>
      <c r="P713" s="190"/>
      <c r="Q713" s="190"/>
      <c r="R713" s="190"/>
      <c r="S713" s="260"/>
      <c r="T713" s="260"/>
    </row>
    <row r="714" spans="1:20" ht="12.75" customHeight="1">
      <c r="A714" s="165"/>
      <c r="B714" s="166"/>
      <c r="C714" s="166"/>
      <c r="D714" s="189"/>
      <c r="E714" s="165"/>
      <c r="F714" s="187"/>
      <c r="G714" s="350"/>
      <c r="H714" s="190"/>
      <c r="I714" s="350"/>
      <c r="J714" s="190"/>
      <c r="K714" s="68"/>
      <c r="L714" s="68"/>
      <c r="M714" s="68"/>
      <c r="N714" s="76"/>
      <c r="O714" s="69">
        <f t="shared" si="685"/>
        <v>0</v>
      </c>
      <c r="P714" s="190"/>
      <c r="Q714" s="190"/>
      <c r="R714" s="190"/>
      <c r="S714" s="260"/>
      <c r="T714" s="260"/>
    </row>
    <row r="715" spans="1:20" ht="12.75" customHeight="1">
      <c r="A715" s="165">
        <v>5</v>
      </c>
      <c r="B715" s="166" t="s">
        <v>612</v>
      </c>
      <c r="C715" s="166" t="s">
        <v>1302</v>
      </c>
      <c r="D715" s="215" t="s">
        <v>466</v>
      </c>
      <c r="E715" s="165">
        <v>0.4</v>
      </c>
      <c r="F715" s="187">
        <f t="shared" si="686"/>
        <v>35.645847098399997</v>
      </c>
      <c r="G715" s="350"/>
      <c r="H715" s="190">
        <f t="shared" si="687"/>
        <v>0</v>
      </c>
      <c r="I715" s="350"/>
      <c r="J715" s="190">
        <f t="shared" si="688"/>
        <v>0</v>
      </c>
      <c r="K715" s="68" t="s">
        <v>632</v>
      </c>
      <c r="L715" s="68" t="s">
        <v>30</v>
      </c>
      <c r="M715" s="68">
        <v>1</v>
      </c>
      <c r="N715" s="76">
        <v>31.481999999999999</v>
      </c>
      <c r="O715" s="69">
        <f t="shared" si="685"/>
        <v>31.481999999999999</v>
      </c>
      <c r="P715" s="190">
        <f t="shared" ref="P715" si="764">E715*F715</f>
        <v>14.25833883936</v>
      </c>
      <c r="Q715" s="190">
        <f t="shared" ref="Q715" si="765">SUM(O715:O718)</f>
        <v>31.481999999999999</v>
      </c>
      <c r="R715" s="190">
        <f t="shared" ref="R715" si="766">Q715*1.02*1.05*$R$15</f>
        <v>35.645847098399997</v>
      </c>
      <c r="S715" s="260">
        <f t="shared" ref="S715" si="767">F715*$S$18</f>
        <v>45.706707900029578</v>
      </c>
      <c r="T715" s="260">
        <f t="shared" ref="T715" si="768">S715*E715</f>
        <v>18.282683160011832</v>
      </c>
    </row>
    <row r="716" spans="1:20" ht="12.75" customHeight="1">
      <c r="A716" s="165"/>
      <c r="B716" s="166"/>
      <c r="C716" s="166"/>
      <c r="D716" s="225"/>
      <c r="E716" s="165"/>
      <c r="F716" s="187"/>
      <c r="G716" s="350"/>
      <c r="H716" s="190"/>
      <c r="I716" s="350"/>
      <c r="J716" s="190"/>
      <c r="K716" s="68"/>
      <c r="L716" s="68"/>
      <c r="M716" s="68"/>
      <c r="N716" s="76"/>
      <c r="O716" s="69">
        <f t="shared" si="685"/>
        <v>0</v>
      </c>
      <c r="P716" s="190"/>
      <c r="Q716" s="190"/>
      <c r="R716" s="190"/>
      <c r="S716" s="260"/>
      <c r="T716" s="260"/>
    </row>
    <row r="717" spans="1:20" ht="12.75" customHeight="1">
      <c r="A717" s="165"/>
      <c r="B717" s="166"/>
      <c r="C717" s="166"/>
      <c r="D717" s="225"/>
      <c r="E717" s="165"/>
      <c r="F717" s="187"/>
      <c r="G717" s="350"/>
      <c r="H717" s="190"/>
      <c r="I717" s="350"/>
      <c r="J717" s="190"/>
      <c r="K717" s="68"/>
      <c r="L717" s="68"/>
      <c r="M717" s="68"/>
      <c r="N717" s="76"/>
      <c r="O717" s="69">
        <f t="shared" si="685"/>
        <v>0</v>
      </c>
      <c r="P717" s="190"/>
      <c r="Q717" s="190"/>
      <c r="R717" s="190"/>
      <c r="S717" s="260"/>
      <c r="T717" s="260"/>
    </row>
    <row r="718" spans="1:20" ht="12.75" customHeight="1">
      <c r="A718" s="165"/>
      <c r="B718" s="166"/>
      <c r="C718" s="166"/>
      <c r="D718" s="226"/>
      <c r="E718" s="165"/>
      <c r="F718" s="187"/>
      <c r="G718" s="350"/>
      <c r="H718" s="190"/>
      <c r="I718" s="350"/>
      <c r="J718" s="190"/>
      <c r="K718" s="68"/>
      <c r="L718" s="68"/>
      <c r="M718" s="68"/>
      <c r="N718" s="76"/>
      <c r="O718" s="69">
        <f t="shared" ref="O718:O762" si="769">M718*N718</f>
        <v>0</v>
      </c>
      <c r="P718" s="190"/>
      <c r="Q718" s="190"/>
      <c r="R718" s="190"/>
      <c r="S718" s="260"/>
      <c r="T718" s="260"/>
    </row>
    <row r="719" spans="1:20" ht="12.75" customHeight="1">
      <c r="A719" s="165">
        <v>6</v>
      </c>
      <c r="B719" s="166" t="s">
        <v>613</v>
      </c>
      <c r="C719" s="166" t="s">
        <v>1303</v>
      </c>
      <c r="D719" s="215" t="s">
        <v>466</v>
      </c>
      <c r="E719" s="165">
        <v>46</v>
      </c>
      <c r="F719" s="187">
        <f t="shared" ref="F719:F759" si="770">H719+J719+R719</f>
        <v>0.61949572317599999</v>
      </c>
      <c r="G719" s="344">
        <v>1.5100000000000001E-2</v>
      </c>
      <c r="H719" s="190">
        <f t="shared" ref="H719:H759" si="771">G719*$P$8/1000</f>
        <v>3.5288699999999999E-2</v>
      </c>
      <c r="I719" s="344">
        <v>1.4E-3</v>
      </c>
      <c r="J719" s="190">
        <f t="shared" ref="J719:J759" si="772">I719*$P$9/1000</f>
        <v>4.5119340000000004E-3</v>
      </c>
      <c r="K719" s="68" t="s">
        <v>633</v>
      </c>
      <c r="L719" s="68" t="s">
        <v>607</v>
      </c>
      <c r="M719" s="68">
        <v>0.3</v>
      </c>
      <c r="N719" s="76">
        <v>1.2729999999999999</v>
      </c>
      <c r="O719" s="69">
        <f t="shared" si="769"/>
        <v>0.38189999999999996</v>
      </c>
      <c r="P719" s="190">
        <f t="shared" ref="P719" si="773">E719*F719</f>
        <v>28.496803266095998</v>
      </c>
      <c r="Q719" s="190">
        <f t="shared" ref="Q719" si="774">SUM(O719:O722)</f>
        <v>0.51197999999999999</v>
      </c>
      <c r="R719" s="190">
        <f t="shared" ref="R719" si="775">Q719*1.02*1.05*$R$15</f>
        <v>0.57969508917599999</v>
      </c>
      <c r="S719" s="260">
        <f t="shared" ref="S719" si="776">F719*$S$18</f>
        <v>0.79434527075087991</v>
      </c>
      <c r="T719" s="260">
        <f t="shared" ref="T719" si="777">S719*E719</f>
        <v>36.539882454540475</v>
      </c>
    </row>
    <row r="720" spans="1:20" ht="12.75" customHeight="1">
      <c r="A720" s="165"/>
      <c r="B720" s="166"/>
      <c r="C720" s="166"/>
      <c r="D720" s="225"/>
      <c r="E720" s="165"/>
      <c r="F720" s="187"/>
      <c r="G720" s="344"/>
      <c r="H720" s="190"/>
      <c r="I720" s="344"/>
      <c r="J720" s="190"/>
      <c r="K720" s="68" t="s">
        <v>634</v>
      </c>
      <c r="L720" s="68" t="s">
        <v>607</v>
      </c>
      <c r="M720" s="68">
        <v>0.12</v>
      </c>
      <c r="N720" s="76">
        <v>1.0840000000000001</v>
      </c>
      <c r="O720" s="69">
        <f t="shared" si="769"/>
        <v>0.13008</v>
      </c>
      <c r="P720" s="190"/>
      <c r="Q720" s="190"/>
      <c r="R720" s="190"/>
      <c r="S720" s="260"/>
      <c r="T720" s="260"/>
    </row>
    <row r="721" spans="1:20" ht="12.75" customHeight="1">
      <c r="A721" s="165"/>
      <c r="B721" s="166"/>
      <c r="C721" s="166"/>
      <c r="D721" s="225"/>
      <c r="E721" s="165"/>
      <c r="F721" s="187"/>
      <c r="G721" s="344"/>
      <c r="H721" s="190"/>
      <c r="I721" s="344"/>
      <c r="J721" s="190"/>
      <c r="K721" s="68"/>
      <c r="L721" s="68"/>
      <c r="M721" s="68"/>
      <c r="N721" s="76"/>
      <c r="O721" s="69">
        <f t="shared" si="769"/>
        <v>0</v>
      </c>
      <c r="P721" s="190"/>
      <c r="Q721" s="190"/>
      <c r="R721" s="190"/>
      <c r="S721" s="260"/>
      <c r="T721" s="260"/>
    </row>
    <row r="722" spans="1:20" ht="12.75" customHeight="1">
      <c r="A722" s="165"/>
      <c r="B722" s="166"/>
      <c r="C722" s="166"/>
      <c r="D722" s="226"/>
      <c r="E722" s="165"/>
      <c r="F722" s="187"/>
      <c r="G722" s="344"/>
      <c r="H722" s="190"/>
      <c r="I722" s="344"/>
      <c r="J722" s="190"/>
      <c r="K722" s="68"/>
      <c r="L722" s="68"/>
      <c r="M722" s="68"/>
      <c r="N722" s="76"/>
      <c r="O722" s="69">
        <f t="shared" si="769"/>
        <v>0</v>
      </c>
      <c r="P722" s="190"/>
      <c r="Q722" s="190"/>
      <c r="R722" s="190"/>
      <c r="S722" s="260"/>
      <c r="T722" s="260"/>
    </row>
    <row r="723" spans="1:20" ht="12.75" customHeight="1">
      <c r="A723" s="165">
        <v>7</v>
      </c>
      <c r="B723" s="166" t="s">
        <v>614</v>
      </c>
      <c r="C723" s="166" t="s">
        <v>838</v>
      </c>
      <c r="D723" s="443" t="s">
        <v>459</v>
      </c>
      <c r="E723" s="165">
        <v>2</v>
      </c>
      <c r="F723" s="187">
        <f t="shared" si="770"/>
        <v>30.344600160000002</v>
      </c>
      <c r="G723" s="350"/>
      <c r="H723" s="190">
        <f t="shared" si="771"/>
        <v>0</v>
      </c>
      <c r="I723" s="350"/>
      <c r="J723" s="190">
        <f t="shared" si="772"/>
        <v>0</v>
      </c>
      <c r="K723" s="68" t="s">
        <v>635</v>
      </c>
      <c r="L723" s="68" t="s">
        <v>281</v>
      </c>
      <c r="M723" s="68">
        <v>1</v>
      </c>
      <c r="N723" s="76">
        <v>26.8</v>
      </c>
      <c r="O723" s="69">
        <f t="shared" si="769"/>
        <v>26.8</v>
      </c>
      <c r="P723" s="190">
        <f t="shared" ref="P723" si="778">E723*F723</f>
        <v>60.689200320000005</v>
      </c>
      <c r="Q723" s="190">
        <f t="shared" ref="Q723" si="779">SUM(O723:O726)</f>
        <v>26.8</v>
      </c>
      <c r="R723" s="190">
        <f t="shared" ref="R723" si="780">Q723*1.02*1.05*$R$15</f>
        <v>30.344600160000002</v>
      </c>
      <c r="S723" s="260">
        <f t="shared" ref="S723" si="781">F723*$S$18</f>
        <v>38.909210714719293</v>
      </c>
      <c r="T723" s="260">
        <f t="shared" ref="T723" si="782">S723*E723</f>
        <v>77.818421429438587</v>
      </c>
    </row>
    <row r="724" spans="1:20" ht="12.75" customHeight="1">
      <c r="A724" s="165"/>
      <c r="B724" s="166"/>
      <c r="C724" s="166"/>
      <c r="D724" s="444"/>
      <c r="E724" s="165"/>
      <c r="F724" s="187"/>
      <c r="G724" s="350"/>
      <c r="H724" s="190"/>
      <c r="I724" s="350"/>
      <c r="J724" s="190"/>
      <c r="K724" s="68"/>
      <c r="L724" s="68"/>
      <c r="M724" s="68"/>
      <c r="N724" s="76"/>
      <c r="O724" s="69">
        <f t="shared" si="769"/>
        <v>0</v>
      </c>
      <c r="P724" s="190"/>
      <c r="Q724" s="190"/>
      <c r="R724" s="190"/>
      <c r="S724" s="260"/>
      <c r="T724" s="260"/>
    </row>
    <row r="725" spans="1:20" ht="12.75" customHeight="1">
      <c r="A725" s="165"/>
      <c r="B725" s="166"/>
      <c r="C725" s="166"/>
      <c r="D725" s="444"/>
      <c r="E725" s="165"/>
      <c r="F725" s="187"/>
      <c r="G725" s="350"/>
      <c r="H725" s="190"/>
      <c r="I725" s="350"/>
      <c r="J725" s="190"/>
      <c r="K725" s="68"/>
      <c r="L725" s="68"/>
      <c r="M725" s="68"/>
      <c r="N725" s="76"/>
      <c r="O725" s="69">
        <f t="shared" si="769"/>
        <v>0</v>
      </c>
      <c r="P725" s="190"/>
      <c r="Q725" s="190"/>
      <c r="R725" s="190"/>
      <c r="S725" s="260"/>
      <c r="T725" s="260"/>
    </row>
    <row r="726" spans="1:20" ht="12.75" customHeight="1">
      <c r="A726" s="165"/>
      <c r="B726" s="166"/>
      <c r="C726" s="166"/>
      <c r="D726" s="445"/>
      <c r="E726" s="165"/>
      <c r="F726" s="187"/>
      <c r="G726" s="350"/>
      <c r="H726" s="190"/>
      <c r="I726" s="350"/>
      <c r="J726" s="190"/>
      <c r="K726" s="68"/>
      <c r="L726" s="68"/>
      <c r="M726" s="68"/>
      <c r="N726" s="76"/>
      <c r="O726" s="69">
        <f t="shared" si="769"/>
        <v>0</v>
      </c>
      <c r="P726" s="190"/>
      <c r="Q726" s="190"/>
      <c r="R726" s="190"/>
      <c r="S726" s="260"/>
      <c r="T726" s="260"/>
    </row>
    <row r="727" spans="1:20" ht="12.75" customHeight="1">
      <c r="A727" s="165">
        <v>8</v>
      </c>
      <c r="B727" s="166" t="s">
        <v>614</v>
      </c>
      <c r="C727" s="166" t="s">
        <v>839</v>
      </c>
      <c r="D727" s="167" t="s">
        <v>840</v>
      </c>
      <c r="E727" s="165">
        <v>14</v>
      </c>
      <c r="F727" s="187">
        <f t="shared" si="770"/>
        <v>0.7206842537999999</v>
      </c>
      <c r="G727" s="350"/>
      <c r="H727" s="190">
        <f t="shared" si="771"/>
        <v>0</v>
      </c>
      <c r="I727" s="350"/>
      <c r="J727" s="190">
        <f t="shared" si="772"/>
        <v>0</v>
      </c>
      <c r="K727" s="68" t="s">
        <v>636</v>
      </c>
      <c r="L727" s="68" t="s">
        <v>607</v>
      </c>
      <c r="M727" s="68">
        <v>0.5</v>
      </c>
      <c r="N727" s="76">
        <v>1.2729999999999999</v>
      </c>
      <c r="O727" s="69">
        <f t="shared" si="769"/>
        <v>0.63649999999999995</v>
      </c>
      <c r="P727" s="190">
        <f t="shared" ref="P727" si="783">E727*F727</f>
        <v>10.089579553199998</v>
      </c>
      <c r="Q727" s="190">
        <f t="shared" ref="Q727" si="784">SUM(O727:O730)</f>
        <v>0.63649999999999995</v>
      </c>
      <c r="R727" s="190">
        <f t="shared" ref="R727" si="785">Q727*1.02*1.05*$R$15</f>
        <v>0.7206842537999999</v>
      </c>
      <c r="S727" s="260">
        <f t="shared" ref="S727" si="786">F727*$S$18</f>
        <v>0.92409375447458297</v>
      </c>
      <c r="T727" s="260">
        <f t="shared" ref="T727" si="787">S727*E727</f>
        <v>12.937312562644161</v>
      </c>
    </row>
    <row r="728" spans="1:20" ht="12.75" customHeight="1">
      <c r="A728" s="165"/>
      <c r="B728" s="166"/>
      <c r="C728" s="166"/>
      <c r="D728" s="168"/>
      <c r="E728" s="165"/>
      <c r="F728" s="187"/>
      <c r="G728" s="350"/>
      <c r="H728" s="190"/>
      <c r="I728" s="350"/>
      <c r="J728" s="190"/>
      <c r="K728" s="68"/>
      <c r="L728" s="68"/>
      <c r="M728" s="68"/>
      <c r="N728" s="76"/>
      <c r="O728" s="69">
        <f t="shared" si="769"/>
        <v>0</v>
      </c>
      <c r="P728" s="190"/>
      <c r="Q728" s="190"/>
      <c r="R728" s="190"/>
      <c r="S728" s="260"/>
      <c r="T728" s="260"/>
    </row>
    <row r="729" spans="1:20" ht="12.75" customHeight="1">
      <c r="A729" s="165"/>
      <c r="B729" s="166"/>
      <c r="C729" s="166"/>
      <c r="D729" s="168"/>
      <c r="E729" s="165"/>
      <c r="F729" s="187"/>
      <c r="G729" s="350"/>
      <c r="H729" s="190"/>
      <c r="I729" s="350"/>
      <c r="J729" s="190"/>
      <c r="K729" s="68"/>
      <c r="L729" s="68"/>
      <c r="M729" s="68"/>
      <c r="N729" s="76"/>
      <c r="O729" s="69">
        <f t="shared" si="769"/>
        <v>0</v>
      </c>
      <c r="P729" s="190"/>
      <c r="Q729" s="190"/>
      <c r="R729" s="190"/>
      <c r="S729" s="260"/>
      <c r="T729" s="260"/>
    </row>
    <row r="730" spans="1:20" ht="12.75" customHeight="1">
      <c r="A730" s="165"/>
      <c r="B730" s="166"/>
      <c r="C730" s="166"/>
      <c r="D730" s="168"/>
      <c r="E730" s="165"/>
      <c r="F730" s="187"/>
      <c r="G730" s="350"/>
      <c r="H730" s="190"/>
      <c r="I730" s="350"/>
      <c r="J730" s="190"/>
      <c r="K730" s="68"/>
      <c r="L730" s="68"/>
      <c r="M730" s="68"/>
      <c r="N730" s="76"/>
      <c r="O730" s="69">
        <f t="shared" si="769"/>
        <v>0</v>
      </c>
      <c r="P730" s="190"/>
      <c r="Q730" s="190"/>
      <c r="R730" s="190"/>
      <c r="S730" s="260"/>
      <c r="T730" s="260"/>
    </row>
    <row r="731" spans="1:20" ht="12.75" customHeight="1">
      <c r="A731" s="319"/>
      <c r="B731" s="336"/>
      <c r="C731" s="346" t="s">
        <v>462</v>
      </c>
      <c r="D731" s="319"/>
      <c r="E731" s="331"/>
      <c r="F731" s="347"/>
      <c r="G731" s="317"/>
      <c r="H731" s="316"/>
      <c r="I731" s="317"/>
      <c r="J731" s="316"/>
      <c r="K731" s="40"/>
      <c r="L731" s="40"/>
      <c r="M731" s="40"/>
      <c r="N731" s="41"/>
      <c r="O731" s="42"/>
      <c r="P731" s="316"/>
      <c r="Q731" s="316"/>
      <c r="R731" s="316"/>
      <c r="S731" s="316"/>
      <c r="T731" s="345">
        <f>SUM(T699:T730)</f>
        <v>371.13217982477545</v>
      </c>
    </row>
    <row r="732" spans="1:20" ht="12.75" customHeight="1">
      <c r="A732" s="319"/>
      <c r="B732" s="336"/>
      <c r="C732" s="346"/>
      <c r="D732" s="319"/>
      <c r="E732" s="331"/>
      <c r="F732" s="348"/>
      <c r="G732" s="317"/>
      <c r="H732" s="316"/>
      <c r="I732" s="317"/>
      <c r="J732" s="316"/>
      <c r="K732" s="40"/>
      <c r="L732" s="40"/>
      <c r="M732" s="40"/>
      <c r="N732" s="41"/>
      <c r="O732" s="42"/>
      <c r="P732" s="316"/>
      <c r="Q732" s="316"/>
      <c r="R732" s="316"/>
      <c r="S732" s="316"/>
      <c r="T732" s="345"/>
    </row>
    <row r="733" spans="1:20" ht="12.75" customHeight="1">
      <c r="A733" s="319"/>
      <c r="B733" s="336"/>
      <c r="C733" s="346"/>
      <c r="D733" s="319"/>
      <c r="E733" s="331"/>
      <c r="F733" s="348"/>
      <c r="G733" s="317"/>
      <c r="H733" s="316"/>
      <c r="I733" s="317"/>
      <c r="J733" s="316"/>
      <c r="K733" s="40"/>
      <c r="L733" s="40"/>
      <c r="M733" s="43"/>
      <c r="N733" s="41"/>
      <c r="O733" s="42"/>
      <c r="P733" s="316"/>
      <c r="Q733" s="316"/>
      <c r="R733" s="316"/>
      <c r="S733" s="316"/>
      <c r="T733" s="345"/>
    </row>
    <row r="734" spans="1:20" ht="12.75" customHeight="1">
      <c r="A734" s="319"/>
      <c r="B734" s="336"/>
      <c r="C734" s="346"/>
      <c r="D734" s="319"/>
      <c r="E734" s="331"/>
      <c r="F734" s="349"/>
      <c r="G734" s="317"/>
      <c r="H734" s="316"/>
      <c r="I734" s="317"/>
      <c r="J734" s="316"/>
      <c r="K734" s="40"/>
      <c r="L734" s="40"/>
      <c r="M734" s="40"/>
      <c r="N734" s="41"/>
      <c r="O734" s="42"/>
      <c r="P734" s="316"/>
      <c r="Q734" s="316"/>
      <c r="R734" s="316"/>
      <c r="S734" s="316"/>
      <c r="T734" s="345"/>
    </row>
    <row r="735" spans="1:20" ht="12.75" customHeight="1">
      <c r="A735" s="319"/>
      <c r="B735" s="336"/>
      <c r="C735" s="346" t="s">
        <v>463</v>
      </c>
      <c r="D735" s="319"/>
      <c r="E735" s="331"/>
      <c r="F735" s="347"/>
      <c r="G735" s="317"/>
      <c r="H735" s="316"/>
      <c r="I735" s="317"/>
      <c r="J735" s="316"/>
      <c r="K735" s="40"/>
      <c r="L735" s="40"/>
      <c r="M735" s="40"/>
      <c r="N735" s="41"/>
      <c r="O735" s="42"/>
      <c r="P735" s="316"/>
      <c r="Q735" s="316"/>
      <c r="R735" s="316"/>
      <c r="S735" s="316"/>
      <c r="T735" s="264">
        <f>(T731*100%)/$T$928</f>
        <v>5.3173323168709992E-3</v>
      </c>
    </row>
    <row r="736" spans="1:20" ht="12.75" customHeight="1">
      <c r="A736" s="319"/>
      <c r="B736" s="336"/>
      <c r="C736" s="346"/>
      <c r="D736" s="319"/>
      <c r="E736" s="331"/>
      <c r="F736" s="348"/>
      <c r="G736" s="317"/>
      <c r="H736" s="316"/>
      <c r="I736" s="317"/>
      <c r="J736" s="316"/>
      <c r="K736" s="40"/>
      <c r="L736" s="40"/>
      <c r="M736" s="40"/>
      <c r="N736" s="41"/>
      <c r="O736" s="42"/>
      <c r="P736" s="316"/>
      <c r="Q736" s="316"/>
      <c r="R736" s="316"/>
      <c r="S736" s="316"/>
      <c r="T736" s="264"/>
    </row>
    <row r="737" spans="1:20" ht="12.75" customHeight="1">
      <c r="A737" s="319"/>
      <c r="B737" s="336"/>
      <c r="C737" s="346"/>
      <c r="D737" s="319"/>
      <c r="E737" s="331"/>
      <c r="F737" s="348"/>
      <c r="G737" s="317"/>
      <c r="H737" s="316"/>
      <c r="I737" s="317"/>
      <c r="J737" s="316"/>
      <c r="K737" s="40"/>
      <c r="L737" s="40"/>
      <c r="M737" s="43"/>
      <c r="N737" s="41"/>
      <c r="O737" s="42"/>
      <c r="P737" s="316"/>
      <c r="Q737" s="316"/>
      <c r="R737" s="316"/>
      <c r="S737" s="316"/>
      <c r="T737" s="264"/>
    </row>
    <row r="738" spans="1:20" ht="12.75" customHeight="1">
      <c r="A738" s="319"/>
      <c r="B738" s="336"/>
      <c r="C738" s="346"/>
      <c r="D738" s="319"/>
      <c r="E738" s="331"/>
      <c r="F738" s="349"/>
      <c r="G738" s="317"/>
      <c r="H738" s="316"/>
      <c r="I738" s="317"/>
      <c r="J738" s="316"/>
      <c r="K738" s="40"/>
      <c r="L738" s="40"/>
      <c r="M738" s="40"/>
      <c r="N738" s="41"/>
      <c r="O738" s="42"/>
      <c r="P738" s="316"/>
      <c r="Q738" s="316"/>
      <c r="R738" s="316"/>
      <c r="S738" s="316"/>
      <c r="T738" s="264"/>
    </row>
    <row r="739" spans="1:20" ht="12.75" customHeight="1">
      <c r="A739" s="214"/>
      <c r="B739" s="251"/>
      <c r="C739" s="456" t="s">
        <v>1330</v>
      </c>
      <c r="D739" s="234"/>
      <c r="E739" s="459"/>
      <c r="F739" s="187">
        <f t="shared" si="770"/>
        <v>0</v>
      </c>
      <c r="G739" s="185"/>
      <c r="H739" s="190">
        <f t="shared" si="771"/>
        <v>0</v>
      </c>
      <c r="I739" s="185"/>
      <c r="J739" s="190">
        <f t="shared" si="772"/>
        <v>0</v>
      </c>
      <c r="K739" s="115"/>
      <c r="L739" s="115"/>
      <c r="M739" s="117"/>
      <c r="N739" s="129"/>
      <c r="O739" s="69">
        <f t="shared" si="769"/>
        <v>0</v>
      </c>
      <c r="P739" s="190">
        <f t="shared" ref="P739" si="788">E739*F739</f>
        <v>0</v>
      </c>
      <c r="Q739" s="190">
        <f t="shared" ref="Q739" si="789">SUM(O739:O742)</f>
        <v>0</v>
      </c>
      <c r="R739" s="190">
        <f t="shared" ref="R739" si="790">Q739*1.02*1.05*$R$15</f>
        <v>0</v>
      </c>
      <c r="S739" s="260">
        <f t="shared" ref="S739" si="791">F739*$S$18</f>
        <v>0</v>
      </c>
      <c r="T739" s="260">
        <f t="shared" ref="T739" si="792">S739*E739</f>
        <v>0</v>
      </c>
    </row>
    <row r="740" spans="1:20" ht="12.75" customHeight="1">
      <c r="A740" s="214"/>
      <c r="B740" s="251"/>
      <c r="C740" s="456"/>
      <c r="D740" s="377"/>
      <c r="E740" s="459"/>
      <c r="F740" s="187"/>
      <c r="G740" s="185"/>
      <c r="H740" s="190"/>
      <c r="I740" s="185"/>
      <c r="J740" s="190"/>
      <c r="K740" s="68"/>
      <c r="L740" s="68"/>
      <c r="M740" s="68"/>
      <c r="N740" s="76"/>
      <c r="O740" s="69">
        <f t="shared" si="769"/>
        <v>0</v>
      </c>
      <c r="P740" s="190"/>
      <c r="Q740" s="190"/>
      <c r="R740" s="190"/>
      <c r="S740" s="260"/>
      <c r="T740" s="260"/>
    </row>
    <row r="741" spans="1:20" ht="12.75" customHeight="1">
      <c r="A741" s="214"/>
      <c r="B741" s="251"/>
      <c r="C741" s="456"/>
      <c r="D741" s="377"/>
      <c r="E741" s="459"/>
      <c r="F741" s="187"/>
      <c r="G741" s="185"/>
      <c r="H741" s="190"/>
      <c r="I741" s="185"/>
      <c r="J741" s="190"/>
      <c r="K741" s="68"/>
      <c r="L741" s="68"/>
      <c r="M741" s="70"/>
      <c r="N741" s="76"/>
      <c r="O741" s="69">
        <f t="shared" si="769"/>
        <v>0</v>
      </c>
      <c r="P741" s="190"/>
      <c r="Q741" s="190"/>
      <c r="R741" s="190"/>
      <c r="S741" s="260"/>
      <c r="T741" s="260"/>
    </row>
    <row r="742" spans="1:20" ht="12.75" customHeight="1">
      <c r="A742" s="214"/>
      <c r="B742" s="251"/>
      <c r="C742" s="456"/>
      <c r="D742" s="377"/>
      <c r="E742" s="459"/>
      <c r="F742" s="187"/>
      <c r="G742" s="185"/>
      <c r="H742" s="190"/>
      <c r="I742" s="185"/>
      <c r="J742" s="190"/>
      <c r="K742" s="68"/>
      <c r="L742" s="68"/>
      <c r="M742" s="68"/>
      <c r="N742" s="76"/>
      <c r="O742" s="69">
        <f t="shared" si="769"/>
        <v>0</v>
      </c>
      <c r="P742" s="190"/>
      <c r="Q742" s="190"/>
      <c r="R742" s="190"/>
      <c r="S742" s="260"/>
      <c r="T742" s="260"/>
    </row>
    <row r="743" spans="1:20" ht="12.75" customHeight="1">
      <c r="A743" s="214">
        <v>1</v>
      </c>
      <c r="B743" s="166" t="s">
        <v>1245</v>
      </c>
      <c r="C743" s="166" t="s">
        <v>1494</v>
      </c>
      <c r="D743" s="443" t="s">
        <v>459</v>
      </c>
      <c r="E743" s="354">
        <v>15</v>
      </c>
      <c r="F743" s="187">
        <f t="shared" ref="F743" si="793">H743+J743+R743</f>
        <v>125.19004192199999</v>
      </c>
      <c r="G743" s="375">
        <v>12.84</v>
      </c>
      <c r="H743" s="190">
        <f t="shared" ref="H743" si="794">G743*$P$8/1000</f>
        <v>30.007079999999998</v>
      </c>
      <c r="I743" s="375">
        <v>8.4510000000000005</v>
      </c>
      <c r="J743" s="190">
        <f t="shared" ref="J743" si="795">I743*$P$9/1000</f>
        <v>27.235967309999999</v>
      </c>
      <c r="K743" s="68" t="s">
        <v>56</v>
      </c>
      <c r="L743" s="68" t="s">
        <v>35</v>
      </c>
      <c r="M743" s="68">
        <v>1</v>
      </c>
      <c r="N743" s="76">
        <v>60.01</v>
      </c>
      <c r="O743" s="69">
        <f t="shared" si="769"/>
        <v>60.01</v>
      </c>
      <c r="P743" s="190">
        <f t="shared" ref="P743" si="796">E743*F743</f>
        <v>1877.8506288299998</v>
      </c>
      <c r="Q743" s="190">
        <f t="shared" ref="Q743" si="797">SUM(O743:O746)</f>
        <v>60.01</v>
      </c>
      <c r="R743" s="190">
        <f t="shared" ref="R743" si="798">Q743*1.02*1.05*$R$15</f>
        <v>67.946994611999997</v>
      </c>
      <c r="S743" s="260">
        <f t="shared" ref="S743" si="799">F743*$S$18</f>
        <v>160.52430069415155</v>
      </c>
      <c r="T743" s="260">
        <f t="shared" ref="T743" si="800">S743*E743</f>
        <v>2407.8645104122734</v>
      </c>
    </row>
    <row r="744" spans="1:20" ht="12.75" customHeight="1">
      <c r="A744" s="214"/>
      <c r="B744" s="166"/>
      <c r="C744" s="166"/>
      <c r="D744" s="444"/>
      <c r="E744" s="354"/>
      <c r="F744" s="187"/>
      <c r="G744" s="375"/>
      <c r="H744" s="190"/>
      <c r="I744" s="375"/>
      <c r="J744" s="190"/>
      <c r="K744" s="68"/>
      <c r="L744" s="68"/>
      <c r="M744" s="68"/>
      <c r="N744" s="76"/>
      <c r="O744" s="69">
        <f t="shared" si="769"/>
        <v>0</v>
      </c>
      <c r="P744" s="190"/>
      <c r="Q744" s="190"/>
      <c r="R744" s="190"/>
      <c r="S744" s="260"/>
      <c r="T744" s="260"/>
    </row>
    <row r="745" spans="1:20" ht="12.75" customHeight="1">
      <c r="A745" s="214"/>
      <c r="B745" s="166"/>
      <c r="C745" s="166"/>
      <c r="D745" s="444"/>
      <c r="E745" s="354"/>
      <c r="F745" s="187"/>
      <c r="G745" s="375"/>
      <c r="H745" s="190"/>
      <c r="I745" s="375"/>
      <c r="J745" s="190"/>
      <c r="K745" s="68"/>
      <c r="L745" s="76"/>
      <c r="M745" s="71"/>
      <c r="N745" s="76"/>
      <c r="O745" s="69">
        <f t="shared" si="769"/>
        <v>0</v>
      </c>
      <c r="P745" s="190"/>
      <c r="Q745" s="190"/>
      <c r="R745" s="190"/>
      <c r="S745" s="260"/>
      <c r="T745" s="260"/>
    </row>
    <row r="746" spans="1:20" ht="23.25" customHeight="1">
      <c r="A746" s="214"/>
      <c r="B746" s="166"/>
      <c r="C746" s="166"/>
      <c r="D746" s="445"/>
      <c r="E746" s="354"/>
      <c r="F746" s="187"/>
      <c r="G746" s="375"/>
      <c r="H746" s="190"/>
      <c r="I746" s="375"/>
      <c r="J746" s="190"/>
      <c r="K746" s="68"/>
      <c r="L746" s="68"/>
      <c r="M746" s="68"/>
      <c r="N746" s="76"/>
      <c r="O746" s="69">
        <f t="shared" si="769"/>
        <v>0</v>
      </c>
      <c r="P746" s="190"/>
      <c r="Q746" s="190"/>
      <c r="R746" s="190"/>
      <c r="S746" s="260"/>
      <c r="T746" s="260"/>
    </row>
    <row r="747" spans="1:20" ht="12.75" customHeight="1">
      <c r="A747" s="214">
        <v>2</v>
      </c>
      <c r="B747" s="166" t="s">
        <v>160</v>
      </c>
      <c r="C747" s="166" t="s">
        <v>1495</v>
      </c>
      <c r="D747" s="443" t="s">
        <v>459</v>
      </c>
      <c r="E747" s="165">
        <v>6</v>
      </c>
      <c r="F747" s="187">
        <f t="shared" si="770"/>
        <v>290.57534694000003</v>
      </c>
      <c r="G747" s="375">
        <v>15.42</v>
      </c>
      <c r="H747" s="190">
        <f t="shared" si="771"/>
        <v>36.036540000000002</v>
      </c>
      <c r="I747" s="375">
        <v>14.423999999999999</v>
      </c>
      <c r="J747" s="190">
        <f t="shared" si="772"/>
        <v>46.485811439999999</v>
      </c>
      <c r="K747" s="68" t="s">
        <v>56</v>
      </c>
      <c r="L747" s="68" t="s">
        <v>35</v>
      </c>
      <c r="M747" s="68">
        <v>1</v>
      </c>
      <c r="N747" s="76">
        <v>183.75</v>
      </c>
      <c r="O747" s="69">
        <f t="shared" si="769"/>
        <v>183.75</v>
      </c>
      <c r="P747" s="190">
        <f t="shared" ref="P747" si="801">E747*F747</f>
        <v>1743.4520816400002</v>
      </c>
      <c r="Q747" s="190">
        <f t="shared" ref="Q747" si="802">SUM(O747:O750)</f>
        <v>183.75</v>
      </c>
      <c r="R747" s="190">
        <f t="shared" ref="R747" si="803">Q747*1.02*1.05*$R$15</f>
        <v>208.05299550000001</v>
      </c>
      <c r="S747" s="260">
        <f t="shared" ref="S747" si="804">F747*$S$18</f>
        <v>372.58877503664309</v>
      </c>
      <c r="T747" s="260">
        <f t="shared" ref="T747" si="805">S747*E747</f>
        <v>2235.5326502198586</v>
      </c>
    </row>
    <row r="748" spans="1:20" ht="12.75" customHeight="1">
      <c r="A748" s="214"/>
      <c r="B748" s="166"/>
      <c r="C748" s="166"/>
      <c r="D748" s="444"/>
      <c r="E748" s="165"/>
      <c r="F748" s="187"/>
      <c r="G748" s="375"/>
      <c r="H748" s="190"/>
      <c r="I748" s="375"/>
      <c r="J748" s="190"/>
      <c r="K748" s="68"/>
      <c r="L748" s="68"/>
      <c r="M748" s="68"/>
      <c r="N748" s="76"/>
      <c r="O748" s="69">
        <f t="shared" si="769"/>
        <v>0</v>
      </c>
      <c r="P748" s="190"/>
      <c r="Q748" s="190"/>
      <c r="R748" s="190"/>
      <c r="S748" s="260"/>
      <c r="T748" s="260"/>
    </row>
    <row r="749" spans="1:20" ht="12.75" customHeight="1">
      <c r="A749" s="214"/>
      <c r="B749" s="166"/>
      <c r="C749" s="166"/>
      <c r="D749" s="444"/>
      <c r="E749" s="165"/>
      <c r="F749" s="187"/>
      <c r="G749" s="375"/>
      <c r="H749" s="190"/>
      <c r="I749" s="375"/>
      <c r="J749" s="190"/>
      <c r="K749" s="68"/>
      <c r="L749" s="76"/>
      <c r="M749" s="71"/>
      <c r="N749" s="76"/>
      <c r="O749" s="69">
        <f t="shared" si="769"/>
        <v>0</v>
      </c>
      <c r="P749" s="190"/>
      <c r="Q749" s="190"/>
      <c r="R749" s="190"/>
      <c r="S749" s="260"/>
      <c r="T749" s="260"/>
    </row>
    <row r="750" spans="1:20" ht="33.75" customHeight="1">
      <c r="A750" s="214"/>
      <c r="B750" s="166"/>
      <c r="C750" s="166"/>
      <c r="D750" s="445"/>
      <c r="E750" s="165"/>
      <c r="F750" s="187"/>
      <c r="G750" s="375"/>
      <c r="H750" s="190"/>
      <c r="I750" s="375"/>
      <c r="J750" s="190"/>
      <c r="K750" s="68"/>
      <c r="L750" s="68"/>
      <c r="M750" s="68"/>
      <c r="N750" s="76"/>
      <c r="O750" s="69">
        <f t="shared" si="769"/>
        <v>0</v>
      </c>
      <c r="P750" s="190"/>
      <c r="Q750" s="190"/>
      <c r="R750" s="190"/>
      <c r="S750" s="260"/>
      <c r="T750" s="260"/>
    </row>
    <row r="751" spans="1:20" ht="12.75" customHeight="1">
      <c r="A751" s="214">
        <v>3</v>
      </c>
      <c r="B751" s="170" t="s">
        <v>1002</v>
      </c>
      <c r="C751" s="170" t="s">
        <v>1496</v>
      </c>
      <c r="D751" s="443" t="s">
        <v>459</v>
      </c>
      <c r="E751" s="222">
        <v>4</v>
      </c>
      <c r="F751" s="187">
        <f t="shared" si="770"/>
        <v>15.972263135519999</v>
      </c>
      <c r="G751" s="219">
        <v>1.54</v>
      </c>
      <c r="H751" s="190">
        <f t="shared" si="771"/>
        <v>3.5989800000000001</v>
      </c>
      <c r="I751" s="219">
        <v>3.33</v>
      </c>
      <c r="J751" s="190">
        <f t="shared" si="772"/>
        <v>10.731957299999999</v>
      </c>
      <c r="K751" s="68" t="s">
        <v>1003</v>
      </c>
      <c r="L751" s="68" t="s">
        <v>35</v>
      </c>
      <c r="M751" s="68">
        <v>1</v>
      </c>
      <c r="N751" s="76">
        <v>1.4496</v>
      </c>
      <c r="O751" s="69">
        <f t="shared" si="769"/>
        <v>1.4496</v>
      </c>
      <c r="P751" s="190">
        <f t="shared" ref="P751" si="806">E751*F751</f>
        <v>63.889052542079995</v>
      </c>
      <c r="Q751" s="190">
        <f t="shared" ref="Q751" si="807">SUM(O751:O754)</f>
        <v>1.4496</v>
      </c>
      <c r="R751" s="190">
        <f t="shared" ref="R751" si="808">Q751*1.02*1.05*$R$15</f>
        <v>1.64132583552</v>
      </c>
      <c r="S751" s="260">
        <f t="shared" ref="S751" si="809">F751*$S$18</f>
        <v>20.480353956026246</v>
      </c>
      <c r="T751" s="260">
        <f t="shared" ref="T751" si="810">S751*E751</f>
        <v>81.921415824104983</v>
      </c>
    </row>
    <row r="752" spans="1:20" ht="12.75" customHeight="1">
      <c r="A752" s="214"/>
      <c r="B752" s="171"/>
      <c r="C752" s="171"/>
      <c r="D752" s="444"/>
      <c r="E752" s="223"/>
      <c r="F752" s="187"/>
      <c r="G752" s="220"/>
      <c r="H752" s="190"/>
      <c r="I752" s="220"/>
      <c r="J752" s="190"/>
      <c r="K752" s="68"/>
      <c r="L752" s="68"/>
      <c r="M752" s="68"/>
      <c r="N752" s="76"/>
      <c r="O752" s="69">
        <f t="shared" si="769"/>
        <v>0</v>
      </c>
      <c r="P752" s="190"/>
      <c r="Q752" s="190"/>
      <c r="R752" s="190"/>
      <c r="S752" s="260"/>
      <c r="T752" s="260"/>
    </row>
    <row r="753" spans="1:20" ht="12.75" customHeight="1">
      <c r="A753" s="214"/>
      <c r="B753" s="171"/>
      <c r="C753" s="171"/>
      <c r="D753" s="444"/>
      <c r="E753" s="223"/>
      <c r="F753" s="187"/>
      <c r="G753" s="220"/>
      <c r="H753" s="190"/>
      <c r="I753" s="220"/>
      <c r="J753" s="190"/>
      <c r="K753" s="68"/>
      <c r="L753" s="68"/>
      <c r="M753" s="70"/>
      <c r="N753" s="76"/>
      <c r="O753" s="69">
        <f t="shared" si="769"/>
        <v>0</v>
      </c>
      <c r="P753" s="190"/>
      <c r="Q753" s="190"/>
      <c r="R753" s="190"/>
      <c r="S753" s="260"/>
      <c r="T753" s="260"/>
    </row>
    <row r="754" spans="1:20" ht="43.5" customHeight="1">
      <c r="A754" s="214"/>
      <c r="B754" s="172"/>
      <c r="C754" s="172"/>
      <c r="D754" s="445"/>
      <c r="E754" s="224"/>
      <c r="F754" s="187"/>
      <c r="G754" s="221"/>
      <c r="H754" s="190"/>
      <c r="I754" s="221"/>
      <c r="J754" s="190"/>
      <c r="K754" s="68"/>
      <c r="L754" s="68"/>
      <c r="M754" s="68"/>
      <c r="N754" s="76"/>
      <c r="O754" s="69">
        <f t="shared" si="769"/>
        <v>0</v>
      </c>
      <c r="P754" s="190"/>
      <c r="Q754" s="190"/>
      <c r="R754" s="190"/>
      <c r="S754" s="260"/>
      <c r="T754" s="260"/>
    </row>
    <row r="755" spans="1:20" ht="12.75" customHeight="1">
      <c r="A755" s="214">
        <v>4</v>
      </c>
      <c r="B755" s="167" t="s">
        <v>1004</v>
      </c>
      <c r="C755" s="166" t="s">
        <v>1497</v>
      </c>
      <c r="D755" s="443" t="s">
        <v>459</v>
      </c>
      <c r="E755" s="165">
        <v>4</v>
      </c>
      <c r="F755" s="187">
        <f t="shared" si="770"/>
        <v>27.002175000000001</v>
      </c>
      <c r="G755" s="168">
        <v>0.57999999999999996</v>
      </c>
      <c r="H755" s="190">
        <f t="shared" si="771"/>
        <v>1.3554599999999999</v>
      </c>
      <c r="I755" s="168">
        <v>0.57999999999999996</v>
      </c>
      <c r="J755" s="190">
        <f t="shared" si="772"/>
        <v>1.8692297999999998</v>
      </c>
      <c r="K755" s="76" t="s">
        <v>1005</v>
      </c>
      <c r="L755" s="88" t="s">
        <v>35</v>
      </c>
      <c r="M755" s="88">
        <v>1</v>
      </c>
      <c r="N755" s="76">
        <v>21</v>
      </c>
      <c r="O755" s="69">
        <f t="shared" si="769"/>
        <v>21</v>
      </c>
      <c r="P755" s="190">
        <f t="shared" ref="P755" si="811">E755*F755</f>
        <v>108.0087</v>
      </c>
      <c r="Q755" s="190">
        <f t="shared" ref="Q755" si="812">SUM(O755:O758)</f>
        <v>21</v>
      </c>
      <c r="R755" s="190">
        <f t="shared" ref="R755" si="813">Q755*1.02*1.05*$R$15</f>
        <v>23.777485200000001</v>
      </c>
      <c r="S755" s="260">
        <f t="shared" ref="S755" si="814">F755*$S$18</f>
        <v>34.623402888519898</v>
      </c>
      <c r="T755" s="260">
        <f t="shared" ref="T755" si="815">S755*E755</f>
        <v>138.49361155407959</v>
      </c>
    </row>
    <row r="756" spans="1:20" ht="12.75" customHeight="1">
      <c r="A756" s="214"/>
      <c r="B756" s="167"/>
      <c r="C756" s="166"/>
      <c r="D756" s="444"/>
      <c r="E756" s="165"/>
      <c r="F756" s="187"/>
      <c r="G756" s="168"/>
      <c r="H756" s="190"/>
      <c r="I756" s="168"/>
      <c r="J756" s="190"/>
      <c r="K756" s="88"/>
      <c r="L756" s="88"/>
      <c r="M756" s="88"/>
      <c r="N756" s="88"/>
      <c r="O756" s="69">
        <f t="shared" si="769"/>
        <v>0</v>
      </c>
      <c r="P756" s="190"/>
      <c r="Q756" s="190"/>
      <c r="R756" s="190"/>
      <c r="S756" s="260"/>
      <c r="T756" s="260"/>
    </row>
    <row r="757" spans="1:20" ht="12.75" customHeight="1">
      <c r="A757" s="214"/>
      <c r="B757" s="167"/>
      <c r="C757" s="166"/>
      <c r="D757" s="444"/>
      <c r="E757" s="165"/>
      <c r="F757" s="187"/>
      <c r="G757" s="168"/>
      <c r="H757" s="190"/>
      <c r="I757" s="168"/>
      <c r="J757" s="190"/>
      <c r="K757" s="88"/>
      <c r="L757" s="88"/>
      <c r="M757" s="88"/>
      <c r="N757" s="88"/>
      <c r="O757" s="69">
        <f t="shared" si="769"/>
        <v>0</v>
      </c>
      <c r="P757" s="190"/>
      <c r="Q757" s="190"/>
      <c r="R757" s="190"/>
      <c r="S757" s="260"/>
      <c r="T757" s="260"/>
    </row>
    <row r="758" spans="1:20" ht="23.25" customHeight="1">
      <c r="A758" s="214"/>
      <c r="B758" s="167"/>
      <c r="C758" s="166"/>
      <c r="D758" s="445"/>
      <c r="E758" s="165"/>
      <c r="F758" s="187"/>
      <c r="G758" s="168"/>
      <c r="H758" s="190"/>
      <c r="I758" s="168"/>
      <c r="J758" s="190"/>
      <c r="K758" s="88"/>
      <c r="L758" s="88"/>
      <c r="M758" s="88"/>
      <c r="N758" s="88"/>
      <c r="O758" s="69">
        <f t="shared" si="769"/>
        <v>0</v>
      </c>
      <c r="P758" s="190"/>
      <c r="Q758" s="190"/>
      <c r="R758" s="190"/>
      <c r="S758" s="260"/>
      <c r="T758" s="260"/>
    </row>
    <row r="759" spans="1:20" ht="12.75" customHeight="1">
      <c r="A759" s="214">
        <v>5</v>
      </c>
      <c r="B759" s="166" t="s">
        <v>140</v>
      </c>
      <c r="C759" s="166" t="s">
        <v>1498</v>
      </c>
      <c r="D759" s="215" t="s">
        <v>466</v>
      </c>
      <c r="E759" s="165">
        <v>5.35</v>
      </c>
      <c r="F759" s="187">
        <f t="shared" si="770"/>
        <v>1.2491019158543999</v>
      </c>
      <c r="G759" s="168">
        <v>0.38400000000000001</v>
      </c>
      <c r="H759" s="190">
        <f t="shared" si="771"/>
        <v>0.89740799999999998</v>
      </c>
      <c r="I759" s="168"/>
      <c r="J759" s="190">
        <f t="shared" si="772"/>
        <v>0</v>
      </c>
      <c r="K759" s="68" t="s">
        <v>1009</v>
      </c>
      <c r="L759" s="68" t="s">
        <v>39</v>
      </c>
      <c r="M759" s="68">
        <v>0.24399999999999999</v>
      </c>
      <c r="N759" s="76">
        <v>1.2729999999999999</v>
      </c>
      <c r="O759" s="69">
        <f t="shared" si="769"/>
        <v>0.31061199999999994</v>
      </c>
      <c r="P759" s="190">
        <f t="shared" ref="P759" si="816">E759*F759</f>
        <v>6.6826952498210392</v>
      </c>
      <c r="Q759" s="190">
        <f t="shared" ref="Q759" si="817">SUM(O759:O762)</f>
        <v>0.31061199999999994</v>
      </c>
      <c r="R759" s="190">
        <f t="shared" ref="R759" si="818">Q759*1.02*1.05*$R$15</f>
        <v>0.35169391585439991</v>
      </c>
      <c r="S759" s="260">
        <f t="shared" ref="S759" si="819">F759*$S$18</f>
        <v>1.6016546400965466</v>
      </c>
      <c r="T759" s="260">
        <f t="shared" ref="T759" si="820">S759*E759</f>
        <v>8.5688523245165236</v>
      </c>
    </row>
    <row r="760" spans="1:20" ht="12.75" customHeight="1">
      <c r="A760" s="214"/>
      <c r="B760" s="166"/>
      <c r="C760" s="166"/>
      <c r="D760" s="225"/>
      <c r="E760" s="165"/>
      <c r="F760" s="187"/>
      <c r="G760" s="168"/>
      <c r="H760" s="190"/>
      <c r="I760" s="168"/>
      <c r="J760" s="190"/>
      <c r="K760" s="68"/>
      <c r="L760" s="68"/>
      <c r="M760" s="68"/>
      <c r="N760" s="76"/>
      <c r="O760" s="69">
        <f t="shared" si="769"/>
        <v>0</v>
      </c>
      <c r="P760" s="190"/>
      <c r="Q760" s="190"/>
      <c r="R760" s="190"/>
      <c r="S760" s="260"/>
      <c r="T760" s="260"/>
    </row>
    <row r="761" spans="1:20" ht="12.75" customHeight="1">
      <c r="A761" s="214"/>
      <c r="B761" s="166"/>
      <c r="C761" s="166"/>
      <c r="D761" s="225"/>
      <c r="E761" s="165"/>
      <c r="F761" s="187"/>
      <c r="G761" s="168"/>
      <c r="H761" s="190"/>
      <c r="I761" s="168"/>
      <c r="J761" s="190"/>
      <c r="K761" s="68"/>
      <c r="L761" s="68"/>
      <c r="M761" s="70"/>
      <c r="N761" s="76"/>
      <c r="O761" s="69">
        <f t="shared" si="769"/>
        <v>0</v>
      </c>
      <c r="P761" s="190"/>
      <c r="Q761" s="190"/>
      <c r="R761" s="190"/>
      <c r="S761" s="260"/>
      <c r="T761" s="260"/>
    </row>
    <row r="762" spans="1:20" ht="12.75" customHeight="1">
      <c r="A762" s="214"/>
      <c r="B762" s="166"/>
      <c r="C762" s="166"/>
      <c r="D762" s="226"/>
      <c r="E762" s="165"/>
      <c r="F762" s="187"/>
      <c r="G762" s="168"/>
      <c r="H762" s="190"/>
      <c r="I762" s="168"/>
      <c r="J762" s="190"/>
      <c r="K762" s="68"/>
      <c r="L762" s="68"/>
      <c r="M762" s="68"/>
      <c r="N762" s="76"/>
      <c r="O762" s="69">
        <f t="shared" si="769"/>
        <v>0</v>
      </c>
      <c r="P762" s="190"/>
      <c r="Q762" s="190"/>
      <c r="R762" s="190"/>
      <c r="S762" s="260"/>
      <c r="T762" s="260"/>
    </row>
    <row r="763" spans="1:20" ht="12.75" customHeight="1">
      <c r="A763" s="319"/>
      <c r="B763" s="336"/>
      <c r="C763" s="346" t="s">
        <v>462</v>
      </c>
      <c r="D763" s="319"/>
      <c r="E763" s="331"/>
      <c r="F763" s="347"/>
      <c r="G763" s="317"/>
      <c r="H763" s="316"/>
      <c r="I763" s="317"/>
      <c r="J763" s="316"/>
      <c r="K763" s="40"/>
      <c r="L763" s="40"/>
      <c r="M763" s="40"/>
      <c r="N763" s="41"/>
      <c r="O763" s="42"/>
      <c r="P763" s="316"/>
      <c r="Q763" s="316"/>
      <c r="R763" s="316"/>
      <c r="S763" s="316"/>
      <c r="T763" s="345">
        <f>SUM(T743:T762)</f>
        <v>4872.3810403348325</v>
      </c>
    </row>
    <row r="764" spans="1:20" ht="12.75" customHeight="1">
      <c r="A764" s="319"/>
      <c r="B764" s="336"/>
      <c r="C764" s="346"/>
      <c r="D764" s="319"/>
      <c r="E764" s="331"/>
      <c r="F764" s="348"/>
      <c r="G764" s="317"/>
      <c r="H764" s="316"/>
      <c r="I764" s="317"/>
      <c r="J764" s="316"/>
      <c r="K764" s="40"/>
      <c r="L764" s="40"/>
      <c r="M764" s="40"/>
      <c r="N764" s="41"/>
      <c r="O764" s="42"/>
      <c r="P764" s="316"/>
      <c r="Q764" s="316"/>
      <c r="R764" s="316"/>
      <c r="S764" s="316"/>
      <c r="T764" s="345"/>
    </row>
    <row r="765" spans="1:20" ht="12.75" customHeight="1">
      <c r="A765" s="319"/>
      <c r="B765" s="336"/>
      <c r="C765" s="346"/>
      <c r="D765" s="319"/>
      <c r="E765" s="331"/>
      <c r="F765" s="348"/>
      <c r="G765" s="317"/>
      <c r="H765" s="316"/>
      <c r="I765" s="317"/>
      <c r="J765" s="316"/>
      <c r="K765" s="40"/>
      <c r="L765" s="40"/>
      <c r="M765" s="43"/>
      <c r="N765" s="41"/>
      <c r="O765" s="42"/>
      <c r="P765" s="316"/>
      <c r="Q765" s="316"/>
      <c r="R765" s="316"/>
      <c r="S765" s="316"/>
      <c r="T765" s="345"/>
    </row>
    <row r="766" spans="1:20" ht="12.75" customHeight="1">
      <c r="A766" s="319"/>
      <c r="B766" s="336"/>
      <c r="C766" s="346"/>
      <c r="D766" s="319"/>
      <c r="E766" s="331"/>
      <c r="F766" s="349"/>
      <c r="G766" s="317"/>
      <c r="H766" s="316"/>
      <c r="I766" s="317"/>
      <c r="J766" s="316"/>
      <c r="K766" s="40"/>
      <c r="L766" s="40"/>
      <c r="M766" s="40"/>
      <c r="N766" s="41"/>
      <c r="O766" s="42"/>
      <c r="P766" s="316"/>
      <c r="Q766" s="316"/>
      <c r="R766" s="316"/>
      <c r="S766" s="316"/>
      <c r="T766" s="345"/>
    </row>
    <row r="767" spans="1:20" ht="12.75" customHeight="1">
      <c r="A767" s="319"/>
      <c r="B767" s="336"/>
      <c r="C767" s="346" t="s">
        <v>463</v>
      </c>
      <c r="D767" s="319"/>
      <c r="E767" s="331"/>
      <c r="F767" s="347"/>
      <c r="G767" s="317"/>
      <c r="H767" s="316"/>
      <c r="I767" s="317"/>
      <c r="J767" s="316"/>
      <c r="K767" s="40"/>
      <c r="L767" s="40"/>
      <c r="M767" s="40"/>
      <c r="N767" s="41"/>
      <c r="O767" s="42"/>
      <c r="P767" s="316"/>
      <c r="Q767" s="316"/>
      <c r="R767" s="316"/>
      <c r="S767" s="316"/>
      <c r="T767" s="264">
        <f>(T763*100%)/$T$928</f>
        <v>6.9808199273137819E-2</v>
      </c>
    </row>
    <row r="768" spans="1:20" ht="12.75" customHeight="1">
      <c r="A768" s="319"/>
      <c r="B768" s="336"/>
      <c r="C768" s="346"/>
      <c r="D768" s="319"/>
      <c r="E768" s="331"/>
      <c r="F768" s="348"/>
      <c r="G768" s="317"/>
      <c r="H768" s="316"/>
      <c r="I768" s="317"/>
      <c r="J768" s="316"/>
      <c r="K768" s="40"/>
      <c r="L768" s="40"/>
      <c r="M768" s="40"/>
      <c r="N768" s="41"/>
      <c r="O768" s="42"/>
      <c r="P768" s="316"/>
      <c r="Q768" s="316"/>
      <c r="R768" s="316"/>
      <c r="S768" s="316"/>
      <c r="T768" s="264"/>
    </row>
    <row r="769" spans="1:20" ht="12.75" customHeight="1">
      <c r="A769" s="319"/>
      <c r="B769" s="336"/>
      <c r="C769" s="346"/>
      <c r="D769" s="319"/>
      <c r="E769" s="331"/>
      <c r="F769" s="348"/>
      <c r="G769" s="317"/>
      <c r="H769" s="316"/>
      <c r="I769" s="317"/>
      <c r="J769" s="316"/>
      <c r="K769" s="40"/>
      <c r="L769" s="40"/>
      <c r="M769" s="43"/>
      <c r="N769" s="41"/>
      <c r="O769" s="42"/>
      <c r="P769" s="316"/>
      <c r="Q769" s="316"/>
      <c r="R769" s="316"/>
      <c r="S769" s="316"/>
      <c r="T769" s="264"/>
    </row>
    <row r="770" spans="1:20" ht="12.75" customHeight="1">
      <c r="A770" s="319"/>
      <c r="B770" s="336"/>
      <c r="C770" s="346"/>
      <c r="D770" s="319"/>
      <c r="E770" s="331"/>
      <c r="F770" s="349"/>
      <c r="G770" s="317"/>
      <c r="H770" s="316"/>
      <c r="I770" s="317"/>
      <c r="J770" s="316"/>
      <c r="K770" s="40"/>
      <c r="L770" s="40"/>
      <c r="M770" s="40"/>
      <c r="N770" s="41"/>
      <c r="O770" s="42"/>
      <c r="P770" s="316"/>
      <c r="Q770" s="316"/>
      <c r="R770" s="316"/>
      <c r="S770" s="316"/>
      <c r="T770" s="264"/>
    </row>
    <row r="771" spans="1:20">
      <c r="A771" s="365"/>
      <c r="B771" s="368"/>
      <c r="C771" s="372" t="s">
        <v>1106</v>
      </c>
      <c r="D771" s="365"/>
      <c r="E771" s="371"/>
      <c r="F771" s="371"/>
      <c r="G771" s="366"/>
      <c r="H771" s="367"/>
      <c r="I771" s="366"/>
      <c r="J771" s="367"/>
      <c r="K771" s="22"/>
      <c r="L771" s="22"/>
      <c r="M771" s="22"/>
      <c r="N771" s="37"/>
      <c r="O771" s="20"/>
      <c r="P771" s="367"/>
      <c r="Q771" s="367"/>
      <c r="R771" s="367"/>
      <c r="S771" s="260">
        <f t="shared" ref="S771" si="821">F771*$S$18</f>
        <v>0</v>
      </c>
      <c r="T771" s="260">
        <f t="shared" ref="T771" si="822">S771*E771</f>
        <v>0</v>
      </c>
    </row>
    <row r="772" spans="1:20">
      <c r="A772" s="365"/>
      <c r="B772" s="368"/>
      <c r="C772" s="373"/>
      <c r="D772" s="365"/>
      <c r="E772" s="371"/>
      <c r="F772" s="371"/>
      <c r="G772" s="366"/>
      <c r="H772" s="367"/>
      <c r="I772" s="366"/>
      <c r="J772" s="367"/>
      <c r="K772" s="22"/>
      <c r="L772" s="22"/>
      <c r="M772" s="22"/>
      <c r="N772" s="37"/>
      <c r="O772" s="20"/>
      <c r="P772" s="367"/>
      <c r="Q772" s="367"/>
      <c r="R772" s="367"/>
      <c r="S772" s="260"/>
      <c r="T772" s="260"/>
    </row>
    <row r="773" spans="1:20">
      <c r="A773" s="365"/>
      <c r="B773" s="368"/>
      <c r="C773" s="373"/>
      <c r="D773" s="365"/>
      <c r="E773" s="371"/>
      <c r="F773" s="371"/>
      <c r="G773" s="366"/>
      <c r="H773" s="367"/>
      <c r="I773" s="366"/>
      <c r="J773" s="367"/>
      <c r="K773" s="22"/>
      <c r="L773" s="22"/>
      <c r="M773" s="23"/>
      <c r="N773" s="37"/>
      <c r="O773" s="20"/>
      <c r="P773" s="367"/>
      <c r="Q773" s="367"/>
      <c r="R773" s="367"/>
      <c r="S773" s="260"/>
      <c r="T773" s="260"/>
    </row>
    <row r="774" spans="1:20">
      <c r="A774" s="365"/>
      <c r="B774" s="368"/>
      <c r="C774" s="374"/>
      <c r="D774" s="365"/>
      <c r="E774" s="371"/>
      <c r="F774" s="371"/>
      <c r="G774" s="366"/>
      <c r="H774" s="367"/>
      <c r="I774" s="366"/>
      <c r="J774" s="367"/>
      <c r="K774" s="22"/>
      <c r="L774" s="22"/>
      <c r="M774" s="22"/>
      <c r="N774" s="37"/>
      <c r="O774" s="20"/>
      <c r="P774" s="367"/>
      <c r="Q774" s="367"/>
      <c r="R774" s="367"/>
      <c r="S774" s="260"/>
      <c r="T774" s="260"/>
    </row>
    <row r="775" spans="1:20">
      <c r="A775" s="365"/>
      <c r="B775" s="368"/>
      <c r="C775" s="455" t="s">
        <v>1107</v>
      </c>
      <c r="D775" s="165"/>
      <c r="E775" s="370"/>
      <c r="F775" s="371">
        <f>H775+J775+R775</f>
        <v>0</v>
      </c>
      <c r="G775" s="366"/>
      <c r="H775" s="367">
        <f>G775*$P$8/1000</f>
        <v>0</v>
      </c>
      <c r="I775" s="366"/>
      <c r="J775" s="367">
        <f>I775*$P$9/1000</f>
        <v>0</v>
      </c>
      <c r="K775" s="22"/>
      <c r="L775" s="22"/>
      <c r="M775" s="22"/>
      <c r="N775" s="37"/>
      <c r="O775" s="20">
        <f t="shared" ref="O775:O854" si="823">M775*N775</f>
        <v>0</v>
      </c>
      <c r="P775" s="367">
        <f>E775*F775</f>
        <v>0</v>
      </c>
      <c r="Q775" s="367">
        <f>SUM(O775:O778)</f>
        <v>0</v>
      </c>
      <c r="R775" s="367">
        <f>Q775*1.02*1.05*$R$15</f>
        <v>0</v>
      </c>
      <c r="S775" s="260">
        <f t="shared" ref="S775" si="824">F775*$S$18</f>
        <v>0</v>
      </c>
      <c r="T775" s="260">
        <f t="shared" ref="T775" si="825">S775*E775</f>
        <v>0</v>
      </c>
    </row>
    <row r="776" spans="1:20">
      <c r="A776" s="365"/>
      <c r="B776" s="368"/>
      <c r="C776" s="455"/>
      <c r="D776" s="165"/>
      <c r="E776" s="370"/>
      <c r="F776" s="371"/>
      <c r="G776" s="366"/>
      <c r="H776" s="367"/>
      <c r="I776" s="366"/>
      <c r="J776" s="367"/>
      <c r="K776" s="22"/>
      <c r="L776" s="22"/>
      <c r="M776" s="22"/>
      <c r="N776" s="37"/>
      <c r="O776" s="20">
        <f t="shared" si="823"/>
        <v>0</v>
      </c>
      <c r="P776" s="367"/>
      <c r="Q776" s="367"/>
      <c r="R776" s="367"/>
      <c r="S776" s="260"/>
      <c r="T776" s="260"/>
    </row>
    <row r="777" spans="1:20">
      <c r="A777" s="365"/>
      <c r="B777" s="368"/>
      <c r="C777" s="455"/>
      <c r="D777" s="165"/>
      <c r="E777" s="370"/>
      <c r="F777" s="371"/>
      <c r="G777" s="366"/>
      <c r="H777" s="367"/>
      <c r="I777" s="366"/>
      <c r="J777" s="367"/>
      <c r="K777" s="22"/>
      <c r="L777" s="22"/>
      <c r="M777" s="23"/>
      <c r="N777" s="37"/>
      <c r="O777" s="20">
        <f t="shared" si="823"/>
        <v>0</v>
      </c>
      <c r="P777" s="367"/>
      <c r="Q777" s="367"/>
      <c r="R777" s="367"/>
      <c r="S777" s="260"/>
      <c r="T777" s="260"/>
    </row>
    <row r="778" spans="1:20">
      <c r="A778" s="365"/>
      <c r="B778" s="368"/>
      <c r="C778" s="455"/>
      <c r="D778" s="165"/>
      <c r="E778" s="370"/>
      <c r="F778" s="371"/>
      <c r="G778" s="366"/>
      <c r="H778" s="367"/>
      <c r="I778" s="366"/>
      <c r="J778" s="367"/>
      <c r="K778" s="22"/>
      <c r="L778" s="22"/>
      <c r="M778" s="22"/>
      <c r="N778" s="37"/>
      <c r="O778" s="20">
        <f t="shared" si="823"/>
        <v>0</v>
      </c>
      <c r="P778" s="367"/>
      <c r="Q778" s="367"/>
      <c r="R778" s="367"/>
      <c r="S778" s="260"/>
      <c r="T778" s="260"/>
    </row>
    <row r="779" spans="1:20">
      <c r="A779" s="365">
        <v>1</v>
      </c>
      <c r="B779" s="166" t="s">
        <v>166</v>
      </c>
      <c r="C779" s="166" t="s">
        <v>1108</v>
      </c>
      <c r="D779" s="353" t="s">
        <v>455</v>
      </c>
      <c r="E779" s="187">
        <v>0.75</v>
      </c>
      <c r="F779" s="187">
        <f t="shared" ref="F779:F855" si="826">H779+J779+R779</f>
        <v>4.4570450399999997</v>
      </c>
      <c r="G779" s="375">
        <v>0.82599999999999996</v>
      </c>
      <c r="H779" s="190">
        <f t="shared" ref="H779:H855" si="827">G779*$P$8/1000</f>
        <v>1.9303619999999999</v>
      </c>
      <c r="I779" s="168">
        <v>0.78400000000000003</v>
      </c>
      <c r="J779" s="190">
        <f t="shared" ref="J779:J855" si="828">I779*$P$9/1000</f>
        <v>2.52668304</v>
      </c>
      <c r="K779" s="68"/>
      <c r="L779" s="68"/>
      <c r="M779" s="68"/>
      <c r="N779" s="76"/>
      <c r="O779" s="69">
        <f t="shared" si="823"/>
        <v>0</v>
      </c>
      <c r="P779" s="190">
        <f t="shared" ref="P779" si="829">E779*F779</f>
        <v>3.3427837799999995</v>
      </c>
      <c r="Q779" s="190">
        <f t="shared" ref="Q779" si="830">SUM(O779:O782)</f>
        <v>0</v>
      </c>
      <c r="R779" s="190">
        <f t="shared" ref="R779" si="831">Q779*1.02*1.05*$R$15</f>
        <v>0</v>
      </c>
      <c r="S779" s="260">
        <f t="shared" ref="S779" si="832">F779*$S$18</f>
        <v>5.7150235531841149</v>
      </c>
      <c r="T779" s="260">
        <f t="shared" ref="T779" si="833">S779*E779</f>
        <v>4.2862676648880864</v>
      </c>
    </row>
    <row r="780" spans="1:20">
      <c r="A780" s="365"/>
      <c r="B780" s="166"/>
      <c r="C780" s="166"/>
      <c r="D780" s="366"/>
      <c r="E780" s="187"/>
      <c r="F780" s="187"/>
      <c r="G780" s="375"/>
      <c r="H780" s="190"/>
      <c r="I780" s="168"/>
      <c r="J780" s="190"/>
      <c r="K780" s="68"/>
      <c r="L780" s="68"/>
      <c r="M780" s="68"/>
      <c r="N780" s="76"/>
      <c r="O780" s="69">
        <f t="shared" si="823"/>
        <v>0</v>
      </c>
      <c r="P780" s="190"/>
      <c r="Q780" s="190"/>
      <c r="R780" s="190"/>
      <c r="S780" s="260"/>
      <c r="T780" s="260"/>
    </row>
    <row r="781" spans="1:20">
      <c r="A781" s="365"/>
      <c r="B781" s="166"/>
      <c r="C781" s="166"/>
      <c r="D781" s="366"/>
      <c r="E781" s="187"/>
      <c r="F781" s="187"/>
      <c r="G781" s="375"/>
      <c r="H781" s="190"/>
      <c r="I781" s="168"/>
      <c r="J781" s="190"/>
      <c r="K781" s="68"/>
      <c r="L781" s="68"/>
      <c r="M781" s="68"/>
      <c r="N781" s="76"/>
      <c r="O781" s="69">
        <f t="shared" si="823"/>
        <v>0</v>
      </c>
      <c r="P781" s="190"/>
      <c r="Q781" s="190"/>
      <c r="R781" s="190"/>
      <c r="S781" s="260"/>
      <c r="T781" s="260"/>
    </row>
    <row r="782" spans="1:20">
      <c r="A782" s="365"/>
      <c r="B782" s="166"/>
      <c r="C782" s="166"/>
      <c r="D782" s="366"/>
      <c r="E782" s="187"/>
      <c r="F782" s="187"/>
      <c r="G782" s="375"/>
      <c r="H782" s="190"/>
      <c r="I782" s="168"/>
      <c r="J782" s="190"/>
      <c r="K782" s="68"/>
      <c r="L782" s="68"/>
      <c r="M782" s="68"/>
      <c r="N782" s="76"/>
      <c r="O782" s="69">
        <f t="shared" si="823"/>
        <v>0</v>
      </c>
      <c r="P782" s="190"/>
      <c r="Q782" s="190"/>
      <c r="R782" s="190"/>
      <c r="S782" s="260"/>
      <c r="T782" s="260"/>
    </row>
    <row r="783" spans="1:20" ht="12.75" customHeight="1">
      <c r="A783" s="365">
        <v>2</v>
      </c>
      <c r="B783" s="166" t="s">
        <v>648</v>
      </c>
      <c r="C783" s="166" t="s">
        <v>1109</v>
      </c>
      <c r="D783" s="353" t="s">
        <v>455</v>
      </c>
      <c r="E783" s="187">
        <v>1.8</v>
      </c>
      <c r="F783" s="187">
        <f t="shared" si="826"/>
        <v>0.75499258200000008</v>
      </c>
      <c r="G783" s="344">
        <v>7.1800000000000003E-2</v>
      </c>
      <c r="H783" s="190">
        <f t="shared" si="827"/>
        <v>0.16779660000000002</v>
      </c>
      <c r="I783" s="344">
        <v>0.1822</v>
      </c>
      <c r="J783" s="190">
        <f t="shared" si="828"/>
        <v>0.58719598200000001</v>
      </c>
      <c r="K783" s="68"/>
      <c r="L783" s="68"/>
      <c r="M783" s="68"/>
      <c r="N783" s="76"/>
      <c r="O783" s="69">
        <f t="shared" si="823"/>
        <v>0</v>
      </c>
      <c r="P783" s="190">
        <f t="shared" ref="P783" si="834">E783*F783</f>
        <v>1.3589866476000001</v>
      </c>
      <c r="Q783" s="190">
        <f t="shared" ref="Q783" si="835">SUM(O783:O786)</f>
        <v>0</v>
      </c>
      <c r="R783" s="190">
        <f t="shared" ref="R783" si="836">Q783*1.02*1.05*$R$15</f>
        <v>0</v>
      </c>
      <c r="S783" s="260">
        <f t="shared" ref="S783" si="837">F783*$S$18</f>
        <v>0.96808543550398807</v>
      </c>
      <c r="T783" s="260">
        <f t="shared" ref="T783" si="838">S783*E783</f>
        <v>1.7425537839071785</v>
      </c>
    </row>
    <row r="784" spans="1:20">
      <c r="A784" s="365"/>
      <c r="B784" s="166"/>
      <c r="C784" s="166"/>
      <c r="D784" s="366"/>
      <c r="E784" s="187"/>
      <c r="F784" s="187"/>
      <c r="G784" s="344"/>
      <c r="H784" s="190"/>
      <c r="I784" s="344"/>
      <c r="J784" s="190"/>
      <c r="K784" s="68"/>
      <c r="L784" s="68"/>
      <c r="M784" s="68"/>
      <c r="N784" s="76"/>
      <c r="O784" s="69">
        <f t="shared" si="823"/>
        <v>0</v>
      </c>
      <c r="P784" s="190"/>
      <c r="Q784" s="190"/>
      <c r="R784" s="190"/>
      <c r="S784" s="260"/>
      <c r="T784" s="260"/>
    </row>
    <row r="785" spans="1:20">
      <c r="A785" s="365"/>
      <c r="B785" s="166"/>
      <c r="C785" s="166"/>
      <c r="D785" s="366"/>
      <c r="E785" s="187"/>
      <c r="F785" s="187"/>
      <c r="G785" s="344"/>
      <c r="H785" s="190"/>
      <c r="I785" s="344"/>
      <c r="J785" s="190"/>
      <c r="K785" s="68"/>
      <c r="L785" s="68"/>
      <c r="M785" s="68"/>
      <c r="N785" s="76"/>
      <c r="O785" s="69">
        <f t="shared" si="823"/>
        <v>0</v>
      </c>
      <c r="P785" s="190"/>
      <c r="Q785" s="190"/>
      <c r="R785" s="190"/>
      <c r="S785" s="260"/>
      <c r="T785" s="260"/>
    </row>
    <row r="786" spans="1:20">
      <c r="A786" s="365"/>
      <c r="B786" s="166"/>
      <c r="C786" s="166"/>
      <c r="D786" s="366"/>
      <c r="E786" s="187"/>
      <c r="F786" s="187"/>
      <c r="G786" s="344"/>
      <c r="H786" s="190"/>
      <c r="I786" s="344"/>
      <c r="J786" s="190"/>
      <c r="K786" s="68"/>
      <c r="L786" s="68"/>
      <c r="M786" s="68"/>
      <c r="N786" s="76"/>
      <c r="O786" s="69">
        <f t="shared" si="823"/>
        <v>0</v>
      </c>
      <c r="P786" s="190"/>
      <c r="Q786" s="190"/>
      <c r="R786" s="190"/>
      <c r="S786" s="260"/>
      <c r="T786" s="260"/>
    </row>
    <row r="787" spans="1:20" ht="12.75" customHeight="1">
      <c r="A787" s="365">
        <v>3</v>
      </c>
      <c r="B787" s="166" t="s">
        <v>1014</v>
      </c>
      <c r="C787" s="166" t="s">
        <v>1110</v>
      </c>
      <c r="D787" s="167" t="s">
        <v>455</v>
      </c>
      <c r="E787" s="192">
        <v>13.5</v>
      </c>
      <c r="F787" s="187">
        <f t="shared" si="826"/>
        <v>0.94729475489999992</v>
      </c>
      <c r="G787" s="168">
        <v>1.3299999999999999E-2</v>
      </c>
      <c r="H787" s="190">
        <f t="shared" si="827"/>
        <v>3.1082099999999998E-2</v>
      </c>
      <c r="I787" s="344">
        <v>0.28428999999999999</v>
      </c>
      <c r="J787" s="190">
        <f t="shared" si="828"/>
        <v>0.91621265489999992</v>
      </c>
      <c r="K787" s="68"/>
      <c r="L787" s="68"/>
      <c r="M787" s="68"/>
      <c r="N787" s="76"/>
      <c r="O787" s="69">
        <f t="shared" si="823"/>
        <v>0</v>
      </c>
      <c r="P787" s="190">
        <f t="shared" ref="P787" si="839">E787*F787</f>
        <v>12.78847919115</v>
      </c>
      <c r="Q787" s="190">
        <f t="shared" ref="Q787" si="840">SUM(O787:O790)</f>
        <v>0</v>
      </c>
      <c r="R787" s="190">
        <f t="shared" ref="R787" si="841">Q787*1.02*1.05*$R$15</f>
        <v>0</v>
      </c>
      <c r="S787" s="260">
        <f t="shared" ref="S787" si="842">F787*$S$18</f>
        <v>1.2146639281126208</v>
      </c>
      <c r="T787" s="260">
        <f t="shared" ref="T787" si="843">S787*E787</f>
        <v>16.39796302952038</v>
      </c>
    </row>
    <row r="788" spans="1:20">
      <c r="A788" s="365"/>
      <c r="B788" s="166"/>
      <c r="C788" s="166"/>
      <c r="D788" s="168"/>
      <c r="E788" s="192"/>
      <c r="F788" s="187"/>
      <c r="G788" s="168"/>
      <c r="H788" s="190"/>
      <c r="I788" s="344"/>
      <c r="J788" s="190"/>
      <c r="K788" s="68"/>
      <c r="L788" s="68"/>
      <c r="M788" s="68"/>
      <c r="N788" s="76"/>
      <c r="O788" s="69">
        <f t="shared" si="823"/>
        <v>0</v>
      </c>
      <c r="P788" s="190"/>
      <c r="Q788" s="190"/>
      <c r="R788" s="190"/>
      <c r="S788" s="260"/>
      <c r="T788" s="260"/>
    </row>
    <row r="789" spans="1:20">
      <c r="A789" s="365"/>
      <c r="B789" s="166"/>
      <c r="C789" s="166"/>
      <c r="D789" s="168"/>
      <c r="E789" s="192"/>
      <c r="F789" s="187"/>
      <c r="G789" s="168"/>
      <c r="H789" s="190"/>
      <c r="I789" s="344"/>
      <c r="J789" s="190"/>
      <c r="K789" s="68"/>
      <c r="L789" s="68"/>
      <c r="M789" s="70"/>
      <c r="N789" s="76"/>
      <c r="O789" s="69">
        <f t="shared" si="823"/>
        <v>0</v>
      </c>
      <c r="P789" s="190"/>
      <c r="Q789" s="190"/>
      <c r="R789" s="190"/>
      <c r="S789" s="260"/>
      <c r="T789" s="260"/>
    </row>
    <row r="790" spans="1:20">
      <c r="A790" s="365"/>
      <c r="B790" s="166"/>
      <c r="C790" s="166"/>
      <c r="D790" s="168"/>
      <c r="E790" s="192"/>
      <c r="F790" s="187"/>
      <c r="G790" s="168"/>
      <c r="H790" s="190"/>
      <c r="I790" s="344"/>
      <c r="J790" s="190"/>
      <c r="K790" s="68"/>
      <c r="L790" s="68"/>
      <c r="M790" s="68"/>
      <c r="N790" s="76"/>
      <c r="O790" s="69">
        <f t="shared" si="823"/>
        <v>0</v>
      </c>
      <c r="P790" s="190"/>
      <c r="Q790" s="190"/>
      <c r="R790" s="190"/>
      <c r="S790" s="260"/>
      <c r="T790" s="260"/>
    </row>
    <row r="791" spans="1:20">
      <c r="A791" s="365">
        <v>4</v>
      </c>
      <c r="B791" s="166" t="s">
        <v>95</v>
      </c>
      <c r="C791" s="166" t="s">
        <v>1111</v>
      </c>
      <c r="D791" s="167" t="s">
        <v>455</v>
      </c>
      <c r="E791" s="187">
        <v>1.35</v>
      </c>
      <c r="F791" s="187">
        <f t="shared" si="826"/>
        <v>2.5707000000000004</v>
      </c>
      <c r="G791" s="168">
        <v>1.1000000000000001</v>
      </c>
      <c r="H791" s="190">
        <f t="shared" si="827"/>
        <v>2.5707000000000004</v>
      </c>
      <c r="I791" s="168"/>
      <c r="J791" s="190">
        <f t="shared" si="828"/>
        <v>0</v>
      </c>
      <c r="K791" s="68"/>
      <c r="L791" s="68"/>
      <c r="M791" s="68"/>
      <c r="N791" s="76"/>
      <c r="O791" s="69">
        <f t="shared" si="823"/>
        <v>0</v>
      </c>
      <c r="P791" s="190">
        <f t="shared" ref="P791" si="844">E791*F791</f>
        <v>3.4704450000000007</v>
      </c>
      <c r="Q791" s="190">
        <f t="shared" ref="Q791" si="845">SUM(O791:O794)</f>
        <v>0</v>
      </c>
      <c r="R791" s="190">
        <f t="shared" ref="R791" si="846">Q791*1.02*1.05*$R$15</f>
        <v>0</v>
      </c>
      <c r="S791" s="260">
        <f t="shared" ref="S791" si="847">F791*$S$18</f>
        <v>3.296267126833972</v>
      </c>
      <c r="T791" s="260">
        <f t="shared" ref="T791" si="848">S791*E791</f>
        <v>4.4499606212258627</v>
      </c>
    </row>
    <row r="792" spans="1:20">
      <c r="A792" s="365"/>
      <c r="B792" s="166"/>
      <c r="C792" s="166"/>
      <c r="D792" s="168"/>
      <c r="E792" s="187"/>
      <c r="F792" s="187"/>
      <c r="G792" s="168"/>
      <c r="H792" s="190"/>
      <c r="I792" s="168"/>
      <c r="J792" s="190"/>
      <c r="K792" s="68"/>
      <c r="L792" s="68"/>
      <c r="M792" s="68"/>
      <c r="N792" s="76"/>
      <c r="O792" s="69">
        <f t="shared" si="823"/>
        <v>0</v>
      </c>
      <c r="P792" s="190"/>
      <c r="Q792" s="190"/>
      <c r="R792" s="190"/>
      <c r="S792" s="260"/>
      <c r="T792" s="260"/>
    </row>
    <row r="793" spans="1:20">
      <c r="A793" s="365"/>
      <c r="B793" s="166"/>
      <c r="C793" s="166"/>
      <c r="D793" s="168"/>
      <c r="E793" s="187"/>
      <c r="F793" s="187"/>
      <c r="G793" s="168"/>
      <c r="H793" s="190"/>
      <c r="I793" s="168"/>
      <c r="J793" s="190"/>
      <c r="K793" s="68"/>
      <c r="L793" s="68"/>
      <c r="M793" s="70"/>
      <c r="N793" s="76"/>
      <c r="O793" s="69">
        <f t="shared" si="823"/>
        <v>0</v>
      </c>
      <c r="P793" s="190"/>
      <c r="Q793" s="190"/>
      <c r="R793" s="190"/>
      <c r="S793" s="260"/>
      <c r="T793" s="260"/>
    </row>
    <row r="794" spans="1:20">
      <c r="A794" s="365"/>
      <c r="B794" s="166"/>
      <c r="C794" s="166"/>
      <c r="D794" s="168"/>
      <c r="E794" s="187"/>
      <c r="F794" s="187"/>
      <c r="G794" s="168"/>
      <c r="H794" s="190"/>
      <c r="I794" s="168"/>
      <c r="J794" s="190"/>
      <c r="K794" s="68"/>
      <c r="L794" s="68"/>
      <c r="M794" s="68"/>
      <c r="N794" s="76"/>
      <c r="O794" s="69">
        <f t="shared" si="823"/>
        <v>0</v>
      </c>
      <c r="P794" s="190"/>
      <c r="Q794" s="190"/>
      <c r="R794" s="190"/>
      <c r="S794" s="260"/>
      <c r="T794" s="260"/>
    </row>
    <row r="795" spans="1:20" ht="12.75" customHeight="1">
      <c r="A795" s="365">
        <v>5</v>
      </c>
      <c r="B795" s="296" t="s">
        <v>156</v>
      </c>
      <c r="C795" s="170" t="s">
        <v>1112</v>
      </c>
      <c r="D795" s="235" t="s">
        <v>455</v>
      </c>
      <c r="E795" s="437">
        <v>4.8</v>
      </c>
      <c r="F795" s="187">
        <f t="shared" si="826"/>
        <v>27.560775540000002</v>
      </c>
      <c r="G795" s="375">
        <v>9.5</v>
      </c>
      <c r="H795" s="190">
        <f t="shared" si="827"/>
        <v>22.201499999999999</v>
      </c>
      <c r="I795" s="185">
        <v>0.89</v>
      </c>
      <c r="J795" s="190">
        <f t="shared" si="828"/>
        <v>2.8683009000000004</v>
      </c>
      <c r="K795" s="115" t="s">
        <v>53</v>
      </c>
      <c r="L795" s="115" t="s">
        <v>47</v>
      </c>
      <c r="M795" s="115">
        <v>1.1000000000000001</v>
      </c>
      <c r="N795" s="129">
        <v>2</v>
      </c>
      <c r="O795" s="69">
        <f t="shared" si="823"/>
        <v>2.2000000000000002</v>
      </c>
      <c r="P795" s="190">
        <f t="shared" ref="P795" si="849">E795*F795</f>
        <v>132.29172259200001</v>
      </c>
      <c r="Q795" s="190">
        <f t="shared" ref="Q795" si="850">SUM(O795:O798)</f>
        <v>2.2000000000000002</v>
      </c>
      <c r="R795" s="190">
        <f t="shared" ref="R795" si="851">Q795*1.02*1.05*$R$15</f>
        <v>2.4909746400000001</v>
      </c>
      <c r="S795" s="260">
        <f t="shared" ref="S795" si="852">F795*$S$18</f>
        <v>35.339665617361732</v>
      </c>
      <c r="T795" s="260">
        <f t="shared" ref="T795" si="853">S795*E795</f>
        <v>169.6303949633363</v>
      </c>
    </row>
    <row r="796" spans="1:20">
      <c r="A796" s="365"/>
      <c r="B796" s="297"/>
      <c r="C796" s="171"/>
      <c r="D796" s="457"/>
      <c r="E796" s="437"/>
      <c r="F796" s="187"/>
      <c r="G796" s="375"/>
      <c r="H796" s="190"/>
      <c r="I796" s="185"/>
      <c r="J796" s="190"/>
      <c r="K796" s="115"/>
      <c r="L796" s="115"/>
      <c r="M796" s="115"/>
      <c r="N796" s="129"/>
      <c r="O796" s="69">
        <f t="shared" si="823"/>
        <v>0</v>
      </c>
      <c r="P796" s="190"/>
      <c r="Q796" s="190"/>
      <c r="R796" s="190"/>
      <c r="S796" s="260"/>
      <c r="T796" s="260"/>
    </row>
    <row r="797" spans="1:20">
      <c r="A797" s="365"/>
      <c r="B797" s="297"/>
      <c r="C797" s="171"/>
      <c r="D797" s="457"/>
      <c r="E797" s="437"/>
      <c r="F797" s="187"/>
      <c r="G797" s="375"/>
      <c r="H797" s="190"/>
      <c r="I797" s="185"/>
      <c r="J797" s="190"/>
      <c r="K797" s="115"/>
      <c r="L797" s="115"/>
      <c r="M797" s="139"/>
      <c r="N797" s="129"/>
      <c r="O797" s="69">
        <f t="shared" si="823"/>
        <v>0</v>
      </c>
      <c r="P797" s="190"/>
      <c r="Q797" s="190"/>
      <c r="R797" s="190"/>
      <c r="S797" s="260"/>
      <c r="T797" s="260"/>
    </row>
    <row r="798" spans="1:20">
      <c r="A798" s="365"/>
      <c r="B798" s="298"/>
      <c r="C798" s="172"/>
      <c r="D798" s="458"/>
      <c r="E798" s="437"/>
      <c r="F798" s="187"/>
      <c r="G798" s="375"/>
      <c r="H798" s="190"/>
      <c r="I798" s="185"/>
      <c r="J798" s="190"/>
      <c r="K798" s="115"/>
      <c r="L798" s="115"/>
      <c r="M798" s="115"/>
      <c r="N798" s="129"/>
      <c r="O798" s="69">
        <f t="shared" si="823"/>
        <v>0</v>
      </c>
      <c r="P798" s="190"/>
      <c r="Q798" s="190"/>
      <c r="R798" s="190"/>
      <c r="S798" s="260"/>
      <c r="T798" s="260"/>
    </row>
    <row r="799" spans="1:20" ht="12.75" customHeight="1">
      <c r="A799" s="365">
        <v>6</v>
      </c>
      <c r="B799" s="166" t="s">
        <v>61</v>
      </c>
      <c r="C799" s="166" t="s">
        <v>937</v>
      </c>
      <c r="D799" s="167" t="s">
        <v>455</v>
      </c>
      <c r="E799" s="187">
        <v>8.6999999999999993</v>
      </c>
      <c r="F799" s="187">
        <f t="shared" si="826"/>
        <v>1.3133940000000002</v>
      </c>
      <c r="G799" s="168">
        <v>0.56200000000000006</v>
      </c>
      <c r="H799" s="190">
        <f t="shared" si="827"/>
        <v>1.3133940000000002</v>
      </c>
      <c r="I799" s="191"/>
      <c r="J799" s="190">
        <f t="shared" si="828"/>
        <v>0</v>
      </c>
      <c r="K799" s="68"/>
      <c r="L799" s="68"/>
      <c r="M799" s="68"/>
      <c r="N799" s="76"/>
      <c r="O799" s="69">
        <f t="shared" si="823"/>
        <v>0</v>
      </c>
      <c r="P799" s="190">
        <f t="shared" ref="P799" si="854">E799*F799</f>
        <v>11.426527800000001</v>
      </c>
      <c r="Q799" s="190">
        <f t="shared" ref="Q799" si="855">SUM(O799:O802)</f>
        <v>0</v>
      </c>
      <c r="R799" s="190">
        <f t="shared" ref="R799" si="856">Q799*1.02*1.05*$R$15</f>
        <v>0</v>
      </c>
      <c r="S799" s="260">
        <f t="shared" ref="S799" si="857">F799*$S$18</f>
        <v>1.6840928411642657</v>
      </c>
      <c r="T799" s="260">
        <f t="shared" ref="T799" si="858">S799*E799</f>
        <v>14.65160771812911</v>
      </c>
    </row>
    <row r="800" spans="1:20">
      <c r="A800" s="365"/>
      <c r="B800" s="166"/>
      <c r="C800" s="166"/>
      <c r="D800" s="168"/>
      <c r="E800" s="187"/>
      <c r="F800" s="187"/>
      <c r="G800" s="168"/>
      <c r="H800" s="190"/>
      <c r="I800" s="191"/>
      <c r="J800" s="190"/>
      <c r="K800" s="68"/>
      <c r="L800" s="68"/>
      <c r="M800" s="68"/>
      <c r="N800" s="76"/>
      <c r="O800" s="69">
        <f t="shared" si="823"/>
        <v>0</v>
      </c>
      <c r="P800" s="190"/>
      <c r="Q800" s="190"/>
      <c r="R800" s="190"/>
      <c r="S800" s="260"/>
      <c r="T800" s="260"/>
    </row>
    <row r="801" spans="1:20">
      <c r="A801" s="365"/>
      <c r="B801" s="166"/>
      <c r="C801" s="166"/>
      <c r="D801" s="168"/>
      <c r="E801" s="187"/>
      <c r="F801" s="187"/>
      <c r="G801" s="168"/>
      <c r="H801" s="190"/>
      <c r="I801" s="191"/>
      <c r="J801" s="190"/>
      <c r="K801" s="68"/>
      <c r="L801" s="68"/>
      <c r="M801" s="68"/>
      <c r="N801" s="76"/>
      <c r="O801" s="69">
        <f t="shared" si="823"/>
        <v>0</v>
      </c>
      <c r="P801" s="190"/>
      <c r="Q801" s="190"/>
      <c r="R801" s="190"/>
      <c r="S801" s="260"/>
      <c r="T801" s="260"/>
    </row>
    <row r="802" spans="1:20">
      <c r="A802" s="365"/>
      <c r="B802" s="166"/>
      <c r="C802" s="166"/>
      <c r="D802" s="168"/>
      <c r="E802" s="187"/>
      <c r="F802" s="187"/>
      <c r="G802" s="168"/>
      <c r="H802" s="190"/>
      <c r="I802" s="191"/>
      <c r="J802" s="190"/>
      <c r="K802" s="68"/>
      <c r="L802" s="68"/>
      <c r="M802" s="68"/>
      <c r="N802" s="76"/>
      <c r="O802" s="69">
        <f t="shared" si="823"/>
        <v>0</v>
      </c>
      <c r="P802" s="190"/>
      <c r="Q802" s="190"/>
      <c r="R802" s="190"/>
      <c r="S802" s="260"/>
      <c r="T802" s="260"/>
    </row>
    <row r="803" spans="1:20" ht="12.75" customHeight="1">
      <c r="A803" s="365">
        <v>7</v>
      </c>
      <c r="B803" s="296" t="s">
        <v>644</v>
      </c>
      <c r="C803" s="166" t="s">
        <v>767</v>
      </c>
      <c r="D803" s="255" t="s">
        <v>461</v>
      </c>
      <c r="E803" s="451">
        <v>7.2</v>
      </c>
      <c r="F803" s="187">
        <f t="shared" si="826"/>
        <v>3.7418490000000002</v>
      </c>
      <c r="G803" s="454">
        <v>0.36</v>
      </c>
      <c r="H803" s="190">
        <f t="shared" si="827"/>
        <v>0.84131999999999996</v>
      </c>
      <c r="I803" s="454">
        <v>0.9</v>
      </c>
      <c r="J803" s="190">
        <f t="shared" si="828"/>
        <v>2.9005290000000001</v>
      </c>
      <c r="K803" s="141"/>
      <c r="L803" s="141"/>
      <c r="M803" s="141"/>
      <c r="N803" s="132"/>
      <c r="O803" s="69">
        <f t="shared" si="823"/>
        <v>0</v>
      </c>
      <c r="P803" s="190">
        <f t="shared" ref="P803" si="859">E803*F803</f>
        <v>26.941312800000002</v>
      </c>
      <c r="Q803" s="190">
        <f t="shared" ref="Q803" si="860">SUM(O803:O806)</f>
        <v>0</v>
      </c>
      <c r="R803" s="190">
        <f t="shared" ref="R803" si="861">Q803*1.02*1.05*$R$15</f>
        <v>0</v>
      </c>
      <c r="S803" s="260">
        <f t="shared" ref="S803" si="862">F803*$S$18</f>
        <v>4.7979670332114095</v>
      </c>
      <c r="T803" s="260">
        <f t="shared" ref="T803" si="863">S803*E803</f>
        <v>34.545362639122146</v>
      </c>
    </row>
    <row r="804" spans="1:20">
      <c r="A804" s="365"/>
      <c r="B804" s="297"/>
      <c r="C804" s="166"/>
      <c r="D804" s="447"/>
      <c r="E804" s="452"/>
      <c r="F804" s="187"/>
      <c r="G804" s="454"/>
      <c r="H804" s="190"/>
      <c r="I804" s="454"/>
      <c r="J804" s="190"/>
      <c r="K804" s="141"/>
      <c r="L804" s="141"/>
      <c r="M804" s="141"/>
      <c r="N804" s="132"/>
      <c r="O804" s="69">
        <f t="shared" si="823"/>
        <v>0</v>
      </c>
      <c r="P804" s="190"/>
      <c r="Q804" s="190"/>
      <c r="R804" s="190"/>
      <c r="S804" s="260"/>
      <c r="T804" s="260"/>
    </row>
    <row r="805" spans="1:20">
      <c r="A805" s="365"/>
      <c r="B805" s="297"/>
      <c r="C805" s="166"/>
      <c r="D805" s="447"/>
      <c r="E805" s="452"/>
      <c r="F805" s="187"/>
      <c r="G805" s="454"/>
      <c r="H805" s="190"/>
      <c r="I805" s="454"/>
      <c r="J805" s="190"/>
      <c r="K805" s="141"/>
      <c r="L805" s="141"/>
      <c r="M805" s="141"/>
      <c r="N805" s="132"/>
      <c r="O805" s="69">
        <f t="shared" si="823"/>
        <v>0</v>
      </c>
      <c r="P805" s="190"/>
      <c r="Q805" s="190"/>
      <c r="R805" s="190"/>
      <c r="S805" s="260"/>
      <c r="T805" s="260"/>
    </row>
    <row r="806" spans="1:20" ht="35.25" customHeight="1">
      <c r="A806" s="365"/>
      <c r="B806" s="298"/>
      <c r="C806" s="166"/>
      <c r="D806" s="448"/>
      <c r="E806" s="453"/>
      <c r="F806" s="187"/>
      <c r="G806" s="454"/>
      <c r="H806" s="190"/>
      <c r="I806" s="454"/>
      <c r="J806" s="190"/>
      <c r="K806" s="141"/>
      <c r="L806" s="141"/>
      <c r="M806" s="141"/>
      <c r="N806" s="132"/>
      <c r="O806" s="69">
        <f t="shared" si="823"/>
        <v>0</v>
      </c>
      <c r="P806" s="190"/>
      <c r="Q806" s="190"/>
      <c r="R806" s="190"/>
      <c r="S806" s="260"/>
      <c r="T806" s="260"/>
    </row>
    <row r="807" spans="1:20" ht="12.75" customHeight="1">
      <c r="A807" s="319"/>
      <c r="B807" s="336"/>
      <c r="C807" s="346" t="s">
        <v>462</v>
      </c>
      <c r="D807" s="319"/>
      <c r="E807" s="331"/>
      <c r="F807" s="347"/>
      <c r="G807" s="317"/>
      <c r="H807" s="316"/>
      <c r="I807" s="317"/>
      <c r="J807" s="316"/>
      <c r="K807" s="40"/>
      <c r="L807" s="40"/>
      <c r="M807" s="40"/>
      <c r="N807" s="41"/>
      <c r="O807" s="42"/>
      <c r="P807" s="316"/>
      <c r="Q807" s="316"/>
      <c r="R807" s="316"/>
      <c r="S807" s="316"/>
      <c r="T807" s="345">
        <f>SUM(T779:T806)</f>
        <v>245.70411042012904</v>
      </c>
    </row>
    <row r="808" spans="1:20">
      <c r="A808" s="319"/>
      <c r="B808" s="336"/>
      <c r="C808" s="346"/>
      <c r="D808" s="319"/>
      <c r="E808" s="331"/>
      <c r="F808" s="348"/>
      <c r="G808" s="317"/>
      <c r="H808" s="316"/>
      <c r="I808" s="317"/>
      <c r="J808" s="316"/>
      <c r="K808" s="40"/>
      <c r="L808" s="40"/>
      <c r="M808" s="40"/>
      <c r="N808" s="41"/>
      <c r="O808" s="42"/>
      <c r="P808" s="316"/>
      <c r="Q808" s="316"/>
      <c r="R808" s="316"/>
      <c r="S808" s="316"/>
      <c r="T808" s="345"/>
    </row>
    <row r="809" spans="1:20">
      <c r="A809" s="319"/>
      <c r="B809" s="336"/>
      <c r="C809" s="346"/>
      <c r="D809" s="319"/>
      <c r="E809" s="331"/>
      <c r="F809" s="348"/>
      <c r="G809" s="317"/>
      <c r="H809" s="316"/>
      <c r="I809" s="317"/>
      <c r="J809" s="316"/>
      <c r="K809" s="40"/>
      <c r="L809" s="40"/>
      <c r="M809" s="43"/>
      <c r="N809" s="41"/>
      <c r="O809" s="42"/>
      <c r="P809" s="316"/>
      <c r="Q809" s="316"/>
      <c r="R809" s="316"/>
      <c r="S809" s="316"/>
      <c r="T809" s="345"/>
    </row>
    <row r="810" spans="1:20">
      <c r="A810" s="319"/>
      <c r="B810" s="336"/>
      <c r="C810" s="346"/>
      <c r="D810" s="319"/>
      <c r="E810" s="331"/>
      <c r="F810" s="349"/>
      <c r="G810" s="317"/>
      <c r="H810" s="316"/>
      <c r="I810" s="317"/>
      <c r="J810" s="316"/>
      <c r="K810" s="40"/>
      <c r="L810" s="40"/>
      <c r="M810" s="40"/>
      <c r="N810" s="41"/>
      <c r="O810" s="42"/>
      <c r="P810" s="316"/>
      <c r="Q810" s="316"/>
      <c r="R810" s="316"/>
      <c r="S810" s="316"/>
      <c r="T810" s="345"/>
    </row>
    <row r="811" spans="1:20" ht="12.75" customHeight="1">
      <c r="A811" s="319"/>
      <c r="B811" s="336"/>
      <c r="C811" s="346" t="s">
        <v>463</v>
      </c>
      <c r="D811" s="319"/>
      <c r="E811" s="331"/>
      <c r="F811" s="347"/>
      <c r="G811" s="317"/>
      <c r="H811" s="316"/>
      <c r="I811" s="317"/>
      <c r="J811" s="316"/>
      <c r="K811" s="40"/>
      <c r="L811" s="40"/>
      <c r="M811" s="40"/>
      <c r="N811" s="41"/>
      <c r="O811" s="42"/>
      <c r="P811" s="316"/>
      <c r="Q811" s="316"/>
      <c r="R811" s="316"/>
      <c r="S811" s="316"/>
      <c r="T811" s="264">
        <f>(T807*100%)/$T$928</f>
        <v>3.5202832784315082E-3</v>
      </c>
    </row>
    <row r="812" spans="1:20">
      <c r="A812" s="319"/>
      <c r="B812" s="336"/>
      <c r="C812" s="346"/>
      <c r="D812" s="319"/>
      <c r="E812" s="331"/>
      <c r="F812" s="348"/>
      <c r="G812" s="317"/>
      <c r="H812" s="316"/>
      <c r="I812" s="317"/>
      <c r="J812" s="316"/>
      <c r="K812" s="40"/>
      <c r="L812" s="40"/>
      <c r="M812" s="40"/>
      <c r="N812" s="41"/>
      <c r="O812" s="42"/>
      <c r="P812" s="316"/>
      <c r="Q812" s="316"/>
      <c r="R812" s="316"/>
      <c r="S812" s="316"/>
      <c r="T812" s="264"/>
    </row>
    <row r="813" spans="1:20">
      <c r="A813" s="319"/>
      <c r="B813" s="336"/>
      <c r="C813" s="346"/>
      <c r="D813" s="319"/>
      <c r="E813" s="331"/>
      <c r="F813" s="348"/>
      <c r="G813" s="317"/>
      <c r="H813" s="316"/>
      <c r="I813" s="317"/>
      <c r="J813" s="316"/>
      <c r="K813" s="40"/>
      <c r="L813" s="40"/>
      <c r="M813" s="43"/>
      <c r="N813" s="41"/>
      <c r="O813" s="42"/>
      <c r="P813" s="316"/>
      <c r="Q813" s="316"/>
      <c r="R813" s="316"/>
      <c r="S813" s="316"/>
      <c r="T813" s="264"/>
    </row>
    <row r="814" spans="1:20">
      <c r="A814" s="319"/>
      <c r="B814" s="336"/>
      <c r="C814" s="346"/>
      <c r="D814" s="319"/>
      <c r="E814" s="331"/>
      <c r="F814" s="349"/>
      <c r="G814" s="317"/>
      <c r="H814" s="316"/>
      <c r="I814" s="317"/>
      <c r="J814" s="316"/>
      <c r="K814" s="40"/>
      <c r="L814" s="40"/>
      <c r="M814" s="40"/>
      <c r="N814" s="41"/>
      <c r="O814" s="42"/>
      <c r="P814" s="316"/>
      <c r="Q814" s="316"/>
      <c r="R814" s="316"/>
      <c r="S814" s="316"/>
      <c r="T814" s="264"/>
    </row>
    <row r="815" spans="1:20" ht="12.75" customHeight="1">
      <c r="A815" s="165"/>
      <c r="B815" s="166"/>
      <c r="C815" s="186" t="s">
        <v>1113</v>
      </c>
      <c r="D815" s="165"/>
      <c r="E815" s="187"/>
      <c r="F815" s="187">
        <f t="shared" si="826"/>
        <v>0</v>
      </c>
      <c r="G815" s="168"/>
      <c r="H815" s="190">
        <f t="shared" si="827"/>
        <v>0</v>
      </c>
      <c r="I815" s="168"/>
      <c r="J815" s="190">
        <f t="shared" si="828"/>
        <v>0</v>
      </c>
      <c r="K815" s="68"/>
      <c r="L815" s="68"/>
      <c r="M815" s="68"/>
      <c r="N815" s="76"/>
      <c r="O815" s="69">
        <f t="shared" si="823"/>
        <v>0</v>
      </c>
      <c r="P815" s="190">
        <f t="shared" ref="P815" si="864">E815*F815</f>
        <v>0</v>
      </c>
      <c r="Q815" s="190">
        <f t="shared" ref="Q815" si="865">SUM(O815:O818)</f>
        <v>0</v>
      </c>
      <c r="R815" s="190">
        <f t="shared" ref="R815" si="866">Q815*1.02*1.05*$R$15</f>
        <v>0</v>
      </c>
      <c r="S815" s="260">
        <f t="shared" ref="S815" si="867">F815*$S$18</f>
        <v>0</v>
      </c>
      <c r="T815" s="260">
        <f t="shared" ref="T815" si="868">S815*E815</f>
        <v>0</v>
      </c>
    </row>
    <row r="816" spans="1:20">
      <c r="A816" s="165"/>
      <c r="B816" s="166"/>
      <c r="C816" s="186"/>
      <c r="D816" s="165"/>
      <c r="E816" s="187"/>
      <c r="F816" s="187"/>
      <c r="G816" s="168"/>
      <c r="H816" s="190"/>
      <c r="I816" s="168"/>
      <c r="J816" s="190"/>
      <c r="K816" s="68"/>
      <c r="L816" s="68"/>
      <c r="M816" s="68"/>
      <c r="N816" s="76"/>
      <c r="O816" s="69">
        <f t="shared" si="823"/>
        <v>0</v>
      </c>
      <c r="P816" s="190"/>
      <c r="Q816" s="190"/>
      <c r="R816" s="190"/>
      <c r="S816" s="260"/>
      <c r="T816" s="260"/>
    </row>
    <row r="817" spans="1:20">
      <c r="A817" s="165"/>
      <c r="B817" s="166"/>
      <c r="C817" s="186"/>
      <c r="D817" s="165"/>
      <c r="E817" s="187"/>
      <c r="F817" s="187"/>
      <c r="G817" s="168"/>
      <c r="H817" s="190"/>
      <c r="I817" s="168"/>
      <c r="J817" s="190"/>
      <c r="K817" s="68"/>
      <c r="L817" s="68"/>
      <c r="M817" s="70"/>
      <c r="N817" s="76"/>
      <c r="O817" s="69">
        <f t="shared" si="823"/>
        <v>0</v>
      </c>
      <c r="P817" s="190"/>
      <c r="Q817" s="190"/>
      <c r="R817" s="190"/>
      <c r="S817" s="260"/>
      <c r="T817" s="260"/>
    </row>
    <row r="818" spans="1:20">
      <c r="A818" s="165"/>
      <c r="B818" s="166"/>
      <c r="C818" s="186"/>
      <c r="D818" s="165"/>
      <c r="E818" s="187"/>
      <c r="F818" s="187"/>
      <c r="G818" s="168"/>
      <c r="H818" s="190"/>
      <c r="I818" s="168"/>
      <c r="J818" s="190"/>
      <c r="K818" s="68"/>
      <c r="L818" s="68"/>
      <c r="M818" s="68"/>
      <c r="N818" s="76"/>
      <c r="O818" s="69">
        <f t="shared" si="823"/>
        <v>0</v>
      </c>
      <c r="P818" s="190"/>
      <c r="Q818" s="190"/>
      <c r="R818" s="190"/>
      <c r="S818" s="260"/>
      <c r="T818" s="260"/>
    </row>
    <row r="819" spans="1:20">
      <c r="A819" s="214">
        <v>1</v>
      </c>
      <c r="B819" s="251" t="s">
        <v>1018</v>
      </c>
      <c r="C819" s="166" t="s">
        <v>1114</v>
      </c>
      <c r="D819" s="167" t="s">
        <v>1115</v>
      </c>
      <c r="E819" s="364">
        <v>1</v>
      </c>
      <c r="F819" s="187">
        <f t="shared" si="826"/>
        <v>5.5919207400000008</v>
      </c>
      <c r="G819" s="185">
        <v>1.24</v>
      </c>
      <c r="H819" s="190">
        <f t="shared" si="827"/>
        <v>2.8978800000000002</v>
      </c>
      <c r="I819" s="185">
        <v>0.59</v>
      </c>
      <c r="J819" s="190">
        <f t="shared" si="828"/>
        <v>1.9014578999999998</v>
      </c>
      <c r="K819" s="115" t="s">
        <v>79</v>
      </c>
      <c r="L819" s="115" t="s">
        <v>43</v>
      </c>
      <c r="M819" s="115">
        <v>0.4</v>
      </c>
      <c r="N819" s="129">
        <v>1.75</v>
      </c>
      <c r="O819" s="69">
        <f t="shared" si="823"/>
        <v>0.70000000000000007</v>
      </c>
      <c r="P819" s="190">
        <f t="shared" ref="P819" si="869">E819*F819</f>
        <v>5.5919207400000008</v>
      </c>
      <c r="Q819" s="190">
        <f t="shared" ref="Q819" si="870">SUM(O819:O822)</f>
        <v>0.70000000000000007</v>
      </c>
      <c r="R819" s="190">
        <f t="shared" ref="R819" si="871">Q819*1.02*1.05*$R$15</f>
        <v>0.79258284000000012</v>
      </c>
      <c r="S819" s="260">
        <f t="shared" ref="S819" si="872">F819*$S$18</f>
        <v>7.170212203338818</v>
      </c>
      <c r="T819" s="260">
        <f t="shared" ref="T819" si="873">S819*E819</f>
        <v>7.170212203338818</v>
      </c>
    </row>
    <row r="820" spans="1:20">
      <c r="A820" s="214"/>
      <c r="B820" s="251"/>
      <c r="C820" s="166"/>
      <c r="D820" s="168"/>
      <c r="E820" s="364"/>
      <c r="F820" s="187"/>
      <c r="G820" s="185"/>
      <c r="H820" s="190"/>
      <c r="I820" s="185"/>
      <c r="J820" s="190"/>
      <c r="K820" s="115"/>
      <c r="L820" s="115"/>
      <c r="M820" s="115"/>
      <c r="N820" s="129"/>
      <c r="O820" s="69">
        <f t="shared" si="823"/>
        <v>0</v>
      </c>
      <c r="P820" s="190"/>
      <c r="Q820" s="190"/>
      <c r="R820" s="190"/>
      <c r="S820" s="260"/>
      <c r="T820" s="260"/>
    </row>
    <row r="821" spans="1:20">
      <c r="A821" s="214"/>
      <c r="B821" s="251"/>
      <c r="C821" s="166"/>
      <c r="D821" s="168"/>
      <c r="E821" s="364"/>
      <c r="F821" s="187"/>
      <c r="G821" s="185"/>
      <c r="H821" s="190"/>
      <c r="I821" s="185"/>
      <c r="J821" s="190"/>
      <c r="K821" s="115"/>
      <c r="L821" s="115"/>
      <c r="M821" s="139"/>
      <c r="N821" s="129"/>
      <c r="O821" s="69">
        <f t="shared" si="823"/>
        <v>0</v>
      </c>
      <c r="P821" s="190"/>
      <c r="Q821" s="190"/>
      <c r="R821" s="190"/>
      <c r="S821" s="260"/>
      <c r="T821" s="260"/>
    </row>
    <row r="822" spans="1:20">
      <c r="A822" s="214"/>
      <c r="B822" s="251"/>
      <c r="C822" s="166"/>
      <c r="D822" s="168"/>
      <c r="E822" s="364"/>
      <c r="F822" s="187"/>
      <c r="G822" s="185"/>
      <c r="H822" s="190"/>
      <c r="I822" s="185"/>
      <c r="J822" s="190"/>
      <c r="K822" s="115"/>
      <c r="L822" s="115"/>
      <c r="M822" s="115"/>
      <c r="N822" s="129"/>
      <c r="O822" s="69">
        <f t="shared" si="823"/>
        <v>0</v>
      </c>
      <c r="P822" s="190"/>
      <c r="Q822" s="190"/>
      <c r="R822" s="190"/>
      <c r="S822" s="260"/>
      <c r="T822" s="260"/>
    </row>
    <row r="823" spans="1:20" ht="12.75" customHeight="1">
      <c r="A823" s="214">
        <v>2</v>
      </c>
      <c r="B823" s="251" t="s">
        <v>1046</v>
      </c>
      <c r="C823" s="251" t="s">
        <v>1333</v>
      </c>
      <c r="D823" s="449" t="s">
        <v>468</v>
      </c>
      <c r="E823" s="192">
        <v>95</v>
      </c>
      <c r="F823" s="187">
        <f t="shared" si="826"/>
        <v>2.1711200326200002</v>
      </c>
      <c r="G823" s="168">
        <v>0.06</v>
      </c>
      <c r="H823" s="190">
        <f t="shared" si="827"/>
        <v>0.14022000000000001</v>
      </c>
      <c r="I823" s="168">
        <v>0.05</v>
      </c>
      <c r="J823" s="190">
        <f t="shared" si="828"/>
        <v>0.16114049999999999</v>
      </c>
      <c r="K823" s="115" t="s">
        <v>79</v>
      </c>
      <c r="L823" s="115" t="s">
        <v>43</v>
      </c>
      <c r="M823" s="68">
        <v>1.01</v>
      </c>
      <c r="N823" s="76">
        <v>1.635</v>
      </c>
      <c r="O823" s="69">
        <f t="shared" si="823"/>
        <v>1.6513500000000001</v>
      </c>
      <c r="P823" s="190">
        <f t="shared" ref="P823" si="874">E823*F823</f>
        <v>206.25640309890002</v>
      </c>
      <c r="Q823" s="190">
        <f t="shared" ref="Q823" si="875">SUM(O823:O826)</f>
        <v>1.6513500000000001</v>
      </c>
      <c r="R823" s="190">
        <f t="shared" ref="R823" si="876">Q823*1.02*1.05*$R$15</f>
        <v>1.8697595326200003</v>
      </c>
      <c r="S823" s="260">
        <f t="shared" ref="S823" si="877">F823*$S$18</f>
        <v>2.7839077262753364</v>
      </c>
      <c r="T823" s="260">
        <f t="shared" ref="T823" si="878">S823*E823</f>
        <v>264.47123399615697</v>
      </c>
    </row>
    <row r="824" spans="1:20">
      <c r="A824" s="214"/>
      <c r="B824" s="251"/>
      <c r="C824" s="251"/>
      <c r="D824" s="450"/>
      <c r="E824" s="192"/>
      <c r="F824" s="187"/>
      <c r="G824" s="168"/>
      <c r="H824" s="190"/>
      <c r="I824" s="168"/>
      <c r="J824" s="190"/>
      <c r="K824" s="68"/>
      <c r="L824" s="68"/>
      <c r="M824" s="68"/>
      <c r="N824" s="76"/>
      <c r="O824" s="69">
        <f t="shared" si="823"/>
        <v>0</v>
      </c>
      <c r="P824" s="190"/>
      <c r="Q824" s="190"/>
      <c r="R824" s="190"/>
      <c r="S824" s="260"/>
      <c r="T824" s="260"/>
    </row>
    <row r="825" spans="1:20">
      <c r="A825" s="214"/>
      <c r="B825" s="251"/>
      <c r="C825" s="251"/>
      <c r="D825" s="450"/>
      <c r="E825" s="192"/>
      <c r="F825" s="187"/>
      <c r="G825" s="168"/>
      <c r="H825" s="190"/>
      <c r="I825" s="168"/>
      <c r="J825" s="190"/>
      <c r="K825" s="68"/>
      <c r="L825" s="68"/>
      <c r="M825" s="70"/>
      <c r="N825" s="76"/>
      <c r="O825" s="69">
        <f t="shared" si="823"/>
        <v>0</v>
      </c>
      <c r="P825" s="190"/>
      <c r="Q825" s="190"/>
      <c r="R825" s="190"/>
      <c r="S825" s="260"/>
      <c r="T825" s="260"/>
    </row>
    <row r="826" spans="1:20" ht="21.75" customHeight="1">
      <c r="A826" s="214"/>
      <c r="B826" s="251"/>
      <c r="C826" s="251"/>
      <c r="D826" s="450"/>
      <c r="E826" s="192"/>
      <c r="F826" s="187"/>
      <c r="G826" s="168"/>
      <c r="H826" s="190"/>
      <c r="I826" s="168"/>
      <c r="J826" s="190"/>
      <c r="K826" s="68"/>
      <c r="L826" s="68"/>
      <c r="M826" s="68"/>
      <c r="N826" s="76"/>
      <c r="O826" s="69">
        <f t="shared" si="823"/>
        <v>0</v>
      </c>
      <c r="P826" s="190"/>
      <c r="Q826" s="190"/>
      <c r="R826" s="190"/>
      <c r="S826" s="260"/>
      <c r="T826" s="260"/>
    </row>
    <row r="827" spans="1:20" ht="12.75" customHeight="1">
      <c r="A827" s="214">
        <v>3</v>
      </c>
      <c r="B827" s="251" t="s">
        <v>1046</v>
      </c>
      <c r="C827" s="251" t="s">
        <v>1418</v>
      </c>
      <c r="D827" s="214" t="s">
        <v>43</v>
      </c>
      <c r="E827" s="192">
        <v>82</v>
      </c>
      <c r="F827" s="187">
        <f t="shared" si="826"/>
        <v>1.6850969125200002</v>
      </c>
      <c r="G827" s="168">
        <v>0.06</v>
      </c>
      <c r="H827" s="190">
        <f t="shared" si="827"/>
        <v>0.14022000000000001</v>
      </c>
      <c r="I827" s="168">
        <v>0.05</v>
      </c>
      <c r="J827" s="190">
        <f t="shared" si="828"/>
        <v>0.16114049999999999</v>
      </c>
      <c r="K827" s="115" t="s">
        <v>79</v>
      </c>
      <c r="L827" s="115" t="s">
        <v>43</v>
      </c>
      <c r="M827" s="68">
        <v>1.01</v>
      </c>
      <c r="N827" s="76">
        <v>1.21</v>
      </c>
      <c r="O827" s="69">
        <f t="shared" si="823"/>
        <v>1.2221</v>
      </c>
      <c r="P827" s="190">
        <f t="shared" ref="P827" si="879">E827*F827</f>
        <v>138.17794682664001</v>
      </c>
      <c r="Q827" s="190">
        <f t="shared" ref="Q827" si="880">SUM(O827:O830)</f>
        <v>1.2221</v>
      </c>
      <c r="R827" s="190">
        <f t="shared" ref="R827" si="881">Q827*1.02*1.05*$R$15</f>
        <v>1.38373641252</v>
      </c>
      <c r="S827" s="260">
        <f t="shared" ref="S827" si="882">F827*$S$18</f>
        <v>2.1607070285405134</v>
      </c>
      <c r="T827" s="260">
        <f t="shared" ref="T827" si="883">S827*E827</f>
        <v>177.17797634032209</v>
      </c>
    </row>
    <row r="828" spans="1:20">
      <c r="A828" s="214"/>
      <c r="B828" s="251"/>
      <c r="C828" s="251"/>
      <c r="D828" s="214"/>
      <c r="E828" s="192"/>
      <c r="F828" s="187"/>
      <c r="G828" s="168"/>
      <c r="H828" s="190"/>
      <c r="I828" s="168"/>
      <c r="J828" s="190"/>
      <c r="K828" s="68"/>
      <c r="L828" s="68"/>
      <c r="M828" s="68"/>
      <c r="N828" s="76"/>
      <c r="O828" s="69">
        <f t="shared" si="823"/>
        <v>0</v>
      </c>
      <c r="P828" s="190"/>
      <c r="Q828" s="190"/>
      <c r="R828" s="190"/>
      <c r="S828" s="260"/>
      <c r="T828" s="260"/>
    </row>
    <row r="829" spans="1:20">
      <c r="A829" s="214"/>
      <c r="B829" s="251"/>
      <c r="C829" s="251"/>
      <c r="D829" s="214"/>
      <c r="E829" s="192"/>
      <c r="F829" s="187"/>
      <c r="G829" s="168"/>
      <c r="H829" s="190"/>
      <c r="I829" s="168"/>
      <c r="J829" s="190"/>
      <c r="K829" s="68"/>
      <c r="L829" s="68"/>
      <c r="M829" s="70"/>
      <c r="N829" s="76"/>
      <c r="O829" s="69">
        <f t="shared" si="823"/>
        <v>0</v>
      </c>
      <c r="P829" s="190"/>
      <c r="Q829" s="190"/>
      <c r="R829" s="190"/>
      <c r="S829" s="260"/>
      <c r="T829" s="260"/>
    </row>
    <row r="830" spans="1:20" ht="35.25" customHeight="1">
      <c r="A830" s="214"/>
      <c r="B830" s="251"/>
      <c r="C830" s="251"/>
      <c r="D830" s="214"/>
      <c r="E830" s="192"/>
      <c r="F830" s="187"/>
      <c r="G830" s="168"/>
      <c r="H830" s="190"/>
      <c r="I830" s="168"/>
      <c r="J830" s="190"/>
      <c r="K830" s="68"/>
      <c r="L830" s="68"/>
      <c r="M830" s="68"/>
      <c r="N830" s="76"/>
      <c r="O830" s="69">
        <f t="shared" si="823"/>
        <v>0</v>
      </c>
      <c r="P830" s="190"/>
      <c r="Q830" s="190"/>
      <c r="R830" s="190"/>
      <c r="S830" s="260"/>
      <c r="T830" s="260"/>
    </row>
    <row r="831" spans="1:20" ht="12.75" customHeight="1">
      <c r="A831" s="214">
        <v>4</v>
      </c>
      <c r="B831" s="251" t="s">
        <v>1019</v>
      </c>
      <c r="C831" s="251" t="s">
        <v>1334</v>
      </c>
      <c r="D831" s="449" t="s">
        <v>468</v>
      </c>
      <c r="E831" s="192">
        <v>280</v>
      </c>
      <c r="F831" s="187">
        <f t="shared" si="826"/>
        <v>1.0938640817159999</v>
      </c>
      <c r="G831" s="168">
        <v>0.06</v>
      </c>
      <c r="H831" s="190">
        <f t="shared" si="827"/>
        <v>0.14022000000000001</v>
      </c>
      <c r="I831" s="168">
        <v>0.05</v>
      </c>
      <c r="J831" s="190">
        <f t="shared" si="828"/>
        <v>0.16114049999999999</v>
      </c>
      <c r="K831" s="115" t="s">
        <v>79</v>
      </c>
      <c r="L831" s="115" t="s">
        <v>43</v>
      </c>
      <c r="M831" s="68">
        <v>1.01</v>
      </c>
      <c r="N831" s="76">
        <v>0.69299999999999995</v>
      </c>
      <c r="O831" s="69">
        <f t="shared" si="823"/>
        <v>0.69992999999999994</v>
      </c>
      <c r="P831" s="190">
        <f t="shared" ref="P831" si="884">E831*F831</f>
        <v>306.28194288047996</v>
      </c>
      <c r="Q831" s="190">
        <f t="shared" ref="Q831" si="885">SUM(O831:O834)</f>
        <v>0.69992999999999994</v>
      </c>
      <c r="R831" s="190">
        <f t="shared" ref="R831" si="886">Q831*1.02*1.05*$R$15</f>
        <v>0.79250358171599988</v>
      </c>
      <c r="S831" s="260">
        <f t="shared" ref="S831" si="887">F831*$S$18</f>
        <v>1.4026017091783871</v>
      </c>
      <c r="T831" s="260">
        <f t="shared" ref="T831" si="888">S831*E831</f>
        <v>392.72847856994838</v>
      </c>
    </row>
    <row r="832" spans="1:20">
      <c r="A832" s="214"/>
      <c r="B832" s="251"/>
      <c r="C832" s="251"/>
      <c r="D832" s="450"/>
      <c r="E832" s="192"/>
      <c r="F832" s="187"/>
      <c r="G832" s="168"/>
      <c r="H832" s="190"/>
      <c r="I832" s="168"/>
      <c r="J832" s="190"/>
      <c r="K832" s="68"/>
      <c r="L832" s="68"/>
      <c r="M832" s="68"/>
      <c r="N832" s="76"/>
      <c r="O832" s="69">
        <f t="shared" si="823"/>
        <v>0</v>
      </c>
      <c r="P832" s="190"/>
      <c r="Q832" s="190"/>
      <c r="R832" s="190"/>
      <c r="S832" s="260"/>
      <c r="T832" s="260"/>
    </row>
    <row r="833" spans="1:20">
      <c r="A833" s="214"/>
      <c r="B833" s="251"/>
      <c r="C833" s="251"/>
      <c r="D833" s="450"/>
      <c r="E833" s="192"/>
      <c r="F833" s="187"/>
      <c r="G833" s="168"/>
      <c r="H833" s="190"/>
      <c r="I833" s="168"/>
      <c r="J833" s="190"/>
      <c r="K833" s="68"/>
      <c r="L833" s="68"/>
      <c r="M833" s="70"/>
      <c r="N833" s="76"/>
      <c r="O833" s="69">
        <f t="shared" si="823"/>
        <v>0</v>
      </c>
      <c r="P833" s="190"/>
      <c r="Q833" s="190"/>
      <c r="R833" s="190"/>
      <c r="S833" s="260"/>
      <c r="T833" s="260"/>
    </row>
    <row r="834" spans="1:20" ht="22.5" customHeight="1">
      <c r="A834" s="214"/>
      <c r="B834" s="251"/>
      <c r="C834" s="251"/>
      <c r="D834" s="450"/>
      <c r="E834" s="192"/>
      <c r="F834" s="187"/>
      <c r="G834" s="168"/>
      <c r="H834" s="190"/>
      <c r="I834" s="168"/>
      <c r="J834" s="190"/>
      <c r="K834" s="68"/>
      <c r="L834" s="68"/>
      <c r="M834" s="68"/>
      <c r="N834" s="76"/>
      <c r="O834" s="69">
        <f t="shared" si="823"/>
        <v>0</v>
      </c>
      <c r="P834" s="190"/>
      <c r="Q834" s="190"/>
      <c r="R834" s="190"/>
      <c r="S834" s="260"/>
      <c r="T834" s="260"/>
    </row>
    <row r="835" spans="1:20" ht="12.75" customHeight="1">
      <c r="A835" s="214">
        <v>5</v>
      </c>
      <c r="B835" s="251" t="s">
        <v>1019</v>
      </c>
      <c r="C835" s="251" t="s">
        <v>1116</v>
      </c>
      <c r="D835" s="449" t="s">
        <v>468</v>
      </c>
      <c r="E835" s="192">
        <v>108</v>
      </c>
      <c r="F835" s="187">
        <f t="shared" si="826"/>
        <v>0.864003735504</v>
      </c>
      <c r="G835" s="168">
        <v>0.06</v>
      </c>
      <c r="H835" s="190">
        <f t="shared" si="827"/>
        <v>0.14022000000000001</v>
      </c>
      <c r="I835" s="168">
        <v>0.05</v>
      </c>
      <c r="J835" s="190">
        <f t="shared" si="828"/>
        <v>0.16114049999999999</v>
      </c>
      <c r="K835" s="115" t="s">
        <v>79</v>
      </c>
      <c r="L835" s="115" t="s">
        <v>43</v>
      </c>
      <c r="M835" s="68">
        <v>1.01</v>
      </c>
      <c r="N835" s="76">
        <v>0.49199999999999999</v>
      </c>
      <c r="O835" s="69">
        <f t="shared" si="823"/>
        <v>0.49691999999999997</v>
      </c>
      <c r="P835" s="190">
        <f t="shared" ref="P835" si="889">E835*F835</f>
        <v>93.312403434431999</v>
      </c>
      <c r="Q835" s="190">
        <f t="shared" ref="Q835" si="890">SUM(O835:O838)</f>
        <v>0.49691999999999997</v>
      </c>
      <c r="R835" s="190">
        <f t="shared" ref="R835" si="891">Q835*1.02*1.05*$R$15</f>
        <v>0.56264323550399997</v>
      </c>
      <c r="S835" s="260">
        <f t="shared" ref="S835" si="892">F835*$S$18</f>
        <v>1.1078644380143887</v>
      </c>
      <c r="T835" s="260">
        <f t="shared" ref="T835" si="893">S835*E835</f>
        <v>119.64935930555399</v>
      </c>
    </row>
    <row r="836" spans="1:20">
      <c r="A836" s="214"/>
      <c r="B836" s="251"/>
      <c r="C836" s="251"/>
      <c r="D836" s="450"/>
      <c r="E836" s="192"/>
      <c r="F836" s="187"/>
      <c r="G836" s="168"/>
      <c r="H836" s="190"/>
      <c r="I836" s="168"/>
      <c r="J836" s="190"/>
      <c r="K836" s="68"/>
      <c r="L836" s="68"/>
      <c r="M836" s="68"/>
      <c r="N836" s="76"/>
      <c r="O836" s="69">
        <f t="shared" si="823"/>
        <v>0</v>
      </c>
      <c r="P836" s="190"/>
      <c r="Q836" s="190"/>
      <c r="R836" s="190"/>
      <c r="S836" s="260"/>
      <c r="T836" s="260"/>
    </row>
    <row r="837" spans="1:20">
      <c r="A837" s="214"/>
      <c r="B837" s="251"/>
      <c r="C837" s="251"/>
      <c r="D837" s="450"/>
      <c r="E837" s="192"/>
      <c r="F837" s="187"/>
      <c r="G837" s="168"/>
      <c r="H837" s="190"/>
      <c r="I837" s="168"/>
      <c r="J837" s="190"/>
      <c r="K837" s="68"/>
      <c r="L837" s="68"/>
      <c r="M837" s="70"/>
      <c r="N837" s="76"/>
      <c r="O837" s="69">
        <f t="shared" si="823"/>
        <v>0</v>
      </c>
      <c r="P837" s="190"/>
      <c r="Q837" s="190"/>
      <c r="R837" s="190"/>
      <c r="S837" s="260"/>
      <c r="T837" s="260"/>
    </row>
    <row r="838" spans="1:20" ht="19.5" customHeight="1">
      <c r="A838" s="214"/>
      <c r="B838" s="251"/>
      <c r="C838" s="251"/>
      <c r="D838" s="450"/>
      <c r="E838" s="192"/>
      <c r="F838" s="187"/>
      <c r="G838" s="168"/>
      <c r="H838" s="190"/>
      <c r="I838" s="168"/>
      <c r="J838" s="190"/>
      <c r="K838" s="68"/>
      <c r="L838" s="68"/>
      <c r="M838" s="68"/>
      <c r="N838" s="76"/>
      <c r="O838" s="69">
        <f t="shared" si="823"/>
        <v>0</v>
      </c>
      <c r="P838" s="190"/>
      <c r="Q838" s="190"/>
      <c r="R838" s="190"/>
      <c r="S838" s="260"/>
      <c r="T838" s="260"/>
    </row>
    <row r="839" spans="1:20" ht="12.75" customHeight="1">
      <c r="A839" s="214">
        <v>6</v>
      </c>
      <c r="B839" s="251" t="s">
        <v>1019</v>
      </c>
      <c r="C839" s="251" t="s">
        <v>1117</v>
      </c>
      <c r="D839" s="449" t="s">
        <v>468</v>
      </c>
      <c r="E839" s="192">
        <v>67</v>
      </c>
      <c r="F839" s="187">
        <f t="shared" si="826"/>
        <v>0.64443564360000005</v>
      </c>
      <c r="G839" s="168">
        <v>0.06</v>
      </c>
      <c r="H839" s="190">
        <f t="shared" si="827"/>
        <v>0.14022000000000001</v>
      </c>
      <c r="I839" s="168">
        <v>0.05</v>
      </c>
      <c r="J839" s="190">
        <f t="shared" si="828"/>
        <v>0.16114049999999999</v>
      </c>
      <c r="K839" s="115" t="s">
        <v>79</v>
      </c>
      <c r="L839" s="115" t="s">
        <v>43</v>
      </c>
      <c r="M839" s="68">
        <v>1.01</v>
      </c>
      <c r="N839" s="76">
        <v>0.3</v>
      </c>
      <c r="O839" s="69">
        <f t="shared" si="823"/>
        <v>0.30299999999999999</v>
      </c>
      <c r="P839" s="190">
        <f t="shared" ref="P839" si="894">E839*F839</f>
        <v>43.177188121200004</v>
      </c>
      <c r="Q839" s="190">
        <f t="shared" ref="Q839" si="895">SUM(O839:O842)</f>
        <v>0.30299999999999999</v>
      </c>
      <c r="R839" s="190">
        <f t="shared" ref="R839" si="896">Q839*1.02*1.05*$R$15</f>
        <v>0.34307514359999997</v>
      </c>
      <c r="S839" s="260">
        <f t="shared" ref="S839" si="897">F839*$S$18</f>
        <v>0.82632435809653926</v>
      </c>
      <c r="T839" s="260">
        <f t="shared" ref="T839" si="898">S839*E839</f>
        <v>55.363731992468132</v>
      </c>
    </row>
    <row r="840" spans="1:20">
      <c r="A840" s="214"/>
      <c r="B840" s="251"/>
      <c r="C840" s="251"/>
      <c r="D840" s="450"/>
      <c r="E840" s="192"/>
      <c r="F840" s="187"/>
      <c r="G840" s="168"/>
      <c r="H840" s="190"/>
      <c r="I840" s="168"/>
      <c r="J840" s="190"/>
      <c r="K840" s="68"/>
      <c r="L840" s="68"/>
      <c r="M840" s="68"/>
      <c r="N840" s="76"/>
      <c r="O840" s="69">
        <f t="shared" si="823"/>
        <v>0</v>
      </c>
      <c r="P840" s="190"/>
      <c r="Q840" s="190"/>
      <c r="R840" s="190"/>
      <c r="S840" s="260"/>
      <c r="T840" s="260"/>
    </row>
    <row r="841" spans="1:20">
      <c r="A841" s="214"/>
      <c r="B841" s="251"/>
      <c r="C841" s="251"/>
      <c r="D841" s="450"/>
      <c r="E841" s="192"/>
      <c r="F841" s="187"/>
      <c r="G841" s="168"/>
      <c r="H841" s="190"/>
      <c r="I841" s="168"/>
      <c r="J841" s="190"/>
      <c r="K841" s="68"/>
      <c r="L841" s="68"/>
      <c r="M841" s="70"/>
      <c r="N841" s="76"/>
      <c r="O841" s="69">
        <f t="shared" si="823"/>
        <v>0</v>
      </c>
      <c r="P841" s="190"/>
      <c r="Q841" s="190"/>
      <c r="R841" s="190"/>
      <c r="S841" s="260"/>
      <c r="T841" s="260"/>
    </row>
    <row r="842" spans="1:20" ht="31.5" customHeight="1">
      <c r="A842" s="214"/>
      <c r="B842" s="251"/>
      <c r="C842" s="251"/>
      <c r="D842" s="450"/>
      <c r="E842" s="192"/>
      <c r="F842" s="187"/>
      <c r="G842" s="168"/>
      <c r="H842" s="190"/>
      <c r="I842" s="168"/>
      <c r="J842" s="190"/>
      <c r="K842" s="68"/>
      <c r="L842" s="68"/>
      <c r="M842" s="68"/>
      <c r="N842" s="76"/>
      <c r="O842" s="69">
        <f t="shared" si="823"/>
        <v>0</v>
      </c>
      <c r="P842" s="190"/>
      <c r="Q842" s="190"/>
      <c r="R842" s="190"/>
      <c r="S842" s="260"/>
      <c r="T842" s="260"/>
    </row>
    <row r="843" spans="1:20" ht="12.75" customHeight="1">
      <c r="A843" s="214">
        <v>7</v>
      </c>
      <c r="B843" s="296" t="s">
        <v>1024</v>
      </c>
      <c r="C843" s="166" t="s">
        <v>1123</v>
      </c>
      <c r="D843" s="443" t="s">
        <v>459</v>
      </c>
      <c r="E843" s="290">
        <v>252</v>
      </c>
      <c r="F843" s="187">
        <f t="shared" si="826"/>
        <v>1.456750566</v>
      </c>
      <c r="G843" s="219">
        <v>0.23100000000000001</v>
      </c>
      <c r="H843" s="190">
        <f t="shared" si="827"/>
        <v>0.53984699999999997</v>
      </c>
      <c r="I843" s="219">
        <v>0.151</v>
      </c>
      <c r="J843" s="190">
        <f t="shared" si="828"/>
        <v>0.48664430999999997</v>
      </c>
      <c r="K843" s="115" t="s">
        <v>135</v>
      </c>
      <c r="L843" s="68" t="s">
        <v>35</v>
      </c>
      <c r="M843" s="68">
        <v>1</v>
      </c>
      <c r="N843" s="76">
        <v>0.38</v>
      </c>
      <c r="O843" s="69">
        <f t="shared" si="823"/>
        <v>0.38</v>
      </c>
      <c r="P843" s="190">
        <f t="shared" ref="P843" si="899">E843*F843</f>
        <v>367.10114263200001</v>
      </c>
      <c r="Q843" s="190">
        <f t="shared" ref="Q843" si="900">SUM(O843:O846)</f>
        <v>0.38</v>
      </c>
      <c r="R843" s="190">
        <f t="shared" ref="R843" si="901">Q843*1.02*1.05*$R$15</f>
        <v>0.43025925599999998</v>
      </c>
      <c r="S843" s="260">
        <f t="shared" ref="S843" si="902">F843*$S$18</f>
        <v>1.8679110758558299</v>
      </c>
      <c r="T843" s="260">
        <f t="shared" ref="T843" si="903">S843*E843</f>
        <v>470.71359111566915</v>
      </c>
    </row>
    <row r="844" spans="1:20">
      <c r="A844" s="214"/>
      <c r="B844" s="297"/>
      <c r="C844" s="166"/>
      <c r="D844" s="444"/>
      <c r="E844" s="291"/>
      <c r="F844" s="187"/>
      <c r="G844" s="220"/>
      <c r="H844" s="190"/>
      <c r="I844" s="220"/>
      <c r="J844" s="190"/>
      <c r="K844" s="68"/>
      <c r="L844" s="68"/>
      <c r="M844" s="68"/>
      <c r="N844" s="76"/>
      <c r="O844" s="69">
        <f t="shared" si="823"/>
        <v>0</v>
      </c>
      <c r="P844" s="190"/>
      <c r="Q844" s="190"/>
      <c r="R844" s="190"/>
      <c r="S844" s="260"/>
      <c r="T844" s="260"/>
    </row>
    <row r="845" spans="1:20">
      <c r="A845" s="214"/>
      <c r="B845" s="297"/>
      <c r="C845" s="166"/>
      <c r="D845" s="444"/>
      <c r="E845" s="291"/>
      <c r="F845" s="187"/>
      <c r="G845" s="220"/>
      <c r="H845" s="190"/>
      <c r="I845" s="220"/>
      <c r="J845" s="190"/>
      <c r="K845" s="68"/>
      <c r="L845" s="68"/>
      <c r="M845" s="70"/>
      <c r="N845" s="76"/>
      <c r="O845" s="69">
        <f t="shared" si="823"/>
        <v>0</v>
      </c>
      <c r="P845" s="190"/>
      <c r="Q845" s="190"/>
      <c r="R845" s="190"/>
      <c r="S845" s="260"/>
      <c r="T845" s="260"/>
    </row>
    <row r="846" spans="1:20">
      <c r="A846" s="214"/>
      <c r="B846" s="298"/>
      <c r="C846" s="166"/>
      <c r="D846" s="445"/>
      <c r="E846" s="292"/>
      <c r="F846" s="187"/>
      <c r="G846" s="221"/>
      <c r="H846" s="190"/>
      <c r="I846" s="221"/>
      <c r="J846" s="190"/>
      <c r="K846" s="68"/>
      <c r="L846" s="68"/>
      <c r="M846" s="68"/>
      <c r="N846" s="76"/>
      <c r="O846" s="69">
        <f t="shared" si="823"/>
        <v>0</v>
      </c>
      <c r="P846" s="190"/>
      <c r="Q846" s="190"/>
      <c r="R846" s="190"/>
      <c r="S846" s="260"/>
      <c r="T846" s="260"/>
    </row>
    <row r="847" spans="1:20" ht="12.75" customHeight="1">
      <c r="A847" s="214">
        <v>8</v>
      </c>
      <c r="B847" s="296" t="s">
        <v>1026</v>
      </c>
      <c r="C847" s="166" t="s">
        <v>1124</v>
      </c>
      <c r="D847" s="443" t="s">
        <v>459</v>
      </c>
      <c r="E847" s="290">
        <v>168</v>
      </c>
      <c r="F847" s="187">
        <f t="shared" si="826"/>
        <v>3.2588798939999997</v>
      </c>
      <c r="G847" s="219">
        <v>0.34499999999999997</v>
      </c>
      <c r="H847" s="190">
        <f t="shared" si="827"/>
        <v>0.80626500000000001</v>
      </c>
      <c r="I847" s="219">
        <v>0.22700000000000001</v>
      </c>
      <c r="J847" s="190">
        <f t="shared" si="828"/>
        <v>0.73157786999999996</v>
      </c>
      <c r="K847" s="115" t="s">
        <v>1028</v>
      </c>
      <c r="L847" s="68" t="s">
        <v>35</v>
      </c>
      <c r="M847" s="68">
        <v>1</v>
      </c>
      <c r="N847" s="76">
        <v>1.52</v>
      </c>
      <c r="O847" s="69">
        <f t="shared" si="823"/>
        <v>1.52</v>
      </c>
      <c r="P847" s="190">
        <f t="shared" ref="P847" si="904">E847*F847</f>
        <v>547.49182219199997</v>
      </c>
      <c r="Q847" s="190">
        <f t="shared" ref="Q847" si="905">SUM(O847:O850)</f>
        <v>1.52</v>
      </c>
      <c r="R847" s="190">
        <f t="shared" ref="R847" si="906">Q847*1.02*1.05*$R$15</f>
        <v>1.7210370239999999</v>
      </c>
      <c r="S847" s="260">
        <f t="shared" ref="S847" si="907">F847*$S$18</f>
        <v>4.1786823296737765</v>
      </c>
      <c r="T847" s="260">
        <f t="shared" ref="T847" si="908">S847*E847</f>
        <v>702.01863138519445</v>
      </c>
    </row>
    <row r="848" spans="1:20">
      <c r="A848" s="214"/>
      <c r="B848" s="297"/>
      <c r="C848" s="166"/>
      <c r="D848" s="444"/>
      <c r="E848" s="291"/>
      <c r="F848" s="187"/>
      <c r="G848" s="220"/>
      <c r="H848" s="190"/>
      <c r="I848" s="220"/>
      <c r="J848" s="190"/>
      <c r="K848" s="68"/>
      <c r="L848" s="68"/>
      <c r="M848" s="68"/>
      <c r="N848" s="76"/>
      <c r="O848" s="69">
        <f t="shared" si="823"/>
        <v>0</v>
      </c>
      <c r="P848" s="190"/>
      <c r="Q848" s="190"/>
      <c r="R848" s="190"/>
      <c r="S848" s="260"/>
      <c r="T848" s="260"/>
    </row>
    <row r="849" spans="1:20">
      <c r="A849" s="214"/>
      <c r="B849" s="297"/>
      <c r="C849" s="166"/>
      <c r="D849" s="444"/>
      <c r="E849" s="291"/>
      <c r="F849" s="187"/>
      <c r="G849" s="220"/>
      <c r="H849" s="190"/>
      <c r="I849" s="220"/>
      <c r="J849" s="190"/>
      <c r="K849" s="68"/>
      <c r="L849" s="68"/>
      <c r="M849" s="70"/>
      <c r="N849" s="76"/>
      <c r="O849" s="69">
        <f t="shared" si="823"/>
        <v>0</v>
      </c>
      <c r="P849" s="190"/>
      <c r="Q849" s="190"/>
      <c r="R849" s="190"/>
      <c r="S849" s="260"/>
      <c r="T849" s="260"/>
    </row>
    <row r="850" spans="1:20">
      <c r="A850" s="214"/>
      <c r="B850" s="298"/>
      <c r="C850" s="166"/>
      <c r="D850" s="445"/>
      <c r="E850" s="292"/>
      <c r="F850" s="187"/>
      <c r="G850" s="221"/>
      <c r="H850" s="190"/>
      <c r="I850" s="221"/>
      <c r="J850" s="190"/>
      <c r="K850" s="68"/>
      <c r="L850" s="68"/>
      <c r="M850" s="68"/>
      <c r="N850" s="76"/>
      <c r="O850" s="69">
        <f t="shared" si="823"/>
        <v>0</v>
      </c>
      <c r="P850" s="190"/>
      <c r="Q850" s="190"/>
      <c r="R850" s="190"/>
      <c r="S850" s="260"/>
      <c r="T850" s="260"/>
    </row>
    <row r="851" spans="1:20" ht="12.75" customHeight="1">
      <c r="A851" s="214">
        <v>9</v>
      </c>
      <c r="B851" s="296" t="s">
        <v>1053</v>
      </c>
      <c r="C851" s="170" t="s">
        <v>1125</v>
      </c>
      <c r="D851" s="443" t="s">
        <v>459</v>
      </c>
      <c r="E851" s="290">
        <v>7</v>
      </c>
      <c r="F851" s="187">
        <f t="shared" si="826"/>
        <v>4.8498589848</v>
      </c>
      <c r="G851" s="219">
        <v>0.77</v>
      </c>
      <c r="H851" s="190">
        <f t="shared" si="827"/>
        <v>1.79949</v>
      </c>
      <c r="I851" s="219">
        <v>0.26</v>
      </c>
      <c r="J851" s="190">
        <f t="shared" si="828"/>
        <v>0.83793060000000008</v>
      </c>
      <c r="K851" s="143" t="s">
        <v>1055</v>
      </c>
      <c r="L851" s="142" t="s">
        <v>281</v>
      </c>
      <c r="M851" s="68">
        <v>1</v>
      </c>
      <c r="N851" s="76">
        <v>0.249</v>
      </c>
      <c r="O851" s="69">
        <f t="shared" si="823"/>
        <v>0.249</v>
      </c>
      <c r="P851" s="190">
        <f t="shared" ref="P851" si="909">E851*F851</f>
        <v>33.949012893599999</v>
      </c>
      <c r="Q851" s="190">
        <f t="shared" ref="Q851" si="910">SUM(O851:O854)</f>
        <v>1.954</v>
      </c>
      <c r="R851" s="190">
        <f t="shared" ref="R851" si="911">Q851*1.02*1.05*$R$15</f>
        <v>2.2124383848</v>
      </c>
      <c r="S851" s="260">
        <f t="shared" ref="S851" si="912">F851*$S$18</f>
        <v>6.218707255368817</v>
      </c>
      <c r="T851" s="260">
        <f t="shared" ref="T851" si="913">S851*E851</f>
        <v>43.530950787581716</v>
      </c>
    </row>
    <row r="852" spans="1:20">
      <c r="A852" s="214"/>
      <c r="B852" s="297"/>
      <c r="C852" s="171"/>
      <c r="D852" s="444"/>
      <c r="E852" s="291"/>
      <c r="F852" s="187"/>
      <c r="G852" s="220"/>
      <c r="H852" s="190"/>
      <c r="I852" s="220"/>
      <c r="J852" s="190"/>
      <c r="K852" s="68" t="s">
        <v>1056</v>
      </c>
      <c r="L852" s="68" t="s">
        <v>631</v>
      </c>
      <c r="M852" s="68">
        <v>0.5</v>
      </c>
      <c r="N852" s="76">
        <v>0.188</v>
      </c>
      <c r="O852" s="69">
        <f t="shared" si="823"/>
        <v>9.4E-2</v>
      </c>
      <c r="P852" s="190"/>
      <c r="Q852" s="190"/>
      <c r="R852" s="190"/>
      <c r="S852" s="260"/>
      <c r="T852" s="260"/>
    </row>
    <row r="853" spans="1:20">
      <c r="A853" s="214"/>
      <c r="B853" s="297"/>
      <c r="C853" s="171"/>
      <c r="D853" s="444"/>
      <c r="E853" s="291"/>
      <c r="F853" s="187"/>
      <c r="G853" s="220"/>
      <c r="H853" s="190"/>
      <c r="I853" s="220"/>
      <c r="J853" s="190"/>
      <c r="K853" s="68" t="s">
        <v>1057</v>
      </c>
      <c r="L853" s="68" t="s">
        <v>281</v>
      </c>
      <c r="M853" s="75">
        <v>1</v>
      </c>
      <c r="N853" s="76">
        <v>1.611</v>
      </c>
      <c r="O853" s="69">
        <f t="shared" si="823"/>
        <v>1.611</v>
      </c>
      <c r="P853" s="190"/>
      <c r="Q853" s="190"/>
      <c r="R853" s="190"/>
      <c r="S853" s="260"/>
      <c r="T853" s="260"/>
    </row>
    <row r="854" spans="1:20">
      <c r="A854" s="214"/>
      <c r="B854" s="298"/>
      <c r="C854" s="172"/>
      <c r="D854" s="445"/>
      <c r="E854" s="292"/>
      <c r="F854" s="187"/>
      <c r="G854" s="221"/>
      <c r="H854" s="190"/>
      <c r="I854" s="221"/>
      <c r="J854" s="190"/>
      <c r="K854" s="68"/>
      <c r="L854" s="68"/>
      <c r="M854" s="68"/>
      <c r="N854" s="76"/>
      <c r="O854" s="69">
        <f t="shared" si="823"/>
        <v>0</v>
      </c>
      <c r="P854" s="190"/>
      <c r="Q854" s="190"/>
      <c r="R854" s="190"/>
      <c r="S854" s="260"/>
      <c r="T854" s="260"/>
    </row>
    <row r="855" spans="1:20" ht="24">
      <c r="A855" s="214">
        <v>10</v>
      </c>
      <c r="B855" s="296" t="s">
        <v>1058</v>
      </c>
      <c r="C855" s="170" t="s">
        <v>1126</v>
      </c>
      <c r="D855" s="449" t="s">
        <v>468</v>
      </c>
      <c r="E855" s="290">
        <v>140</v>
      </c>
      <c r="F855" s="187">
        <f t="shared" si="826"/>
        <v>0.11797777800000002</v>
      </c>
      <c r="G855" s="219">
        <v>9.3000000000000005E-4</v>
      </c>
      <c r="H855" s="190">
        <f t="shared" si="827"/>
        <v>2.1734100000000002E-3</v>
      </c>
      <c r="I855" s="358">
        <v>8.0000000000000004E-4</v>
      </c>
      <c r="J855" s="190">
        <f t="shared" si="828"/>
        <v>2.578248E-3</v>
      </c>
      <c r="K855" s="143" t="s">
        <v>1060</v>
      </c>
      <c r="L855" s="143" t="s">
        <v>631</v>
      </c>
      <c r="M855" s="68">
        <v>1</v>
      </c>
      <c r="N855" s="76">
        <v>0.1</v>
      </c>
      <c r="O855" s="69">
        <f t="shared" ref="O855:O918" si="914">M855*N855</f>
        <v>0.1</v>
      </c>
      <c r="P855" s="190">
        <f t="shared" ref="P855" si="915">E855*F855</f>
        <v>16.516888920000003</v>
      </c>
      <c r="Q855" s="190">
        <f t="shared" ref="Q855" si="916">SUM(O855:O858)</f>
        <v>0.1</v>
      </c>
      <c r="R855" s="190">
        <f t="shared" ref="R855" si="917">Q855*1.02*1.05*$R$15</f>
        <v>0.11322612000000001</v>
      </c>
      <c r="S855" s="260">
        <f t="shared" ref="S855" si="918">F855*$S$18</f>
        <v>0.1512764116070783</v>
      </c>
      <c r="T855" s="260">
        <f t="shared" ref="T855" si="919">S855*E855</f>
        <v>21.178697624990964</v>
      </c>
    </row>
    <row r="856" spans="1:20">
      <c r="A856" s="214"/>
      <c r="B856" s="297"/>
      <c r="C856" s="171"/>
      <c r="D856" s="450"/>
      <c r="E856" s="291"/>
      <c r="F856" s="187"/>
      <c r="G856" s="220"/>
      <c r="H856" s="190"/>
      <c r="I856" s="359"/>
      <c r="J856" s="190"/>
      <c r="K856" s="68"/>
      <c r="L856" s="68"/>
      <c r="M856" s="68"/>
      <c r="N856" s="76"/>
      <c r="O856" s="69">
        <f t="shared" si="914"/>
        <v>0</v>
      </c>
      <c r="P856" s="190"/>
      <c r="Q856" s="190"/>
      <c r="R856" s="190"/>
      <c r="S856" s="260"/>
      <c r="T856" s="260"/>
    </row>
    <row r="857" spans="1:20">
      <c r="A857" s="214"/>
      <c r="B857" s="297"/>
      <c r="C857" s="171"/>
      <c r="D857" s="450"/>
      <c r="E857" s="291"/>
      <c r="F857" s="187"/>
      <c r="G857" s="220"/>
      <c r="H857" s="190"/>
      <c r="I857" s="359"/>
      <c r="J857" s="190"/>
      <c r="K857" s="68"/>
      <c r="L857" s="68"/>
      <c r="M857" s="75"/>
      <c r="N857" s="76"/>
      <c r="O857" s="69">
        <f t="shared" si="914"/>
        <v>0</v>
      </c>
      <c r="P857" s="190"/>
      <c r="Q857" s="190"/>
      <c r="R857" s="190"/>
      <c r="S857" s="260"/>
      <c r="T857" s="260"/>
    </row>
    <row r="858" spans="1:20">
      <c r="A858" s="214"/>
      <c r="B858" s="298"/>
      <c r="C858" s="172"/>
      <c r="D858" s="450"/>
      <c r="E858" s="292"/>
      <c r="F858" s="187"/>
      <c r="G858" s="221"/>
      <c r="H858" s="190"/>
      <c r="I858" s="360"/>
      <c r="J858" s="190"/>
      <c r="K858" s="68"/>
      <c r="L858" s="68"/>
      <c r="M858" s="68"/>
      <c r="N858" s="76"/>
      <c r="O858" s="69">
        <f t="shared" si="914"/>
        <v>0</v>
      </c>
      <c r="P858" s="190"/>
      <c r="Q858" s="190"/>
      <c r="R858" s="190"/>
      <c r="S858" s="260"/>
      <c r="T858" s="260"/>
    </row>
    <row r="859" spans="1:20">
      <c r="A859" s="214">
        <v>11</v>
      </c>
      <c r="B859" s="251" t="s">
        <v>38</v>
      </c>
      <c r="C859" s="251" t="s">
        <v>1127</v>
      </c>
      <c r="D859" s="443" t="s">
        <v>459</v>
      </c>
      <c r="E859" s="354">
        <v>80</v>
      </c>
      <c r="F859" s="187">
        <f t="shared" ref="F859:F915" si="920">H859+J859+R859</f>
        <v>5.0951753999999996</v>
      </c>
      <c r="G859" s="168"/>
      <c r="H859" s="190">
        <f t="shared" ref="H859:H915" si="921">G859*$P$8/1000</f>
        <v>0</v>
      </c>
      <c r="I859" s="168"/>
      <c r="J859" s="190">
        <f t="shared" ref="J859:J915" si="922">I859*$P$9/1000</f>
        <v>0</v>
      </c>
      <c r="K859" s="115" t="s">
        <v>151</v>
      </c>
      <c r="L859" s="115" t="s">
        <v>35</v>
      </c>
      <c r="M859" s="115">
        <v>1</v>
      </c>
      <c r="N859" s="129">
        <v>4.5</v>
      </c>
      <c r="O859" s="69">
        <f t="shared" si="914"/>
        <v>4.5</v>
      </c>
      <c r="P859" s="190">
        <f t="shared" ref="P859" si="923">E859*F859</f>
        <v>407.61403199999995</v>
      </c>
      <c r="Q859" s="190">
        <f t="shared" ref="Q859" si="924">SUM(O859:O862)</f>
        <v>4.5</v>
      </c>
      <c r="R859" s="190">
        <f t="shared" ref="R859" si="925">Q859*1.02*1.05*$R$15</f>
        <v>5.0951753999999996</v>
      </c>
      <c r="S859" s="260">
        <f t="shared" ref="S859" si="926">F859*$S$18</f>
        <v>6.5332629931431638</v>
      </c>
      <c r="T859" s="260">
        <f t="shared" ref="T859" si="927">S859*E859</f>
        <v>522.66103945145312</v>
      </c>
    </row>
    <row r="860" spans="1:20">
      <c r="A860" s="214"/>
      <c r="B860" s="251"/>
      <c r="C860" s="253"/>
      <c r="D860" s="444"/>
      <c r="E860" s="354"/>
      <c r="F860" s="187"/>
      <c r="G860" s="168"/>
      <c r="H860" s="190"/>
      <c r="I860" s="168"/>
      <c r="J860" s="190"/>
      <c r="K860" s="68"/>
      <c r="L860" s="68"/>
      <c r="M860" s="68"/>
      <c r="N860" s="76"/>
      <c r="O860" s="69">
        <f t="shared" si="914"/>
        <v>0</v>
      </c>
      <c r="P860" s="190"/>
      <c r="Q860" s="190"/>
      <c r="R860" s="190"/>
      <c r="S860" s="260"/>
      <c r="T860" s="260"/>
    </row>
    <row r="861" spans="1:20">
      <c r="A861" s="214"/>
      <c r="B861" s="251"/>
      <c r="C861" s="253"/>
      <c r="D861" s="444"/>
      <c r="E861" s="354"/>
      <c r="F861" s="187"/>
      <c r="G861" s="168"/>
      <c r="H861" s="190"/>
      <c r="I861" s="168"/>
      <c r="J861" s="190"/>
      <c r="K861" s="68"/>
      <c r="L861" s="68"/>
      <c r="M861" s="70"/>
      <c r="N861" s="76"/>
      <c r="O861" s="69">
        <f t="shared" si="914"/>
        <v>0</v>
      </c>
      <c r="P861" s="190"/>
      <c r="Q861" s="190"/>
      <c r="R861" s="190"/>
      <c r="S861" s="260"/>
      <c r="T861" s="260"/>
    </row>
    <row r="862" spans="1:20">
      <c r="A862" s="214"/>
      <c r="B862" s="251"/>
      <c r="C862" s="253"/>
      <c r="D862" s="445"/>
      <c r="E862" s="354"/>
      <c r="F862" s="187"/>
      <c r="G862" s="168"/>
      <c r="H862" s="190"/>
      <c r="I862" s="168"/>
      <c r="J862" s="190"/>
      <c r="K862" s="68"/>
      <c r="L862" s="68"/>
      <c r="M862" s="68"/>
      <c r="N862" s="76"/>
      <c r="O862" s="69">
        <f t="shared" si="914"/>
        <v>0</v>
      </c>
      <c r="P862" s="190"/>
      <c r="Q862" s="190"/>
      <c r="R862" s="190"/>
      <c r="S862" s="260"/>
      <c r="T862" s="260"/>
    </row>
    <row r="863" spans="1:20">
      <c r="A863" s="214">
        <v>12</v>
      </c>
      <c r="B863" s="251" t="s">
        <v>77</v>
      </c>
      <c r="C863" s="251" t="s">
        <v>1128</v>
      </c>
      <c r="D863" s="167" t="s">
        <v>1115</v>
      </c>
      <c r="E863" s="354">
        <v>7</v>
      </c>
      <c r="F863" s="187">
        <f t="shared" si="920"/>
        <v>8.3502973439999995</v>
      </c>
      <c r="G863" s="185">
        <v>1.89</v>
      </c>
      <c r="H863" s="190">
        <f t="shared" si="921"/>
        <v>4.4169299999999998</v>
      </c>
      <c r="I863" s="185">
        <v>0.3</v>
      </c>
      <c r="J863" s="190">
        <f t="shared" si="922"/>
        <v>0.96684300000000001</v>
      </c>
      <c r="K863" s="115" t="s">
        <v>56</v>
      </c>
      <c r="L863" s="129"/>
      <c r="M863" s="115">
        <v>1</v>
      </c>
      <c r="N863" s="129">
        <v>2.62</v>
      </c>
      <c r="O863" s="69">
        <f t="shared" si="914"/>
        <v>2.62</v>
      </c>
      <c r="P863" s="190">
        <f t="shared" ref="P863" si="928">E863*F863</f>
        <v>58.452081407999998</v>
      </c>
      <c r="Q863" s="190">
        <f t="shared" ref="Q863" si="929">SUM(O863:O866)</f>
        <v>2.62</v>
      </c>
      <c r="R863" s="190">
        <f t="shared" ref="R863" si="930">Q863*1.02*1.05*$R$15</f>
        <v>2.9665243439999998</v>
      </c>
      <c r="S863" s="260">
        <f t="shared" ref="S863" si="931">F863*$S$18</f>
        <v>10.707126710357578</v>
      </c>
      <c r="T863" s="260">
        <f t="shared" ref="T863" si="932">S863*E863</f>
        <v>74.949886972503037</v>
      </c>
    </row>
    <row r="864" spans="1:20">
      <c r="A864" s="214"/>
      <c r="B864" s="251"/>
      <c r="C864" s="251"/>
      <c r="D864" s="168"/>
      <c r="E864" s="354"/>
      <c r="F864" s="187"/>
      <c r="G864" s="185"/>
      <c r="H864" s="190"/>
      <c r="I864" s="185"/>
      <c r="J864" s="190"/>
      <c r="K864" s="68"/>
      <c r="L864" s="68"/>
      <c r="M864" s="68"/>
      <c r="N864" s="76"/>
      <c r="O864" s="69">
        <f t="shared" si="914"/>
        <v>0</v>
      </c>
      <c r="P864" s="190"/>
      <c r="Q864" s="190"/>
      <c r="R864" s="190"/>
      <c r="S864" s="260"/>
      <c r="T864" s="260"/>
    </row>
    <row r="865" spans="1:20">
      <c r="A865" s="214"/>
      <c r="B865" s="251"/>
      <c r="C865" s="251"/>
      <c r="D865" s="168"/>
      <c r="E865" s="354"/>
      <c r="F865" s="187"/>
      <c r="G865" s="185"/>
      <c r="H865" s="190"/>
      <c r="I865" s="185"/>
      <c r="J865" s="190"/>
      <c r="K865" s="68"/>
      <c r="L865" s="68"/>
      <c r="M865" s="70"/>
      <c r="N865" s="76"/>
      <c r="O865" s="69">
        <f t="shared" si="914"/>
        <v>0</v>
      </c>
      <c r="P865" s="190"/>
      <c r="Q865" s="190"/>
      <c r="R865" s="190"/>
      <c r="S865" s="260"/>
      <c r="T865" s="260"/>
    </row>
    <row r="866" spans="1:20">
      <c r="A866" s="214"/>
      <c r="B866" s="251"/>
      <c r="C866" s="251"/>
      <c r="D866" s="168"/>
      <c r="E866" s="354"/>
      <c r="F866" s="187"/>
      <c r="G866" s="185"/>
      <c r="H866" s="190"/>
      <c r="I866" s="185"/>
      <c r="J866" s="190"/>
      <c r="K866" s="68"/>
      <c r="L866" s="68"/>
      <c r="M866" s="68"/>
      <c r="N866" s="76"/>
      <c r="O866" s="69">
        <f t="shared" si="914"/>
        <v>0</v>
      </c>
      <c r="P866" s="190"/>
      <c r="Q866" s="190"/>
      <c r="R866" s="190"/>
      <c r="S866" s="260"/>
      <c r="T866" s="260"/>
    </row>
    <row r="867" spans="1:20" ht="12.75" customHeight="1">
      <c r="A867" s="214">
        <v>13</v>
      </c>
      <c r="B867" s="170" t="s">
        <v>1030</v>
      </c>
      <c r="C867" s="166" t="s">
        <v>1129</v>
      </c>
      <c r="D867" s="167" t="s">
        <v>455</v>
      </c>
      <c r="E867" s="187">
        <v>0.16400000000000001</v>
      </c>
      <c r="F867" s="187">
        <f t="shared" si="920"/>
        <v>139.65017907726946</v>
      </c>
      <c r="G867" s="168">
        <v>8.7799999999999994</v>
      </c>
      <c r="H867" s="190">
        <f t="shared" si="921"/>
        <v>20.518859999999997</v>
      </c>
      <c r="I867" s="168">
        <v>0.92</v>
      </c>
      <c r="J867" s="190">
        <f t="shared" si="922"/>
        <v>2.9649852000000001</v>
      </c>
      <c r="K867" s="68" t="s">
        <v>46</v>
      </c>
      <c r="L867" s="115" t="s">
        <v>47</v>
      </c>
      <c r="M867" s="68">
        <v>1.0149999999999999</v>
      </c>
      <c r="N867" s="76">
        <v>29.856000000000002</v>
      </c>
      <c r="O867" s="69">
        <f t="shared" si="914"/>
        <v>30.303839999999997</v>
      </c>
      <c r="P867" s="190">
        <f t="shared" ref="P867" si="933">E867*F867</f>
        <v>22.902629368672191</v>
      </c>
      <c r="Q867" s="190">
        <f t="shared" ref="Q867" si="934">SUM(O867:O870)</f>
        <v>102.59676289999999</v>
      </c>
      <c r="R867" s="190">
        <f t="shared" ref="R867" si="935">Q867*1.02*1.05*$R$15</f>
        <v>116.16633387726945</v>
      </c>
      <c r="S867" s="260">
        <f t="shared" ref="S867" si="936">F867*$S$18</f>
        <v>179.06573872831549</v>
      </c>
      <c r="T867" s="260">
        <f t="shared" ref="T867" si="937">S867*E867</f>
        <v>29.366781151443742</v>
      </c>
    </row>
    <row r="868" spans="1:20">
      <c r="A868" s="214"/>
      <c r="B868" s="171"/>
      <c r="C868" s="166"/>
      <c r="D868" s="168"/>
      <c r="E868" s="187"/>
      <c r="F868" s="187"/>
      <c r="G868" s="168"/>
      <c r="H868" s="190"/>
      <c r="I868" s="168"/>
      <c r="J868" s="190"/>
      <c r="K868" s="68" t="s">
        <v>678</v>
      </c>
      <c r="L868" s="115" t="s">
        <v>30</v>
      </c>
      <c r="M868" s="68">
        <v>1.28</v>
      </c>
      <c r="N868" s="76">
        <v>3.8889999999999998</v>
      </c>
      <c r="O868" s="69">
        <f t="shared" si="914"/>
        <v>4.9779200000000001</v>
      </c>
      <c r="P868" s="190"/>
      <c r="Q868" s="190"/>
      <c r="R868" s="190"/>
      <c r="S868" s="260"/>
      <c r="T868" s="260"/>
    </row>
    <row r="869" spans="1:20">
      <c r="A869" s="214"/>
      <c r="B869" s="171"/>
      <c r="C869" s="166"/>
      <c r="D869" s="168"/>
      <c r="E869" s="187"/>
      <c r="F869" s="187"/>
      <c r="G869" s="168"/>
      <c r="H869" s="190"/>
      <c r="I869" s="168"/>
      <c r="J869" s="190"/>
      <c r="K869" s="68" t="s">
        <v>1032</v>
      </c>
      <c r="L869" s="115" t="s">
        <v>47</v>
      </c>
      <c r="M869" s="70">
        <v>8.6999999999999994E-3</v>
      </c>
      <c r="N869" s="68">
        <v>116.667</v>
      </c>
      <c r="O869" s="69">
        <f t="shared" si="914"/>
        <v>1.0150029</v>
      </c>
      <c r="P869" s="190"/>
      <c r="Q869" s="190"/>
      <c r="R869" s="190"/>
      <c r="S869" s="260"/>
      <c r="T869" s="260"/>
    </row>
    <row r="870" spans="1:20">
      <c r="A870" s="214"/>
      <c r="B870" s="172"/>
      <c r="C870" s="166"/>
      <c r="D870" s="168"/>
      <c r="E870" s="187"/>
      <c r="F870" s="187"/>
      <c r="G870" s="168"/>
      <c r="H870" s="190"/>
      <c r="I870" s="168"/>
      <c r="J870" s="190"/>
      <c r="K870" s="68" t="s">
        <v>862</v>
      </c>
      <c r="L870" s="68" t="s">
        <v>39</v>
      </c>
      <c r="M870" s="68">
        <v>0.255</v>
      </c>
      <c r="N870" s="76">
        <v>260</v>
      </c>
      <c r="O870" s="69">
        <f t="shared" si="914"/>
        <v>66.3</v>
      </c>
      <c r="P870" s="190"/>
      <c r="Q870" s="190"/>
      <c r="R870" s="190"/>
      <c r="S870" s="260"/>
      <c r="T870" s="260"/>
    </row>
    <row r="871" spans="1:20">
      <c r="A871" s="214">
        <v>14</v>
      </c>
      <c r="B871" s="166" t="s">
        <v>38</v>
      </c>
      <c r="C871" s="166" t="s">
        <v>1130</v>
      </c>
      <c r="D871" s="443" t="s">
        <v>459</v>
      </c>
      <c r="E871" s="354">
        <v>1</v>
      </c>
      <c r="F871" s="187">
        <f t="shared" si="920"/>
        <v>4.0761403200000004</v>
      </c>
      <c r="G871" s="168"/>
      <c r="H871" s="190">
        <f t="shared" si="921"/>
        <v>0</v>
      </c>
      <c r="I871" s="168"/>
      <c r="J871" s="190">
        <f t="shared" si="922"/>
        <v>0</v>
      </c>
      <c r="K871" s="68" t="s">
        <v>1034</v>
      </c>
      <c r="L871" s="68"/>
      <c r="M871" s="68"/>
      <c r="N871" s="76"/>
      <c r="O871" s="69">
        <f t="shared" si="914"/>
        <v>0</v>
      </c>
      <c r="P871" s="190">
        <f t="shared" ref="P871" si="938">E871*F871</f>
        <v>4.0761403200000004</v>
      </c>
      <c r="Q871" s="190">
        <f t="shared" ref="Q871" si="939">SUM(O871:O874)</f>
        <v>3.6</v>
      </c>
      <c r="R871" s="190">
        <f t="shared" ref="R871" si="940">Q871*1.02*1.05*$R$15</f>
        <v>4.0761403200000004</v>
      </c>
      <c r="S871" s="260">
        <f t="shared" ref="S871" si="941">F871*$S$18</f>
        <v>5.2266103945145321</v>
      </c>
      <c r="T871" s="260">
        <f t="shared" ref="T871" si="942">S871*E871</f>
        <v>5.2266103945145321</v>
      </c>
    </row>
    <row r="872" spans="1:20">
      <c r="A872" s="214"/>
      <c r="B872" s="166"/>
      <c r="C872" s="166"/>
      <c r="D872" s="444"/>
      <c r="E872" s="354"/>
      <c r="F872" s="187"/>
      <c r="G872" s="168"/>
      <c r="H872" s="190"/>
      <c r="I872" s="168"/>
      <c r="J872" s="190"/>
      <c r="K872" s="68" t="s">
        <v>1035</v>
      </c>
      <c r="L872" s="68" t="s">
        <v>35</v>
      </c>
      <c r="M872" s="68">
        <v>1</v>
      </c>
      <c r="N872" s="76">
        <v>3.6</v>
      </c>
      <c r="O872" s="69">
        <f t="shared" si="914"/>
        <v>3.6</v>
      </c>
      <c r="P872" s="190"/>
      <c r="Q872" s="190"/>
      <c r="R872" s="190"/>
      <c r="S872" s="260"/>
      <c r="T872" s="260"/>
    </row>
    <row r="873" spans="1:20">
      <c r="A873" s="214"/>
      <c r="B873" s="166"/>
      <c r="C873" s="166"/>
      <c r="D873" s="444"/>
      <c r="E873" s="354"/>
      <c r="F873" s="187"/>
      <c r="G873" s="168"/>
      <c r="H873" s="190"/>
      <c r="I873" s="168"/>
      <c r="J873" s="190"/>
      <c r="K873" s="68"/>
      <c r="L873" s="68"/>
      <c r="M873" s="70"/>
      <c r="N873" s="76"/>
      <c r="O873" s="69">
        <f t="shared" si="914"/>
        <v>0</v>
      </c>
      <c r="P873" s="190"/>
      <c r="Q873" s="190"/>
      <c r="R873" s="190"/>
      <c r="S873" s="260"/>
      <c r="T873" s="260"/>
    </row>
    <row r="874" spans="1:20">
      <c r="A874" s="214"/>
      <c r="B874" s="166"/>
      <c r="C874" s="166"/>
      <c r="D874" s="445"/>
      <c r="E874" s="354"/>
      <c r="F874" s="187"/>
      <c r="G874" s="168"/>
      <c r="H874" s="190"/>
      <c r="I874" s="168"/>
      <c r="J874" s="190"/>
      <c r="K874" s="68"/>
      <c r="L874" s="68"/>
      <c r="M874" s="68"/>
      <c r="N874" s="76"/>
      <c r="O874" s="69">
        <f t="shared" si="914"/>
        <v>0</v>
      </c>
      <c r="P874" s="190"/>
      <c r="Q874" s="190"/>
      <c r="R874" s="190"/>
      <c r="S874" s="260"/>
      <c r="T874" s="260"/>
    </row>
    <row r="875" spans="1:20" ht="12.75" customHeight="1">
      <c r="A875" s="214">
        <v>15</v>
      </c>
      <c r="B875" s="251" t="s">
        <v>133</v>
      </c>
      <c r="C875" s="251" t="s">
        <v>1131</v>
      </c>
      <c r="D875" s="255" t="s">
        <v>461</v>
      </c>
      <c r="E875" s="446">
        <v>5.8000000000000003E-2</v>
      </c>
      <c r="F875" s="187">
        <f t="shared" si="920"/>
        <v>2171.1565140000002</v>
      </c>
      <c r="G875" s="376">
        <v>190</v>
      </c>
      <c r="H875" s="190">
        <f t="shared" si="921"/>
        <v>444.03</v>
      </c>
      <c r="I875" s="185">
        <v>362</v>
      </c>
      <c r="J875" s="190">
        <f t="shared" si="922"/>
        <v>1166.6572200000001</v>
      </c>
      <c r="K875" s="115" t="s">
        <v>135</v>
      </c>
      <c r="L875" s="115" t="s">
        <v>36</v>
      </c>
      <c r="M875" s="115">
        <v>1</v>
      </c>
      <c r="N875" s="129">
        <v>495</v>
      </c>
      <c r="O875" s="69">
        <f t="shared" si="914"/>
        <v>495</v>
      </c>
      <c r="P875" s="190">
        <f t="shared" ref="P875" si="943">E875*F875</f>
        <v>125.92707781200002</v>
      </c>
      <c r="Q875" s="190">
        <f t="shared" ref="Q875" si="944">SUM(O875:O878)</f>
        <v>495</v>
      </c>
      <c r="R875" s="190">
        <f t="shared" ref="R875" si="945">Q875*1.02*1.05*$R$15</f>
        <v>560.4692940000001</v>
      </c>
      <c r="S875" s="260">
        <f t="shared" ref="S875" si="946">F875*$S$18</f>
        <v>2783.9545043410913</v>
      </c>
      <c r="T875" s="260">
        <f t="shared" ref="T875" si="947">S875*E875</f>
        <v>161.46936125178331</v>
      </c>
    </row>
    <row r="876" spans="1:20">
      <c r="A876" s="214"/>
      <c r="B876" s="251"/>
      <c r="C876" s="251"/>
      <c r="D876" s="447"/>
      <c r="E876" s="446"/>
      <c r="F876" s="187"/>
      <c r="G876" s="300"/>
      <c r="H876" s="190"/>
      <c r="I876" s="185"/>
      <c r="J876" s="190"/>
      <c r="K876" s="115"/>
      <c r="L876" s="115"/>
      <c r="M876" s="115"/>
      <c r="N876" s="129"/>
      <c r="O876" s="69">
        <f t="shared" si="914"/>
        <v>0</v>
      </c>
      <c r="P876" s="190"/>
      <c r="Q876" s="190"/>
      <c r="R876" s="190"/>
      <c r="S876" s="260"/>
      <c r="T876" s="260"/>
    </row>
    <row r="877" spans="1:20">
      <c r="A877" s="214"/>
      <c r="B877" s="251"/>
      <c r="C877" s="251"/>
      <c r="D877" s="447"/>
      <c r="E877" s="446"/>
      <c r="F877" s="187"/>
      <c r="G877" s="300"/>
      <c r="H877" s="190"/>
      <c r="I877" s="185"/>
      <c r="J877" s="190"/>
      <c r="K877" s="115"/>
      <c r="L877" s="115"/>
      <c r="M877" s="139"/>
      <c r="N877" s="129"/>
      <c r="O877" s="69">
        <f t="shared" si="914"/>
        <v>0</v>
      </c>
      <c r="P877" s="190"/>
      <c r="Q877" s="190"/>
      <c r="R877" s="190"/>
      <c r="S877" s="260"/>
      <c r="T877" s="260"/>
    </row>
    <row r="878" spans="1:20">
      <c r="A878" s="214"/>
      <c r="B878" s="251"/>
      <c r="C878" s="251"/>
      <c r="D878" s="448"/>
      <c r="E878" s="446"/>
      <c r="F878" s="187"/>
      <c r="G878" s="301"/>
      <c r="H878" s="190"/>
      <c r="I878" s="185"/>
      <c r="J878" s="190"/>
      <c r="K878" s="115"/>
      <c r="L878" s="115"/>
      <c r="M878" s="115"/>
      <c r="N878" s="129"/>
      <c r="O878" s="69">
        <f t="shared" si="914"/>
        <v>0</v>
      </c>
      <c r="P878" s="190"/>
      <c r="Q878" s="190"/>
      <c r="R878" s="190"/>
      <c r="S878" s="260"/>
      <c r="T878" s="260"/>
    </row>
    <row r="879" spans="1:20">
      <c r="A879" s="214">
        <v>16</v>
      </c>
      <c r="B879" s="251" t="s">
        <v>38</v>
      </c>
      <c r="C879" s="251" t="s">
        <v>1132</v>
      </c>
      <c r="D879" s="184" t="s">
        <v>558</v>
      </c>
      <c r="E879" s="446">
        <v>48</v>
      </c>
      <c r="F879" s="187">
        <f t="shared" si="920"/>
        <v>1.3213488203999999</v>
      </c>
      <c r="G879" s="376"/>
      <c r="H879" s="190">
        <f t="shared" si="921"/>
        <v>0</v>
      </c>
      <c r="I879" s="185"/>
      <c r="J879" s="190">
        <f t="shared" si="922"/>
        <v>0</v>
      </c>
      <c r="K879" s="115" t="s">
        <v>137</v>
      </c>
      <c r="L879" s="115" t="s">
        <v>39</v>
      </c>
      <c r="M879" s="115">
        <v>1</v>
      </c>
      <c r="N879" s="129">
        <v>1.167</v>
      </c>
      <c r="O879" s="69">
        <f t="shared" si="914"/>
        <v>1.167</v>
      </c>
      <c r="P879" s="190">
        <f t="shared" ref="P879" si="948">E879*F879</f>
        <v>63.424743379199995</v>
      </c>
      <c r="Q879" s="190">
        <f t="shared" ref="Q879" si="949">SUM(O879:O882)</f>
        <v>1.167</v>
      </c>
      <c r="R879" s="190">
        <f t="shared" ref="R879" si="950">Q879*1.02*1.05*$R$15</f>
        <v>1.3213488203999999</v>
      </c>
      <c r="S879" s="260">
        <f t="shared" ref="S879" si="951">F879*$S$18</f>
        <v>1.6942928695551271</v>
      </c>
      <c r="T879" s="260">
        <f t="shared" ref="T879" si="952">S879*E879</f>
        <v>81.326057738646099</v>
      </c>
    </row>
    <row r="880" spans="1:20">
      <c r="A880" s="214"/>
      <c r="B880" s="251"/>
      <c r="C880" s="251"/>
      <c r="D880" s="185"/>
      <c r="E880" s="446"/>
      <c r="F880" s="187"/>
      <c r="G880" s="300"/>
      <c r="H880" s="190"/>
      <c r="I880" s="185"/>
      <c r="J880" s="190"/>
      <c r="K880" s="115"/>
      <c r="L880" s="115"/>
      <c r="M880" s="115"/>
      <c r="N880" s="129"/>
      <c r="O880" s="69">
        <f t="shared" si="914"/>
        <v>0</v>
      </c>
      <c r="P880" s="190"/>
      <c r="Q880" s="190"/>
      <c r="R880" s="190"/>
      <c r="S880" s="260"/>
      <c r="T880" s="260"/>
    </row>
    <row r="881" spans="1:20">
      <c r="A881" s="214"/>
      <c r="B881" s="251"/>
      <c r="C881" s="251"/>
      <c r="D881" s="185"/>
      <c r="E881" s="446"/>
      <c r="F881" s="187"/>
      <c r="G881" s="300"/>
      <c r="H881" s="190"/>
      <c r="I881" s="185"/>
      <c r="J881" s="190"/>
      <c r="K881" s="115"/>
      <c r="L881" s="115"/>
      <c r="M881" s="115"/>
      <c r="N881" s="129"/>
      <c r="O881" s="69">
        <f t="shared" si="914"/>
        <v>0</v>
      </c>
      <c r="P881" s="190"/>
      <c r="Q881" s="190"/>
      <c r="R881" s="190"/>
      <c r="S881" s="260"/>
      <c r="T881" s="260"/>
    </row>
    <row r="882" spans="1:20">
      <c r="A882" s="214"/>
      <c r="B882" s="251"/>
      <c r="C882" s="251"/>
      <c r="D882" s="185"/>
      <c r="E882" s="446"/>
      <c r="F882" s="187"/>
      <c r="G882" s="301"/>
      <c r="H882" s="190"/>
      <c r="I882" s="185"/>
      <c r="J882" s="190"/>
      <c r="K882" s="115"/>
      <c r="L882" s="115"/>
      <c r="M882" s="115"/>
      <c r="N882" s="129"/>
      <c r="O882" s="69">
        <f t="shared" si="914"/>
        <v>0</v>
      </c>
      <c r="P882" s="190"/>
      <c r="Q882" s="190"/>
      <c r="R882" s="190"/>
      <c r="S882" s="260"/>
      <c r="T882" s="260"/>
    </row>
    <row r="883" spans="1:20">
      <c r="A883" s="214">
        <v>17</v>
      </c>
      <c r="B883" s="251" t="s">
        <v>38</v>
      </c>
      <c r="C883" s="251" t="s">
        <v>1133</v>
      </c>
      <c r="D883" s="184" t="s">
        <v>558</v>
      </c>
      <c r="E883" s="446">
        <v>10</v>
      </c>
      <c r="F883" s="187">
        <f t="shared" si="920"/>
        <v>1.3213488203999999</v>
      </c>
      <c r="G883" s="376"/>
      <c r="H883" s="190">
        <f t="shared" si="921"/>
        <v>0</v>
      </c>
      <c r="I883" s="185"/>
      <c r="J883" s="190">
        <f t="shared" si="922"/>
        <v>0</v>
      </c>
      <c r="K883" s="115" t="s">
        <v>139</v>
      </c>
      <c r="L883" s="115" t="s">
        <v>39</v>
      </c>
      <c r="M883" s="115">
        <v>1</v>
      </c>
      <c r="N883" s="129">
        <v>1.167</v>
      </c>
      <c r="O883" s="69">
        <f t="shared" si="914"/>
        <v>1.167</v>
      </c>
      <c r="P883" s="190">
        <f t="shared" ref="P883" si="953">E883*F883</f>
        <v>13.213488203999999</v>
      </c>
      <c r="Q883" s="190">
        <f t="shared" ref="Q883" si="954">SUM(O883:O886)</f>
        <v>1.167</v>
      </c>
      <c r="R883" s="190">
        <f t="shared" ref="R883" si="955">Q883*1.02*1.05*$R$15</f>
        <v>1.3213488203999999</v>
      </c>
      <c r="S883" s="260">
        <f t="shared" ref="S883" si="956">F883*$S$18</f>
        <v>1.6942928695551271</v>
      </c>
      <c r="T883" s="260">
        <f t="shared" ref="T883" si="957">S883*E883</f>
        <v>16.94292869555127</v>
      </c>
    </row>
    <row r="884" spans="1:20">
      <c r="A884" s="214"/>
      <c r="B884" s="251"/>
      <c r="C884" s="251"/>
      <c r="D884" s="185"/>
      <c r="E884" s="446"/>
      <c r="F884" s="187"/>
      <c r="G884" s="300"/>
      <c r="H884" s="190"/>
      <c r="I884" s="185"/>
      <c r="J884" s="190"/>
      <c r="K884" s="115"/>
      <c r="L884" s="115"/>
      <c r="M884" s="115"/>
      <c r="N884" s="129"/>
      <c r="O884" s="69">
        <f t="shared" si="914"/>
        <v>0</v>
      </c>
      <c r="P884" s="190"/>
      <c r="Q884" s="190"/>
      <c r="R884" s="190"/>
      <c r="S884" s="260"/>
      <c r="T884" s="260"/>
    </row>
    <row r="885" spans="1:20">
      <c r="A885" s="214"/>
      <c r="B885" s="251"/>
      <c r="C885" s="251"/>
      <c r="D885" s="185"/>
      <c r="E885" s="446"/>
      <c r="F885" s="187"/>
      <c r="G885" s="300"/>
      <c r="H885" s="190"/>
      <c r="I885" s="185"/>
      <c r="J885" s="190"/>
      <c r="K885" s="115"/>
      <c r="L885" s="115"/>
      <c r="M885" s="139"/>
      <c r="N885" s="129"/>
      <c r="O885" s="69">
        <f t="shared" si="914"/>
        <v>0</v>
      </c>
      <c r="P885" s="190"/>
      <c r="Q885" s="190"/>
      <c r="R885" s="190"/>
      <c r="S885" s="260"/>
      <c r="T885" s="260"/>
    </row>
    <row r="886" spans="1:20">
      <c r="A886" s="214"/>
      <c r="B886" s="251"/>
      <c r="C886" s="251"/>
      <c r="D886" s="185"/>
      <c r="E886" s="446"/>
      <c r="F886" s="187"/>
      <c r="G886" s="301"/>
      <c r="H886" s="190"/>
      <c r="I886" s="185"/>
      <c r="J886" s="190"/>
      <c r="K886" s="115"/>
      <c r="L886" s="115"/>
      <c r="M886" s="115"/>
      <c r="N886" s="129"/>
      <c r="O886" s="69">
        <f t="shared" si="914"/>
        <v>0</v>
      </c>
      <c r="P886" s="190"/>
      <c r="Q886" s="190"/>
      <c r="R886" s="190"/>
      <c r="S886" s="260"/>
      <c r="T886" s="260"/>
    </row>
    <row r="887" spans="1:20">
      <c r="A887" s="214">
        <v>18</v>
      </c>
      <c r="B887" s="251" t="s">
        <v>1037</v>
      </c>
      <c r="C887" s="166" t="s">
        <v>1134</v>
      </c>
      <c r="D887" s="167" t="s">
        <v>1135</v>
      </c>
      <c r="E887" s="285">
        <v>0.63200000000000001</v>
      </c>
      <c r="F887" s="187">
        <f t="shared" si="920"/>
        <v>80.420594362800003</v>
      </c>
      <c r="G887" s="168">
        <v>29.8</v>
      </c>
      <c r="H887" s="190">
        <f t="shared" si="921"/>
        <v>69.642600000000002</v>
      </c>
      <c r="I887" s="168"/>
      <c r="J887" s="190">
        <f t="shared" si="922"/>
        <v>0</v>
      </c>
      <c r="K887" s="68" t="s">
        <v>59</v>
      </c>
      <c r="L887" s="115" t="s">
        <v>47</v>
      </c>
      <c r="M887" s="68">
        <v>57</v>
      </c>
      <c r="N887" s="76">
        <v>0.16700000000000001</v>
      </c>
      <c r="O887" s="69">
        <f t="shared" si="914"/>
        <v>9.5190000000000001</v>
      </c>
      <c r="P887" s="190">
        <f t="shared" ref="P887" si="958">E887*F887</f>
        <v>50.825815637289601</v>
      </c>
      <c r="Q887" s="190">
        <f t="shared" ref="Q887" si="959">SUM(O887:O890)</f>
        <v>9.5190000000000001</v>
      </c>
      <c r="R887" s="190">
        <f t="shared" ref="R887" si="960">Q887*1.02*1.05*$R$15</f>
        <v>10.777994362799999</v>
      </c>
      <c r="S887" s="260">
        <f t="shared" ref="S887" si="961">F887*$S$18</f>
        <v>103.11890205724008</v>
      </c>
      <c r="T887" s="260">
        <f t="shared" ref="T887" si="962">S887*E887</f>
        <v>65.171146100175733</v>
      </c>
    </row>
    <row r="888" spans="1:20">
      <c r="A888" s="214"/>
      <c r="B888" s="251"/>
      <c r="C888" s="166"/>
      <c r="D888" s="168"/>
      <c r="E888" s="285"/>
      <c r="F888" s="187"/>
      <c r="G888" s="168"/>
      <c r="H888" s="190"/>
      <c r="I888" s="168"/>
      <c r="J888" s="190"/>
      <c r="K888" s="68"/>
      <c r="L888" s="68"/>
      <c r="M888" s="68"/>
      <c r="N888" s="76"/>
      <c r="O888" s="69">
        <f t="shared" si="914"/>
        <v>0</v>
      </c>
      <c r="P888" s="190"/>
      <c r="Q888" s="190"/>
      <c r="R888" s="190"/>
      <c r="S888" s="260"/>
      <c r="T888" s="260"/>
    </row>
    <row r="889" spans="1:20">
      <c r="A889" s="214"/>
      <c r="B889" s="251"/>
      <c r="C889" s="166"/>
      <c r="D889" s="168"/>
      <c r="E889" s="285"/>
      <c r="F889" s="187"/>
      <c r="G889" s="168"/>
      <c r="H889" s="190"/>
      <c r="I889" s="168"/>
      <c r="J889" s="190"/>
      <c r="K889" s="68"/>
      <c r="L889" s="68"/>
      <c r="M889" s="75"/>
      <c r="N889" s="76"/>
      <c r="O889" s="69">
        <f t="shared" si="914"/>
        <v>0</v>
      </c>
      <c r="P889" s="190"/>
      <c r="Q889" s="190"/>
      <c r="R889" s="190"/>
      <c r="S889" s="260"/>
      <c r="T889" s="260"/>
    </row>
    <row r="890" spans="1:20">
      <c r="A890" s="214"/>
      <c r="B890" s="251"/>
      <c r="C890" s="166"/>
      <c r="D890" s="168"/>
      <c r="E890" s="285"/>
      <c r="F890" s="187"/>
      <c r="G890" s="168"/>
      <c r="H890" s="190"/>
      <c r="I890" s="168"/>
      <c r="J890" s="190"/>
      <c r="K890" s="68"/>
      <c r="L890" s="68"/>
      <c r="M890" s="68"/>
      <c r="N890" s="76"/>
      <c r="O890" s="69">
        <f t="shared" si="914"/>
        <v>0</v>
      </c>
      <c r="P890" s="190"/>
      <c r="Q890" s="190"/>
      <c r="R890" s="190"/>
      <c r="S890" s="260"/>
      <c r="T890" s="260"/>
    </row>
    <row r="891" spans="1:20">
      <c r="A891" s="214">
        <v>19</v>
      </c>
      <c r="B891" s="170" t="s">
        <v>418</v>
      </c>
      <c r="C891" s="170" t="s">
        <v>1136</v>
      </c>
      <c r="D891" s="443" t="s">
        <v>459</v>
      </c>
      <c r="E891" s="354">
        <v>7</v>
      </c>
      <c r="F891" s="187">
        <f t="shared" si="920"/>
        <v>5.0760586932000002</v>
      </c>
      <c r="G891" s="355">
        <v>0.97</v>
      </c>
      <c r="H891" s="190">
        <f t="shared" si="921"/>
        <v>2.2668900000000001</v>
      </c>
      <c r="I891" s="191">
        <v>0.13</v>
      </c>
      <c r="J891" s="190">
        <f t="shared" si="922"/>
        <v>0.41896530000000004</v>
      </c>
      <c r="K891" s="141" t="s">
        <v>403</v>
      </c>
      <c r="L891" s="68" t="s">
        <v>35</v>
      </c>
      <c r="M891" s="68">
        <v>1</v>
      </c>
      <c r="N891" s="132">
        <v>2.1110000000000002</v>
      </c>
      <c r="O891" s="69">
        <f t="shared" si="914"/>
        <v>2.1110000000000002</v>
      </c>
      <c r="P891" s="190">
        <f t="shared" ref="P891" si="963">E891*F891</f>
        <v>35.532410852400005</v>
      </c>
      <c r="Q891" s="190">
        <f t="shared" ref="Q891" si="964">SUM(O891:O894)</f>
        <v>2.1110000000000002</v>
      </c>
      <c r="R891" s="190">
        <f t="shared" ref="R891" si="965">Q891*1.02*1.05*$R$15</f>
        <v>2.3902033932000002</v>
      </c>
      <c r="S891" s="260">
        <f t="shared" ref="S891" si="966">F891*$S$18</f>
        <v>6.5087506921363714</v>
      </c>
      <c r="T891" s="260">
        <f t="shared" ref="T891" si="967">S891*E891</f>
        <v>45.561254844954597</v>
      </c>
    </row>
    <row r="892" spans="1:20">
      <c r="A892" s="214"/>
      <c r="B892" s="171"/>
      <c r="C892" s="171"/>
      <c r="D892" s="444"/>
      <c r="E892" s="354"/>
      <c r="F892" s="187"/>
      <c r="G892" s="249"/>
      <c r="H892" s="190"/>
      <c r="I892" s="191"/>
      <c r="J892" s="190"/>
      <c r="K892" s="141"/>
      <c r="L892" s="141"/>
      <c r="M892" s="141"/>
      <c r="N892" s="132"/>
      <c r="O892" s="69">
        <f t="shared" si="914"/>
        <v>0</v>
      </c>
      <c r="P892" s="190"/>
      <c r="Q892" s="190"/>
      <c r="R892" s="190"/>
      <c r="S892" s="260"/>
      <c r="T892" s="260"/>
    </row>
    <row r="893" spans="1:20">
      <c r="A893" s="214"/>
      <c r="B893" s="171"/>
      <c r="C893" s="171"/>
      <c r="D893" s="444"/>
      <c r="E893" s="354"/>
      <c r="F893" s="187"/>
      <c r="G893" s="249"/>
      <c r="H893" s="190"/>
      <c r="I893" s="191"/>
      <c r="J893" s="190"/>
      <c r="K893" s="141"/>
      <c r="L893" s="141"/>
      <c r="M893" s="141"/>
      <c r="N893" s="132"/>
      <c r="O893" s="69">
        <f t="shared" si="914"/>
        <v>0</v>
      </c>
      <c r="P893" s="190"/>
      <c r="Q893" s="190"/>
      <c r="R893" s="190"/>
      <c r="S893" s="260"/>
      <c r="T893" s="260"/>
    </row>
    <row r="894" spans="1:20">
      <c r="A894" s="214"/>
      <c r="B894" s="172"/>
      <c r="C894" s="172"/>
      <c r="D894" s="445"/>
      <c r="E894" s="354"/>
      <c r="F894" s="187"/>
      <c r="G894" s="250"/>
      <c r="H894" s="190"/>
      <c r="I894" s="191"/>
      <c r="J894" s="190"/>
      <c r="K894" s="141"/>
      <c r="L894" s="141"/>
      <c r="M894" s="141"/>
      <c r="N894" s="132"/>
      <c r="O894" s="69">
        <f t="shared" si="914"/>
        <v>0</v>
      </c>
      <c r="P894" s="190"/>
      <c r="Q894" s="190"/>
      <c r="R894" s="190"/>
      <c r="S894" s="260"/>
      <c r="T894" s="260"/>
    </row>
    <row r="895" spans="1:20">
      <c r="A895" s="319"/>
      <c r="B895" s="336"/>
      <c r="C895" s="346" t="s">
        <v>462</v>
      </c>
      <c r="D895" s="319"/>
      <c r="E895" s="331"/>
      <c r="F895" s="347"/>
      <c r="G895" s="317"/>
      <c r="H895" s="316"/>
      <c r="I895" s="317"/>
      <c r="J895" s="316"/>
      <c r="K895" s="40"/>
      <c r="L895" s="40"/>
      <c r="M895" s="40"/>
      <c r="N895" s="41"/>
      <c r="O895" s="42"/>
      <c r="P895" s="316"/>
      <c r="Q895" s="316"/>
      <c r="R895" s="316"/>
      <c r="S895" s="316"/>
      <c r="T895" s="345">
        <f>SUM(T819:T894)</f>
        <v>3256.6779299222494</v>
      </c>
    </row>
    <row r="896" spans="1:20">
      <c r="A896" s="319"/>
      <c r="B896" s="336"/>
      <c r="C896" s="346"/>
      <c r="D896" s="319"/>
      <c r="E896" s="331"/>
      <c r="F896" s="348"/>
      <c r="G896" s="317"/>
      <c r="H896" s="316"/>
      <c r="I896" s="317"/>
      <c r="J896" s="316"/>
      <c r="K896" s="40"/>
      <c r="L896" s="40"/>
      <c r="M896" s="40"/>
      <c r="N896" s="41"/>
      <c r="O896" s="42"/>
      <c r="P896" s="316"/>
      <c r="Q896" s="316"/>
      <c r="R896" s="316"/>
      <c r="S896" s="316"/>
      <c r="T896" s="345"/>
    </row>
    <row r="897" spans="1:20">
      <c r="A897" s="319"/>
      <c r="B897" s="336"/>
      <c r="C897" s="346"/>
      <c r="D897" s="319"/>
      <c r="E897" s="331"/>
      <c r="F897" s="348"/>
      <c r="G897" s="317"/>
      <c r="H897" s="316"/>
      <c r="I897" s="317"/>
      <c r="J897" s="316"/>
      <c r="K897" s="40"/>
      <c r="L897" s="40"/>
      <c r="M897" s="43"/>
      <c r="N897" s="41"/>
      <c r="O897" s="42"/>
      <c r="P897" s="316"/>
      <c r="Q897" s="316"/>
      <c r="R897" s="316"/>
      <c r="S897" s="316"/>
      <c r="T897" s="345"/>
    </row>
    <row r="898" spans="1:20">
      <c r="A898" s="319"/>
      <c r="B898" s="336"/>
      <c r="C898" s="346"/>
      <c r="D898" s="319"/>
      <c r="E898" s="331"/>
      <c r="F898" s="349"/>
      <c r="G898" s="317"/>
      <c r="H898" s="316"/>
      <c r="I898" s="317"/>
      <c r="J898" s="316"/>
      <c r="K898" s="40"/>
      <c r="L898" s="40"/>
      <c r="M898" s="40"/>
      <c r="N898" s="41"/>
      <c r="O898" s="42"/>
      <c r="P898" s="316"/>
      <c r="Q898" s="316"/>
      <c r="R898" s="316"/>
      <c r="S898" s="316"/>
      <c r="T898" s="345"/>
    </row>
    <row r="899" spans="1:20">
      <c r="A899" s="319"/>
      <c r="B899" s="336"/>
      <c r="C899" s="346" t="s">
        <v>463</v>
      </c>
      <c r="D899" s="319"/>
      <c r="E899" s="331"/>
      <c r="F899" s="347"/>
      <c r="G899" s="317"/>
      <c r="H899" s="316"/>
      <c r="I899" s="317"/>
      <c r="J899" s="316"/>
      <c r="K899" s="40"/>
      <c r="L899" s="40"/>
      <c r="M899" s="40"/>
      <c r="N899" s="41"/>
      <c r="O899" s="42"/>
      <c r="P899" s="316"/>
      <c r="Q899" s="316"/>
      <c r="R899" s="316"/>
      <c r="S899" s="316"/>
      <c r="T899" s="264">
        <f>(T895*100%)/$T$928</f>
        <v>4.6659491533695654E-2</v>
      </c>
    </row>
    <row r="900" spans="1:20">
      <c r="A900" s="319"/>
      <c r="B900" s="336"/>
      <c r="C900" s="346"/>
      <c r="D900" s="319"/>
      <c r="E900" s="331"/>
      <c r="F900" s="348"/>
      <c r="G900" s="317"/>
      <c r="H900" s="316"/>
      <c r="I900" s="317"/>
      <c r="J900" s="316"/>
      <c r="K900" s="40"/>
      <c r="L900" s="40"/>
      <c r="M900" s="40"/>
      <c r="N900" s="41"/>
      <c r="O900" s="42"/>
      <c r="P900" s="316"/>
      <c r="Q900" s="316"/>
      <c r="R900" s="316"/>
      <c r="S900" s="316"/>
      <c r="T900" s="264"/>
    </row>
    <row r="901" spans="1:20">
      <c r="A901" s="319"/>
      <c r="B901" s="336"/>
      <c r="C901" s="346"/>
      <c r="D901" s="319"/>
      <c r="E901" s="331"/>
      <c r="F901" s="348"/>
      <c r="G901" s="317"/>
      <c r="H901" s="316"/>
      <c r="I901" s="317"/>
      <c r="J901" s="316"/>
      <c r="K901" s="40"/>
      <c r="L901" s="40"/>
      <c r="M901" s="43"/>
      <c r="N901" s="41"/>
      <c r="O901" s="42"/>
      <c r="P901" s="316"/>
      <c r="Q901" s="316"/>
      <c r="R901" s="316"/>
      <c r="S901" s="316"/>
      <c r="T901" s="264"/>
    </row>
    <row r="902" spans="1:20">
      <c r="A902" s="319"/>
      <c r="B902" s="336"/>
      <c r="C902" s="346"/>
      <c r="D902" s="319"/>
      <c r="E902" s="331"/>
      <c r="F902" s="349"/>
      <c r="G902" s="317"/>
      <c r="H902" s="316"/>
      <c r="I902" s="317"/>
      <c r="J902" s="316"/>
      <c r="K902" s="40"/>
      <c r="L902" s="40"/>
      <c r="M902" s="40"/>
      <c r="N902" s="41"/>
      <c r="O902" s="42"/>
      <c r="P902" s="316"/>
      <c r="Q902" s="316"/>
      <c r="R902" s="316"/>
      <c r="S902" s="316"/>
      <c r="T902" s="264"/>
    </row>
    <row r="903" spans="1:20" ht="12.75" customHeight="1">
      <c r="A903" s="165"/>
      <c r="B903" s="166"/>
      <c r="C903" s="238" t="s">
        <v>789</v>
      </c>
      <c r="D903" s="381"/>
      <c r="E903" s="187"/>
      <c r="F903" s="187">
        <f t="shared" si="920"/>
        <v>0</v>
      </c>
      <c r="G903" s="168"/>
      <c r="H903" s="190">
        <f t="shared" si="921"/>
        <v>0</v>
      </c>
      <c r="I903" s="168"/>
      <c r="J903" s="190">
        <f t="shared" si="922"/>
        <v>0</v>
      </c>
      <c r="K903" s="68"/>
      <c r="L903" s="68"/>
      <c r="M903" s="68"/>
      <c r="N903" s="72"/>
      <c r="O903" s="69">
        <f t="shared" si="914"/>
        <v>0</v>
      </c>
      <c r="P903" s="190">
        <f t="shared" ref="P903" si="968">E903*F903</f>
        <v>0</v>
      </c>
      <c r="Q903" s="190">
        <f t="shared" ref="Q903" si="969">SUM(O903:O906)</f>
        <v>0</v>
      </c>
      <c r="R903" s="190">
        <f t="shared" ref="R903" si="970">Q903*1.02*1.05*$R$15</f>
        <v>0</v>
      </c>
      <c r="S903" s="260">
        <f t="shared" ref="S903" si="971">F903*$S$18</f>
        <v>0</v>
      </c>
      <c r="T903" s="260">
        <f t="shared" ref="T903" si="972">S903*E903</f>
        <v>0</v>
      </c>
    </row>
    <row r="904" spans="1:20">
      <c r="A904" s="165"/>
      <c r="B904" s="166"/>
      <c r="C904" s="239"/>
      <c r="D904" s="382"/>
      <c r="E904" s="187"/>
      <c r="F904" s="187"/>
      <c r="G904" s="168"/>
      <c r="H904" s="190"/>
      <c r="I904" s="168"/>
      <c r="J904" s="190"/>
      <c r="K904" s="68"/>
      <c r="L904" s="68"/>
      <c r="M904" s="68"/>
      <c r="N904" s="76"/>
      <c r="O904" s="69">
        <f t="shared" si="914"/>
        <v>0</v>
      </c>
      <c r="P904" s="190"/>
      <c r="Q904" s="190"/>
      <c r="R904" s="190"/>
      <c r="S904" s="260"/>
      <c r="T904" s="260"/>
    </row>
    <row r="905" spans="1:20">
      <c r="A905" s="165"/>
      <c r="B905" s="166"/>
      <c r="C905" s="239"/>
      <c r="D905" s="382"/>
      <c r="E905" s="187"/>
      <c r="F905" s="187"/>
      <c r="G905" s="168"/>
      <c r="H905" s="190"/>
      <c r="I905" s="168"/>
      <c r="J905" s="190"/>
      <c r="K905" s="68"/>
      <c r="L905" s="68"/>
      <c r="M905" s="68"/>
      <c r="N905" s="76"/>
      <c r="O905" s="69">
        <f t="shared" si="914"/>
        <v>0</v>
      </c>
      <c r="P905" s="190"/>
      <c r="Q905" s="190"/>
      <c r="R905" s="190"/>
      <c r="S905" s="260"/>
      <c r="T905" s="260"/>
    </row>
    <row r="906" spans="1:20">
      <c r="A906" s="165"/>
      <c r="B906" s="166"/>
      <c r="C906" s="240"/>
      <c r="D906" s="383"/>
      <c r="E906" s="187"/>
      <c r="F906" s="187"/>
      <c r="G906" s="168"/>
      <c r="H906" s="190"/>
      <c r="I906" s="168"/>
      <c r="J906" s="190"/>
      <c r="K906" s="68"/>
      <c r="L906" s="68"/>
      <c r="M906" s="68"/>
      <c r="N906" s="76"/>
      <c r="O906" s="69">
        <f t="shared" si="914"/>
        <v>0</v>
      </c>
      <c r="P906" s="190"/>
      <c r="Q906" s="190"/>
      <c r="R906" s="190"/>
      <c r="S906" s="260"/>
      <c r="T906" s="260"/>
    </row>
    <row r="907" spans="1:20" ht="22.5">
      <c r="A907" s="165">
        <v>1</v>
      </c>
      <c r="B907" s="166" t="s">
        <v>1041</v>
      </c>
      <c r="C907" s="286" t="s">
        <v>1336</v>
      </c>
      <c r="D907" s="215" t="s">
        <v>466</v>
      </c>
      <c r="E907" s="192">
        <v>56</v>
      </c>
      <c r="F907" s="187">
        <f t="shared" si="920"/>
        <v>1.3814921238119999</v>
      </c>
      <c r="G907" s="168">
        <v>1.7399999999999999E-2</v>
      </c>
      <c r="H907" s="190">
        <f t="shared" si="921"/>
        <v>4.0663799999999993E-2</v>
      </c>
      <c r="I907" s="168">
        <v>0.12759999999999999</v>
      </c>
      <c r="J907" s="190">
        <f t="shared" si="922"/>
        <v>0.41123055599999997</v>
      </c>
      <c r="K907" s="118" t="s">
        <v>637</v>
      </c>
      <c r="L907" s="68" t="s">
        <v>47</v>
      </c>
      <c r="M907" s="68">
        <v>1.4999999999999999E-2</v>
      </c>
      <c r="N907" s="72">
        <v>4</v>
      </c>
      <c r="O907" s="69">
        <f t="shared" si="914"/>
        <v>0.06</v>
      </c>
      <c r="P907" s="190">
        <f t="shared" ref="P907" si="973">E907*F907</f>
        <v>77.363558933471992</v>
      </c>
      <c r="Q907" s="190">
        <f t="shared" ref="Q907" si="974">SUM(O907:O910)</f>
        <v>0.82101000000000002</v>
      </c>
      <c r="R907" s="190">
        <f t="shared" ref="R907" si="975">Q907*1.02*1.05*$R$15</f>
        <v>0.92959776781199999</v>
      </c>
      <c r="S907" s="260">
        <f t="shared" ref="S907" si="976">F907*$S$18</f>
        <v>1.7714113174238699</v>
      </c>
      <c r="T907" s="260">
        <f t="shared" ref="T907" si="977">S907*E907</f>
        <v>99.199033775736723</v>
      </c>
    </row>
    <row r="908" spans="1:20">
      <c r="A908" s="165"/>
      <c r="B908" s="166"/>
      <c r="C908" s="286"/>
      <c r="D908" s="225"/>
      <c r="E908" s="192"/>
      <c r="F908" s="187"/>
      <c r="G908" s="168"/>
      <c r="H908" s="190"/>
      <c r="I908" s="168"/>
      <c r="J908" s="190"/>
      <c r="K908" s="119" t="s">
        <v>638</v>
      </c>
      <c r="L908" s="68" t="s">
        <v>47</v>
      </c>
      <c r="M908" s="68">
        <v>0.189</v>
      </c>
      <c r="N908" s="76">
        <v>4</v>
      </c>
      <c r="O908" s="69">
        <f t="shared" si="914"/>
        <v>0.75600000000000001</v>
      </c>
      <c r="P908" s="190"/>
      <c r="Q908" s="190"/>
      <c r="R908" s="190"/>
      <c r="S908" s="260"/>
      <c r="T908" s="260"/>
    </row>
    <row r="909" spans="1:20">
      <c r="A909" s="165"/>
      <c r="B909" s="166"/>
      <c r="C909" s="286"/>
      <c r="D909" s="225"/>
      <c r="E909" s="192"/>
      <c r="F909" s="187"/>
      <c r="G909" s="168"/>
      <c r="H909" s="190"/>
      <c r="I909" s="168"/>
      <c r="J909" s="190"/>
      <c r="K909" s="68" t="s">
        <v>59</v>
      </c>
      <c r="L909" s="68" t="s">
        <v>47</v>
      </c>
      <c r="M909" s="68">
        <v>0.03</v>
      </c>
      <c r="N909" s="76">
        <v>0.16700000000000001</v>
      </c>
      <c r="O909" s="69">
        <f t="shared" si="914"/>
        <v>5.0099999999999997E-3</v>
      </c>
      <c r="P909" s="190"/>
      <c r="Q909" s="190"/>
      <c r="R909" s="190"/>
      <c r="S909" s="260"/>
      <c r="T909" s="260"/>
    </row>
    <row r="910" spans="1:20">
      <c r="A910" s="165"/>
      <c r="B910" s="166"/>
      <c r="C910" s="286"/>
      <c r="D910" s="226"/>
      <c r="E910" s="192"/>
      <c r="F910" s="187"/>
      <c r="G910" s="168"/>
      <c r="H910" s="190"/>
      <c r="I910" s="168"/>
      <c r="J910" s="190"/>
      <c r="K910" s="68"/>
      <c r="L910" s="68"/>
      <c r="M910" s="68"/>
      <c r="N910" s="76"/>
      <c r="O910" s="69">
        <f t="shared" si="914"/>
        <v>0</v>
      </c>
      <c r="P910" s="190"/>
      <c r="Q910" s="190"/>
      <c r="R910" s="190"/>
      <c r="S910" s="260"/>
      <c r="T910" s="260"/>
    </row>
    <row r="911" spans="1:20" ht="12.75" customHeight="1">
      <c r="A911" s="165">
        <v>2</v>
      </c>
      <c r="B911" s="166" t="s">
        <v>639</v>
      </c>
      <c r="C911" s="166" t="s">
        <v>1337</v>
      </c>
      <c r="D911" s="255" t="s">
        <v>461</v>
      </c>
      <c r="E911" s="285">
        <v>0.23072000000000001</v>
      </c>
      <c r="F911" s="187">
        <f t="shared" si="920"/>
        <v>200.10108745799999</v>
      </c>
      <c r="G911" s="168"/>
      <c r="H911" s="190">
        <f t="shared" si="921"/>
        <v>0</v>
      </c>
      <c r="I911" s="168">
        <v>2.2000000000000002</v>
      </c>
      <c r="J911" s="190">
        <f t="shared" si="922"/>
        <v>7.0901820000000004</v>
      </c>
      <c r="K911" s="68" t="s">
        <v>640</v>
      </c>
      <c r="L911" s="68" t="s">
        <v>36</v>
      </c>
      <c r="M911" s="68">
        <v>1.03</v>
      </c>
      <c r="N911" s="72">
        <v>165.5</v>
      </c>
      <c r="O911" s="69">
        <f t="shared" si="914"/>
        <v>170.465</v>
      </c>
      <c r="P911" s="190">
        <f t="shared" ref="P911" si="978">E911*F911</f>
        <v>46.167322898309763</v>
      </c>
      <c r="Q911" s="190">
        <f t="shared" ref="Q911" si="979">SUM(O911:O914)</f>
        <v>170.465</v>
      </c>
      <c r="R911" s="190">
        <f t="shared" ref="R911" si="980">Q911*1.02*1.05*$R$15</f>
        <v>193.010905458</v>
      </c>
      <c r="S911" s="260">
        <f t="shared" ref="S911" si="981">F911*$S$18</f>
        <v>256.57861151886061</v>
      </c>
      <c r="T911" s="260">
        <f t="shared" ref="T911" si="982">S911*E911</f>
        <v>59.19781724963152</v>
      </c>
    </row>
    <row r="912" spans="1:20">
      <c r="A912" s="165"/>
      <c r="B912" s="166"/>
      <c r="C912" s="166"/>
      <c r="D912" s="447"/>
      <c r="E912" s="285"/>
      <c r="F912" s="187"/>
      <c r="G912" s="168"/>
      <c r="H912" s="190"/>
      <c r="I912" s="168"/>
      <c r="J912" s="190"/>
      <c r="K912" s="68"/>
      <c r="L912" s="68"/>
      <c r="M912" s="68"/>
      <c r="N912" s="76"/>
      <c r="O912" s="69">
        <f t="shared" si="914"/>
        <v>0</v>
      </c>
      <c r="P912" s="190"/>
      <c r="Q912" s="190"/>
      <c r="R912" s="190"/>
      <c r="S912" s="260"/>
      <c r="T912" s="260"/>
    </row>
    <row r="913" spans="1:20">
      <c r="A913" s="165"/>
      <c r="B913" s="166"/>
      <c r="C913" s="166"/>
      <c r="D913" s="447"/>
      <c r="E913" s="285"/>
      <c r="F913" s="187"/>
      <c r="G913" s="168"/>
      <c r="H913" s="190"/>
      <c r="I913" s="168"/>
      <c r="J913" s="190"/>
      <c r="K913" s="68"/>
      <c r="L913" s="68"/>
      <c r="M913" s="68"/>
      <c r="N913" s="76"/>
      <c r="O913" s="69">
        <f t="shared" si="914"/>
        <v>0</v>
      </c>
      <c r="P913" s="190"/>
      <c r="Q913" s="190"/>
      <c r="R913" s="190"/>
      <c r="S913" s="260"/>
      <c r="T913" s="260"/>
    </row>
    <row r="914" spans="1:20">
      <c r="A914" s="165"/>
      <c r="B914" s="166"/>
      <c r="C914" s="166"/>
      <c r="D914" s="448"/>
      <c r="E914" s="285"/>
      <c r="F914" s="187"/>
      <c r="G914" s="168"/>
      <c r="H914" s="190"/>
      <c r="I914" s="168"/>
      <c r="J914" s="190"/>
      <c r="K914" s="68"/>
      <c r="L914" s="68"/>
      <c r="M914" s="68"/>
      <c r="N914" s="76"/>
      <c r="O914" s="69">
        <f t="shared" si="914"/>
        <v>0</v>
      </c>
      <c r="P914" s="190"/>
      <c r="Q914" s="190"/>
      <c r="R914" s="190"/>
      <c r="S914" s="260"/>
      <c r="T914" s="260"/>
    </row>
    <row r="915" spans="1:20" ht="12.75" customHeight="1">
      <c r="A915" s="165">
        <v>3</v>
      </c>
      <c r="B915" s="166" t="s">
        <v>712</v>
      </c>
      <c r="C915" s="166" t="s">
        <v>792</v>
      </c>
      <c r="D915" s="215" t="s">
        <v>466</v>
      </c>
      <c r="E915" s="165">
        <v>56</v>
      </c>
      <c r="F915" s="187">
        <f t="shared" si="920"/>
        <v>3.8460600059999996</v>
      </c>
      <c r="G915" s="422">
        <v>2.086E-2</v>
      </c>
      <c r="H915" s="190">
        <f t="shared" si="921"/>
        <v>4.8749819999999999E-2</v>
      </c>
      <c r="I915" s="344">
        <v>4.7399999999999998E-2</v>
      </c>
      <c r="J915" s="190">
        <f t="shared" si="922"/>
        <v>0.15276119399999999</v>
      </c>
      <c r="K915" s="68" t="s">
        <v>641</v>
      </c>
      <c r="L915" s="68" t="s">
        <v>36</v>
      </c>
      <c r="M915" s="68">
        <v>0.1216</v>
      </c>
      <c r="N915" s="76">
        <v>27</v>
      </c>
      <c r="O915" s="69">
        <f t="shared" si="914"/>
        <v>3.2831999999999999</v>
      </c>
      <c r="P915" s="190">
        <f t="shared" ref="P915" si="983">E915*F915</f>
        <v>215.37936033599999</v>
      </c>
      <c r="Q915" s="190">
        <f t="shared" ref="Q915" si="984">SUM(O915:O918)</f>
        <v>3.2831999999999999</v>
      </c>
      <c r="R915" s="190">
        <f>Q915*1.05*$R$15</f>
        <v>3.6445489919999998</v>
      </c>
      <c r="S915" s="260">
        <f t="shared" ref="S915" si="985">F915*$S$18</f>
        <v>4.931591070762309</v>
      </c>
      <c r="T915" s="260">
        <f t="shared" ref="T915" si="986">S915*E915</f>
        <v>276.1690999626893</v>
      </c>
    </row>
    <row r="916" spans="1:20">
      <c r="A916" s="165"/>
      <c r="B916" s="166"/>
      <c r="C916" s="166"/>
      <c r="D916" s="225"/>
      <c r="E916" s="165"/>
      <c r="F916" s="187"/>
      <c r="G916" s="422"/>
      <c r="H916" s="190"/>
      <c r="I916" s="344"/>
      <c r="J916" s="190"/>
      <c r="K916" s="68"/>
      <c r="L916" s="68"/>
      <c r="M916" s="68"/>
      <c r="N916" s="76"/>
      <c r="O916" s="69">
        <f t="shared" si="914"/>
        <v>0</v>
      </c>
      <c r="P916" s="190"/>
      <c r="Q916" s="190"/>
      <c r="R916" s="190"/>
      <c r="S916" s="260"/>
      <c r="T916" s="260"/>
    </row>
    <row r="917" spans="1:20">
      <c r="A917" s="165"/>
      <c r="B917" s="166"/>
      <c r="C917" s="166"/>
      <c r="D917" s="225"/>
      <c r="E917" s="165"/>
      <c r="F917" s="187"/>
      <c r="G917" s="422"/>
      <c r="H917" s="190"/>
      <c r="I917" s="344"/>
      <c r="J917" s="190"/>
      <c r="K917" s="68"/>
      <c r="L917" s="68"/>
      <c r="M917" s="68"/>
      <c r="N917" s="76"/>
      <c r="O917" s="69">
        <f t="shared" si="914"/>
        <v>0</v>
      </c>
      <c r="P917" s="190"/>
      <c r="Q917" s="190"/>
      <c r="R917" s="190"/>
      <c r="S917" s="260"/>
      <c r="T917" s="260"/>
    </row>
    <row r="918" spans="1:20" ht="19.5" customHeight="1">
      <c r="A918" s="165"/>
      <c r="B918" s="166"/>
      <c r="C918" s="166"/>
      <c r="D918" s="226"/>
      <c r="E918" s="165"/>
      <c r="F918" s="187"/>
      <c r="G918" s="422"/>
      <c r="H918" s="190"/>
      <c r="I918" s="344"/>
      <c r="J918" s="190"/>
      <c r="K918" s="68"/>
      <c r="L918" s="68"/>
      <c r="M918" s="68"/>
      <c r="N918" s="76"/>
      <c r="O918" s="69">
        <f t="shared" si="914"/>
        <v>0</v>
      </c>
      <c r="P918" s="190"/>
      <c r="Q918" s="190"/>
      <c r="R918" s="190"/>
      <c r="S918" s="260"/>
      <c r="T918" s="260"/>
    </row>
    <row r="919" spans="1:20">
      <c r="A919" s="319"/>
      <c r="B919" s="336"/>
      <c r="C919" s="346" t="s">
        <v>462</v>
      </c>
      <c r="D919" s="319"/>
      <c r="E919" s="331"/>
      <c r="F919" s="347"/>
      <c r="G919" s="317"/>
      <c r="H919" s="316"/>
      <c r="I919" s="317"/>
      <c r="J919" s="316"/>
      <c r="K919" s="40"/>
      <c r="L919" s="40"/>
      <c r="M919" s="40"/>
      <c r="N919" s="41"/>
      <c r="O919" s="42"/>
      <c r="P919" s="316"/>
      <c r="Q919" s="316"/>
      <c r="R919" s="316"/>
      <c r="S919" s="316"/>
      <c r="T919" s="345">
        <f>SUM(T907:T918)</f>
        <v>434.56595098805758</v>
      </c>
    </row>
    <row r="920" spans="1:20">
      <c r="A920" s="319"/>
      <c r="B920" s="336"/>
      <c r="C920" s="346"/>
      <c r="D920" s="319"/>
      <c r="E920" s="331"/>
      <c r="F920" s="348"/>
      <c r="G920" s="317"/>
      <c r="H920" s="316"/>
      <c r="I920" s="317"/>
      <c r="J920" s="316"/>
      <c r="K920" s="40"/>
      <c r="L920" s="40"/>
      <c r="M920" s="40"/>
      <c r="N920" s="41"/>
      <c r="O920" s="42"/>
      <c r="P920" s="316"/>
      <c r="Q920" s="316"/>
      <c r="R920" s="316"/>
      <c r="S920" s="316"/>
      <c r="T920" s="345"/>
    </row>
    <row r="921" spans="1:20">
      <c r="A921" s="319"/>
      <c r="B921" s="336"/>
      <c r="C921" s="346"/>
      <c r="D921" s="319"/>
      <c r="E921" s="331"/>
      <c r="F921" s="348"/>
      <c r="G921" s="317"/>
      <c r="H921" s="316"/>
      <c r="I921" s="317"/>
      <c r="J921" s="316"/>
      <c r="K921" s="40"/>
      <c r="L921" s="40"/>
      <c r="M921" s="43"/>
      <c r="N921" s="41"/>
      <c r="O921" s="42"/>
      <c r="P921" s="316"/>
      <c r="Q921" s="316"/>
      <c r="R921" s="316"/>
      <c r="S921" s="316"/>
      <c r="T921" s="345"/>
    </row>
    <row r="922" spans="1:20">
      <c r="A922" s="319"/>
      <c r="B922" s="336"/>
      <c r="C922" s="346"/>
      <c r="D922" s="319"/>
      <c r="E922" s="331"/>
      <c r="F922" s="349"/>
      <c r="G922" s="317"/>
      <c r="H922" s="316"/>
      <c r="I922" s="317"/>
      <c r="J922" s="316"/>
      <c r="K922" s="40"/>
      <c r="L922" s="40"/>
      <c r="M922" s="40"/>
      <c r="N922" s="41"/>
      <c r="O922" s="42"/>
      <c r="P922" s="316"/>
      <c r="Q922" s="316"/>
      <c r="R922" s="316"/>
      <c r="S922" s="316"/>
      <c r="T922" s="345"/>
    </row>
    <row r="923" spans="1:20">
      <c r="A923" s="319"/>
      <c r="B923" s="336"/>
      <c r="C923" s="346" t="s">
        <v>463</v>
      </c>
      <c r="D923" s="319"/>
      <c r="E923" s="331"/>
      <c r="F923" s="347"/>
      <c r="G923" s="317"/>
      <c r="H923" s="316"/>
      <c r="I923" s="317"/>
      <c r="J923" s="316"/>
      <c r="K923" s="40"/>
      <c r="L923" s="40"/>
      <c r="M923" s="40"/>
      <c r="N923" s="41"/>
      <c r="O923" s="42"/>
      <c r="P923" s="316"/>
      <c r="Q923" s="316"/>
      <c r="R923" s="316"/>
      <c r="S923" s="316"/>
      <c r="T923" s="264">
        <f>(T919*100%)/$T$928</f>
        <v>6.2261687361401937E-3</v>
      </c>
    </row>
    <row r="924" spans="1:20">
      <c r="A924" s="319"/>
      <c r="B924" s="336"/>
      <c r="C924" s="346"/>
      <c r="D924" s="319"/>
      <c r="E924" s="331"/>
      <c r="F924" s="348"/>
      <c r="G924" s="317"/>
      <c r="H924" s="316"/>
      <c r="I924" s="317"/>
      <c r="J924" s="316"/>
      <c r="K924" s="40"/>
      <c r="L924" s="40"/>
      <c r="M924" s="40"/>
      <c r="N924" s="41"/>
      <c r="O924" s="42"/>
      <c r="P924" s="316"/>
      <c r="Q924" s="316"/>
      <c r="R924" s="316"/>
      <c r="S924" s="316"/>
      <c r="T924" s="264"/>
    </row>
    <row r="925" spans="1:20">
      <c r="A925" s="319"/>
      <c r="B925" s="336"/>
      <c r="C925" s="346"/>
      <c r="D925" s="319"/>
      <c r="E925" s="331"/>
      <c r="F925" s="348"/>
      <c r="G925" s="317"/>
      <c r="H925" s="316"/>
      <c r="I925" s="317"/>
      <c r="J925" s="316"/>
      <c r="K925" s="40"/>
      <c r="L925" s="40"/>
      <c r="M925" s="43"/>
      <c r="N925" s="41"/>
      <c r="O925" s="42"/>
      <c r="P925" s="316"/>
      <c r="Q925" s="316"/>
      <c r="R925" s="316"/>
      <c r="S925" s="316"/>
      <c r="T925" s="264"/>
    </row>
    <row r="926" spans="1:20">
      <c r="A926" s="319"/>
      <c r="B926" s="336"/>
      <c r="C926" s="346"/>
      <c r="D926" s="319"/>
      <c r="E926" s="331"/>
      <c r="F926" s="349"/>
      <c r="G926" s="317"/>
      <c r="H926" s="316"/>
      <c r="I926" s="317"/>
      <c r="J926" s="316"/>
      <c r="K926" s="40"/>
      <c r="L926" s="40"/>
      <c r="M926" s="40"/>
      <c r="N926" s="41"/>
      <c r="O926" s="42"/>
      <c r="P926" s="316"/>
      <c r="Q926" s="316"/>
      <c r="R926" s="316"/>
      <c r="S926" s="316"/>
      <c r="T926" s="264"/>
    </row>
    <row r="927" spans="1:20" ht="30.75" customHeight="1">
      <c r="A927" s="54"/>
      <c r="B927" s="55"/>
      <c r="C927" s="429" t="s">
        <v>568</v>
      </c>
      <c r="D927" s="430"/>
      <c r="E927" s="431"/>
      <c r="F927" s="56"/>
      <c r="G927" s="134"/>
      <c r="H927" s="58"/>
      <c r="I927" s="134"/>
      <c r="J927" s="58"/>
      <c r="K927" s="59"/>
      <c r="L927" s="59"/>
      <c r="M927" s="59"/>
      <c r="N927" s="54"/>
      <c r="O927" s="60"/>
      <c r="P927" s="58"/>
      <c r="Q927" s="58"/>
      <c r="R927" s="58"/>
      <c r="S927" s="135"/>
      <c r="T927" s="136">
        <f>T923+T899+T811+T767+T735+T691+T667+T623+T543+T454+T346+T322+T242+T218+T194+T170+T150+T130+T94</f>
        <v>1.0000000000000002</v>
      </c>
    </row>
    <row r="928" spans="1:20" ht="30.75" customHeight="1">
      <c r="A928" s="54"/>
      <c r="B928" s="55"/>
      <c r="C928" s="429" t="s">
        <v>564</v>
      </c>
      <c r="D928" s="430"/>
      <c r="E928" s="431"/>
      <c r="F928" s="56"/>
      <c r="G928" s="57"/>
      <c r="H928" s="58"/>
      <c r="I928" s="57"/>
      <c r="J928" s="58"/>
      <c r="K928" s="59"/>
      <c r="L928" s="59"/>
      <c r="M928" s="59"/>
      <c r="N928" s="54"/>
      <c r="O928" s="60"/>
      <c r="P928" s="58"/>
      <c r="Q928" s="58"/>
      <c r="R928" s="58"/>
      <c r="S928" s="58"/>
      <c r="T928" s="137">
        <f>T919+T895+T807+T763+T731+T687+T663+T619+T539+T450+T342+T318+T238+T214+T190+T166+T146+T126+T90</f>
        <v>69796.687080706921</v>
      </c>
    </row>
    <row r="929" spans="1:20" ht="30.75" customHeight="1">
      <c r="A929" s="41"/>
      <c r="B929" s="63"/>
      <c r="C929" s="432" t="s">
        <v>566</v>
      </c>
      <c r="D929" s="433"/>
      <c r="E929" s="434"/>
      <c r="F929" s="64"/>
      <c r="G929" s="65"/>
      <c r="H929" s="66"/>
      <c r="I929" s="65"/>
      <c r="J929" s="66"/>
      <c r="K929" s="40"/>
      <c r="L929" s="40"/>
      <c r="M929" s="40"/>
      <c r="N929" s="41"/>
      <c r="O929" s="42"/>
      <c r="P929" s="66"/>
      <c r="Q929" s="66"/>
      <c r="R929" s="66"/>
      <c r="S929" s="66"/>
      <c r="T929" s="67">
        <f>T928*0.2</f>
        <v>13959.337416141385</v>
      </c>
    </row>
    <row r="930" spans="1:20" ht="30.75" customHeight="1">
      <c r="A930" s="54"/>
      <c r="B930" s="55"/>
      <c r="C930" s="429" t="s">
        <v>564</v>
      </c>
      <c r="D930" s="430"/>
      <c r="E930" s="431"/>
      <c r="F930" s="56"/>
      <c r="G930" s="57"/>
      <c r="H930" s="58"/>
      <c r="I930" s="57"/>
      <c r="J930" s="58"/>
      <c r="K930" s="59"/>
      <c r="L930" s="59"/>
      <c r="M930" s="59"/>
      <c r="N930" s="54"/>
      <c r="O930" s="60"/>
      <c r="P930" s="58"/>
      <c r="Q930" s="58"/>
      <c r="R930" s="58"/>
      <c r="S930" s="58"/>
      <c r="T930" s="137">
        <f>T929+T928</f>
        <v>83756.024496848302</v>
      </c>
    </row>
    <row r="932" spans="1:20" ht="33" customHeight="1">
      <c r="A932" s="325" t="s">
        <v>750</v>
      </c>
      <c r="B932" s="326"/>
      <c r="C932" s="326"/>
      <c r="D932" s="326"/>
      <c r="E932" s="326"/>
      <c r="F932" s="326"/>
      <c r="G932" s="326"/>
      <c r="H932" s="326"/>
      <c r="I932" s="326"/>
      <c r="J932" s="326"/>
      <c r="K932" s="326"/>
      <c r="L932" s="326"/>
      <c r="M932" s="326"/>
      <c r="N932" s="326"/>
      <c r="O932" s="326"/>
      <c r="P932" s="326"/>
      <c r="Q932" s="326"/>
      <c r="R932" s="326"/>
      <c r="S932" s="326"/>
      <c r="T932" s="326"/>
    </row>
    <row r="934" spans="1:20" ht="32.25" customHeight="1">
      <c r="A934" s="327" t="s">
        <v>751</v>
      </c>
      <c r="B934" s="328"/>
      <c r="C934" s="328"/>
      <c r="D934" s="328"/>
      <c r="E934" s="328"/>
      <c r="F934" s="328"/>
      <c r="G934" s="328"/>
      <c r="H934" s="328"/>
      <c r="I934" s="328"/>
      <c r="J934" s="328"/>
      <c r="K934" s="328"/>
      <c r="L934" s="328"/>
      <c r="M934" s="328"/>
      <c r="N934" s="328"/>
      <c r="O934" s="328"/>
      <c r="P934" s="328"/>
      <c r="Q934" s="328"/>
      <c r="R934" s="328"/>
      <c r="S934" s="328"/>
      <c r="T934" s="328"/>
    </row>
  </sheetData>
  <mergeCells count="3438"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C1:G1"/>
    <mergeCell ref="A3:B3"/>
    <mergeCell ref="D3:R3"/>
    <mergeCell ref="D4:R4"/>
    <mergeCell ref="A6:Q6"/>
    <mergeCell ref="J8:K8"/>
    <mergeCell ref="L8:O8"/>
    <mergeCell ref="A11:T11"/>
    <mergeCell ref="A12:T12"/>
    <mergeCell ref="S13:S15"/>
    <mergeCell ref="T13:T15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42:R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42:G45"/>
    <mergeCell ref="H42:H45"/>
    <mergeCell ref="I42:I45"/>
    <mergeCell ref="J42:J45"/>
    <mergeCell ref="P42:P45"/>
    <mergeCell ref="Q42:Q45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0:R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G50:G53"/>
    <mergeCell ref="H50:H53"/>
    <mergeCell ref="I50:I53"/>
    <mergeCell ref="J50:J53"/>
    <mergeCell ref="P50:P53"/>
    <mergeCell ref="Q50:Q53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R74:R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G74:G77"/>
    <mergeCell ref="H74:H77"/>
    <mergeCell ref="I74:I77"/>
    <mergeCell ref="J74:J77"/>
    <mergeCell ref="P74:P77"/>
    <mergeCell ref="Q74:Q77"/>
    <mergeCell ref="J86:J89"/>
    <mergeCell ref="P86:P89"/>
    <mergeCell ref="Q86:Q89"/>
    <mergeCell ref="R86:R89"/>
    <mergeCell ref="A98:A101"/>
    <mergeCell ref="B98:B101"/>
    <mergeCell ref="C98:C101"/>
    <mergeCell ref="D98:D101"/>
    <mergeCell ref="E98:E101"/>
    <mergeCell ref="F98:F101"/>
    <mergeCell ref="R82:R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82:G85"/>
    <mergeCell ref="H82:H85"/>
    <mergeCell ref="I82:I85"/>
    <mergeCell ref="J82:J85"/>
    <mergeCell ref="P82:P85"/>
    <mergeCell ref="Q82:Q85"/>
    <mergeCell ref="A90:A93"/>
    <mergeCell ref="B90:B93"/>
    <mergeCell ref="C90:C93"/>
    <mergeCell ref="D90:D93"/>
    <mergeCell ref="E90:E93"/>
    <mergeCell ref="F90:F93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G106:G109"/>
    <mergeCell ref="H106:H109"/>
    <mergeCell ref="I106:I109"/>
    <mergeCell ref="J106:J109"/>
    <mergeCell ref="P106:P109"/>
    <mergeCell ref="Q106:Q109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14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G114:G117"/>
    <mergeCell ref="H114:H117"/>
    <mergeCell ref="I114:I117"/>
    <mergeCell ref="J114:J117"/>
    <mergeCell ref="P114:P117"/>
    <mergeCell ref="Q114:Q117"/>
    <mergeCell ref="J134:J137"/>
    <mergeCell ref="P134:P137"/>
    <mergeCell ref="Q134:Q137"/>
    <mergeCell ref="R134:R137"/>
    <mergeCell ref="A138:A141"/>
    <mergeCell ref="B138:B141"/>
    <mergeCell ref="C138:C141"/>
    <mergeCell ref="D138:D141"/>
    <mergeCell ref="E138:E141"/>
    <mergeCell ref="F138:F141"/>
    <mergeCell ref="R122:R125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G122:G125"/>
    <mergeCell ref="H122:H125"/>
    <mergeCell ref="I122:I125"/>
    <mergeCell ref="J122:J125"/>
    <mergeCell ref="P122:P125"/>
    <mergeCell ref="Q122:Q125"/>
    <mergeCell ref="Q130:Q133"/>
    <mergeCell ref="R130:R133"/>
    <mergeCell ref="R126:R129"/>
    <mergeCell ref="A130:A133"/>
    <mergeCell ref="B130:B133"/>
    <mergeCell ref="C130:C133"/>
    <mergeCell ref="J142:J145"/>
    <mergeCell ref="P142:P145"/>
    <mergeCell ref="Q142:Q145"/>
    <mergeCell ref="R142:R145"/>
    <mergeCell ref="A154:A157"/>
    <mergeCell ref="B154:B157"/>
    <mergeCell ref="C154:C157"/>
    <mergeCell ref="D154:D157"/>
    <mergeCell ref="E154:E157"/>
    <mergeCell ref="F154:F157"/>
    <mergeCell ref="R138:R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G138:G141"/>
    <mergeCell ref="H138:H141"/>
    <mergeCell ref="I138:I141"/>
    <mergeCell ref="J138:J141"/>
    <mergeCell ref="P138:P141"/>
    <mergeCell ref="Q138:Q141"/>
    <mergeCell ref="R150:R153"/>
    <mergeCell ref="R146:R149"/>
    <mergeCell ref="P146:P149"/>
    <mergeCell ref="Q146:Q149"/>
    <mergeCell ref="A146:A149"/>
    <mergeCell ref="B146:B149"/>
    <mergeCell ref="J158:J161"/>
    <mergeCell ref="P158:P161"/>
    <mergeCell ref="Q158:Q161"/>
    <mergeCell ref="R158:R161"/>
    <mergeCell ref="A162:A165"/>
    <mergeCell ref="B162:B165"/>
    <mergeCell ref="C162:C165"/>
    <mergeCell ref="D162:D165"/>
    <mergeCell ref="E162:E165"/>
    <mergeCell ref="F162:F165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G154:G157"/>
    <mergeCell ref="H154:H157"/>
    <mergeCell ref="I154:I157"/>
    <mergeCell ref="J154:J157"/>
    <mergeCell ref="P154:P157"/>
    <mergeCell ref="Q154:Q157"/>
    <mergeCell ref="J174:J177"/>
    <mergeCell ref="P174:P177"/>
    <mergeCell ref="Q174:Q177"/>
    <mergeCell ref="R174:R177"/>
    <mergeCell ref="A178:A181"/>
    <mergeCell ref="B178:B181"/>
    <mergeCell ref="C178:C181"/>
    <mergeCell ref="D178:D181"/>
    <mergeCell ref="E178:E181"/>
    <mergeCell ref="F178:F181"/>
    <mergeCell ref="R162:R165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G162:G165"/>
    <mergeCell ref="H162:H165"/>
    <mergeCell ref="I162:I165"/>
    <mergeCell ref="J162:J165"/>
    <mergeCell ref="P162:P165"/>
    <mergeCell ref="Q162:Q165"/>
    <mergeCell ref="J182:J185"/>
    <mergeCell ref="P182:P185"/>
    <mergeCell ref="Q182:Q185"/>
    <mergeCell ref="R182:R185"/>
    <mergeCell ref="A186:A189"/>
    <mergeCell ref="B186:B189"/>
    <mergeCell ref="C186:C189"/>
    <mergeCell ref="D186:D189"/>
    <mergeCell ref="E186:E189"/>
    <mergeCell ref="F186:F189"/>
    <mergeCell ref="R178:R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G178:G181"/>
    <mergeCell ref="H178:H181"/>
    <mergeCell ref="I178:I181"/>
    <mergeCell ref="J178:J181"/>
    <mergeCell ref="P178:P181"/>
    <mergeCell ref="Q178:Q181"/>
    <mergeCell ref="R198:R201"/>
    <mergeCell ref="A202:A205"/>
    <mergeCell ref="B202:B205"/>
    <mergeCell ref="C202:C205"/>
    <mergeCell ref="D202:D205"/>
    <mergeCell ref="E202:E205"/>
    <mergeCell ref="F202:F205"/>
    <mergeCell ref="R186:R189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G186:G189"/>
    <mergeCell ref="H186:H189"/>
    <mergeCell ref="I186:I189"/>
    <mergeCell ref="J186:J189"/>
    <mergeCell ref="P186:P189"/>
    <mergeCell ref="Q186:Q189"/>
    <mergeCell ref="R190:R193"/>
    <mergeCell ref="A194:A197"/>
    <mergeCell ref="B194:B197"/>
    <mergeCell ref="C194:C197"/>
    <mergeCell ref="D194:D197"/>
    <mergeCell ref="E194:E197"/>
    <mergeCell ref="F194:F197"/>
    <mergeCell ref="G194:G197"/>
    <mergeCell ref="G190:G193"/>
    <mergeCell ref="G222:G225"/>
    <mergeCell ref="H222:H225"/>
    <mergeCell ref="I222:I225"/>
    <mergeCell ref="G210:G213"/>
    <mergeCell ref="H210:H213"/>
    <mergeCell ref="I210:I213"/>
    <mergeCell ref="J210:J213"/>
    <mergeCell ref="P210:P213"/>
    <mergeCell ref="Q210:Q213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F210:F213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R214:R217"/>
    <mergeCell ref="A218:A221"/>
    <mergeCell ref="B218:B221"/>
    <mergeCell ref="C218:C221"/>
    <mergeCell ref="R226:R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G226:G229"/>
    <mergeCell ref="H226:H229"/>
    <mergeCell ref="I226:I229"/>
    <mergeCell ref="J226:J229"/>
    <mergeCell ref="P226:P229"/>
    <mergeCell ref="Q226:Q229"/>
    <mergeCell ref="J222:J225"/>
    <mergeCell ref="P222:P225"/>
    <mergeCell ref="Q222:Q225"/>
    <mergeCell ref="R222:R225"/>
    <mergeCell ref="A226:A229"/>
    <mergeCell ref="B226:B229"/>
    <mergeCell ref="C226:C229"/>
    <mergeCell ref="D226:D229"/>
    <mergeCell ref="E226:E229"/>
    <mergeCell ref="F226:F229"/>
    <mergeCell ref="A222:A225"/>
    <mergeCell ref="B222:B225"/>
    <mergeCell ref="C222:C225"/>
    <mergeCell ref="D222:D225"/>
    <mergeCell ref="E222:E225"/>
    <mergeCell ref="F222:F225"/>
    <mergeCell ref="R234:R237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G234:G237"/>
    <mergeCell ref="H234:H237"/>
    <mergeCell ref="I234:I237"/>
    <mergeCell ref="J234:J237"/>
    <mergeCell ref="P234:P237"/>
    <mergeCell ref="Q234:Q237"/>
    <mergeCell ref="J230:J233"/>
    <mergeCell ref="P230:P233"/>
    <mergeCell ref="Q230:Q233"/>
    <mergeCell ref="R230:R233"/>
    <mergeCell ref="A234:A237"/>
    <mergeCell ref="B234:B237"/>
    <mergeCell ref="C234:C237"/>
    <mergeCell ref="D234:D237"/>
    <mergeCell ref="E234:E237"/>
    <mergeCell ref="F234:F237"/>
    <mergeCell ref="A238:A241"/>
    <mergeCell ref="B238:B241"/>
    <mergeCell ref="C238:C241"/>
    <mergeCell ref="D238:D241"/>
    <mergeCell ref="A242:A245"/>
    <mergeCell ref="B242:B245"/>
    <mergeCell ref="R250:R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G250:G253"/>
    <mergeCell ref="H250:H253"/>
    <mergeCell ref="I250:I253"/>
    <mergeCell ref="J250:J253"/>
    <mergeCell ref="P250:P253"/>
    <mergeCell ref="Q250:Q253"/>
    <mergeCell ref="J246:J249"/>
    <mergeCell ref="P246:P249"/>
    <mergeCell ref="Q246:Q249"/>
    <mergeCell ref="R246:R249"/>
    <mergeCell ref="A250:A253"/>
    <mergeCell ref="B250:B253"/>
    <mergeCell ref="C250:C253"/>
    <mergeCell ref="D250:D253"/>
    <mergeCell ref="E250:E253"/>
    <mergeCell ref="F250:F253"/>
    <mergeCell ref="R258:R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G258:G261"/>
    <mergeCell ref="H258:H261"/>
    <mergeCell ref="I258:I261"/>
    <mergeCell ref="J258:J261"/>
    <mergeCell ref="P258:P261"/>
    <mergeCell ref="Q258:Q261"/>
    <mergeCell ref="J254:J257"/>
    <mergeCell ref="P254:P257"/>
    <mergeCell ref="Q254:Q257"/>
    <mergeCell ref="R254:R257"/>
    <mergeCell ref="A258:A261"/>
    <mergeCell ref="B258:B261"/>
    <mergeCell ref="C258:C261"/>
    <mergeCell ref="D258:D261"/>
    <mergeCell ref="E258:E261"/>
    <mergeCell ref="F258:F261"/>
    <mergeCell ref="R266:R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G266:G269"/>
    <mergeCell ref="H266:H269"/>
    <mergeCell ref="I266:I269"/>
    <mergeCell ref="J266:J269"/>
    <mergeCell ref="P266:P269"/>
    <mergeCell ref="Q266:Q269"/>
    <mergeCell ref="J262:J265"/>
    <mergeCell ref="P262:P265"/>
    <mergeCell ref="Q262:Q265"/>
    <mergeCell ref="R262:R265"/>
    <mergeCell ref="A266:A269"/>
    <mergeCell ref="B266:B269"/>
    <mergeCell ref="C266:C269"/>
    <mergeCell ref="D266:D269"/>
    <mergeCell ref="E266:E269"/>
    <mergeCell ref="F266:F269"/>
    <mergeCell ref="R274:R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G274:G277"/>
    <mergeCell ref="H274:H277"/>
    <mergeCell ref="I274:I277"/>
    <mergeCell ref="J274:J277"/>
    <mergeCell ref="P274:P277"/>
    <mergeCell ref="Q274:Q277"/>
    <mergeCell ref="J270:J273"/>
    <mergeCell ref="P270:P273"/>
    <mergeCell ref="Q270:Q273"/>
    <mergeCell ref="R270:R273"/>
    <mergeCell ref="A274:A277"/>
    <mergeCell ref="B274:B277"/>
    <mergeCell ref="C274:C277"/>
    <mergeCell ref="D274:D277"/>
    <mergeCell ref="E274:E277"/>
    <mergeCell ref="F274:F277"/>
    <mergeCell ref="R282:R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G282:G285"/>
    <mergeCell ref="H282:H285"/>
    <mergeCell ref="I282:I285"/>
    <mergeCell ref="J282:J285"/>
    <mergeCell ref="P282:P285"/>
    <mergeCell ref="Q282:Q285"/>
    <mergeCell ref="J278:J281"/>
    <mergeCell ref="P278:P281"/>
    <mergeCell ref="Q278:Q281"/>
    <mergeCell ref="R278:R281"/>
    <mergeCell ref="A282:A285"/>
    <mergeCell ref="B282:B285"/>
    <mergeCell ref="C282:C285"/>
    <mergeCell ref="D282:D285"/>
    <mergeCell ref="E282:E285"/>
    <mergeCell ref="F282:F285"/>
    <mergeCell ref="R290:R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G290:G293"/>
    <mergeCell ref="H290:H293"/>
    <mergeCell ref="I290:I293"/>
    <mergeCell ref="J290:J293"/>
    <mergeCell ref="P290:P293"/>
    <mergeCell ref="Q290:Q293"/>
    <mergeCell ref="J286:J289"/>
    <mergeCell ref="P286:P289"/>
    <mergeCell ref="Q286:Q289"/>
    <mergeCell ref="R286:R289"/>
    <mergeCell ref="A290:A293"/>
    <mergeCell ref="B290:B293"/>
    <mergeCell ref="C290:C293"/>
    <mergeCell ref="D290:D293"/>
    <mergeCell ref="E290:E293"/>
    <mergeCell ref="F290:F293"/>
    <mergeCell ref="R298:R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G298:G301"/>
    <mergeCell ref="H298:H301"/>
    <mergeCell ref="I298:I301"/>
    <mergeCell ref="J298:J301"/>
    <mergeCell ref="P298:P301"/>
    <mergeCell ref="Q298:Q301"/>
    <mergeCell ref="J294:J297"/>
    <mergeCell ref="P294:P297"/>
    <mergeCell ref="Q294:Q297"/>
    <mergeCell ref="R294:R297"/>
    <mergeCell ref="A298:A301"/>
    <mergeCell ref="B298:B301"/>
    <mergeCell ref="C298:C301"/>
    <mergeCell ref="D298:D301"/>
    <mergeCell ref="E298:E301"/>
    <mergeCell ref="F298:F301"/>
    <mergeCell ref="R306:R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G306:G309"/>
    <mergeCell ref="H306:H309"/>
    <mergeCell ref="I306:I309"/>
    <mergeCell ref="J306:J309"/>
    <mergeCell ref="P306:P309"/>
    <mergeCell ref="Q306:Q309"/>
    <mergeCell ref="J302:J305"/>
    <mergeCell ref="P302:P305"/>
    <mergeCell ref="Q302:Q305"/>
    <mergeCell ref="R302:R305"/>
    <mergeCell ref="A306:A309"/>
    <mergeCell ref="B306:B309"/>
    <mergeCell ref="C306:C309"/>
    <mergeCell ref="D306:D309"/>
    <mergeCell ref="E306:E309"/>
    <mergeCell ref="F306:F309"/>
    <mergeCell ref="R314:R317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G314:G317"/>
    <mergeCell ref="H314:H317"/>
    <mergeCell ref="I314:I317"/>
    <mergeCell ref="J314:J317"/>
    <mergeCell ref="P314:P317"/>
    <mergeCell ref="Q314:Q317"/>
    <mergeCell ref="J310:J313"/>
    <mergeCell ref="P310:P313"/>
    <mergeCell ref="Q310:Q313"/>
    <mergeCell ref="R310:R313"/>
    <mergeCell ref="A314:A317"/>
    <mergeCell ref="B314:B317"/>
    <mergeCell ref="C314:C317"/>
    <mergeCell ref="D314:D317"/>
    <mergeCell ref="E314:E317"/>
    <mergeCell ref="F314:F317"/>
    <mergeCell ref="P322:P325"/>
    <mergeCell ref="Q322:Q325"/>
    <mergeCell ref="R330:R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G330:G333"/>
    <mergeCell ref="H330:H333"/>
    <mergeCell ref="I330:I333"/>
    <mergeCell ref="J330:J333"/>
    <mergeCell ref="P330:P333"/>
    <mergeCell ref="Q330:Q333"/>
    <mergeCell ref="J326:J329"/>
    <mergeCell ref="P326:P329"/>
    <mergeCell ref="Q326:Q329"/>
    <mergeCell ref="R326:R329"/>
    <mergeCell ref="A330:A333"/>
    <mergeCell ref="B330:B333"/>
    <mergeCell ref="C330:C333"/>
    <mergeCell ref="D330:D333"/>
    <mergeCell ref="E330:E333"/>
    <mergeCell ref="F330:F333"/>
    <mergeCell ref="R338:R341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G338:G341"/>
    <mergeCell ref="H338:H341"/>
    <mergeCell ref="I338:I341"/>
    <mergeCell ref="J338:J341"/>
    <mergeCell ref="P338:P341"/>
    <mergeCell ref="Q338:Q341"/>
    <mergeCell ref="J334:J337"/>
    <mergeCell ref="P334:P337"/>
    <mergeCell ref="Q334:Q337"/>
    <mergeCell ref="R334:R337"/>
    <mergeCell ref="A338:A341"/>
    <mergeCell ref="B338:B341"/>
    <mergeCell ref="C338:C341"/>
    <mergeCell ref="D338:D341"/>
    <mergeCell ref="E338:E341"/>
    <mergeCell ref="F338:F341"/>
    <mergeCell ref="R354:R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G354:G357"/>
    <mergeCell ref="H354:H357"/>
    <mergeCell ref="I354:I357"/>
    <mergeCell ref="J354:J357"/>
    <mergeCell ref="P354:P357"/>
    <mergeCell ref="Q354:Q357"/>
    <mergeCell ref="J350:J353"/>
    <mergeCell ref="P350:P353"/>
    <mergeCell ref="Q350:Q353"/>
    <mergeCell ref="R350:R353"/>
    <mergeCell ref="A354:A357"/>
    <mergeCell ref="B354:B357"/>
    <mergeCell ref="C354:C357"/>
    <mergeCell ref="D354:D357"/>
    <mergeCell ref="E354:E357"/>
    <mergeCell ref="F354:F357"/>
    <mergeCell ref="R362:R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G362:G365"/>
    <mergeCell ref="H362:H365"/>
    <mergeCell ref="I362:I365"/>
    <mergeCell ref="J362:J365"/>
    <mergeCell ref="P362:P365"/>
    <mergeCell ref="Q362:Q365"/>
    <mergeCell ref="J358:J361"/>
    <mergeCell ref="P358:P361"/>
    <mergeCell ref="Q358:Q361"/>
    <mergeCell ref="R358:R361"/>
    <mergeCell ref="A362:A365"/>
    <mergeCell ref="B362:B365"/>
    <mergeCell ref="C362:C365"/>
    <mergeCell ref="D362:D365"/>
    <mergeCell ref="E362:E365"/>
    <mergeCell ref="F362:F365"/>
    <mergeCell ref="R370:R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G370:G373"/>
    <mergeCell ref="H370:H373"/>
    <mergeCell ref="I370:I373"/>
    <mergeCell ref="J370:J373"/>
    <mergeCell ref="P370:P373"/>
    <mergeCell ref="Q370:Q373"/>
    <mergeCell ref="J366:J369"/>
    <mergeCell ref="P366:P369"/>
    <mergeCell ref="Q366:Q369"/>
    <mergeCell ref="R366:R369"/>
    <mergeCell ref="A370:A373"/>
    <mergeCell ref="B370:B373"/>
    <mergeCell ref="C370:C373"/>
    <mergeCell ref="D370:D373"/>
    <mergeCell ref="E370:E373"/>
    <mergeCell ref="F370:F373"/>
    <mergeCell ref="R378:R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G378:G381"/>
    <mergeCell ref="H378:H381"/>
    <mergeCell ref="I378:I381"/>
    <mergeCell ref="J378:J381"/>
    <mergeCell ref="P378:P381"/>
    <mergeCell ref="Q378:Q381"/>
    <mergeCell ref="J374:J377"/>
    <mergeCell ref="P374:P377"/>
    <mergeCell ref="Q374:Q377"/>
    <mergeCell ref="R374:R377"/>
    <mergeCell ref="A378:A381"/>
    <mergeCell ref="B378:B381"/>
    <mergeCell ref="C378:C381"/>
    <mergeCell ref="D378:D381"/>
    <mergeCell ref="E378:E381"/>
    <mergeCell ref="F378:F381"/>
    <mergeCell ref="R386:R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G386:G389"/>
    <mergeCell ref="H386:H389"/>
    <mergeCell ref="I386:I389"/>
    <mergeCell ref="J386:J389"/>
    <mergeCell ref="P386:P389"/>
    <mergeCell ref="Q386:Q389"/>
    <mergeCell ref="J382:J385"/>
    <mergeCell ref="P382:P385"/>
    <mergeCell ref="Q382:Q385"/>
    <mergeCell ref="R382:R385"/>
    <mergeCell ref="A386:A389"/>
    <mergeCell ref="B386:B389"/>
    <mergeCell ref="C386:C389"/>
    <mergeCell ref="D386:D389"/>
    <mergeCell ref="E386:E389"/>
    <mergeCell ref="F386:F389"/>
    <mergeCell ref="R394:R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G394:G397"/>
    <mergeCell ref="H394:H397"/>
    <mergeCell ref="I394:I397"/>
    <mergeCell ref="J394:J397"/>
    <mergeCell ref="P394:P397"/>
    <mergeCell ref="Q394:Q397"/>
    <mergeCell ref="J390:J393"/>
    <mergeCell ref="P390:P393"/>
    <mergeCell ref="Q390:Q393"/>
    <mergeCell ref="R390:R393"/>
    <mergeCell ref="A394:A397"/>
    <mergeCell ref="B394:B397"/>
    <mergeCell ref="C394:C397"/>
    <mergeCell ref="D394:D397"/>
    <mergeCell ref="E394:E397"/>
    <mergeCell ref="F394:F397"/>
    <mergeCell ref="R402:R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G402:G405"/>
    <mergeCell ref="H402:H405"/>
    <mergeCell ref="I402:I405"/>
    <mergeCell ref="J402:J405"/>
    <mergeCell ref="P402:P405"/>
    <mergeCell ref="Q402:Q405"/>
    <mergeCell ref="J398:J401"/>
    <mergeCell ref="P398:P401"/>
    <mergeCell ref="Q398:Q401"/>
    <mergeCell ref="R398:R401"/>
    <mergeCell ref="A402:A405"/>
    <mergeCell ref="B402:B405"/>
    <mergeCell ref="C402:C405"/>
    <mergeCell ref="D402:D405"/>
    <mergeCell ref="E402:E405"/>
    <mergeCell ref="F402:F405"/>
    <mergeCell ref="R410:R413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I414:I417"/>
    <mergeCell ref="G410:G413"/>
    <mergeCell ref="H410:H413"/>
    <mergeCell ref="I410:I413"/>
    <mergeCell ref="J410:J413"/>
    <mergeCell ref="P410:P413"/>
    <mergeCell ref="Q410:Q413"/>
    <mergeCell ref="J406:J409"/>
    <mergeCell ref="P406:P409"/>
    <mergeCell ref="Q406:Q409"/>
    <mergeCell ref="R406:R409"/>
    <mergeCell ref="A410:A413"/>
    <mergeCell ref="B410:B413"/>
    <mergeCell ref="C410:C413"/>
    <mergeCell ref="D410:D413"/>
    <mergeCell ref="E410:E413"/>
    <mergeCell ref="F410:F413"/>
    <mergeCell ref="R418:R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G418:G421"/>
    <mergeCell ref="H418:H421"/>
    <mergeCell ref="I418:I421"/>
    <mergeCell ref="J418:J421"/>
    <mergeCell ref="P418:P421"/>
    <mergeCell ref="Q418:Q421"/>
    <mergeCell ref="J414:J417"/>
    <mergeCell ref="P414:P417"/>
    <mergeCell ref="Q414:Q417"/>
    <mergeCell ref="R414:R417"/>
    <mergeCell ref="A418:A421"/>
    <mergeCell ref="B418:B421"/>
    <mergeCell ref="C418:C421"/>
    <mergeCell ref="D418:D421"/>
    <mergeCell ref="E418:E421"/>
    <mergeCell ref="F418:F421"/>
    <mergeCell ref="R426:R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G426:G429"/>
    <mergeCell ref="H426:H429"/>
    <mergeCell ref="I426:I429"/>
    <mergeCell ref="J426:J429"/>
    <mergeCell ref="P426:P429"/>
    <mergeCell ref="Q426:Q429"/>
    <mergeCell ref="J422:J425"/>
    <mergeCell ref="P422:P425"/>
    <mergeCell ref="Q422:Q425"/>
    <mergeCell ref="R422:R425"/>
    <mergeCell ref="A426:A429"/>
    <mergeCell ref="B426:B429"/>
    <mergeCell ref="C426:C429"/>
    <mergeCell ref="D426:D429"/>
    <mergeCell ref="E426:E429"/>
    <mergeCell ref="F426:F429"/>
    <mergeCell ref="R434:R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G434:G437"/>
    <mergeCell ref="H434:H437"/>
    <mergeCell ref="I434:I437"/>
    <mergeCell ref="J434:J437"/>
    <mergeCell ref="P434:P437"/>
    <mergeCell ref="Q434:Q437"/>
    <mergeCell ref="J430:J433"/>
    <mergeCell ref="P430:P433"/>
    <mergeCell ref="Q430:Q433"/>
    <mergeCell ref="R430:R433"/>
    <mergeCell ref="A434:A437"/>
    <mergeCell ref="B434:B437"/>
    <mergeCell ref="C434:C437"/>
    <mergeCell ref="D434:D437"/>
    <mergeCell ref="E434:E437"/>
    <mergeCell ref="F434:F437"/>
    <mergeCell ref="R442:R445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G442:G445"/>
    <mergeCell ref="H442:H445"/>
    <mergeCell ref="I442:I445"/>
    <mergeCell ref="J442:J445"/>
    <mergeCell ref="P442:P445"/>
    <mergeCell ref="Q442:Q445"/>
    <mergeCell ref="J438:J441"/>
    <mergeCell ref="P438:P441"/>
    <mergeCell ref="Q438:Q441"/>
    <mergeCell ref="R438:R441"/>
    <mergeCell ref="A442:A445"/>
    <mergeCell ref="B442:B445"/>
    <mergeCell ref="C442:C445"/>
    <mergeCell ref="D442:D445"/>
    <mergeCell ref="E442:E445"/>
    <mergeCell ref="F442:F445"/>
    <mergeCell ref="R458:R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G458:G461"/>
    <mergeCell ref="H458:H461"/>
    <mergeCell ref="I458:I461"/>
    <mergeCell ref="J458:J461"/>
    <mergeCell ref="P458:P461"/>
    <mergeCell ref="Q458:Q461"/>
    <mergeCell ref="J446:J449"/>
    <mergeCell ref="P446:P449"/>
    <mergeCell ref="Q446:Q449"/>
    <mergeCell ref="R446:R449"/>
    <mergeCell ref="A458:A461"/>
    <mergeCell ref="B458:B461"/>
    <mergeCell ref="C458:C461"/>
    <mergeCell ref="D458:D461"/>
    <mergeCell ref="E458:E461"/>
    <mergeCell ref="F458:F461"/>
    <mergeCell ref="A454:A457"/>
    <mergeCell ref="B454:B457"/>
    <mergeCell ref="C454:C457"/>
    <mergeCell ref="D454:D457"/>
    <mergeCell ref="E454:E457"/>
    <mergeCell ref="F454:F457"/>
    <mergeCell ref="R466:R469"/>
    <mergeCell ref="A470:A473"/>
    <mergeCell ref="B470:B473"/>
    <mergeCell ref="C470:C473"/>
    <mergeCell ref="D470:D473"/>
    <mergeCell ref="E470:E473"/>
    <mergeCell ref="F470:F473"/>
    <mergeCell ref="G470:G473"/>
    <mergeCell ref="H470:H473"/>
    <mergeCell ref="I470:I473"/>
    <mergeCell ref="G466:G469"/>
    <mergeCell ref="H466:H469"/>
    <mergeCell ref="I466:I469"/>
    <mergeCell ref="J466:J469"/>
    <mergeCell ref="P466:P469"/>
    <mergeCell ref="Q466:Q469"/>
    <mergeCell ref="J462:J465"/>
    <mergeCell ref="P462:P465"/>
    <mergeCell ref="Q462:Q465"/>
    <mergeCell ref="R462:R465"/>
    <mergeCell ref="A466:A469"/>
    <mergeCell ref="B466:B469"/>
    <mergeCell ref="C466:C469"/>
    <mergeCell ref="D466:D469"/>
    <mergeCell ref="E466:E469"/>
    <mergeCell ref="F466:F469"/>
    <mergeCell ref="R474:R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G474:G477"/>
    <mergeCell ref="H474:H477"/>
    <mergeCell ref="I474:I477"/>
    <mergeCell ref="J474:J477"/>
    <mergeCell ref="P474:P477"/>
    <mergeCell ref="Q474:Q477"/>
    <mergeCell ref="J470:J473"/>
    <mergeCell ref="P470:P473"/>
    <mergeCell ref="Q470:Q473"/>
    <mergeCell ref="R470:R473"/>
    <mergeCell ref="A474:A477"/>
    <mergeCell ref="B474:B477"/>
    <mergeCell ref="C474:C477"/>
    <mergeCell ref="D474:D477"/>
    <mergeCell ref="E474:E477"/>
    <mergeCell ref="F474:F477"/>
    <mergeCell ref="R482:R485"/>
    <mergeCell ref="A486:A490"/>
    <mergeCell ref="B486:B490"/>
    <mergeCell ref="C486:C490"/>
    <mergeCell ref="D486:D490"/>
    <mergeCell ref="E486:E490"/>
    <mergeCell ref="F486:F490"/>
    <mergeCell ref="G486:G490"/>
    <mergeCell ref="H486:H490"/>
    <mergeCell ref="I486:I490"/>
    <mergeCell ref="G482:G485"/>
    <mergeCell ref="H482:H485"/>
    <mergeCell ref="I482:I485"/>
    <mergeCell ref="J482:J485"/>
    <mergeCell ref="P482:P485"/>
    <mergeCell ref="Q482:Q485"/>
    <mergeCell ref="J478:J481"/>
    <mergeCell ref="P478:P481"/>
    <mergeCell ref="Q478:Q481"/>
    <mergeCell ref="R478:R481"/>
    <mergeCell ref="A482:A485"/>
    <mergeCell ref="B482:B485"/>
    <mergeCell ref="C482:C485"/>
    <mergeCell ref="D482:D485"/>
    <mergeCell ref="E482:E485"/>
    <mergeCell ref="F482:F485"/>
    <mergeCell ref="R491:R494"/>
    <mergeCell ref="A495:A498"/>
    <mergeCell ref="B495:B498"/>
    <mergeCell ref="C495:C498"/>
    <mergeCell ref="D495:D498"/>
    <mergeCell ref="E495:E498"/>
    <mergeCell ref="F495:F498"/>
    <mergeCell ref="G495:G498"/>
    <mergeCell ref="H495:H498"/>
    <mergeCell ref="I495:I498"/>
    <mergeCell ref="G491:G494"/>
    <mergeCell ref="H491:H494"/>
    <mergeCell ref="I491:I494"/>
    <mergeCell ref="J491:J494"/>
    <mergeCell ref="P491:P494"/>
    <mergeCell ref="Q491:Q494"/>
    <mergeCell ref="J486:J490"/>
    <mergeCell ref="P486:P490"/>
    <mergeCell ref="Q486:Q490"/>
    <mergeCell ref="R486:R490"/>
    <mergeCell ref="A491:A494"/>
    <mergeCell ref="B491:B494"/>
    <mergeCell ref="C491:C494"/>
    <mergeCell ref="D491:D494"/>
    <mergeCell ref="E491:E494"/>
    <mergeCell ref="F491:F494"/>
    <mergeCell ref="R499:R502"/>
    <mergeCell ref="A503:A506"/>
    <mergeCell ref="B503:B506"/>
    <mergeCell ref="C503:C506"/>
    <mergeCell ref="D503:D506"/>
    <mergeCell ref="E503:E506"/>
    <mergeCell ref="F503:F506"/>
    <mergeCell ref="G503:G506"/>
    <mergeCell ref="H503:H506"/>
    <mergeCell ref="I503:I506"/>
    <mergeCell ref="G499:G502"/>
    <mergeCell ref="H499:H502"/>
    <mergeCell ref="I499:I502"/>
    <mergeCell ref="J499:J502"/>
    <mergeCell ref="P499:P502"/>
    <mergeCell ref="Q499:Q502"/>
    <mergeCell ref="J495:J498"/>
    <mergeCell ref="P495:P498"/>
    <mergeCell ref="Q495:Q498"/>
    <mergeCell ref="R495:R498"/>
    <mergeCell ref="A499:A502"/>
    <mergeCell ref="B499:B502"/>
    <mergeCell ref="C499:C502"/>
    <mergeCell ref="D499:D502"/>
    <mergeCell ref="E499:E502"/>
    <mergeCell ref="F499:F502"/>
    <mergeCell ref="R507:R510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I511:I514"/>
    <mergeCell ref="G507:G510"/>
    <mergeCell ref="H507:H510"/>
    <mergeCell ref="I507:I510"/>
    <mergeCell ref="J507:J510"/>
    <mergeCell ref="P507:P510"/>
    <mergeCell ref="Q507:Q510"/>
    <mergeCell ref="J503:J506"/>
    <mergeCell ref="P503:P506"/>
    <mergeCell ref="Q503:Q506"/>
    <mergeCell ref="R503:R506"/>
    <mergeCell ref="A507:A510"/>
    <mergeCell ref="B507:B510"/>
    <mergeCell ref="C507:C510"/>
    <mergeCell ref="D507:D510"/>
    <mergeCell ref="E507:E510"/>
    <mergeCell ref="F507:F510"/>
    <mergeCell ref="R515:R518"/>
    <mergeCell ref="A519:A522"/>
    <mergeCell ref="B519:B522"/>
    <mergeCell ref="C519:C522"/>
    <mergeCell ref="D519:D522"/>
    <mergeCell ref="E519:E522"/>
    <mergeCell ref="F519:F522"/>
    <mergeCell ref="G519:G522"/>
    <mergeCell ref="H519:H522"/>
    <mergeCell ref="I519:I522"/>
    <mergeCell ref="G515:G518"/>
    <mergeCell ref="H515:H518"/>
    <mergeCell ref="I515:I518"/>
    <mergeCell ref="J515:J518"/>
    <mergeCell ref="P515:P518"/>
    <mergeCell ref="Q515:Q518"/>
    <mergeCell ref="J511:J514"/>
    <mergeCell ref="P511:P514"/>
    <mergeCell ref="Q511:Q514"/>
    <mergeCell ref="R511:R514"/>
    <mergeCell ref="A515:A518"/>
    <mergeCell ref="B515:B518"/>
    <mergeCell ref="C515:C518"/>
    <mergeCell ref="D515:D518"/>
    <mergeCell ref="E515:E518"/>
    <mergeCell ref="F515:F518"/>
    <mergeCell ref="R523:R526"/>
    <mergeCell ref="A527:A530"/>
    <mergeCell ref="B527:B530"/>
    <mergeCell ref="C527:C530"/>
    <mergeCell ref="D527:D530"/>
    <mergeCell ref="E527:E530"/>
    <mergeCell ref="F527:F530"/>
    <mergeCell ref="G527:G530"/>
    <mergeCell ref="H527:H530"/>
    <mergeCell ref="I527:I530"/>
    <mergeCell ref="G523:G526"/>
    <mergeCell ref="H523:H526"/>
    <mergeCell ref="I523:I526"/>
    <mergeCell ref="J523:J526"/>
    <mergeCell ref="P523:P526"/>
    <mergeCell ref="Q523:Q526"/>
    <mergeCell ref="J519:J522"/>
    <mergeCell ref="P519:P522"/>
    <mergeCell ref="Q519:Q522"/>
    <mergeCell ref="R519:R522"/>
    <mergeCell ref="A523:A526"/>
    <mergeCell ref="B523:B526"/>
    <mergeCell ref="C523:C526"/>
    <mergeCell ref="D523:D526"/>
    <mergeCell ref="E523:E526"/>
    <mergeCell ref="F523:F526"/>
    <mergeCell ref="R531:R534"/>
    <mergeCell ref="A535:A538"/>
    <mergeCell ref="B535:B538"/>
    <mergeCell ref="C535:C538"/>
    <mergeCell ref="D535:D538"/>
    <mergeCell ref="E535:E538"/>
    <mergeCell ref="F535:F538"/>
    <mergeCell ref="G535:G538"/>
    <mergeCell ref="H535:H538"/>
    <mergeCell ref="I535:I538"/>
    <mergeCell ref="G531:G534"/>
    <mergeCell ref="H531:H534"/>
    <mergeCell ref="I531:I534"/>
    <mergeCell ref="J531:J534"/>
    <mergeCell ref="P531:P534"/>
    <mergeCell ref="Q531:Q534"/>
    <mergeCell ref="J527:J530"/>
    <mergeCell ref="P527:P530"/>
    <mergeCell ref="Q527:Q530"/>
    <mergeCell ref="R527:R530"/>
    <mergeCell ref="A531:A534"/>
    <mergeCell ref="B531:B534"/>
    <mergeCell ref="C531:C534"/>
    <mergeCell ref="D531:D534"/>
    <mergeCell ref="E531:E534"/>
    <mergeCell ref="F531:F534"/>
    <mergeCell ref="R547:R550"/>
    <mergeCell ref="A551:A554"/>
    <mergeCell ref="B551:B554"/>
    <mergeCell ref="C551:C554"/>
    <mergeCell ref="D551:D554"/>
    <mergeCell ref="E551:E554"/>
    <mergeCell ref="F551:F554"/>
    <mergeCell ref="G551:G554"/>
    <mergeCell ref="H551:H554"/>
    <mergeCell ref="I551:I554"/>
    <mergeCell ref="G547:G550"/>
    <mergeCell ref="H547:H550"/>
    <mergeCell ref="I547:I550"/>
    <mergeCell ref="J547:J550"/>
    <mergeCell ref="P547:P550"/>
    <mergeCell ref="Q547:Q550"/>
    <mergeCell ref="J535:J538"/>
    <mergeCell ref="P535:P538"/>
    <mergeCell ref="Q535:Q538"/>
    <mergeCell ref="R535:R538"/>
    <mergeCell ref="A547:A550"/>
    <mergeCell ref="B547:B550"/>
    <mergeCell ref="C547:C550"/>
    <mergeCell ref="D547:D550"/>
    <mergeCell ref="E547:E550"/>
    <mergeCell ref="F547:F550"/>
    <mergeCell ref="A543:A546"/>
    <mergeCell ref="B543:B546"/>
    <mergeCell ref="C543:C546"/>
    <mergeCell ref="D543:D546"/>
    <mergeCell ref="E543:E546"/>
    <mergeCell ref="F543:F546"/>
    <mergeCell ref="R555:R558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I559:I562"/>
    <mergeCell ref="G555:G558"/>
    <mergeCell ref="H555:H558"/>
    <mergeCell ref="I555:I558"/>
    <mergeCell ref="J555:J558"/>
    <mergeCell ref="P555:P558"/>
    <mergeCell ref="Q555:Q558"/>
    <mergeCell ref="J551:J554"/>
    <mergeCell ref="P551:P554"/>
    <mergeCell ref="Q551:Q554"/>
    <mergeCell ref="R551:R554"/>
    <mergeCell ref="A555:A558"/>
    <mergeCell ref="B555:B558"/>
    <mergeCell ref="C555:C558"/>
    <mergeCell ref="D555:D558"/>
    <mergeCell ref="E555:E558"/>
    <mergeCell ref="F555:F558"/>
    <mergeCell ref="R563:R566"/>
    <mergeCell ref="A567:A570"/>
    <mergeCell ref="B567:B570"/>
    <mergeCell ref="C567:C570"/>
    <mergeCell ref="D567:D570"/>
    <mergeCell ref="E567:E570"/>
    <mergeCell ref="F567:F570"/>
    <mergeCell ref="G567:G570"/>
    <mergeCell ref="H567:H570"/>
    <mergeCell ref="I567:I570"/>
    <mergeCell ref="G563:G566"/>
    <mergeCell ref="H563:H566"/>
    <mergeCell ref="I563:I566"/>
    <mergeCell ref="J563:J566"/>
    <mergeCell ref="P563:P566"/>
    <mergeCell ref="Q563:Q566"/>
    <mergeCell ref="J559:J562"/>
    <mergeCell ref="P559:P562"/>
    <mergeCell ref="Q559:Q562"/>
    <mergeCell ref="R559:R562"/>
    <mergeCell ref="A563:A566"/>
    <mergeCell ref="B563:B566"/>
    <mergeCell ref="C563:C566"/>
    <mergeCell ref="D563:D566"/>
    <mergeCell ref="E563:E566"/>
    <mergeCell ref="F563:F566"/>
    <mergeCell ref="R571:R574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I575:I578"/>
    <mergeCell ref="G571:G574"/>
    <mergeCell ref="H571:H574"/>
    <mergeCell ref="I571:I574"/>
    <mergeCell ref="J571:J574"/>
    <mergeCell ref="P571:P574"/>
    <mergeCell ref="Q571:Q574"/>
    <mergeCell ref="J567:J570"/>
    <mergeCell ref="P567:P570"/>
    <mergeCell ref="Q567:Q570"/>
    <mergeCell ref="R567:R570"/>
    <mergeCell ref="A571:A574"/>
    <mergeCell ref="B571:B574"/>
    <mergeCell ref="C571:C574"/>
    <mergeCell ref="D571:D574"/>
    <mergeCell ref="E571:E574"/>
    <mergeCell ref="F571:F574"/>
    <mergeCell ref="R579:R582"/>
    <mergeCell ref="A583:A586"/>
    <mergeCell ref="B583:B586"/>
    <mergeCell ref="C583:C586"/>
    <mergeCell ref="D583:D586"/>
    <mergeCell ref="E583:E586"/>
    <mergeCell ref="F583:F586"/>
    <mergeCell ref="G583:G586"/>
    <mergeCell ref="H583:H586"/>
    <mergeCell ref="I583:I586"/>
    <mergeCell ref="G579:G582"/>
    <mergeCell ref="H579:H582"/>
    <mergeCell ref="I579:I582"/>
    <mergeCell ref="J579:J582"/>
    <mergeCell ref="P579:P582"/>
    <mergeCell ref="Q579:Q582"/>
    <mergeCell ref="J575:J578"/>
    <mergeCell ref="P575:P578"/>
    <mergeCell ref="Q575:Q578"/>
    <mergeCell ref="R575:R578"/>
    <mergeCell ref="A579:A582"/>
    <mergeCell ref="B579:B582"/>
    <mergeCell ref="C579:C582"/>
    <mergeCell ref="D579:D582"/>
    <mergeCell ref="E579:E582"/>
    <mergeCell ref="F579:F582"/>
    <mergeCell ref="R587:R590"/>
    <mergeCell ref="A591:A594"/>
    <mergeCell ref="B591:B594"/>
    <mergeCell ref="C591:C594"/>
    <mergeCell ref="D591:D594"/>
    <mergeCell ref="E591:E594"/>
    <mergeCell ref="F591:F594"/>
    <mergeCell ref="G591:G594"/>
    <mergeCell ref="H591:H594"/>
    <mergeCell ref="I591:I594"/>
    <mergeCell ref="G587:G590"/>
    <mergeCell ref="H587:H590"/>
    <mergeCell ref="I587:I590"/>
    <mergeCell ref="J587:J590"/>
    <mergeCell ref="P587:P590"/>
    <mergeCell ref="Q587:Q590"/>
    <mergeCell ref="J583:J586"/>
    <mergeCell ref="P583:P586"/>
    <mergeCell ref="Q583:Q586"/>
    <mergeCell ref="R583:R586"/>
    <mergeCell ref="A587:A590"/>
    <mergeCell ref="B587:B590"/>
    <mergeCell ref="C587:C590"/>
    <mergeCell ref="D587:D590"/>
    <mergeCell ref="E587:E590"/>
    <mergeCell ref="F587:F590"/>
    <mergeCell ref="R595:R598"/>
    <mergeCell ref="A599:A602"/>
    <mergeCell ref="B599:B602"/>
    <mergeCell ref="C599:C602"/>
    <mergeCell ref="D599:D602"/>
    <mergeCell ref="E599:E602"/>
    <mergeCell ref="F599:F602"/>
    <mergeCell ref="G599:G602"/>
    <mergeCell ref="H599:H602"/>
    <mergeCell ref="I599:I602"/>
    <mergeCell ref="G595:G598"/>
    <mergeCell ref="H595:H598"/>
    <mergeCell ref="I595:I598"/>
    <mergeCell ref="J595:J598"/>
    <mergeCell ref="P595:P598"/>
    <mergeCell ref="Q595:Q598"/>
    <mergeCell ref="J591:J594"/>
    <mergeCell ref="P591:P594"/>
    <mergeCell ref="Q591:Q594"/>
    <mergeCell ref="R591:R594"/>
    <mergeCell ref="A595:A598"/>
    <mergeCell ref="B595:B598"/>
    <mergeCell ref="C595:C598"/>
    <mergeCell ref="D595:D598"/>
    <mergeCell ref="E595:E598"/>
    <mergeCell ref="F595:F598"/>
    <mergeCell ref="R603:R606"/>
    <mergeCell ref="A607:A610"/>
    <mergeCell ref="B607:B610"/>
    <mergeCell ref="C607:C610"/>
    <mergeCell ref="D607:D610"/>
    <mergeCell ref="E607:E610"/>
    <mergeCell ref="F607:F610"/>
    <mergeCell ref="G607:G610"/>
    <mergeCell ref="H607:H610"/>
    <mergeCell ref="I607:I610"/>
    <mergeCell ref="G603:G606"/>
    <mergeCell ref="H603:H606"/>
    <mergeCell ref="I603:I606"/>
    <mergeCell ref="J603:J606"/>
    <mergeCell ref="P603:P606"/>
    <mergeCell ref="Q603:Q606"/>
    <mergeCell ref="J599:J602"/>
    <mergeCell ref="P599:P602"/>
    <mergeCell ref="Q599:Q602"/>
    <mergeCell ref="R599:R602"/>
    <mergeCell ref="A603:A606"/>
    <mergeCell ref="B603:B606"/>
    <mergeCell ref="C603:C606"/>
    <mergeCell ref="D603:D606"/>
    <mergeCell ref="E603:E606"/>
    <mergeCell ref="F603:F606"/>
    <mergeCell ref="R611:R614"/>
    <mergeCell ref="A615:A618"/>
    <mergeCell ref="B615:B618"/>
    <mergeCell ref="C615:C618"/>
    <mergeCell ref="D615:D618"/>
    <mergeCell ref="E615:E618"/>
    <mergeCell ref="F615:F618"/>
    <mergeCell ref="G615:G618"/>
    <mergeCell ref="H615:H618"/>
    <mergeCell ref="I615:I618"/>
    <mergeCell ref="G611:G614"/>
    <mergeCell ref="H611:H614"/>
    <mergeCell ref="I611:I614"/>
    <mergeCell ref="J611:J614"/>
    <mergeCell ref="P611:P614"/>
    <mergeCell ref="Q611:Q614"/>
    <mergeCell ref="J607:J610"/>
    <mergeCell ref="P607:P610"/>
    <mergeCell ref="Q607:Q610"/>
    <mergeCell ref="R607:R610"/>
    <mergeCell ref="A611:A614"/>
    <mergeCell ref="B611:B614"/>
    <mergeCell ref="C611:C614"/>
    <mergeCell ref="D611:D614"/>
    <mergeCell ref="E611:E614"/>
    <mergeCell ref="F611:F614"/>
    <mergeCell ref="R627:R630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I631:I634"/>
    <mergeCell ref="G627:G630"/>
    <mergeCell ref="H627:H630"/>
    <mergeCell ref="I627:I630"/>
    <mergeCell ref="J627:J630"/>
    <mergeCell ref="P627:P630"/>
    <mergeCell ref="Q627:Q630"/>
    <mergeCell ref="J615:J618"/>
    <mergeCell ref="P615:P618"/>
    <mergeCell ref="Q615:Q618"/>
    <mergeCell ref="R615:R618"/>
    <mergeCell ref="A627:A630"/>
    <mergeCell ref="B627:B630"/>
    <mergeCell ref="C627:C630"/>
    <mergeCell ref="D627:D630"/>
    <mergeCell ref="E627:E630"/>
    <mergeCell ref="F627:F630"/>
    <mergeCell ref="A623:A626"/>
    <mergeCell ref="B623:B626"/>
    <mergeCell ref="C623:C626"/>
    <mergeCell ref="D623:D626"/>
    <mergeCell ref="E623:E626"/>
    <mergeCell ref="F623:F626"/>
    <mergeCell ref="R635:R638"/>
    <mergeCell ref="A639:A642"/>
    <mergeCell ref="B639:B642"/>
    <mergeCell ref="C639:C642"/>
    <mergeCell ref="D639:D642"/>
    <mergeCell ref="E639:E642"/>
    <mergeCell ref="F639:F642"/>
    <mergeCell ref="G639:G642"/>
    <mergeCell ref="H639:H642"/>
    <mergeCell ref="I639:I642"/>
    <mergeCell ref="G635:G638"/>
    <mergeCell ref="H635:H638"/>
    <mergeCell ref="I635:I638"/>
    <mergeCell ref="J635:J638"/>
    <mergeCell ref="P635:P638"/>
    <mergeCell ref="Q635:Q638"/>
    <mergeCell ref="J631:J634"/>
    <mergeCell ref="P631:P634"/>
    <mergeCell ref="Q631:Q634"/>
    <mergeCell ref="R631:R634"/>
    <mergeCell ref="A635:A638"/>
    <mergeCell ref="B635:B638"/>
    <mergeCell ref="C635:C638"/>
    <mergeCell ref="D635:D638"/>
    <mergeCell ref="E635:E638"/>
    <mergeCell ref="F635:F638"/>
    <mergeCell ref="R643:R646"/>
    <mergeCell ref="A647:A650"/>
    <mergeCell ref="B647:B650"/>
    <mergeCell ref="C647:C650"/>
    <mergeCell ref="D647:D650"/>
    <mergeCell ref="E647:E650"/>
    <mergeCell ref="F647:F650"/>
    <mergeCell ref="G647:G650"/>
    <mergeCell ref="H647:H650"/>
    <mergeCell ref="I647:I650"/>
    <mergeCell ref="G643:G646"/>
    <mergeCell ref="H643:H646"/>
    <mergeCell ref="I643:I646"/>
    <mergeCell ref="J643:J646"/>
    <mergeCell ref="P643:P646"/>
    <mergeCell ref="Q643:Q646"/>
    <mergeCell ref="J639:J642"/>
    <mergeCell ref="P639:P642"/>
    <mergeCell ref="Q639:Q642"/>
    <mergeCell ref="R639:R642"/>
    <mergeCell ref="A643:A646"/>
    <mergeCell ref="B643:B646"/>
    <mergeCell ref="C643:C646"/>
    <mergeCell ref="D643:D646"/>
    <mergeCell ref="E643:E646"/>
    <mergeCell ref="F643:F646"/>
    <mergeCell ref="R651:R654"/>
    <mergeCell ref="A655:A658"/>
    <mergeCell ref="B655:B658"/>
    <mergeCell ref="C655:C658"/>
    <mergeCell ref="D655:D658"/>
    <mergeCell ref="E655:E658"/>
    <mergeCell ref="F655:F658"/>
    <mergeCell ref="G655:G658"/>
    <mergeCell ref="H655:H658"/>
    <mergeCell ref="I655:I658"/>
    <mergeCell ref="G651:G654"/>
    <mergeCell ref="H651:H654"/>
    <mergeCell ref="I651:I654"/>
    <mergeCell ref="J651:J654"/>
    <mergeCell ref="P651:P654"/>
    <mergeCell ref="Q651:Q654"/>
    <mergeCell ref="J647:J650"/>
    <mergeCell ref="P647:P650"/>
    <mergeCell ref="Q647:Q650"/>
    <mergeCell ref="R647:R650"/>
    <mergeCell ref="A651:A654"/>
    <mergeCell ref="B651:B654"/>
    <mergeCell ref="C651:C654"/>
    <mergeCell ref="D651:D654"/>
    <mergeCell ref="E651:E654"/>
    <mergeCell ref="F651:F654"/>
    <mergeCell ref="R659:R662"/>
    <mergeCell ref="A671:A674"/>
    <mergeCell ref="B671:B674"/>
    <mergeCell ref="C671:C674"/>
    <mergeCell ref="D671:D674"/>
    <mergeCell ref="E671:E674"/>
    <mergeCell ref="F671:F674"/>
    <mergeCell ref="G671:G674"/>
    <mergeCell ref="H671:H674"/>
    <mergeCell ref="I671:I674"/>
    <mergeCell ref="G659:G662"/>
    <mergeCell ref="H659:H662"/>
    <mergeCell ref="I659:I662"/>
    <mergeCell ref="J659:J662"/>
    <mergeCell ref="P659:P662"/>
    <mergeCell ref="Q659:Q662"/>
    <mergeCell ref="J655:J658"/>
    <mergeCell ref="P655:P658"/>
    <mergeCell ref="Q655:Q658"/>
    <mergeCell ref="R655:R658"/>
    <mergeCell ref="A659:A662"/>
    <mergeCell ref="B659:B662"/>
    <mergeCell ref="C659:C662"/>
    <mergeCell ref="D659:D662"/>
    <mergeCell ref="E659:E662"/>
    <mergeCell ref="F659:F662"/>
    <mergeCell ref="A667:A670"/>
    <mergeCell ref="B667:B670"/>
    <mergeCell ref="C667:C670"/>
    <mergeCell ref="D667:D670"/>
    <mergeCell ref="E667:E670"/>
    <mergeCell ref="F667:F670"/>
    <mergeCell ref="F679:F682"/>
    <mergeCell ref="G679:G682"/>
    <mergeCell ref="H679:H682"/>
    <mergeCell ref="I679:I682"/>
    <mergeCell ref="G675:G678"/>
    <mergeCell ref="H675:H678"/>
    <mergeCell ref="I675:I678"/>
    <mergeCell ref="J675:J678"/>
    <mergeCell ref="P675:P678"/>
    <mergeCell ref="Q675:Q678"/>
    <mergeCell ref="J671:J674"/>
    <mergeCell ref="P671:P674"/>
    <mergeCell ref="Q671:Q674"/>
    <mergeCell ref="R671:R674"/>
    <mergeCell ref="A675:A678"/>
    <mergeCell ref="B675:B678"/>
    <mergeCell ref="C675:C678"/>
    <mergeCell ref="D675:D678"/>
    <mergeCell ref="E675:E678"/>
    <mergeCell ref="F675:F678"/>
    <mergeCell ref="J695:J698"/>
    <mergeCell ref="P695:P698"/>
    <mergeCell ref="Q695:Q698"/>
    <mergeCell ref="R695:R698"/>
    <mergeCell ref="A699:A702"/>
    <mergeCell ref="B699:B702"/>
    <mergeCell ref="C699:C702"/>
    <mergeCell ref="D699:D702"/>
    <mergeCell ref="E699:E702"/>
    <mergeCell ref="F699:F702"/>
    <mergeCell ref="R683:R686"/>
    <mergeCell ref="A695:A698"/>
    <mergeCell ref="B695:B698"/>
    <mergeCell ref="C695:C698"/>
    <mergeCell ref="D695:D698"/>
    <mergeCell ref="E695:E698"/>
    <mergeCell ref="F695:F698"/>
    <mergeCell ref="G695:G698"/>
    <mergeCell ref="H695:H698"/>
    <mergeCell ref="I695:I698"/>
    <mergeCell ref="G683:G686"/>
    <mergeCell ref="H683:H686"/>
    <mergeCell ref="I683:I686"/>
    <mergeCell ref="J683:J686"/>
    <mergeCell ref="P683:P686"/>
    <mergeCell ref="Q683:Q686"/>
    <mergeCell ref="A683:A686"/>
    <mergeCell ref="B683:B686"/>
    <mergeCell ref="C683:C686"/>
    <mergeCell ref="D683:D686"/>
    <mergeCell ref="E683:E686"/>
    <mergeCell ref="F683:F686"/>
    <mergeCell ref="J703:J706"/>
    <mergeCell ref="P703:P706"/>
    <mergeCell ref="Q703:Q706"/>
    <mergeCell ref="R703:R706"/>
    <mergeCell ref="A707:A710"/>
    <mergeCell ref="B707:B710"/>
    <mergeCell ref="C707:C710"/>
    <mergeCell ref="D707:D710"/>
    <mergeCell ref="E707:E710"/>
    <mergeCell ref="F707:F710"/>
    <mergeCell ref="R699:R702"/>
    <mergeCell ref="A703:A706"/>
    <mergeCell ref="B703:B706"/>
    <mergeCell ref="C703:C706"/>
    <mergeCell ref="D703:D706"/>
    <mergeCell ref="E703:E706"/>
    <mergeCell ref="F703:F706"/>
    <mergeCell ref="G703:G706"/>
    <mergeCell ref="H703:H706"/>
    <mergeCell ref="I703:I706"/>
    <mergeCell ref="G699:G702"/>
    <mergeCell ref="H699:H702"/>
    <mergeCell ref="I699:I702"/>
    <mergeCell ref="J699:J702"/>
    <mergeCell ref="P699:P702"/>
    <mergeCell ref="Q699:Q702"/>
    <mergeCell ref="J711:J714"/>
    <mergeCell ref="P711:P714"/>
    <mergeCell ref="Q711:Q714"/>
    <mergeCell ref="R711:R714"/>
    <mergeCell ref="A715:A718"/>
    <mergeCell ref="B715:B718"/>
    <mergeCell ref="C715:C718"/>
    <mergeCell ref="D715:D718"/>
    <mergeCell ref="E715:E718"/>
    <mergeCell ref="F715:F718"/>
    <mergeCell ref="R707:R710"/>
    <mergeCell ref="A711:A714"/>
    <mergeCell ref="B711:B714"/>
    <mergeCell ref="C711:C714"/>
    <mergeCell ref="D711:D714"/>
    <mergeCell ref="E711:E714"/>
    <mergeCell ref="F711:F714"/>
    <mergeCell ref="G711:G714"/>
    <mergeCell ref="H711:H714"/>
    <mergeCell ref="I711:I714"/>
    <mergeCell ref="G707:G710"/>
    <mergeCell ref="H707:H710"/>
    <mergeCell ref="I707:I710"/>
    <mergeCell ref="J707:J710"/>
    <mergeCell ref="P707:P710"/>
    <mergeCell ref="Q707:Q710"/>
    <mergeCell ref="J719:J722"/>
    <mergeCell ref="P719:P722"/>
    <mergeCell ref="Q719:Q722"/>
    <mergeCell ref="R719:R722"/>
    <mergeCell ref="A723:A726"/>
    <mergeCell ref="B723:B726"/>
    <mergeCell ref="C723:C726"/>
    <mergeCell ref="D723:D726"/>
    <mergeCell ref="E723:E726"/>
    <mergeCell ref="F723:F726"/>
    <mergeCell ref="R715:R718"/>
    <mergeCell ref="A719:A722"/>
    <mergeCell ref="B719:B722"/>
    <mergeCell ref="C719:C722"/>
    <mergeCell ref="D719:D722"/>
    <mergeCell ref="E719:E722"/>
    <mergeCell ref="F719:F722"/>
    <mergeCell ref="G719:G722"/>
    <mergeCell ref="H719:H722"/>
    <mergeCell ref="I719:I722"/>
    <mergeCell ref="G715:G718"/>
    <mergeCell ref="H715:H718"/>
    <mergeCell ref="I715:I718"/>
    <mergeCell ref="J715:J718"/>
    <mergeCell ref="P715:P718"/>
    <mergeCell ref="Q715:Q718"/>
    <mergeCell ref="J727:J730"/>
    <mergeCell ref="P727:P730"/>
    <mergeCell ref="Q727:Q730"/>
    <mergeCell ref="R727:R730"/>
    <mergeCell ref="A739:A742"/>
    <mergeCell ref="B739:B742"/>
    <mergeCell ref="C739:C742"/>
    <mergeCell ref="D739:D742"/>
    <mergeCell ref="E739:E742"/>
    <mergeCell ref="F739:F742"/>
    <mergeCell ref="R723:R726"/>
    <mergeCell ref="A727:A730"/>
    <mergeCell ref="B727:B730"/>
    <mergeCell ref="C727:C730"/>
    <mergeCell ref="D727:D730"/>
    <mergeCell ref="E727:E730"/>
    <mergeCell ref="F727:F730"/>
    <mergeCell ref="G727:G730"/>
    <mergeCell ref="H727:H730"/>
    <mergeCell ref="I727:I730"/>
    <mergeCell ref="G723:G726"/>
    <mergeCell ref="H723:H726"/>
    <mergeCell ref="I723:I726"/>
    <mergeCell ref="J723:J726"/>
    <mergeCell ref="P723:P726"/>
    <mergeCell ref="Q723:Q726"/>
    <mergeCell ref="H731:H734"/>
    <mergeCell ref="I731:I734"/>
    <mergeCell ref="J731:J734"/>
    <mergeCell ref="P731:P734"/>
    <mergeCell ref="Q731:Q734"/>
    <mergeCell ref="R731:R734"/>
    <mergeCell ref="J743:J746"/>
    <mergeCell ref="P743:P746"/>
    <mergeCell ref="Q743:Q746"/>
    <mergeCell ref="R743:R746"/>
    <mergeCell ref="A747:A750"/>
    <mergeCell ref="B747:B750"/>
    <mergeCell ref="C747:C750"/>
    <mergeCell ref="D747:D750"/>
    <mergeCell ref="E747:E750"/>
    <mergeCell ref="F747:F750"/>
    <mergeCell ref="R739:R742"/>
    <mergeCell ref="A743:A746"/>
    <mergeCell ref="B743:B746"/>
    <mergeCell ref="C743:C746"/>
    <mergeCell ref="D743:D746"/>
    <mergeCell ref="E743:E746"/>
    <mergeCell ref="F743:F746"/>
    <mergeCell ref="G743:G746"/>
    <mergeCell ref="H743:H746"/>
    <mergeCell ref="I743:I746"/>
    <mergeCell ref="G739:G742"/>
    <mergeCell ref="H739:H742"/>
    <mergeCell ref="I739:I742"/>
    <mergeCell ref="J739:J742"/>
    <mergeCell ref="P739:P742"/>
    <mergeCell ref="Q739:Q742"/>
    <mergeCell ref="J751:J754"/>
    <mergeCell ref="P751:P754"/>
    <mergeCell ref="Q751:Q754"/>
    <mergeCell ref="R751:R754"/>
    <mergeCell ref="A755:A758"/>
    <mergeCell ref="B755:B758"/>
    <mergeCell ref="C755:C758"/>
    <mergeCell ref="D755:D758"/>
    <mergeCell ref="E755:E758"/>
    <mergeCell ref="F755:F758"/>
    <mergeCell ref="R747:R750"/>
    <mergeCell ref="A751:A754"/>
    <mergeCell ref="B751:B754"/>
    <mergeCell ref="C751:C754"/>
    <mergeCell ref="D751:D754"/>
    <mergeCell ref="E751:E754"/>
    <mergeCell ref="F751:F754"/>
    <mergeCell ref="G751:G754"/>
    <mergeCell ref="H751:H754"/>
    <mergeCell ref="I751:I754"/>
    <mergeCell ref="G747:G750"/>
    <mergeCell ref="H747:H750"/>
    <mergeCell ref="I747:I750"/>
    <mergeCell ref="J747:J750"/>
    <mergeCell ref="P747:P750"/>
    <mergeCell ref="Q747:Q750"/>
    <mergeCell ref="Q759:Q762"/>
    <mergeCell ref="R759:R762"/>
    <mergeCell ref="R755:R758"/>
    <mergeCell ref="A759:A762"/>
    <mergeCell ref="B759:B762"/>
    <mergeCell ref="C759:C762"/>
    <mergeCell ref="D759:D762"/>
    <mergeCell ref="E759:E762"/>
    <mergeCell ref="F759:F762"/>
    <mergeCell ref="G759:G762"/>
    <mergeCell ref="H759:H762"/>
    <mergeCell ref="I759:I762"/>
    <mergeCell ref="G755:G758"/>
    <mergeCell ref="H755:H758"/>
    <mergeCell ref="I755:I758"/>
    <mergeCell ref="J755:J758"/>
    <mergeCell ref="P755:P758"/>
    <mergeCell ref="Q755:Q758"/>
    <mergeCell ref="J775:J778"/>
    <mergeCell ref="P775:P778"/>
    <mergeCell ref="Q775:Q778"/>
    <mergeCell ref="R775:R778"/>
    <mergeCell ref="A779:A782"/>
    <mergeCell ref="B779:B782"/>
    <mergeCell ref="C779:C782"/>
    <mergeCell ref="D779:D782"/>
    <mergeCell ref="E779:E782"/>
    <mergeCell ref="F779:F782"/>
    <mergeCell ref="R771:R774"/>
    <mergeCell ref="A775:A778"/>
    <mergeCell ref="B775:B778"/>
    <mergeCell ref="C775:C778"/>
    <mergeCell ref="D775:D778"/>
    <mergeCell ref="E775:E778"/>
    <mergeCell ref="F775:F778"/>
    <mergeCell ref="G775:G778"/>
    <mergeCell ref="H775:H778"/>
    <mergeCell ref="I775:I778"/>
    <mergeCell ref="G771:G774"/>
    <mergeCell ref="H771:H774"/>
    <mergeCell ref="I771:I774"/>
    <mergeCell ref="J771:J774"/>
    <mergeCell ref="P771:P774"/>
    <mergeCell ref="Q771:Q774"/>
    <mergeCell ref="A771:A774"/>
    <mergeCell ref="B771:B774"/>
    <mergeCell ref="C771:C774"/>
    <mergeCell ref="D771:D774"/>
    <mergeCell ref="E771:E774"/>
    <mergeCell ref="F771:F774"/>
    <mergeCell ref="J783:J786"/>
    <mergeCell ref="P783:P786"/>
    <mergeCell ref="Q783:Q786"/>
    <mergeCell ref="R783:R786"/>
    <mergeCell ref="A787:A790"/>
    <mergeCell ref="B787:B790"/>
    <mergeCell ref="C787:C790"/>
    <mergeCell ref="D787:D790"/>
    <mergeCell ref="E787:E790"/>
    <mergeCell ref="F787:F790"/>
    <mergeCell ref="R779:R782"/>
    <mergeCell ref="A783:A786"/>
    <mergeCell ref="B783:B786"/>
    <mergeCell ref="C783:C786"/>
    <mergeCell ref="D783:D786"/>
    <mergeCell ref="E783:E786"/>
    <mergeCell ref="F783:F786"/>
    <mergeCell ref="G783:G786"/>
    <mergeCell ref="H783:H786"/>
    <mergeCell ref="I783:I786"/>
    <mergeCell ref="G779:G782"/>
    <mergeCell ref="H779:H782"/>
    <mergeCell ref="I779:I782"/>
    <mergeCell ref="J779:J782"/>
    <mergeCell ref="P779:P782"/>
    <mergeCell ref="Q779:Q782"/>
    <mergeCell ref="J791:J794"/>
    <mergeCell ref="P791:P794"/>
    <mergeCell ref="Q791:Q794"/>
    <mergeCell ref="R791:R794"/>
    <mergeCell ref="A795:A798"/>
    <mergeCell ref="B795:B798"/>
    <mergeCell ref="C795:C798"/>
    <mergeCell ref="D795:D798"/>
    <mergeCell ref="E795:E798"/>
    <mergeCell ref="F795:F798"/>
    <mergeCell ref="R787:R790"/>
    <mergeCell ref="A791:A794"/>
    <mergeCell ref="B791:B794"/>
    <mergeCell ref="C791:C794"/>
    <mergeCell ref="D791:D794"/>
    <mergeCell ref="E791:E794"/>
    <mergeCell ref="F791:F794"/>
    <mergeCell ref="G791:G794"/>
    <mergeCell ref="H791:H794"/>
    <mergeCell ref="I791:I794"/>
    <mergeCell ref="G787:G790"/>
    <mergeCell ref="H787:H790"/>
    <mergeCell ref="I787:I790"/>
    <mergeCell ref="J787:J790"/>
    <mergeCell ref="P787:P790"/>
    <mergeCell ref="Q787:Q790"/>
    <mergeCell ref="J799:J802"/>
    <mergeCell ref="P799:P802"/>
    <mergeCell ref="Q799:Q802"/>
    <mergeCell ref="R799:R802"/>
    <mergeCell ref="A803:A806"/>
    <mergeCell ref="B803:B806"/>
    <mergeCell ref="C803:C806"/>
    <mergeCell ref="D803:D806"/>
    <mergeCell ref="E803:E806"/>
    <mergeCell ref="F803:F806"/>
    <mergeCell ref="R795:R798"/>
    <mergeCell ref="A799:A802"/>
    <mergeCell ref="B799:B802"/>
    <mergeCell ref="C799:C802"/>
    <mergeCell ref="D799:D802"/>
    <mergeCell ref="E799:E802"/>
    <mergeCell ref="F799:F802"/>
    <mergeCell ref="G799:G802"/>
    <mergeCell ref="H799:H802"/>
    <mergeCell ref="I799:I802"/>
    <mergeCell ref="G795:G798"/>
    <mergeCell ref="H795:H798"/>
    <mergeCell ref="I795:I798"/>
    <mergeCell ref="J795:J798"/>
    <mergeCell ref="P795:P798"/>
    <mergeCell ref="Q795:Q798"/>
    <mergeCell ref="J815:J818"/>
    <mergeCell ref="P815:P818"/>
    <mergeCell ref="Q815:Q818"/>
    <mergeCell ref="R815:R818"/>
    <mergeCell ref="A819:A822"/>
    <mergeCell ref="B819:B822"/>
    <mergeCell ref="C819:C822"/>
    <mergeCell ref="D819:D822"/>
    <mergeCell ref="E819:E822"/>
    <mergeCell ref="F819:F822"/>
    <mergeCell ref="R803:R806"/>
    <mergeCell ref="A815:A818"/>
    <mergeCell ref="B815:B818"/>
    <mergeCell ref="C815:C818"/>
    <mergeCell ref="D815:D818"/>
    <mergeCell ref="E815:E818"/>
    <mergeCell ref="F815:F818"/>
    <mergeCell ref="G815:G818"/>
    <mergeCell ref="H815:H818"/>
    <mergeCell ref="I815:I818"/>
    <mergeCell ref="G803:G806"/>
    <mergeCell ref="H803:H806"/>
    <mergeCell ref="I803:I806"/>
    <mergeCell ref="J803:J806"/>
    <mergeCell ref="P803:P806"/>
    <mergeCell ref="Q803:Q806"/>
    <mergeCell ref="A811:A814"/>
    <mergeCell ref="B811:B814"/>
    <mergeCell ref="C811:C814"/>
    <mergeCell ref="D811:D814"/>
    <mergeCell ref="E811:E814"/>
    <mergeCell ref="F811:F814"/>
    <mergeCell ref="J823:J826"/>
    <mergeCell ref="P823:P826"/>
    <mergeCell ref="Q823:Q826"/>
    <mergeCell ref="R823:R826"/>
    <mergeCell ref="A827:A830"/>
    <mergeCell ref="B827:B830"/>
    <mergeCell ref="C827:C830"/>
    <mergeCell ref="D827:D830"/>
    <mergeCell ref="E827:E830"/>
    <mergeCell ref="F827:F830"/>
    <mergeCell ref="R819:R822"/>
    <mergeCell ref="A823:A826"/>
    <mergeCell ref="B823:B826"/>
    <mergeCell ref="C823:C826"/>
    <mergeCell ref="D823:D826"/>
    <mergeCell ref="E823:E826"/>
    <mergeCell ref="F823:F826"/>
    <mergeCell ref="G823:G826"/>
    <mergeCell ref="H823:H826"/>
    <mergeCell ref="I823:I826"/>
    <mergeCell ref="G819:G822"/>
    <mergeCell ref="H819:H822"/>
    <mergeCell ref="I819:I822"/>
    <mergeCell ref="J819:J822"/>
    <mergeCell ref="P819:P822"/>
    <mergeCell ref="Q819:Q822"/>
    <mergeCell ref="J831:J834"/>
    <mergeCell ref="P831:P834"/>
    <mergeCell ref="Q831:Q834"/>
    <mergeCell ref="R831:R834"/>
    <mergeCell ref="A835:A838"/>
    <mergeCell ref="B835:B838"/>
    <mergeCell ref="C835:C838"/>
    <mergeCell ref="D835:D838"/>
    <mergeCell ref="E835:E838"/>
    <mergeCell ref="F835:F838"/>
    <mergeCell ref="R827:R830"/>
    <mergeCell ref="A831:A834"/>
    <mergeCell ref="B831:B834"/>
    <mergeCell ref="C831:C834"/>
    <mergeCell ref="D831:D834"/>
    <mergeCell ref="E831:E834"/>
    <mergeCell ref="F831:F834"/>
    <mergeCell ref="G831:G834"/>
    <mergeCell ref="H831:H834"/>
    <mergeCell ref="I831:I834"/>
    <mergeCell ref="G827:G830"/>
    <mergeCell ref="H827:H830"/>
    <mergeCell ref="I827:I830"/>
    <mergeCell ref="J827:J830"/>
    <mergeCell ref="P827:P830"/>
    <mergeCell ref="Q827:Q830"/>
    <mergeCell ref="J839:J842"/>
    <mergeCell ref="P839:P842"/>
    <mergeCell ref="Q839:Q842"/>
    <mergeCell ref="R839:R842"/>
    <mergeCell ref="A843:A846"/>
    <mergeCell ref="B843:B846"/>
    <mergeCell ref="C843:C846"/>
    <mergeCell ref="D843:D846"/>
    <mergeCell ref="E843:E846"/>
    <mergeCell ref="F843:F846"/>
    <mergeCell ref="R835:R838"/>
    <mergeCell ref="A839:A842"/>
    <mergeCell ref="B839:B842"/>
    <mergeCell ref="C839:C842"/>
    <mergeCell ref="D839:D842"/>
    <mergeCell ref="E839:E842"/>
    <mergeCell ref="F839:F842"/>
    <mergeCell ref="G839:G842"/>
    <mergeCell ref="H839:H842"/>
    <mergeCell ref="I839:I842"/>
    <mergeCell ref="G835:G838"/>
    <mergeCell ref="H835:H838"/>
    <mergeCell ref="I835:I838"/>
    <mergeCell ref="J835:J838"/>
    <mergeCell ref="P835:P838"/>
    <mergeCell ref="Q835:Q838"/>
    <mergeCell ref="J847:J850"/>
    <mergeCell ref="P847:P850"/>
    <mergeCell ref="Q847:Q850"/>
    <mergeCell ref="R847:R850"/>
    <mergeCell ref="A851:A854"/>
    <mergeCell ref="B851:B854"/>
    <mergeCell ref="C851:C854"/>
    <mergeCell ref="D851:D854"/>
    <mergeCell ref="E851:E854"/>
    <mergeCell ref="F851:F854"/>
    <mergeCell ref="R843:R846"/>
    <mergeCell ref="A847:A850"/>
    <mergeCell ref="B847:B850"/>
    <mergeCell ref="C847:C850"/>
    <mergeCell ref="D847:D850"/>
    <mergeCell ref="E847:E850"/>
    <mergeCell ref="F847:F850"/>
    <mergeCell ref="G847:G850"/>
    <mergeCell ref="H847:H850"/>
    <mergeCell ref="I847:I850"/>
    <mergeCell ref="G843:G846"/>
    <mergeCell ref="H843:H846"/>
    <mergeCell ref="I843:I846"/>
    <mergeCell ref="J843:J846"/>
    <mergeCell ref="P843:P846"/>
    <mergeCell ref="Q843:Q846"/>
    <mergeCell ref="J855:J858"/>
    <mergeCell ref="P855:P858"/>
    <mergeCell ref="Q855:Q858"/>
    <mergeCell ref="R855:R858"/>
    <mergeCell ref="A859:A862"/>
    <mergeCell ref="B859:B862"/>
    <mergeCell ref="C859:C862"/>
    <mergeCell ref="D859:D862"/>
    <mergeCell ref="E859:E862"/>
    <mergeCell ref="F859:F862"/>
    <mergeCell ref="R851:R854"/>
    <mergeCell ref="A855:A858"/>
    <mergeCell ref="B855:B858"/>
    <mergeCell ref="C855:C858"/>
    <mergeCell ref="D855:D858"/>
    <mergeCell ref="E855:E858"/>
    <mergeCell ref="F855:F858"/>
    <mergeCell ref="G855:G858"/>
    <mergeCell ref="H855:H858"/>
    <mergeCell ref="I855:I858"/>
    <mergeCell ref="G851:G854"/>
    <mergeCell ref="H851:H854"/>
    <mergeCell ref="I851:I854"/>
    <mergeCell ref="J851:J854"/>
    <mergeCell ref="P851:P854"/>
    <mergeCell ref="Q851:Q854"/>
    <mergeCell ref="J863:J866"/>
    <mergeCell ref="P863:P866"/>
    <mergeCell ref="Q863:Q866"/>
    <mergeCell ref="R863:R866"/>
    <mergeCell ref="A867:A870"/>
    <mergeCell ref="B867:B870"/>
    <mergeCell ref="C867:C870"/>
    <mergeCell ref="D867:D870"/>
    <mergeCell ref="E867:E870"/>
    <mergeCell ref="F867:F870"/>
    <mergeCell ref="R859:R862"/>
    <mergeCell ref="A863:A866"/>
    <mergeCell ref="B863:B866"/>
    <mergeCell ref="C863:C866"/>
    <mergeCell ref="D863:D866"/>
    <mergeCell ref="E863:E866"/>
    <mergeCell ref="F863:F866"/>
    <mergeCell ref="G863:G866"/>
    <mergeCell ref="H863:H866"/>
    <mergeCell ref="I863:I866"/>
    <mergeCell ref="G859:G862"/>
    <mergeCell ref="H859:H862"/>
    <mergeCell ref="I859:I862"/>
    <mergeCell ref="J859:J862"/>
    <mergeCell ref="P859:P862"/>
    <mergeCell ref="Q859:Q862"/>
    <mergeCell ref="J871:J874"/>
    <mergeCell ref="P871:P874"/>
    <mergeCell ref="Q871:Q874"/>
    <mergeCell ref="R871:R874"/>
    <mergeCell ref="A875:A878"/>
    <mergeCell ref="B875:B878"/>
    <mergeCell ref="C875:C878"/>
    <mergeCell ref="D875:D878"/>
    <mergeCell ref="E875:E878"/>
    <mergeCell ref="F875:F878"/>
    <mergeCell ref="R867:R870"/>
    <mergeCell ref="A871:A874"/>
    <mergeCell ref="B871:B874"/>
    <mergeCell ref="C871:C874"/>
    <mergeCell ref="D871:D874"/>
    <mergeCell ref="E871:E874"/>
    <mergeCell ref="F871:F874"/>
    <mergeCell ref="G871:G874"/>
    <mergeCell ref="H871:H874"/>
    <mergeCell ref="I871:I874"/>
    <mergeCell ref="G867:G870"/>
    <mergeCell ref="H867:H870"/>
    <mergeCell ref="I867:I870"/>
    <mergeCell ref="J867:J870"/>
    <mergeCell ref="P867:P870"/>
    <mergeCell ref="Q867:Q870"/>
    <mergeCell ref="J879:J882"/>
    <mergeCell ref="P879:P882"/>
    <mergeCell ref="Q879:Q882"/>
    <mergeCell ref="R879:R882"/>
    <mergeCell ref="A883:A886"/>
    <mergeCell ref="B883:B886"/>
    <mergeCell ref="C883:C886"/>
    <mergeCell ref="D883:D886"/>
    <mergeCell ref="E883:E886"/>
    <mergeCell ref="F883:F886"/>
    <mergeCell ref="R875:R878"/>
    <mergeCell ref="A879:A882"/>
    <mergeCell ref="B879:B882"/>
    <mergeCell ref="C879:C882"/>
    <mergeCell ref="D879:D882"/>
    <mergeCell ref="E879:E882"/>
    <mergeCell ref="F879:F882"/>
    <mergeCell ref="G879:G882"/>
    <mergeCell ref="H879:H882"/>
    <mergeCell ref="I879:I882"/>
    <mergeCell ref="G875:G878"/>
    <mergeCell ref="H875:H878"/>
    <mergeCell ref="I875:I878"/>
    <mergeCell ref="J875:J878"/>
    <mergeCell ref="P875:P878"/>
    <mergeCell ref="Q875:Q878"/>
    <mergeCell ref="J887:J890"/>
    <mergeCell ref="P887:P890"/>
    <mergeCell ref="Q887:Q890"/>
    <mergeCell ref="R887:R890"/>
    <mergeCell ref="A891:A894"/>
    <mergeCell ref="B891:B894"/>
    <mergeCell ref="C891:C894"/>
    <mergeCell ref="D891:D894"/>
    <mergeCell ref="E891:E894"/>
    <mergeCell ref="F891:F894"/>
    <mergeCell ref="R883:R886"/>
    <mergeCell ref="A887:A890"/>
    <mergeCell ref="B887:B890"/>
    <mergeCell ref="C887:C890"/>
    <mergeCell ref="D887:D890"/>
    <mergeCell ref="E887:E890"/>
    <mergeCell ref="F887:F890"/>
    <mergeCell ref="G887:G890"/>
    <mergeCell ref="H887:H890"/>
    <mergeCell ref="I887:I890"/>
    <mergeCell ref="G883:G886"/>
    <mergeCell ref="H883:H886"/>
    <mergeCell ref="I883:I886"/>
    <mergeCell ref="J883:J886"/>
    <mergeCell ref="P883:P886"/>
    <mergeCell ref="Q883:Q886"/>
    <mergeCell ref="P903:P906"/>
    <mergeCell ref="Q903:Q906"/>
    <mergeCell ref="R903:R906"/>
    <mergeCell ref="A907:A910"/>
    <mergeCell ref="B907:B910"/>
    <mergeCell ref="C907:C910"/>
    <mergeCell ref="D907:D910"/>
    <mergeCell ref="E907:E910"/>
    <mergeCell ref="F907:F910"/>
    <mergeCell ref="R891:R894"/>
    <mergeCell ref="A903:A906"/>
    <mergeCell ref="B903:B906"/>
    <mergeCell ref="C903:C906"/>
    <mergeCell ref="D903:D906"/>
    <mergeCell ref="E903:E906"/>
    <mergeCell ref="F903:F906"/>
    <mergeCell ref="G903:G906"/>
    <mergeCell ref="H903:H906"/>
    <mergeCell ref="I903:I906"/>
    <mergeCell ref="G891:G894"/>
    <mergeCell ref="H891:H894"/>
    <mergeCell ref="I891:I894"/>
    <mergeCell ref="J891:J894"/>
    <mergeCell ref="P891:P894"/>
    <mergeCell ref="Q891:Q894"/>
    <mergeCell ref="A899:A902"/>
    <mergeCell ref="B899:B902"/>
    <mergeCell ref="C899:C902"/>
    <mergeCell ref="D899:D902"/>
    <mergeCell ref="E899:E902"/>
    <mergeCell ref="F899:F902"/>
    <mergeCell ref="G899:G902"/>
    <mergeCell ref="S18:S21"/>
    <mergeCell ref="T18:T21"/>
    <mergeCell ref="S22:S25"/>
    <mergeCell ref="T22:T25"/>
    <mergeCell ref="G915:G918"/>
    <mergeCell ref="H915:H918"/>
    <mergeCell ref="I915:I918"/>
    <mergeCell ref="J915:J918"/>
    <mergeCell ref="P915:P918"/>
    <mergeCell ref="Q915:Q918"/>
    <mergeCell ref="J911:J914"/>
    <mergeCell ref="P911:P914"/>
    <mergeCell ref="Q911:Q914"/>
    <mergeCell ref="R911:R914"/>
    <mergeCell ref="A915:A918"/>
    <mergeCell ref="B915:B918"/>
    <mergeCell ref="C915:C918"/>
    <mergeCell ref="D915:D918"/>
    <mergeCell ref="E915:E918"/>
    <mergeCell ref="F915:F918"/>
    <mergeCell ref="R907:R910"/>
    <mergeCell ref="A911:A914"/>
    <mergeCell ref="B911:B914"/>
    <mergeCell ref="C911:C914"/>
    <mergeCell ref="D911:D914"/>
    <mergeCell ref="E911:E914"/>
    <mergeCell ref="F911:F914"/>
    <mergeCell ref="G911:G914"/>
    <mergeCell ref="H911:H914"/>
    <mergeCell ref="I911:I914"/>
    <mergeCell ref="S50:S53"/>
    <mergeCell ref="T50:T53"/>
    <mergeCell ref="S54:S57"/>
    <mergeCell ref="T54:T57"/>
    <mergeCell ref="S58:S61"/>
    <mergeCell ref="T58:T61"/>
    <mergeCell ref="S38:S41"/>
    <mergeCell ref="T38:T41"/>
    <mergeCell ref="S42:S45"/>
    <mergeCell ref="T42:T45"/>
    <mergeCell ref="S46:S49"/>
    <mergeCell ref="T46:T49"/>
    <mergeCell ref="S26:S29"/>
    <mergeCell ref="T26:T29"/>
    <mergeCell ref="S30:S33"/>
    <mergeCell ref="T30:T33"/>
    <mergeCell ref="S34:S37"/>
    <mergeCell ref="T34:T37"/>
    <mergeCell ref="S86:S89"/>
    <mergeCell ref="T86:T89"/>
    <mergeCell ref="S98:S101"/>
    <mergeCell ref="T98:T101"/>
    <mergeCell ref="S102:S105"/>
    <mergeCell ref="T102:T105"/>
    <mergeCell ref="S94:S97"/>
    <mergeCell ref="T94:T97"/>
    <mergeCell ref="S74:S77"/>
    <mergeCell ref="T74:T77"/>
    <mergeCell ref="S78:S81"/>
    <mergeCell ref="T78:T81"/>
    <mergeCell ref="S82:S85"/>
    <mergeCell ref="T82:T85"/>
    <mergeCell ref="S62:S65"/>
    <mergeCell ref="T62:T65"/>
    <mergeCell ref="S66:S69"/>
    <mergeCell ref="T66:T69"/>
    <mergeCell ref="S70:S73"/>
    <mergeCell ref="T70:T73"/>
    <mergeCell ref="S138:S141"/>
    <mergeCell ref="T138:T141"/>
    <mergeCell ref="S142:S145"/>
    <mergeCell ref="T142:T145"/>
    <mergeCell ref="S154:S157"/>
    <mergeCell ref="T154:T157"/>
    <mergeCell ref="S150:S153"/>
    <mergeCell ref="T150:T153"/>
    <mergeCell ref="S118:S121"/>
    <mergeCell ref="T118:T121"/>
    <mergeCell ref="S122:S125"/>
    <mergeCell ref="T122:T125"/>
    <mergeCell ref="S134:S137"/>
    <mergeCell ref="T134:T137"/>
    <mergeCell ref="S130:S133"/>
    <mergeCell ref="T130:T133"/>
    <mergeCell ref="S106:S109"/>
    <mergeCell ref="T106:T109"/>
    <mergeCell ref="S110:S113"/>
    <mergeCell ref="T110:T113"/>
    <mergeCell ref="S114:S117"/>
    <mergeCell ref="T114:T117"/>
    <mergeCell ref="S126:S129"/>
    <mergeCell ref="T126:T129"/>
    <mergeCell ref="S146:S149"/>
    <mergeCell ref="T146:T149"/>
    <mergeCell ref="S226:S229"/>
    <mergeCell ref="T226:T229"/>
    <mergeCell ref="T214:T217"/>
    <mergeCell ref="S198:S201"/>
    <mergeCell ref="T198:T201"/>
    <mergeCell ref="S202:S205"/>
    <mergeCell ref="T202:T205"/>
    <mergeCell ref="S206:S209"/>
    <mergeCell ref="T206:T209"/>
    <mergeCell ref="S178:S181"/>
    <mergeCell ref="T178:T181"/>
    <mergeCell ref="S182:S185"/>
    <mergeCell ref="T182:T185"/>
    <mergeCell ref="S186:S189"/>
    <mergeCell ref="T186:T189"/>
    <mergeCell ref="S158:S161"/>
    <mergeCell ref="T158:T161"/>
    <mergeCell ref="S162:S165"/>
    <mergeCell ref="T162:T165"/>
    <mergeCell ref="S174:S177"/>
    <mergeCell ref="T174:T177"/>
    <mergeCell ref="S170:S173"/>
    <mergeCell ref="T170:T173"/>
    <mergeCell ref="S190:S193"/>
    <mergeCell ref="T190:T193"/>
    <mergeCell ref="S214:S217"/>
    <mergeCell ref="S194:S197"/>
    <mergeCell ref="T194:T197"/>
    <mergeCell ref="S262:S265"/>
    <mergeCell ref="T262:T265"/>
    <mergeCell ref="S266:S269"/>
    <mergeCell ref="T266:T269"/>
    <mergeCell ref="S270:S273"/>
    <mergeCell ref="T270:T273"/>
    <mergeCell ref="S250:S253"/>
    <mergeCell ref="T250:T253"/>
    <mergeCell ref="S254:S257"/>
    <mergeCell ref="T254:T257"/>
    <mergeCell ref="S258:S261"/>
    <mergeCell ref="T258:T261"/>
    <mergeCell ref="S230:S233"/>
    <mergeCell ref="T230:T233"/>
    <mergeCell ref="S234:S237"/>
    <mergeCell ref="T234:T237"/>
    <mergeCell ref="S246:S249"/>
    <mergeCell ref="T246:T249"/>
    <mergeCell ref="S238:S241"/>
    <mergeCell ref="T238:T241"/>
    <mergeCell ref="S298:S301"/>
    <mergeCell ref="T298:T301"/>
    <mergeCell ref="S302:S305"/>
    <mergeCell ref="T302:T305"/>
    <mergeCell ref="S306:S309"/>
    <mergeCell ref="T306:T309"/>
    <mergeCell ref="S286:S289"/>
    <mergeCell ref="T286:T289"/>
    <mergeCell ref="S290:S293"/>
    <mergeCell ref="T290:T293"/>
    <mergeCell ref="S294:S297"/>
    <mergeCell ref="T294:T297"/>
    <mergeCell ref="S274:S277"/>
    <mergeCell ref="T274:T277"/>
    <mergeCell ref="S278:S281"/>
    <mergeCell ref="T278:T281"/>
    <mergeCell ref="S282:S285"/>
    <mergeCell ref="T282:T285"/>
    <mergeCell ref="S350:S353"/>
    <mergeCell ref="T350:T353"/>
    <mergeCell ref="S354:S357"/>
    <mergeCell ref="T354:T357"/>
    <mergeCell ref="S358:S361"/>
    <mergeCell ref="T358:T361"/>
    <mergeCell ref="S330:S333"/>
    <mergeCell ref="T330:T333"/>
    <mergeCell ref="S334:S337"/>
    <mergeCell ref="T334:T337"/>
    <mergeCell ref="S338:S341"/>
    <mergeCell ref="T338:T341"/>
    <mergeCell ref="S310:S313"/>
    <mergeCell ref="T310:T313"/>
    <mergeCell ref="S314:S317"/>
    <mergeCell ref="T314:T317"/>
    <mergeCell ref="S326:S329"/>
    <mergeCell ref="T326:T329"/>
    <mergeCell ref="S318:S321"/>
    <mergeCell ref="T318:T321"/>
    <mergeCell ref="S386:S389"/>
    <mergeCell ref="T386:T389"/>
    <mergeCell ref="S390:S393"/>
    <mergeCell ref="T390:T393"/>
    <mergeCell ref="S394:S397"/>
    <mergeCell ref="T394:T397"/>
    <mergeCell ref="S374:S377"/>
    <mergeCell ref="T374:T377"/>
    <mergeCell ref="S378:S381"/>
    <mergeCell ref="T378:T381"/>
    <mergeCell ref="S382:S385"/>
    <mergeCell ref="T382:T385"/>
    <mergeCell ref="S362:S365"/>
    <mergeCell ref="T362:T365"/>
    <mergeCell ref="S366:S369"/>
    <mergeCell ref="T366:T369"/>
    <mergeCell ref="S370:S373"/>
    <mergeCell ref="T370:T373"/>
    <mergeCell ref="S446:S449"/>
    <mergeCell ref="T446:T449"/>
    <mergeCell ref="S458:S461"/>
    <mergeCell ref="T458:T461"/>
    <mergeCell ref="S462:S465"/>
    <mergeCell ref="T462:T465"/>
    <mergeCell ref="S442:S445"/>
    <mergeCell ref="T442:T445"/>
    <mergeCell ref="S422:S425"/>
    <mergeCell ref="T422:T425"/>
    <mergeCell ref="S426:S429"/>
    <mergeCell ref="T426:T429"/>
    <mergeCell ref="S430:S433"/>
    <mergeCell ref="T430:T433"/>
    <mergeCell ref="S398:S401"/>
    <mergeCell ref="T398:T401"/>
    <mergeCell ref="S402:S405"/>
    <mergeCell ref="T402:T405"/>
    <mergeCell ref="S406:S409"/>
    <mergeCell ref="T406:T409"/>
    <mergeCell ref="S491:S494"/>
    <mergeCell ref="T491:T494"/>
    <mergeCell ref="S495:S498"/>
    <mergeCell ref="T495:T498"/>
    <mergeCell ref="S499:S502"/>
    <mergeCell ref="T499:T502"/>
    <mergeCell ref="S478:S481"/>
    <mergeCell ref="T478:T481"/>
    <mergeCell ref="S482:S485"/>
    <mergeCell ref="T482:T485"/>
    <mergeCell ref="S486:S490"/>
    <mergeCell ref="T486:T490"/>
    <mergeCell ref="S466:S469"/>
    <mergeCell ref="T466:T469"/>
    <mergeCell ref="S470:S473"/>
    <mergeCell ref="T470:T473"/>
    <mergeCell ref="S474:S477"/>
    <mergeCell ref="T474:T477"/>
    <mergeCell ref="S559:S562"/>
    <mergeCell ref="T559:T562"/>
    <mergeCell ref="S563:S566"/>
    <mergeCell ref="T563:T566"/>
    <mergeCell ref="S567:S570"/>
    <mergeCell ref="T567:T570"/>
    <mergeCell ref="S547:S550"/>
    <mergeCell ref="T547:T550"/>
    <mergeCell ref="S551:S554"/>
    <mergeCell ref="T551:T554"/>
    <mergeCell ref="S555:S558"/>
    <mergeCell ref="T555:T558"/>
    <mergeCell ref="S519:S522"/>
    <mergeCell ref="T519:T522"/>
    <mergeCell ref="S523:S526"/>
    <mergeCell ref="T523:T526"/>
    <mergeCell ref="S503:S506"/>
    <mergeCell ref="T503:T506"/>
    <mergeCell ref="S507:S510"/>
    <mergeCell ref="T507:T510"/>
    <mergeCell ref="S511:S514"/>
    <mergeCell ref="T511:T514"/>
    <mergeCell ref="S631:S634"/>
    <mergeCell ref="T631:T634"/>
    <mergeCell ref="S635:S638"/>
    <mergeCell ref="T635:T638"/>
    <mergeCell ref="S615:S618"/>
    <mergeCell ref="T615:T618"/>
    <mergeCell ref="S595:S598"/>
    <mergeCell ref="T595:T598"/>
    <mergeCell ref="S599:S602"/>
    <mergeCell ref="T599:T602"/>
    <mergeCell ref="S603:S606"/>
    <mergeCell ref="T603:T606"/>
    <mergeCell ref="S591:S594"/>
    <mergeCell ref="T591:T594"/>
    <mergeCell ref="S571:S574"/>
    <mergeCell ref="T571:T574"/>
    <mergeCell ref="S575:S578"/>
    <mergeCell ref="T575:T578"/>
    <mergeCell ref="S579:S582"/>
    <mergeCell ref="T579:T582"/>
    <mergeCell ref="S711:S714"/>
    <mergeCell ref="T711:T714"/>
    <mergeCell ref="S683:S686"/>
    <mergeCell ref="T683:T686"/>
    <mergeCell ref="S695:S698"/>
    <mergeCell ref="T695:T698"/>
    <mergeCell ref="S699:S702"/>
    <mergeCell ref="T699:T702"/>
    <mergeCell ref="S671:S674"/>
    <mergeCell ref="T671:T674"/>
    <mergeCell ref="S675:S678"/>
    <mergeCell ref="T675:T678"/>
    <mergeCell ref="S679:S682"/>
    <mergeCell ref="T679:T682"/>
    <mergeCell ref="S651:S654"/>
    <mergeCell ref="T651:T654"/>
    <mergeCell ref="S655:S658"/>
    <mergeCell ref="T655:T658"/>
    <mergeCell ref="S659:S662"/>
    <mergeCell ref="T659:T662"/>
    <mergeCell ref="S663:S666"/>
    <mergeCell ref="T663:T666"/>
    <mergeCell ref="S787:S790"/>
    <mergeCell ref="T787:T790"/>
    <mergeCell ref="S771:S774"/>
    <mergeCell ref="T771:T774"/>
    <mergeCell ref="S775:S778"/>
    <mergeCell ref="T775:T778"/>
    <mergeCell ref="S763:S766"/>
    <mergeCell ref="T763:T766"/>
    <mergeCell ref="S747:S750"/>
    <mergeCell ref="T747:T750"/>
    <mergeCell ref="S751:S754"/>
    <mergeCell ref="T751:T754"/>
    <mergeCell ref="S755:S758"/>
    <mergeCell ref="T755:T758"/>
    <mergeCell ref="S727:S730"/>
    <mergeCell ref="T727:T730"/>
    <mergeCell ref="S739:S742"/>
    <mergeCell ref="T739:T742"/>
    <mergeCell ref="S743:S746"/>
    <mergeCell ref="T743:T746"/>
    <mergeCell ref="S731:S734"/>
    <mergeCell ref="T731:T734"/>
    <mergeCell ref="T843:T846"/>
    <mergeCell ref="S823:S826"/>
    <mergeCell ref="T823:T826"/>
    <mergeCell ref="S827:S830"/>
    <mergeCell ref="T827:T830"/>
    <mergeCell ref="S831:S834"/>
    <mergeCell ref="T831:T834"/>
    <mergeCell ref="S803:S806"/>
    <mergeCell ref="T803:T806"/>
    <mergeCell ref="S815:S818"/>
    <mergeCell ref="T815:T818"/>
    <mergeCell ref="S819:S822"/>
    <mergeCell ref="T819:T822"/>
    <mergeCell ref="S807:S810"/>
    <mergeCell ref="T807:T810"/>
    <mergeCell ref="S791:S794"/>
    <mergeCell ref="T791:T794"/>
    <mergeCell ref="S795:S798"/>
    <mergeCell ref="T795:T798"/>
    <mergeCell ref="S799:S802"/>
    <mergeCell ref="T799:T802"/>
    <mergeCell ref="H130:H133"/>
    <mergeCell ref="I130:I133"/>
    <mergeCell ref="J130:J133"/>
    <mergeCell ref="P130:P133"/>
    <mergeCell ref="S903:S906"/>
    <mergeCell ref="T903:T906"/>
    <mergeCell ref="S907:S910"/>
    <mergeCell ref="T907:T910"/>
    <mergeCell ref="S911:S914"/>
    <mergeCell ref="T911:T914"/>
    <mergeCell ref="S883:S886"/>
    <mergeCell ref="T883:T886"/>
    <mergeCell ref="S887:S890"/>
    <mergeCell ref="T887:T890"/>
    <mergeCell ref="S891:S894"/>
    <mergeCell ref="T891:T894"/>
    <mergeCell ref="S871:S874"/>
    <mergeCell ref="T871:T874"/>
    <mergeCell ref="S875:S878"/>
    <mergeCell ref="T875:T878"/>
    <mergeCell ref="S879:S882"/>
    <mergeCell ref="T879:T882"/>
    <mergeCell ref="S895:S898"/>
    <mergeCell ref="T895:T898"/>
    <mergeCell ref="S847:S850"/>
    <mergeCell ref="T847:T850"/>
    <mergeCell ref="S851:S854"/>
    <mergeCell ref="T851:T854"/>
    <mergeCell ref="S855:S858"/>
    <mergeCell ref="T855:T858"/>
    <mergeCell ref="S835:S838"/>
    <mergeCell ref="T835:T838"/>
    <mergeCell ref="H94:H97"/>
    <mergeCell ref="I94:I97"/>
    <mergeCell ref="J94:J97"/>
    <mergeCell ref="P94:P97"/>
    <mergeCell ref="Q94:Q97"/>
    <mergeCell ref="R94:R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D130:D133"/>
    <mergeCell ref="E130:E133"/>
    <mergeCell ref="F130:F133"/>
    <mergeCell ref="G130:G133"/>
    <mergeCell ref="G126:G129"/>
    <mergeCell ref="H126:H129"/>
    <mergeCell ref="I126:I129"/>
    <mergeCell ref="J126:J129"/>
    <mergeCell ref="P126:P129"/>
    <mergeCell ref="Q126:Q129"/>
    <mergeCell ref="A126:A129"/>
    <mergeCell ref="B126:B129"/>
    <mergeCell ref="C126:C129"/>
    <mergeCell ref="D126:D129"/>
    <mergeCell ref="E126:E129"/>
    <mergeCell ref="F126:F129"/>
    <mergeCell ref="H150:H153"/>
    <mergeCell ref="I150:I153"/>
    <mergeCell ref="J150:J153"/>
    <mergeCell ref="P150:P153"/>
    <mergeCell ref="Q150:Q153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C146:C149"/>
    <mergeCell ref="D146:D149"/>
    <mergeCell ref="E146:E149"/>
    <mergeCell ref="F146:F149"/>
    <mergeCell ref="H170:H173"/>
    <mergeCell ref="I170:I173"/>
    <mergeCell ref="J170:J173"/>
    <mergeCell ref="P170:P173"/>
    <mergeCell ref="Q170:Q173"/>
    <mergeCell ref="R170:R173"/>
    <mergeCell ref="R166:R169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G166:G169"/>
    <mergeCell ref="H166:H169"/>
    <mergeCell ref="I166:I169"/>
    <mergeCell ref="J166:J169"/>
    <mergeCell ref="P166:P169"/>
    <mergeCell ref="Q166:Q169"/>
    <mergeCell ref="A166:A169"/>
    <mergeCell ref="B166:B169"/>
    <mergeCell ref="C166:C169"/>
    <mergeCell ref="D166:D169"/>
    <mergeCell ref="E166:E169"/>
    <mergeCell ref="F166:F169"/>
    <mergeCell ref="H190:H193"/>
    <mergeCell ref="I190:I193"/>
    <mergeCell ref="J190:J193"/>
    <mergeCell ref="P190:P193"/>
    <mergeCell ref="Q190:Q193"/>
    <mergeCell ref="A190:A193"/>
    <mergeCell ref="B190:B193"/>
    <mergeCell ref="C190:C193"/>
    <mergeCell ref="D190:D193"/>
    <mergeCell ref="E190:E193"/>
    <mergeCell ref="F190:F193"/>
    <mergeCell ref="I214:I217"/>
    <mergeCell ref="J214:J217"/>
    <mergeCell ref="P214:P217"/>
    <mergeCell ref="Q214:Q217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H194:H197"/>
    <mergeCell ref="I194:I197"/>
    <mergeCell ref="J194:J197"/>
    <mergeCell ref="P194:P197"/>
    <mergeCell ref="Q194:Q197"/>
    <mergeCell ref="J198:J201"/>
    <mergeCell ref="P198:P201"/>
    <mergeCell ref="Q198:Q201"/>
    <mergeCell ref="R194:R197"/>
    <mergeCell ref="S210:S213"/>
    <mergeCell ref="T210:T213"/>
    <mergeCell ref="R210:R213"/>
    <mergeCell ref="R202:R205"/>
    <mergeCell ref="G202:G205"/>
    <mergeCell ref="H202:H205"/>
    <mergeCell ref="I202:I205"/>
    <mergeCell ref="J202:J205"/>
    <mergeCell ref="P202:P205"/>
    <mergeCell ref="Q202:Q205"/>
    <mergeCell ref="E242:E245"/>
    <mergeCell ref="F242:F245"/>
    <mergeCell ref="H238:H241"/>
    <mergeCell ref="I238:I241"/>
    <mergeCell ref="J238:J241"/>
    <mergeCell ref="P238:P241"/>
    <mergeCell ref="Q238:Q241"/>
    <mergeCell ref="R238:R241"/>
    <mergeCell ref="R218:R221"/>
    <mergeCell ref="S218:S221"/>
    <mergeCell ref="T218:T221"/>
    <mergeCell ref="E238:E241"/>
    <mergeCell ref="F238:F241"/>
    <mergeCell ref="G238:G241"/>
    <mergeCell ref="G218:G221"/>
    <mergeCell ref="H218:H221"/>
    <mergeCell ref="I218:I221"/>
    <mergeCell ref="J218:J221"/>
    <mergeCell ref="P218:P221"/>
    <mergeCell ref="Q218:Q221"/>
    <mergeCell ref="Q242:Q245"/>
    <mergeCell ref="D218:D221"/>
    <mergeCell ref="E218:E221"/>
    <mergeCell ref="F218:F221"/>
    <mergeCell ref="S222:S225"/>
    <mergeCell ref="T222:T225"/>
    <mergeCell ref="A322:A325"/>
    <mergeCell ref="B322:B325"/>
    <mergeCell ref="C322:C325"/>
    <mergeCell ref="D322:D325"/>
    <mergeCell ref="E322:E325"/>
    <mergeCell ref="F322:F325"/>
    <mergeCell ref="H318:H321"/>
    <mergeCell ref="I318:I321"/>
    <mergeCell ref="J318:J321"/>
    <mergeCell ref="P318:P321"/>
    <mergeCell ref="Q318:Q321"/>
    <mergeCell ref="R318:R321"/>
    <mergeCell ref="R242:R245"/>
    <mergeCell ref="S242:S245"/>
    <mergeCell ref="T242:T245"/>
    <mergeCell ref="A318:A321"/>
    <mergeCell ref="B318:B321"/>
    <mergeCell ref="C318:C321"/>
    <mergeCell ref="D318:D321"/>
    <mergeCell ref="E318:E321"/>
    <mergeCell ref="F318:F321"/>
    <mergeCell ref="G318:G321"/>
    <mergeCell ref="G242:G245"/>
    <mergeCell ref="H242:H245"/>
    <mergeCell ref="I242:I245"/>
    <mergeCell ref="J242:J245"/>
    <mergeCell ref="P242:P245"/>
    <mergeCell ref="C242:C245"/>
    <mergeCell ref="D242:D245"/>
    <mergeCell ref="S342:S345"/>
    <mergeCell ref="T342:T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H342:H345"/>
    <mergeCell ref="I342:I345"/>
    <mergeCell ref="J342:J345"/>
    <mergeCell ref="P342:P345"/>
    <mergeCell ref="Q342:Q345"/>
    <mergeCell ref="R342:R345"/>
    <mergeCell ref="R322:R325"/>
    <mergeCell ref="S322:S325"/>
    <mergeCell ref="T322:T325"/>
    <mergeCell ref="A342:A345"/>
    <mergeCell ref="B342:B345"/>
    <mergeCell ref="C342:C345"/>
    <mergeCell ref="D342:D345"/>
    <mergeCell ref="E342:E345"/>
    <mergeCell ref="F342:F345"/>
    <mergeCell ref="G342:G345"/>
    <mergeCell ref="G322:G325"/>
    <mergeCell ref="H322:H325"/>
    <mergeCell ref="I322:I325"/>
    <mergeCell ref="J322:J325"/>
    <mergeCell ref="J450:J453"/>
    <mergeCell ref="P450:P453"/>
    <mergeCell ref="Q450:Q453"/>
    <mergeCell ref="R450:R453"/>
    <mergeCell ref="S450:S453"/>
    <mergeCell ref="T450:T453"/>
    <mergeCell ref="T346:T349"/>
    <mergeCell ref="A450:A453"/>
    <mergeCell ref="B450:B453"/>
    <mergeCell ref="C450:C453"/>
    <mergeCell ref="D450:D453"/>
    <mergeCell ref="E450:E453"/>
    <mergeCell ref="F450:F453"/>
    <mergeCell ref="G450:G453"/>
    <mergeCell ref="H450:H453"/>
    <mergeCell ref="I450:I453"/>
    <mergeCell ref="I346:I349"/>
    <mergeCell ref="J346:J349"/>
    <mergeCell ref="P346:P349"/>
    <mergeCell ref="Q346:Q349"/>
    <mergeCell ref="R346:R349"/>
    <mergeCell ref="S346:S349"/>
    <mergeCell ref="S434:S437"/>
    <mergeCell ref="T434:T437"/>
    <mergeCell ref="S438:S441"/>
    <mergeCell ref="T438:T441"/>
    <mergeCell ref="S410:S413"/>
    <mergeCell ref="T410:T413"/>
    <mergeCell ref="S414:S417"/>
    <mergeCell ref="T414:T417"/>
    <mergeCell ref="S418:S421"/>
    <mergeCell ref="T418:T421"/>
    <mergeCell ref="H539:H542"/>
    <mergeCell ref="I539:I542"/>
    <mergeCell ref="J539:J542"/>
    <mergeCell ref="P539:P542"/>
    <mergeCell ref="Q539:Q542"/>
    <mergeCell ref="R539:R542"/>
    <mergeCell ref="R454:R457"/>
    <mergeCell ref="S454:S457"/>
    <mergeCell ref="T454:T457"/>
    <mergeCell ref="A539:A542"/>
    <mergeCell ref="B539:B542"/>
    <mergeCell ref="C539:C542"/>
    <mergeCell ref="D539:D542"/>
    <mergeCell ref="E539:E542"/>
    <mergeCell ref="F539:F542"/>
    <mergeCell ref="G539:G542"/>
    <mergeCell ref="G454:G457"/>
    <mergeCell ref="H454:H457"/>
    <mergeCell ref="I454:I457"/>
    <mergeCell ref="J454:J457"/>
    <mergeCell ref="P454:P457"/>
    <mergeCell ref="Q454:Q457"/>
    <mergeCell ref="S527:S530"/>
    <mergeCell ref="T527:T530"/>
    <mergeCell ref="S531:S534"/>
    <mergeCell ref="T531:T534"/>
    <mergeCell ref="S535:S538"/>
    <mergeCell ref="T535:T538"/>
    <mergeCell ref="S539:S542"/>
    <mergeCell ref="T539:T542"/>
    <mergeCell ref="S515:S518"/>
    <mergeCell ref="T515:T518"/>
    <mergeCell ref="J619:J622"/>
    <mergeCell ref="P619:P622"/>
    <mergeCell ref="Q619:Q622"/>
    <mergeCell ref="R619:R622"/>
    <mergeCell ref="S619:S622"/>
    <mergeCell ref="T619:T622"/>
    <mergeCell ref="T543:T546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I619:I622"/>
    <mergeCell ref="I543:I546"/>
    <mergeCell ref="J543:J546"/>
    <mergeCell ref="P543:P546"/>
    <mergeCell ref="Q543:Q546"/>
    <mergeCell ref="R543:R546"/>
    <mergeCell ref="S543:S546"/>
    <mergeCell ref="S607:S610"/>
    <mergeCell ref="T607:T610"/>
    <mergeCell ref="S611:S614"/>
    <mergeCell ref="T611:T614"/>
    <mergeCell ref="G543:G546"/>
    <mergeCell ref="H543:H546"/>
    <mergeCell ref="S583:S586"/>
    <mergeCell ref="T583:T586"/>
    <mergeCell ref="S587:S590"/>
    <mergeCell ref="T587:T590"/>
    <mergeCell ref="G667:G670"/>
    <mergeCell ref="H667:H670"/>
    <mergeCell ref="H663:H666"/>
    <mergeCell ref="I663:I666"/>
    <mergeCell ref="J663:J666"/>
    <mergeCell ref="P663:P666"/>
    <mergeCell ref="Q663:Q666"/>
    <mergeCell ref="R663:R666"/>
    <mergeCell ref="R623:R626"/>
    <mergeCell ref="S623:S626"/>
    <mergeCell ref="T623:T626"/>
    <mergeCell ref="A663:A666"/>
    <mergeCell ref="B663:B666"/>
    <mergeCell ref="C663:C666"/>
    <mergeCell ref="D663:D666"/>
    <mergeCell ref="E663:E666"/>
    <mergeCell ref="F663:F666"/>
    <mergeCell ref="G663:G666"/>
    <mergeCell ref="G623:G626"/>
    <mergeCell ref="H623:H626"/>
    <mergeCell ref="I623:I626"/>
    <mergeCell ref="J623:J626"/>
    <mergeCell ref="P623:P626"/>
    <mergeCell ref="Q623:Q626"/>
    <mergeCell ref="S639:S642"/>
    <mergeCell ref="T639:T642"/>
    <mergeCell ref="S643:S646"/>
    <mergeCell ref="T643:T646"/>
    <mergeCell ref="S647:S650"/>
    <mergeCell ref="T647:T650"/>
    <mergeCell ref="S627:S630"/>
    <mergeCell ref="T627:T630"/>
    <mergeCell ref="J687:J690"/>
    <mergeCell ref="P687:P690"/>
    <mergeCell ref="Q687:Q690"/>
    <mergeCell ref="R687:R690"/>
    <mergeCell ref="S687:S690"/>
    <mergeCell ref="T687:T690"/>
    <mergeCell ref="T667:T670"/>
    <mergeCell ref="A687:A690"/>
    <mergeCell ref="B687:B690"/>
    <mergeCell ref="C687:C690"/>
    <mergeCell ref="D687:D690"/>
    <mergeCell ref="E687:E690"/>
    <mergeCell ref="F687:F690"/>
    <mergeCell ref="G687:G690"/>
    <mergeCell ref="H687:H690"/>
    <mergeCell ref="I687:I690"/>
    <mergeCell ref="I667:I670"/>
    <mergeCell ref="J667:J670"/>
    <mergeCell ref="P667:P670"/>
    <mergeCell ref="Q667:Q670"/>
    <mergeCell ref="R667:R670"/>
    <mergeCell ref="S667:S670"/>
    <mergeCell ref="J679:J682"/>
    <mergeCell ref="P679:P682"/>
    <mergeCell ref="Q679:Q682"/>
    <mergeCell ref="R679:R682"/>
    <mergeCell ref="R675:R678"/>
    <mergeCell ref="A679:A682"/>
    <mergeCell ref="B679:B682"/>
    <mergeCell ref="C679:C682"/>
    <mergeCell ref="D679:D682"/>
    <mergeCell ref="E679:E682"/>
    <mergeCell ref="R691:R694"/>
    <mergeCell ref="S691:S694"/>
    <mergeCell ref="T691:T694"/>
    <mergeCell ref="A731:A734"/>
    <mergeCell ref="B731:B734"/>
    <mergeCell ref="C731:C734"/>
    <mergeCell ref="D731:D734"/>
    <mergeCell ref="E731:E734"/>
    <mergeCell ref="F731:F734"/>
    <mergeCell ref="G731:G734"/>
    <mergeCell ref="G691:G694"/>
    <mergeCell ref="H691:H694"/>
    <mergeCell ref="I691:I694"/>
    <mergeCell ref="J691:J694"/>
    <mergeCell ref="P691:P694"/>
    <mergeCell ref="Q691:Q694"/>
    <mergeCell ref="A691:A694"/>
    <mergeCell ref="B691:B694"/>
    <mergeCell ref="C691:C694"/>
    <mergeCell ref="D691:D694"/>
    <mergeCell ref="E691:E694"/>
    <mergeCell ref="F691:F694"/>
    <mergeCell ref="S715:S718"/>
    <mergeCell ref="T715:T718"/>
    <mergeCell ref="S719:S722"/>
    <mergeCell ref="T719:T722"/>
    <mergeCell ref="S723:S726"/>
    <mergeCell ref="T723:T726"/>
    <mergeCell ref="S703:S706"/>
    <mergeCell ref="T703:T706"/>
    <mergeCell ref="S707:S710"/>
    <mergeCell ref="T707:T710"/>
    <mergeCell ref="H763:H766"/>
    <mergeCell ref="I763:I766"/>
    <mergeCell ref="J763:J766"/>
    <mergeCell ref="P763:P766"/>
    <mergeCell ref="Q763:Q766"/>
    <mergeCell ref="R763:R766"/>
    <mergeCell ref="R735:R738"/>
    <mergeCell ref="S735:S738"/>
    <mergeCell ref="T735:T738"/>
    <mergeCell ref="A763:A766"/>
    <mergeCell ref="B763:B766"/>
    <mergeCell ref="C763:C766"/>
    <mergeCell ref="D763:D766"/>
    <mergeCell ref="E763:E766"/>
    <mergeCell ref="F763:F766"/>
    <mergeCell ref="G763:G766"/>
    <mergeCell ref="G735:G738"/>
    <mergeCell ref="H735:H738"/>
    <mergeCell ref="I735:I738"/>
    <mergeCell ref="J735:J738"/>
    <mergeCell ref="P735:P738"/>
    <mergeCell ref="Q735:Q738"/>
    <mergeCell ref="A735:A738"/>
    <mergeCell ref="B735:B738"/>
    <mergeCell ref="C735:C738"/>
    <mergeCell ref="D735:D738"/>
    <mergeCell ref="E735:E738"/>
    <mergeCell ref="F735:F738"/>
    <mergeCell ref="S759:S762"/>
    <mergeCell ref="T759:T762"/>
    <mergeCell ref="J759:J762"/>
    <mergeCell ref="P759:P762"/>
    <mergeCell ref="H807:H810"/>
    <mergeCell ref="I807:I810"/>
    <mergeCell ref="J807:J810"/>
    <mergeCell ref="P807:P810"/>
    <mergeCell ref="Q807:Q810"/>
    <mergeCell ref="R807:R810"/>
    <mergeCell ref="R767:R770"/>
    <mergeCell ref="S767:S770"/>
    <mergeCell ref="T767:T770"/>
    <mergeCell ref="A807:A810"/>
    <mergeCell ref="B807:B810"/>
    <mergeCell ref="C807:C810"/>
    <mergeCell ref="D807:D810"/>
    <mergeCell ref="E807:E810"/>
    <mergeCell ref="F807:F810"/>
    <mergeCell ref="G807:G810"/>
    <mergeCell ref="G767:G770"/>
    <mergeCell ref="H767:H770"/>
    <mergeCell ref="I767:I770"/>
    <mergeCell ref="J767:J770"/>
    <mergeCell ref="P767:P770"/>
    <mergeCell ref="Q767:Q770"/>
    <mergeCell ref="A767:A770"/>
    <mergeCell ref="B767:B770"/>
    <mergeCell ref="C767:C770"/>
    <mergeCell ref="D767:D770"/>
    <mergeCell ref="E767:E770"/>
    <mergeCell ref="F767:F770"/>
    <mergeCell ref="S779:S782"/>
    <mergeCell ref="T779:T782"/>
    <mergeCell ref="S783:S786"/>
    <mergeCell ref="T783:T786"/>
    <mergeCell ref="H899:H902"/>
    <mergeCell ref="H895:H898"/>
    <mergeCell ref="I895:I898"/>
    <mergeCell ref="J895:J898"/>
    <mergeCell ref="P895:P898"/>
    <mergeCell ref="Q895:Q898"/>
    <mergeCell ref="R895:R898"/>
    <mergeCell ref="R811:R814"/>
    <mergeCell ref="S811:S814"/>
    <mergeCell ref="T811:T814"/>
    <mergeCell ref="A895:A898"/>
    <mergeCell ref="B895:B898"/>
    <mergeCell ref="C895:C898"/>
    <mergeCell ref="D895:D898"/>
    <mergeCell ref="E895:E898"/>
    <mergeCell ref="F895:F898"/>
    <mergeCell ref="G895:G898"/>
    <mergeCell ref="G811:G814"/>
    <mergeCell ref="H811:H814"/>
    <mergeCell ref="I811:I814"/>
    <mergeCell ref="J811:J814"/>
    <mergeCell ref="P811:P814"/>
    <mergeCell ref="Q811:Q814"/>
    <mergeCell ref="S859:S862"/>
    <mergeCell ref="T859:T862"/>
    <mergeCell ref="S863:S866"/>
    <mergeCell ref="T863:T866"/>
    <mergeCell ref="S867:S870"/>
    <mergeCell ref="T867:T870"/>
    <mergeCell ref="S839:S842"/>
    <mergeCell ref="T839:T842"/>
    <mergeCell ref="S843:S846"/>
    <mergeCell ref="J919:J922"/>
    <mergeCell ref="P919:P922"/>
    <mergeCell ref="Q919:Q922"/>
    <mergeCell ref="R919:R922"/>
    <mergeCell ref="S919:S922"/>
    <mergeCell ref="T919:T922"/>
    <mergeCell ref="T899:T902"/>
    <mergeCell ref="A919:A922"/>
    <mergeCell ref="B919:B922"/>
    <mergeCell ref="C919:C922"/>
    <mergeCell ref="D919:D922"/>
    <mergeCell ref="E919:E922"/>
    <mergeCell ref="F919:F922"/>
    <mergeCell ref="G919:G922"/>
    <mergeCell ref="H919:H922"/>
    <mergeCell ref="I919:I922"/>
    <mergeCell ref="I899:I902"/>
    <mergeCell ref="J899:J902"/>
    <mergeCell ref="P899:P902"/>
    <mergeCell ref="Q899:Q902"/>
    <mergeCell ref="R899:R902"/>
    <mergeCell ref="S899:S902"/>
    <mergeCell ref="S915:S918"/>
    <mergeCell ref="T915:T918"/>
    <mergeCell ref="R915:R918"/>
    <mergeCell ref="G907:G910"/>
    <mergeCell ref="H907:H910"/>
    <mergeCell ref="I907:I910"/>
    <mergeCell ref="J907:J910"/>
    <mergeCell ref="P907:P910"/>
    <mergeCell ref="Q907:Q910"/>
    <mergeCell ref="J903:J906"/>
    <mergeCell ref="C930:E930"/>
    <mergeCell ref="A932:T932"/>
    <mergeCell ref="A934:T934"/>
    <mergeCell ref="R923:R926"/>
    <mergeCell ref="S923:S926"/>
    <mergeCell ref="T923:T926"/>
    <mergeCell ref="C927:E927"/>
    <mergeCell ref="C928:E928"/>
    <mergeCell ref="C929:E929"/>
    <mergeCell ref="G923:G926"/>
    <mergeCell ref="H923:H926"/>
    <mergeCell ref="I923:I926"/>
    <mergeCell ref="J923:J926"/>
    <mergeCell ref="P923:P926"/>
    <mergeCell ref="Q923:Q926"/>
    <mergeCell ref="A923:A926"/>
    <mergeCell ref="B923:B926"/>
    <mergeCell ref="C923:C926"/>
    <mergeCell ref="D923:D926"/>
    <mergeCell ref="E923:E926"/>
    <mergeCell ref="F923:F926"/>
  </mergeCells>
  <phoneticPr fontId="31" type="noConversion"/>
  <conditionalFormatting sqref="K475">
    <cfRule type="duplicateValues" dxfId="175" priority="33" stopIfTrue="1"/>
  </conditionalFormatting>
  <conditionalFormatting sqref="K577">
    <cfRule type="duplicateValues" dxfId="174" priority="25" stopIfTrue="1"/>
  </conditionalFormatting>
  <conditionalFormatting sqref="K92:L92 K96:L96">
    <cfRule type="duplicateValues" dxfId="173" priority="18" stopIfTrue="1"/>
  </conditionalFormatting>
  <conditionalFormatting sqref="K108:L108">
    <cfRule type="duplicateValues" dxfId="172" priority="39" stopIfTrue="1"/>
  </conditionalFormatting>
  <conditionalFormatting sqref="K128:L128 K132:L132">
    <cfRule type="duplicateValues" dxfId="171" priority="17" stopIfTrue="1"/>
  </conditionalFormatting>
  <conditionalFormatting sqref="K148:L148 K152:L152">
    <cfRule type="duplicateValues" dxfId="170" priority="16" stopIfTrue="1"/>
  </conditionalFormatting>
  <conditionalFormatting sqref="K168:L168 K172:L172">
    <cfRule type="duplicateValues" dxfId="169" priority="15" stopIfTrue="1"/>
  </conditionalFormatting>
  <conditionalFormatting sqref="K192:L192 K196:L196">
    <cfRule type="duplicateValues" dxfId="168" priority="14" stopIfTrue="1"/>
  </conditionalFormatting>
  <conditionalFormatting sqref="K216:L216 K220:L220">
    <cfRule type="duplicateValues" dxfId="167" priority="13" stopIfTrue="1"/>
  </conditionalFormatting>
  <conditionalFormatting sqref="K228:L228">
    <cfRule type="duplicateValues" dxfId="166" priority="38" stopIfTrue="1"/>
  </conditionalFormatting>
  <conditionalFormatting sqref="K240:L240 K244:L244">
    <cfRule type="duplicateValues" dxfId="165" priority="12" stopIfTrue="1"/>
  </conditionalFormatting>
  <conditionalFormatting sqref="K320:L320 K324:L324">
    <cfRule type="duplicateValues" dxfId="164" priority="11" stopIfTrue="1"/>
  </conditionalFormatting>
  <conditionalFormatting sqref="K332:L332">
    <cfRule type="duplicateValues" dxfId="163" priority="37" stopIfTrue="1"/>
  </conditionalFormatting>
  <conditionalFormatting sqref="K344:L344 K348:L348">
    <cfRule type="duplicateValues" dxfId="162" priority="10" stopIfTrue="1"/>
  </conditionalFormatting>
  <conditionalFormatting sqref="K360:L360">
    <cfRule type="duplicateValues" dxfId="161" priority="35" stopIfTrue="1"/>
  </conditionalFormatting>
  <conditionalFormatting sqref="K368:L368">
    <cfRule type="duplicateValues" dxfId="160" priority="36" stopIfTrue="1"/>
  </conditionalFormatting>
  <conditionalFormatting sqref="K452:L452 K456:L456">
    <cfRule type="duplicateValues" dxfId="159" priority="9" stopIfTrue="1"/>
  </conditionalFormatting>
  <conditionalFormatting sqref="K464:L464 K468:L468">
    <cfRule type="duplicateValues" dxfId="158" priority="34" stopIfTrue="1"/>
  </conditionalFormatting>
  <conditionalFormatting sqref="K480:L480">
    <cfRule type="duplicateValues" dxfId="157" priority="32" stopIfTrue="1"/>
  </conditionalFormatting>
  <conditionalFormatting sqref="K484:L484">
    <cfRule type="duplicateValues" dxfId="156" priority="31" stopIfTrue="1"/>
  </conditionalFormatting>
  <conditionalFormatting sqref="K505:L505 K509:L509">
    <cfRule type="duplicateValues" dxfId="155" priority="29" stopIfTrue="1"/>
  </conditionalFormatting>
  <conditionalFormatting sqref="K513:L513">
    <cfRule type="duplicateValues" dxfId="154" priority="28" stopIfTrue="1"/>
  </conditionalFormatting>
  <conditionalFormatting sqref="K537:L537">
    <cfRule type="duplicateValues" dxfId="153" priority="30" stopIfTrue="1"/>
  </conditionalFormatting>
  <conditionalFormatting sqref="K541:L541 K545:L545">
    <cfRule type="duplicateValues" dxfId="152" priority="8" stopIfTrue="1"/>
  </conditionalFormatting>
  <conditionalFormatting sqref="K553:L553">
    <cfRule type="duplicateValues" dxfId="151" priority="26" stopIfTrue="1"/>
  </conditionalFormatting>
  <conditionalFormatting sqref="K557:L557">
    <cfRule type="duplicateValues" dxfId="150" priority="27" stopIfTrue="1"/>
  </conditionalFormatting>
  <conditionalFormatting sqref="K593:L593">
    <cfRule type="duplicateValues" dxfId="149" priority="24" stopIfTrue="1"/>
  </conditionalFormatting>
  <conditionalFormatting sqref="K597:L597">
    <cfRule type="duplicateValues" dxfId="148" priority="23" stopIfTrue="1"/>
  </conditionalFormatting>
  <conditionalFormatting sqref="K613:L613">
    <cfRule type="duplicateValues" dxfId="147" priority="22" stopIfTrue="1"/>
  </conditionalFormatting>
  <conditionalFormatting sqref="K621:L621 K625:L625">
    <cfRule type="duplicateValues" dxfId="146" priority="7" stopIfTrue="1"/>
  </conditionalFormatting>
  <conditionalFormatting sqref="K665:L665 K669:L669">
    <cfRule type="duplicateValues" dxfId="145" priority="6" stopIfTrue="1"/>
  </conditionalFormatting>
  <conditionalFormatting sqref="K689:L689 K693:L693">
    <cfRule type="duplicateValues" dxfId="144" priority="5" stopIfTrue="1"/>
  </conditionalFormatting>
  <conditionalFormatting sqref="K733:L733 K737:L737">
    <cfRule type="duplicateValues" dxfId="143" priority="4" stopIfTrue="1"/>
  </conditionalFormatting>
  <conditionalFormatting sqref="K765:L765 K769:L769">
    <cfRule type="duplicateValues" dxfId="142" priority="3" stopIfTrue="1"/>
  </conditionalFormatting>
  <conditionalFormatting sqref="K809:L809 K813:L813">
    <cfRule type="duplicateValues" dxfId="141" priority="2" stopIfTrue="1"/>
  </conditionalFormatting>
  <conditionalFormatting sqref="K833:L833">
    <cfRule type="duplicateValues" dxfId="140" priority="20" stopIfTrue="1"/>
    <cfRule type="duplicateValues" dxfId="139" priority="21" stopIfTrue="1"/>
  </conditionalFormatting>
  <conditionalFormatting sqref="K897:L897 K901:L901">
    <cfRule type="duplicateValues" dxfId="138" priority="1" stopIfTrue="1"/>
  </conditionalFormatting>
  <conditionalFormatting sqref="K921:L921 K925:L925">
    <cfRule type="duplicateValues" dxfId="137" priority="19" stopIfTrue="1"/>
  </conditionalFormatting>
  <pageMargins left="0.98425196850393704" right="0" top="9.8425196850393706E-2" bottom="9.8425196850393706E-2" header="0.51181102362204722" footer="0.51181102362204722"/>
  <pageSetup paperSize="9" scale="97" orientation="portrait" r:id="rId1"/>
  <headerFooter alignWithMargins="0">
    <oddFooter>Page &amp;P</oddFooter>
  </headerFooter>
  <rowBreaks count="15" manualBreakCount="15">
    <brk id="65" max="19" man="1"/>
    <brk id="125" max="19" man="1"/>
    <brk id="189" max="19" man="1"/>
    <brk id="253" max="19" man="1"/>
    <brk id="301" max="19" man="1"/>
    <brk id="365" max="19" man="1"/>
    <brk id="429" max="19" man="1"/>
    <brk id="494" max="19" man="1"/>
    <brk id="554" max="19" man="1"/>
    <brk id="610" max="19" man="1"/>
    <brk id="674" max="19" man="1"/>
    <brk id="738" max="19" man="1"/>
    <brk id="798" max="19" man="1"/>
    <brk id="858" max="19" man="1"/>
    <brk id="922" max="1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667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customWidth="1"/>
    <col min="7" max="7" width="6.5703125" style="44" customWidth="1"/>
    <col min="8" max="8" width="6.7109375" style="44" customWidth="1"/>
    <col min="9" max="9" width="5.7109375" style="44" customWidth="1"/>
    <col min="10" max="10" width="6.7109375" style="44" customWidth="1"/>
    <col min="11" max="11" width="13" style="44" customWidth="1"/>
    <col min="12" max="12" width="4.7109375" style="44" customWidth="1"/>
    <col min="13" max="13" width="7" style="44" customWidth="1"/>
    <col min="14" max="15" width="7.28515625" style="44" customWidth="1"/>
    <col min="16" max="17" width="8.7109375" style="44" bestFit="1" customWidth="1"/>
    <col min="18" max="18" width="9.5703125" style="44" bestFit="1" customWidth="1"/>
    <col min="19" max="19" width="9.140625" style="44"/>
    <col min="20" max="20" width="9.5703125" style="44" bestFit="1" customWidth="1"/>
    <col min="21" max="16384" width="9.140625" style="44"/>
  </cols>
  <sheetData>
    <row r="1" spans="1:20">
      <c r="C1" s="176" t="s">
        <v>1338</v>
      </c>
      <c r="D1" s="176"/>
      <c r="E1" s="176"/>
      <c r="F1" s="176"/>
      <c r="G1" s="176"/>
    </row>
    <row r="3" spans="1:20" ht="28.5" customHeight="1">
      <c r="A3" s="406"/>
      <c r="B3" s="406"/>
      <c r="C3" s="44" t="s">
        <v>21</v>
      </c>
      <c r="D3" s="177" t="s">
        <v>1345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customHeight="1">
      <c r="A6" s="180" t="s">
        <v>32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2333.58</v>
      </c>
    </row>
    <row r="9" spans="1:20" ht="13.5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3027.45</v>
      </c>
    </row>
    <row r="10" spans="1:20" ht="13.5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13.5">
      <c r="A11" s="121"/>
      <c r="K11" s="124"/>
      <c r="L11" s="124"/>
      <c r="M11" s="124"/>
      <c r="N11" s="124"/>
      <c r="O11" s="124"/>
      <c r="P11" s="130"/>
    </row>
    <row r="12" spans="1:20" ht="22.5" customHeight="1">
      <c r="A12" s="167" t="s">
        <v>0</v>
      </c>
      <c r="B12" s="181" t="s">
        <v>1</v>
      </c>
      <c r="C12" s="167" t="s">
        <v>2</v>
      </c>
      <c r="D12" s="181" t="s">
        <v>3</v>
      </c>
      <c r="E12" s="181" t="s">
        <v>4</v>
      </c>
      <c r="F12" s="181" t="s">
        <v>5</v>
      </c>
      <c r="G12" s="167" t="s">
        <v>6</v>
      </c>
      <c r="H12" s="167"/>
      <c r="I12" s="167"/>
      <c r="J12" s="167"/>
      <c r="K12" s="167"/>
      <c r="L12" s="167"/>
      <c r="M12" s="167"/>
      <c r="N12" s="167"/>
      <c r="O12" s="167"/>
      <c r="P12" s="167" t="s">
        <v>7</v>
      </c>
      <c r="Q12" s="167" t="s">
        <v>8</v>
      </c>
      <c r="R12" s="125" t="s">
        <v>8</v>
      </c>
      <c r="S12" s="353" t="s">
        <v>81</v>
      </c>
      <c r="T12" s="353" t="s">
        <v>7</v>
      </c>
    </row>
    <row r="13" spans="1:20" ht="13.5" customHeight="1">
      <c r="A13" s="167"/>
      <c r="B13" s="181"/>
      <c r="C13" s="167"/>
      <c r="D13" s="181"/>
      <c r="E13" s="181"/>
      <c r="F13" s="181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25" t="s">
        <v>9</v>
      </c>
      <c r="S13" s="353"/>
      <c r="T13" s="353"/>
    </row>
    <row r="14" spans="1:20" ht="20.25" customHeight="1">
      <c r="A14" s="167"/>
      <c r="B14" s="181"/>
      <c r="C14" s="167"/>
      <c r="D14" s="181"/>
      <c r="E14" s="181"/>
      <c r="F14" s="181"/>
      <c r="G14" s="167" t="s">
        <v>10</v>
      </c>
      <c r="H14" s="167"/>
      <c r="I14" s="167" t="s">
        <v>11</v>
      </c>
      <c r="J14" s="167"/>
      <c r="K14" s="167" t="s">
        <v>12</v>
      </c>
      <c r="L14" s="167"/>
      <c r="M14" s="167"/>
      <c r="N14" s="167"/>
      <c r="O14" s="167"/>
      <c r="P14" s="167"/>
      <c r="Q14" s="167"/>
      <c r="R14" s="126">
        <f>P10</f>
        <v>1.0571999999999999</v>
      </c>
      <c r="S14" s="353"/>
      <c r="T14" s="353"/>
    </row>
    <row r="15" spans="1:20" ht="47.25">
      <c r="A15" s="167"/>
      <c r="B15" s="181"/>
      <c r="C15" s="167"/>
      <c r="D15" s="181"/>
      <c r="E15" s="181"/>
      <c r="F15" s="181"/>
      <c r="G15" s="131" t="s">
        <v>75</v>
      </c>
      <c r="H15" s="131" t="s">
        <v>74</v>
      </c>
      <c r="I15" s="131" t="s">
        <v>75</v>
      </c>
      <c r="J15" s="131" t="s">
        <v>74</v>
      </c>
      <c r="K15" s="93" t="s">
        <v>25</v>
      </c>
      <c r="L15" s="131" t="s">
        <v>73</v>
      </c>
      <c r="M15" s="93" t="s">
        <v>13</v>
      </c>
      <c r="N15" s="93" t="s">
        <v>72</v>
      </c>
      <c r="O15" s="131" t="s">
        <v>7</v>
      </c>
      <c r="P15" s="69" t="s">
        <v>71</v>
      </c>
      <c r="Q15" s="127" t="s">
        <v>71</v>
      </c>
      <c r="R15" s="88" t="s">
        <v>71</v>
      </c>
      <c r="S15" s="16" t="s">
        <v>14</v>
      </c>
      <c r="T15" s="16" t="s">
        <v>14</v>
      </c>
    </row>
    <row r="16" spans="1:20">
      <c r="A16" s="128">
        <v>1</v>
      </c>
      <c r="B16" s="128">
        <v>2</v>
      </c>
      <c r="C16" s="128">
        <v>3</v>
      </c>
      <c r="D16" s="128">
        <v>4</v>
      </c>
      <c r="E16" s="128">
        <v>5</v>
      </c>
      <c r="F16" s="128">
        <v>6</v>
      </c>
      <c r="G16" s="128">
        <v>7</v>
      </c>
      <c r="H16" s="128">
        <v>8</v>
      </c>
      <c r="I16" s="128">
        <v>9</v>
      </c>
      <c r="J16" s="128">
        <v>10</v>
      </c>
      <c r="K16" s="128">
        <v>11</v>
      </c>
      <c r="L16" s="128">
        <v>12</v>
      </c>
      <c r="M16" s="128">
        <v>13</v>
      </c>
      <c r="N16" s="128">
        <v>14</v>
      </c>
      <c r="O16" s="128">
        <v>15</v>
      </c>
      <c r="P16" s="128">
        <v>16</v>
      </c>
      <c r="Q16" s="128">
        <v>17</v>
      </c>
      <c r="R16" s="128">
        <v>18</v>
      </c>
      <c r="S16" s="21">
        <v>6</v>
      </c>
      <c r="T16" s="21">
        <v>7</v>
      </c>
    </row>
    <row r="17" spans="1:21">
      <c r="A17" s="165"/>
      <c r="B17" s="166"/>
      <c r="C17" s="186" t="s">
        <v>752</v>
      </c>
      <c r="D17" s="165"/>
      <c r="E17" s="187"/>
      <c r="F17" s="187">
        <f>H17+J17+R17</f>
        <v>0</v>
      </c>
      <c r="G17" s="168"/>
      <c r="H17" s="190">
        <f>G17*$P$8/1000</f>
        <v>0</v>
      </c>
      <c r="I17" s="168"/>
      <c r="J17" s="190">
        <f>I17*$P$9/1000</f>
        <v>0</v>
      </c>
      <c r="K17" s="68"/>
      <c r="L17" s="68"/>
      <c r="M17" s="68"/>
      <c r="N17" s="76"/>
      <c r="O17" s="69">
        <f t="shared" ref="O17:O92" si="0">M17*N17</f>
        <v>0</v>
      </c>
      <c r="P17" s="190">
        <f>E17*F17</f>
        <v>0</v>
      </c>
      <c r="Q17" s="190">
        <f>SUM(O17:O20)</f>
        <v>0</v>
      </c>
      <c r="R17" s="190">
        <f>Q17*1.02*1.05*$R$14</f>
        <v>0</v>
      </c>
      <c r="S17" s="258">
        <f>1.133*1.005*1.0045*1.11</f>
        <v>1.2696057816749999</v>
      </c>
      <c r="T17" s="259"/>
    </row>
    <row r="18" spans="1:21">
      <c r="A18" s="165"/>
      <c r="B18" s="166"/>
      <c r="C18" s="186"/>
      <c r="D18" s="165"/>
      <c r="E18" s="187"/>
      <c r="F18" s="187"/>
      <c r="G18" s="168"/>
      <c r="H18" s="190"/>
      <c r="I18" s="168"/>
      <c r="J18" s="190"/>
      <c r="K18" s="68"/>
      <c r="L18" s="68"/>
      <c r="M18" s="68"/>
      <c r="N18" s="76"/>
      <c r="O18" s="69">
        <f t="shared" si="0"/>
        <v>0</v>
      </c>
      <c r="P18" s="190"/>
      <c r="Q18" s="190"/>
      <c r="R18" s="190"/>
      <c r="S18" s="258"/>
      <c r="T18" s="259"/>
    </row>
    <row r="19" spans="1:21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70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1" ht="12.75" customHeight="1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68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1" ht="12.75" customHeight="1">
      <c r="A21" s="165">
        <v>1</v>
      </c>
      <c r="B21" s="166" t="s">
        <v>164</v>
      </c>
      <c r="C21" s="166" t="s">
        <v>1167</v>
      </c>
      <c r="D21" s="166" t="s">
        <v>43</v>
      </c>
      <c r="E21" s="187">
        <v>365</v>
      </c>
      <c r="F21" s="187">
        <f t="shared" ref="F21" si="1">H21+J21+R21</f>
        <v>0.54612166500000003</v>
      </c>
      <c r="G21" s="168">
        <v>0.223</v>
      </c>
      <c r="H21" s="190">
        <f t="shared" ref="H21" si="2">G21*$P$8/1000</f>
        <v>0.52038834</v>
      </c>
      <c r="I21" s="168">
        <v>8.5000000000000006E-3</v>
      </c>
      <c r="J21" s="190">
        <f t="shared" ref="J21" si="3">I21*$P$9/1000</f>
        <v>2.5733325000000001E-2</v>
      </c>
      <c r="K21" s="68"/>
      <c r="L21" s="68"/>
      <c r="M21" s="68"/>
      <c r="N21" s="76"/>
      <c r="O21" s="69">
        <f t="shared" si="0"/>
        <v>0</v>
      </c>
      <c r="P21" s="190">
        <f t="shared" ref="P21" si="4">E21*F21</f>
        <v>199.33440772500001</v>
      </c>
      <c r="Q21" s="190">
        <f t="shared" ref="Q21" si="5">SUM(O21:O24)</f>
        <v>0</v>
      </c>
      <c r="R21" s="190">
        <f t="shared" ref="R21" si="6">Q21*1.02*1.05*$R$14</f>
        <v>0</v>
      </c>
      <c r="S21" s="260">
        <f>F21*$S$17</f>
        <v>0.69335922338197753</v>
      </c>
      <c r="T21" s="260">
        <f>S21*E21</f>
        <v>253.0761165344218</v>
      </c>
    </row>
    <row r="22" spans="1:21" ht="12.75" customHeight="1">
      <c r="A22" s="165"/>
      <c r="B22" s="166"/>
      <c r="C22" s="166"/>
      <c r="D22" s="165"/>
      <c r="E22" s="187"/>
      <c r="F22" s="187"/>
      <c r="G22" s="168"/>
      <c r="H22" s="190"/>
      <c r="I22" s="168"/>
      <c r="J22" s="190"/>
      <c r="K22" s="68"/>
      <c r="L22" s="68"/>
      <c r="M22" s="68"/>
      <c r="N22" s="76"/>
      <c r="O22" s="69">
        <f t="shared" si="0"/>
        <v>0</v>
      </c>
      <c r="P22" s="190"/>
      <c r="Q22" s="190"/>
      <c r="R22" s="190"/>
      <c r="S22" s="260"/>
      <c r="T22" s="260"/>
    </row>
    <row r="23" spans="1:21" ht="12.75" customHeight="1">
      <c r="A23" s="165"/>
      <c r="B23" s="166"/>
      <c r="C23" s="166"/>
      <c r="D23" s="165"/>
      <c r="E23" s="187"/>
      <c r="F23" s="187"/>
      <c r="G23" s="168"/>
      <c r="H23" s="190"/>
      <c r="I23" s="168"/>
      <c r="J23" s="190"/>
      <c r="K23" s="68"/>
      <c r="L23" s="68"/>
      <c r="M23" s="70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1" ht="12.75" customHeight="1">
      <c r="A24" s="165"/>
      <c r="B24" s="166"/>
      <c r="C24" s="166"/>
      <c r="D24" s="165"/>
      <c r="E24" s="187"/>
      <c r="F24" s="187"/>
      <c r="G24" s="168"/>
      <c r="H24" s="190"/>
      <c r="I24" s="168"/>
      <c r="J24" s="190"/>
      <c r="K24" s="68"/>
      <c r="L24" s="68"/>
      <c r="M24" s="68"/>
      <c r="N24" s="76"/>
      <c r="O24" s="69">
        <f t="shared" si="0"/>
        <v>0</v>
      </c>
      <c r="P24" s="190"/>
      <c r="Q24" s="190"/>
      <c r="R24" s="190"/>
      <c r="S24" s="260"/>
      <c r="T24" s="260"/>
      <c r="U24" s="44">
        <f>+E21*0.015+E25*0.08+E29+E33*1.85+E37*1.85+E41*1.8+E45*1.8+E49*0.025+E53*0.015+E61*1.52+E65*1.85+E69*0.07+E77*1.52</f>
        <v>1103.2860000000001</v>
      </c>
    </row>
    <row r="25" spans="1:21" ht="12.75" customHeight="1">
      <c r="A25" s="165">
        <v>2</v>
      </c>
      <c r="B25" s="166" t="s">
        <v>45</v>
      </c>
      <c r="C25" s="166" t="s">
        <v>572</v>
      </c>
      <c r="D25" s="234" t="s">
        <v>43</v>
      </c>
      <c r="E25" s="192">
        <v>308</v>
      </c>
      <c r="F25" s="187">
        <f t="shared" ref="F25:F85" si="7">H25+J25+R25</f>
        <v>1.0267752000000001</v>
      </c>
      <c r="G25" s="168">
        <v>0.44</v>
      </c>
      <c r="H25" s="190">
        <f t="shared" ref="H25:H85" si="8">G25*$P$8/1000</f>
        <v>1.0267752000000001</v>
      </c>
      <c r="I25" s="168"/>
      <c r="J25" s="190">
        <f t="shared" ref="J25:J85" si="9">I25*$P$9/1000</f>
        <v>0</v>
      </c>
      <c r="K25" s="68"/>
      <c r="L25" s="68"/>
      <c r="M25" s="68"/>
      <c r="N25" s="72"/>
      <c r="O25" s="69">
        <f t="shared" si="0"/>
        <v>0</v>
      </c>
      <c r="P25" s="190">
        <f t="shared" ref="P25" si="10">E25*F25</f>
        <v>316.24676160000001</v>
      </c>
      <c r="Q25" s="190">
        <f t="shared" ref="Q25" si="11">SUM(O25:O28)</f>
        <v>0</v>
      </c>
      <c r="R25" s="190">
        <f t="shared" ref="R25" si="12">Q25*1.02*1.05*$R$14</f>
        <v>0</v>
      </c>
      <c r="S25" s="260">
        <f t="shared" ref="S25" si="13">F25*$S$17</f>
        <v>1.3035997304005045</v>
      </c>
      <c r="T25" s="260">
        <f t="shared" ref="T25" si="14">S25*E25</f>
        <v>401.50871696335537</v>
      </c>
    </row>
    <row r="26" spans="1:21" ht="12.75" customHeight="1">
      <c r="A26" s="165"/>
      <c r="B26" s="166"/>
      <c r="C26" s="166"/>
      <c r="D26" s="377"/>
      <c r="E26" s="192"/>
      <c r="F26" s="187"/>
      <c r="G26" s="168"/>
      <c r="H26" s="190"/>
      <c r="I26" s="168"/>
      <c r="J26" s="190"/>
      <c r="K26" s="68"/>
      <c r="L26" s="68"/>
      <c r="M26" s="68"/>
      <c r="N26" s="76"/>
      <c r="O26" s="69">
        <f t="shared" si="0"/>
        <v>0</v>
      </c>
      <c r="P26" s="190"/>
      <c r="Q26" s="190"/>
      <c r="R26" s="190"/>
      <c r="S26" s="260"/>
      <c r="T26" s="260"/>
    </row>
    <row r="27" spans="1:21" ht="12.75" customHeight="1">
      <c r="A27" s="165"/>
      <c r="B27" s="166"/>
      <c r="C27" s="166"/>
      <c r="D27" s="377"/>
      <c r="E27" s="192"/>
      <c r="F27" s="187"/>
      <c r="G27" s="168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1" ht="12.75" customHeight="1">
      <c r="A28" s="165"/>
      <c r="B28" s="166"/>
      <c r="C28" s="166"/>
      <c r="D28" s="377"/>
      <c r="E28" s="192"/>
      <c r="F28" s="187"/>
      <c r="G28" s="168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1" ht="12.75" customHeight="1">
      <c r="A29" s="165">
        <v>3</v>
      </c>
      <c r="B29" s="166" t="s">
        <v>888</v>
      </c>
      <c r="C29" s="166" t="s">
        <v>1339</v>
      </c>
      <c r="D29" s="234" t="s">
        <v>621</v>
      </c>
      <c r="E29" s="187">
        <v>2.78</v>
      </c>
      <c r="F29" s="187">
        <f t="shared" si="7"/>
        <v>63.900995999999999</v>
      </c>
      <c r="G29" s="168">
        <v>11.4</v>
      </c>
      <c r="H29" s="190">
        <f t="shared" si="8"/>
        <v>26.602812</v>
      </c>
      <c r="I29" s="168">
        <v>12.32</v>
      </c>
      <c r="J29" s="190">
        <f t="shared" si="9"/>
        <v>37.298183999999999</v>
      </c>
      <c r="K29" s="68"/>
      <c r="L29" s="68"/>
      <c r="M29" s="68"/>
      <c r="N29" s="72"/>
      <c r="O29" s="69">
        <f t="shared" si="0"/>
        <v>0</v>
      </c>
      <c r="P29" s="190">
        <f t="shared" ref="P29" si="15">E29*F29</f>
        <v>177.64476887999999</v>
      </c>
      <c r="Q29" s="190">
        <f t="shared" ref="Q29" si="16">SUM(O29:O32)</f>
        <v>0</v>
      </c>
      <c r="R29" s="190">
        <f t="shared" ref="R29" si="17">Q29*1.02*1.05*$R$14</f>
        <v>0</v>
      </c>
      <c r="S29" s="260">
        <f t="shared" ref="S29" si="18">F29*$S$17</f>
        <v>81.129073976391041</v>
      </c>
      <c r="T29" s="260">
        <f t="shared" ref="T29" si="19">S29*E29</f>
        <v>225.53882565436709</v>
      </c>
    </row>
    <row r="30" spans="1:21" ht="12.75" customHeight="1">
      <c r="A30" s="165"/>
      <c r="B30" s="166"/>
      <c r="C30" s="166"/>
      <c r="D30" s="377"/>
      <c r="E30" s="187"/>
      <c r="F30" s="187"/>
      <c r="G30" s="168"/>
      <c r="H30" s="190"/>
      <c r="I30" s="168"/>
      <c r="J30" s="190"/>
      <c r="K30" s="68"/>
      <c r="L30" s="68"/>
      <c r="M30" s="68"/>
      <c r="N30" s="76"/>
      <c r="O30" s="69">
        <f t="shared" si="0"/>
        <v>0</v>
      </c>
      <c r="P30" s="190"/>
      <c r="Q30" s="190"/>
      <c r="R30" s="190"/>
      <c r="S30" s="260"/>
      <c r="T30" s="260"/>
    </row>
    <row r="31" spans="1:21" ht="12.75" customHeight="1">
      <c r="A31" s="165"/>
      <c r="B31" s="166"/>
      <c r="C31" s="166"/>
      <c r="D31" s="377"/>
      <c r="E31" s="187"/>
      <c r="F31" s="187"/>
      <c r="G31" s="168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1" ht="12.75" customHeight="1">
      <c r="A32" s="165"/>
      <c r="B32" s="166"/>
      <c r="C32" s="166"/>
      <c r="D32" s="377"/>
      <c r="E32" s="187"/>
      <c r="F32" s="187"/>
      <c r="G32" s="168"/>
      <c r="H32" s="190"/>
      <c r="I32" s="168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>
        <v>4</v>
      </c>
      <c r="B33" s="166" t="s">
        <v>166</v>
      </c>
      <c r="C33" s="166" t="s">
        <v>1346</v>
      </c>
      <c r="D33" s="165" t="s">
        <v>42</v>
      </c>
      <c r="E33" s="354">
        <v>114</v>
      </c>
      <c r="F33" s="187">
        <f t="shared" si="7"/>
        <v>4.3010578799999992</v>
      </c>
      <c r="G33" s="375">
        <v>0.82599999999999996</v>
      </c>
      <c r="H33" s="190">
        <f t="shared" si="8"/>
        <v>1.9275370799999998</v>
      </c>
      <c r="I33" s="168">
        <v>0.78400000000000003</v>
      </c>
      <c r="J33" s="190">
        <f t="shared" si="9"/>
        <v>2.3735207999999997</v>
      </c>
      <c r="K33" s="68"/>
      <c r="L33" s="68"/>
      <c r="M33" s="68"/>
      <c r="N33" s="76"/>
      <c r="O33" s="69">
        <f t="shared" si="0"/>
        <v>0</v>
      </c>
      <c r="P33" s="190">
        <f t="shared" ref="P33" si="20">E33*F33</f>
        <v>490.32059831999993</v>
      </c>
      <c r="Q33" s="190">
        <f t="shared" ref="Q33" si="21">SUM(O33:O36)</f>
        <v>0</v>
      </c>
      <c r="R33" s="190">
        <f t="shared" ref="R33" si="22">Q33*1.02*1.05*$R$14</f>
        <v>0</v>
      </c>
      <c r="S33" s="260">
        <f t="shared" ref="S33" si="23">F33*$S$17</f>
        <v>5.4606479517668172</v>
      </c>
      <c r="T33" s="260">
        <f t="shared" ref="T33" si="24">S33*E33</f>
        <v>622.51386650141717</v>
      </c>
    </row>
    <row r="34" spans="1:20" ht="12.75" customHeight="1">
      <c r="A34" s="165"/>
      <c r="B34" s="166"/>
      <c r="C34" s="166"/>
      <c r="D34" s="165"/>
      <c r="E34" s="354"/>
      <c r="F34" s="187"/>
      <c r="G34" s="375"/>
      <c r="H34" s="190"/>
      <c r="I34" s="168"/>
      <c r="J34" s="190"/>
      <c r="K34" s="68"/>
      <c r="L34" s="68"/>
      <c r="M34" s="68"/>
      <c r="N34" s="76"/>
      <c r="O34" s="69">
        <f t="shared" si="0"/>
        <v>0</v>
      </c>
      <c r="P34" s="190"/>
      <c r="Q34" s="190"/>
      <c r="R34" s="190"/>
      <c r="S34" s="260"/>
      <c r="T34" s="260"/>
    </row>
    <row r="35" spans="1:20" ht="12.75" customHeight="1">
      <c r="A35" s="165"/>
      <c r="B35" s="166"/>
      <c r="C35" s="166"/>
      <c r="D35" s="165"/>
      <c r="E35" s="354"/>
      <c r="F35" s="187"/>
      <c r="G35" s="375"/>
      <c r="H35" s="190"/>
      <c r="I35" s="168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165"/>
      <c r="E36" s="354"/>
      <c r="F36" s="187"/>
      <c r="G36" s="375"/>
      <c r="H36" s="190"/>
      <c r="I36" s="168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>
        <v>5</v>
      </c>
      <c r="B37" s="166" t="s">
        <v>648</v>
      </c>
      <c r="C37" s="166" t="s">
        <v>1347</v>
      </c>
      <c r="D37" s="165" t="s">
        <v>42</v>
      </c>
      <c r="E37" s="192">
        <v>273.60000000000002</v>
      </c>
      <c r="F37" s="187">
        <f t="shared" si="7"/>
        <v>0.71915243399999995</v>
      </c>
      <c r="G37" s="344">
        <v>7.1800000000000003E-2</v>
      </c>
      <c r="H37" s="190">
        <f t="shared" si="8"/>
        <v>0.16755104399999998</v>
      </c>
      <c r="I37" s="344">
        <v>0.1822</v>
      </c>
      <c r="J37" s="190">
        <f t="shared" si="9"/>
        <v>0.55160138999999997</v>
      </c>
      <c r="K37" s="68"/>
      <c r="L37" s="68"/>
      <c r="M37" s="68"/>
      <c r="N37" s="76"/>
      <c r="O37" s="69">
        <f t="shared" si="0"/>
        <v>0</v>
      </c>
      <c r="P37" s="190">
        <f t="shared" ref="P37" si="25">E37*F37</f>
        <v>196.7601059424</v>
      </c>
      <c r="Q37" s="190">
        <f t="shared" ref="Q37" si="26">SUM(O37:O40)</f>
        <v>0</v>
      </c>
      <c r="R37" s="190">
        <f t="shared" ref="R37" si="27">Q37*1.02*1.05*$R$14</f>
        <v>0</v>
      </c>
      <c r="S37" s="260">
        <f t="shared" ref="S37" si="28">F37*$S$17</f>
        <v>0.91304008811204873</v>
      </c>
      <c r="T37" s="260">
        <f t="shared" ref="T37" si="29">S37*E37</f>
        <v>249.80776810745655</v>
      </c>
    </row>
    <row r="38" spans="1:20" ht="12.75" customHeight="1">
      <c r="A38" s="165"/>
      <c r="B38" s="166"/>
      <c r="C38" s="166"/>
      <c r="D38" s="165"/>
      <c r="E38" s="192"/>
      <c r="F38" s="187"/>
      <c r="G38" s="344"/>
      <c r="H38" s="190"/>
      <c r="I38" s="344"/>
      <c r="J38" s="190"/>
      <c r="K38" s="68"/>
      <c r="L38" s="68"/>
      <c r="M38" s="68"/>
      <c r="N38" s="76"/>
      <c r="O38" s="69">
        <f t="shared" si="0"/>
        <v>0</v>
      </c>
      <c r="P38" s="190"/>
      <c r="Q38" s="190"/>
      <c r="R38" s="190"/>
      <c r="S38" s="260"/>
      <c r="T38" s="260"/>
    </row>
    <row r="39" spans="1:20" ht="12.75" customHeight="1">
      <c r="A39" s="165"/>
      <c r="B39" s="166"/>
      <c r="C39" s="166"/>
      <c r="D39" s="165"/>
      <c r="E39" s="192"/>
      <c r="F39" s="187"/>
      <c r="G39" s="344"/>
      <c r="H39" s="190"/>
      <c r="I39" s="344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165"/>
      <c r="E40" s="192"/>
      <c r="F40" s="187"/>
      <c r="G40" s="344"/>
      <c r="H40" s="190"/>
      <c r="I40" s="344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>
        <v>6</v>
      </c>
      <c r="B41" s="166" t="s">
        <v>145</v>
      </c>
      <c r="C41" s="166" t="s">
        <v>1340</v>
      </c>
      <c r="D41" s="165" t="s">
        <v>42</v>
      </c>
      <c r="E41" s="187">
        <v>38.6</v>
      </c>
      <c r="F41" s="187">
        <f t="shared" si="7"/>
        <v>17.880566999999999</v>
      </c>
      <c r="G41" s="375">
        <v>3.9</v>
      </c>
      <c r="H41" s="190">
        <f t="shared" si="8"/>
        <v>9.1009619999999991</v>
      </c>
      <c r="I41" s="168">
        <v>2.9</v>
      </c>
      <c r="J41" s="190">
        <f t="shared" si="9"/>
        <v>8.7796050000000001</v>
      </c>
      <c r="K41" s="68"/>
      <c r="L41" s="68"/>
      <c r="M41" s="68"/>
      <c r="N41" s="76"/>
      <c r="O41" s="69">
        <f t="shared" si="0"/>
        <v>0</v>
      </c>
      <c r="P41" s="190">
        <f t="shared" ref="P41" si="30">E41*F41</f>
        <v>690.18988620000005</v>
      </c>
      <c r="Q41" s="190">
        <f t="shared" ref="Q41" si="31">SUM(O41:O44)</f>
        <v>0</v>
      </c>
      <c r="R41" s="190">
        <f t="shared" ref="R41" si="32">Q41*1.02*1.05*$R$14</f>
        <v>0</v>
      </c>
      <c r="S41" s="260">
        <f t="shared" ref="S41" si="33">F41*$S$17</f>
        <v>22.701271242827207</v>
      </c>
      <c r="T41" s="260">
        <f t="shared" ref="T41" si="34">S41*E41</f>
        <v>876.26906997313029</v>
      </c>
    </row>
    <row r="42" spans="1:20" ht="12.75" customHeight="1">
      <c r="A42" s="165"/>
      <c r="B42" s="166"/>
      <c r="C42" s="166"/>
      <c r="D42" s="165"/>
      <c r="E42" s="187"/>
      <c r="F42" s="187"/>
      <c r="G42" s="375"/>
      <c r="H42" s="190"/>
      <c r="I42" s="168"/>
      <c r="J42" s="190"/>
      <c r="K42" s="68"/>
      <c r="L42" s="68"/>
      <c r="M42" s="68"/>
      <c r="N42" s="76"/>
      <c r="O42" s="69">
        <f t="shared" si="0"/>
        <v>0</v>
      </c>
      <c r="P42" s="190"/>
      <c r="Q42" s="190"/>
      <c r="R42" s="190"/>
      <c r="S42" s="260"/>
      <c r="T42" s="260"/>
    </row>
    <row r="43" spans="1:20" ht="12.75" customHeight="1">
      <c r="A43" s="165"/>
      <c r="B43" s="166"/>
      <c r="C43" s="166"/>
      <c r="D43" s="165"/>
      <c r="E43" s="187"/>
      <c r="F43" s="187"/>
      <c r="G43" s="375"/>
      <c r="H43" s="190"/>
      <c r="I43" s="168"/>
      <c r="J43" s="190"/>
      <c r="K43" s="68"/>
      <c r="L43" s="68"/>
      <c r="M43" s="70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165"/>
      <c r="E44" s="187"/>
      <c r="F44" s="187"/>
      <c r="G44" s="375"/>
      <c r="H44" s="190"/>
      <c r="I44" s="168"/>
      <c r="J44" s="190"/>
      <c r="K44" s="68"/>
      <c r="L44" s="68"/>
      <c r="M44" s="68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>
        <v>7</v>
      </c>
      <c r="B45" s="170" t="s">
        <v>1341</v>
      </c>
      <c r="C45" s="170" t="s">
        <v>1348</v>
      </c>
      <c r="D45" s="165" t="s">
        <v>42</v>
      </c>
      <c r="E45" s="293">
        <v>7.15</v>
      </c>
      <c r="F45" s="187">
        <f t="shared" si="7"/>
        <v>20.769242999999996</v>
      </c>
      <c r="G45" s="191">
        <v>4.0999999999999996</v>
      </c>
      <c r="H45" s="190">
        <f t="shared" si="8"/>
        <v>9.5676779999999972</v>
      </c>
      <c r="I45" s="350">
        <v>3.7</v>
      </c>
      <c r="J45" s="190">
        <f t="shared" si="9"/>
        <v>11.201565</v>
      </c>
      <c r="K45" s="68"/>
      <c r="L45" s="68"/>
      <c r="M45" s="68"/>
      <c r="N45" s="72"/>
      <c r="O45" s="69">
        <f t="shared" si="0"/>
        <v>0</v>
      </c>
      <c r="P45" s="190">
        <f t="shared" ref="P45" si="35">E45*F45</f>
        <v>148.50008744999997</v>
      </c>
      <c r="Q45" s="190">
        <f t="shared" ref="Q45" si="36">SUM(O45:O48)</f>
        <v>0</v>
      </c>
      <c r="R45" s="190">
        <f t="shared" ref="R45" si="37">Q45*1.02*1.05*$R$14</f>
        <v>0</v>
      </c>
      <c r="S45" s="260">
        <f t="shared" ref="S45" si="38">F45*$S$17</f>
        <v>26.368750993813016</v>
      </c>
      <c r="T45" s="260">
        <f t="shared" ref="T45" si="39">S45*E45</f>
        <v>188.53656960576308</v>
      </c>
    </row>
    <row r="46" spans="1:20" ht="12.75" customHeight="1">
      <c r="A46" s="165"/>
      <c r="B46" s="171"/>
      <c r="C46" s="171"/>
      <c r="D46" s="165"/>
      <c r="E46" s="294"/>
      <c r="F46" s="187"/>
      <c r="G46" s="191"/>
      <c r="H46" s="190"/>
      <c r="I46" s="350"/>
      <c r="J46" s="190"/>
      <c r="K46" s="68"/>
      <c r="L46" s="68"/>
      <c r="M46" s="68"/>
      <c r="N46" s="72"/>
      <c r="O46" s="69">
        <f t="shared" si="0"/>
        <v>0</v>
      </c>
      <c r="P46" s="190"/>
      <c r="Q46" s="190"/>
      <c r="R46" s="190"/>
      <c r="S46" s="260"/>
      <c r="T46" s="260"/>
    </row>
    <row r="47" spans="1:20" ht="12.75" customHeight="1">
      <c r="A47" s="165"/>
      <c r="B47" s="171"/>
      <c r="C47" s="171"/>
      <c r="D47" s="165"/>
      <c r="E47" s="294"/>
      <c r="F47" s="187"/>
      <c r="G47" s="191"/>
      <c r="H47" s="190"/>
      <c r="I47" s="350"/>
      <c r="J47" s="190"/>
      <c r="K47" s="68"/>
      <c r="L47" s="68"/>
      <c r="M47" s="68"/>
      <c r="N47" s="72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72"/>
      <c r="C48" s="172"/>
      <c r="D48" s="165"/>
      <c r="E48" s="295"/>
      <c r="F48" s="187"/>
      <c r="G48" s="191"/>
      <c r="H48" s="190"/>
      <c r="I48" s="350"/>
      <c r="J48" s="190"/>
      <c r="K48" s="68"/>
      <c r="L48" s="68"/>
      <c r="M48" s="68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>
        <v>8</v>
      </c>
      <c r="B49" s="166" t="s">
        <v>1169</v>
      </c>
      <c r="C49" s="170" t="s">
        <v>1170</v>
      </c>
      <c r="D49" s="222" t="s">
        <v>35</v>
      </c>
      <c r="E49" s="290">
        <v>11</v>
      </c>
      <c r="F49" s="187">
        <f t="shared" si="7"/>
        <v>7.3459835999999994</v>
      </c>
      <c r="G49" s="219">
        <v>1.56</v>
      </c>
      <c r="H49" s="190">
        <f t="shared" si="8"/>
        <v>3.6403847999999996</v>
      </c>
      <c r="I49" s="219">
        <v>1.224</v>
      </c>
      <c r="J49" s="190">
        <f t="shared" si="9"/>
        <v>3.7055987999999997</v>
      </c>
      <c r="K49" s="68"/>
      <c r="L49" s="68"/>
      <c r="M49" s="68"/>
      <c r="N49" s="72"/>
      <c r="O49" s="69">
        <f t="shared" si="0"/>
        <v>0</v>
      </c>
      <c r="P49" s="190">
        <f t="shared" ref="P49" si="40">E49*F49</f>
        <v>80.805819599999992</v>
      </c>
      <c r="Q49" s="190">
        <f t="shared" ref="Q49" si="41">SUM(O49:O52)</f>
        <v>0</v>
      </c>
      <c r="R49" s="190">
        <f t="shared" ref="R49" si="42">Q49*1.02*1.05*$R$14</f>
        <v>0</v>
      </c>
      <c r="S49" s="260">
        <f t="shared" ref="S49" si="43">F49*$S$17</f>
        <v>9.3265032506497292</v>
      </c>
      <c r="T49" s="260">
        <f t="shared" ref="T49" si="44">S49*E49</f>
        <v>102.59153575714703</v>
      </c>
    </row>
    <row r="50" spans="1:20" ht="12.75" customHeight="1">
      <c r="A50" s="165"/>
      <c r="B50" s="166"/>
      <c r="C50" s="171"/>
      <c r="D50" s="223"/>
      <c r="E50" s="291"/>
      <c r="F50" s="187"/>
      <c r="G50" s="220"/>
      <c r="H50" s="190"/>
      <c r="I50" s="220"/>
      <c r="J50" s="190"/>
      <c r="K50" s="68"/>
      <c r="L50" s="68"/>
      <c r="M50" s="68"/>
      <c r="N50" s="72"/>
      <c r="O50" s="69">
        <f t="shared" si="0"/>
        <v>0</v>
      </c>
      <c r="P50" s="190"/>
      <c r="Q50" s="190"/>
      <c r="R50" s="190"/>
      <c r="S50" s="260"/>
      <c r="T50" s="260"/>
    </row>
    <row r="51" spans="1:20" ht="12.75" customHeight="1">
      <c r="A51" s="165"/>
      <c r="B51" s="166"/>
      <c r="C51" s="171"/>
      <c r="D51" s="223"/>
      <c r="E51" s="291"/>
      <c r="F51" s="187"/>
      <c r="G51" s="220"/>
      <c r="H51" s="190"/>
      <c r="I51" s="220"/>
      <c r="J51" s="190"/>
      <c r="K51" s="68"/>
      <c r="L51" s="68"/>
      <c r="M51" s="68"/>
      <c r="N51" s="72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66"/>
      <c r="C52" s="172"/>
      <c r="D52" s="224"/>
      <c r="E52" s="292"/>
      <c r="F52" s="187"/>
      <c r="G52" s="221"/>
      <c r="H52" s="190"/>
      <c r="I52" s="221"/>
      <c r="J52" s="190"/>
      <c r="K52" s="68"/>
      <c r="L52" s="68"/>
      <c r="M52" s="68"/>
      <c r="N52" s="76"/>
      <c r="O52" s="69">
        <f t="shared" si="0"/>
        <v>0</v>
      </c>
      <c r="P52" s="190"/>
      <c r="Q52" s="190"/>
      <c r="R52" s="190"/>
      <c r="S52" s="260"/>
      <c r="T52" s="260"/>
    </row>
    <row r="53" spans="1:20" ht="12.75" customHeight="1">
      <c r="A53" s="165">
        <v>9</v>
      </c>
      <c r="B53" s="166" t="s">
        <v>1342</v>
      </c>
      <c r="C53" s="166" t="s">
        <v>1343</v>
      </c>
      <c r="D53" s="234" t="s">
        <v>281</v>
      </c>
      <c r="E53" s="192">
        <v>25</v>
      </c>
      <c r="F53" s="187">
        <f t="shared" si="7"/>
        <v>0.67540243499999997</v>
      </c>
      <c r="G53" s="168">
        <v>3.4500000000000003E-2</v>
      </c>
      <c r="H53" s="190">
        <f t="shared" si="8"/>
        <v>8.0508510000000005E-2</v>
      </c>
      <c r="I53" s="344">
        <v>0.19650000000000001</v>
      </c>
      <c r="J53" s="190">
        <f t="shared" si="9"/>
        <v>0.59489392499999993</v>
      </c>
      <c r="K53" s="68"/>
      <c r="L53" s="68"/>
      <c r="M53" s="68"/>
      <c r="N53" s="72"/>
      <c r="O53" s="69">
        <f t="shared" si="0"/>
        <v>0</v>
      </c>
      <c r="P53" s="190">
        <f t="shared" ref="P53" si="45">E53*F53</f>
        <v>16.885060875000001</v>
      </c>
      <c r="Q53" s="190">
        <f t="shared" ref="Q53" si="46">SUM(O53:O56)</f>
        <v>0</v>
      </c>
      <c r="R53" s="190">
        <f t="shared" ref="R53" si="47">Q53*1.02*1.05*$R$14</f>
        <v>0</v>
      </c>
      <c r="S53" s="260">
        <f t="shared" ref="S53" si="48">F53*$S$17</f>
        <v>0.85749483643337332</v>
      </c>
      <c r="T53" s="260">
        <f t="shared" ref="T53" si="49">S53*E53</f>
        <v>21.437370910834332</v>
      </c>
    </row>
    <row r="54" spans="1:20" ht="12.75" customHeight="1">
      <c r="A54" s="165"/>
      <c r="B54" s="166"/>
      <c r="C54" s="166"/>
      <c r="D54" s="377"/>
      <c r="E54" s="192"/>
      <c r="F54" s="187"/>
      <c r="G54" s="168"/>
      <c r="H54" s="190"/>
      <c r="I54" s="344"/>
      <c r="J54" s="190"/>
      <c r="K54" s="68"/>
      <c r="L54" s="68"/>
      <c r="M54" s="68"/>
      <c r="N54" s="76"/>
      <c r="O54" s="69">
        <f t="shared" si="0"/>
        <v>0</v>
      </c>
      <c r="P54" s="190"/>
      <c r="Q54" s="190"/>
      <c r="R54" s="190"/>
      <c r="S54" s="260"/>
      <c r="T54" s="260"/>
    </row>
    <row r="55" spans="1:20" ht="12.75" customHeight="1">
      <c r="A55" s="165"/>
      <c r="B55" s="166"/>
      <c r="C55" s="166"/>
      <c r="D55" s="377"/>
      <c r="E55" s="192"/>
      <c r="F55" s="187"/>
      <c r="G55" s="168"/>
      <c r="H55" s="190"/>
      <c r="I55" s="344"/>
      <c r="J55" s="190"/>
      <c r="K55" s="68"/>
      <c r="L55" s="68"/>
      <c r="M55" s="68"/>
      <c r="N55" s="76"/>
      <c r="O55" s="69">
        <f t="shared" si="0"/>
        <v>0</v>
      </c>
      <c r="P55" s="190"/>
      <c r="Q55" s="190"/>
      <c r="R55" s="190"/>
      <c r="S55" s="260"/>
      <c r="T55" s="260"/>
    </row>
    <row r="56" spans="1:20" ht="12.75" customHeight="1">
      <c r="A56" s="165"/>
      <c r="B56" s="166"/>
      <c r="C56" s="166"/>
      <c r="D56" s="377"/>
      <c r="E56" s="192"/>
      <c r="F56" s="187"/>
      <c r="G56" s="168"/>
      <c r="H56" s="190"/>
      <c r="I56" s="344"/>
      <c r="J56" s="190"/>
      <c r="K56" s="68"/>
      <c r="L56" s="68"/>
      <c r="M56" s="68"/>
      <c r="N56" s="76"/>
      <c r="O56" s="69">
        <f t="shared" si="0"/>
        <v>0</v>
      </c>
      <c r="P56" s="190"/>
      <c r="Q56" s="190"/>
      <c r="R56" s="190"/>
      <c r="S56" s="260"/>
      <c r="T56" s="260"/>
    </row>
    <row r="57" spans="1:20" ht="12.75" customHeight="1">
      <c r="A57" s="165">
        <v>10</v>
      </c>
      <c r="B57" s="170" t="s">
        <v>93</v>
      </c>
      <c r="C57" s="170" t="s">
        <v>94</v>
      </c>
      <c r="D57" s="293" t="s">
        <v>35</v>
      </c>
      <c r="E57" s="354">
        <v>44</v>
      </c>
      <c r="F57" s="187">
        <f t="shared" si="7"/>
        <v>7.0007399999999984E-2</v>
      </c>
      <c r="G57" s="191">
        <v>0.03</v>
      </c>
      <c r="H57" s="190">
        <f t="shared" si="8"/>
        <v>7.0007399999999984E-2</v>
      </c>
      <c r="I57" s="219"/>
      <c r="J57" s="190">
        <f t="shared" si="9"/>
        <v>0</v>
      </c>
      <c r="K57" s="68"/>
      <c r="L57" s="68"/>
      <c r="M57" s="68"/>
      <c r="N57" s="76"/>
      <c r="O57" s="69">
        <f t="shared" si="0"/>
        <v>0</v>
      </c>
      <c r="P57" s="190">
        <f t="shared" ref="P57" si="50">E57*F57</f>
        <v>3.0803255999999992</v>
      </c>
      <c r="Q57" s="190">
        <f t="shared" ref="Q57" si="51">SUM(O57:O60)</f>
        <v>0</v>
      </c>
      <c r="R57" s="190">
        <f t="shared" ref="R57" si="52">Q57*1.02*1.05*$R$14</f>
        <v>0</v>
      </c>
      <c r="S57" s="260">
        <f t="shared" ref="S57" si="53">F57*$S$17</f>
        <v>8.888179980003437E-2</v>
      </c>
      <c r="T57" s="260">
        <f t="shared" ref="T57" si="54">S57*E57</f>
        <v>3.9107991912015123</v>
      </c>
    </row>
    <row r="58" spans="1:20" ht="12.75" customHeight="1">
      <c r="A58" s="165"/>
      <c r="B58" s="171"/>
      <c r="C58" s="171"/>
      <c r="D58" s="294"/>
      <c r="E58" s="354"/>
      <c r="F58" s="187"/>
      <c r="G58" s="191"/>
      <c r="H58" s="190"/>
      <c r="I58" s="220"/>
      <c r="J58" s="190"/>
      <c r="K58" s="68"/>
      <c r="L58" s="68"/>
      <c r="M58" s="68"/>
      <c r="N58" s="76"/>
      <c r="O58" s="69">
        <f t="shared" si="0"/>
        <v>0</v>
      </c>
      <c r="P58" s="190"/>
      <c r="Q58" s="190"/>
      <c r="R58" s="190"/>
      <c r="S58" s="260"/>
      <c r="T58" s="260"/>
    </row>
    <row r="59" spans="1:20" ht="12.75" customHeight="1">
      <c r="A59" s="165"/>
      <c r="B59" s="171"/>
      <c r="C59" s="171"/>
      <c r="D59" s="294"/>
      <c r="E59" s="354"/>
      <c r="F59" s="187"/>
      <c r="G59" s="191"/>
      <c r="H59" s="190"/>
      <c r="I59" s="220"/>
      <c r="J59" s="190"/>
      <c r="K59" s="68"/>
      <c r="L59" s="68"/>
      <c r="M59" s="70"/>
      <c r="N59" s="76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72"/>
      <c r="C60" s="172"/>
      <c r="D60" s="295"/>
      <c r="E60" s="354"/>
      <c r="F60" s="187"/>
      <c r="G60" s="191"/>
      <c r="H60" s="190"/>
      <c r="I60" s="221"/>
      <c r="J60" s="190"/>
      <c r="K60" s="68"/>
      <c r="L60" s="68"/>
      <c r="M60" s="68"/>
      <c r="N60" s="76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>
        <v>11</v>
      </c>
      <c r="B61" s="475" t="s">
        <v>1349</v>
      </c>
      <c r="C61" s="166" t="s">
        <v>1350</v>
      </c>
      <c r="D61" s="168" t="s">
        <v>1351</v>
      </c>
      <c r="E61" s="354">
        <v>98</v>
      </c>
      <c r="F61" s="187">
        <f t="shared" si="7"/>
        <v>1.32158124</v>
      </c>
      <c r="G61" s="375">
        <v>0.33800000000000002</v>
      </c>
      <c r="H61" s="190">
        <f t="shared" si="8"/>
        <v>0.78875004000000004</v>
      </c>
      <c r="I61" s="375">
        <v>0.17599999999999999</v>
      </c>
      <c r="J61" s="190">
        <f t="shared" si="9"/>
        <v>0.53283119999999995</v>
      </c>
      <c r="K61" s="73"/>
      <c r="L61" s="145"/>
      <c r="M61" s="73"/>
      <c r="N61" s="144"/>
      <c r="O61" s="69">
        <f t="shared" si="0"/>
        <v>0</v>
      </c>
      <c r="P61" s="190">
        <f t="shared" ref="P61" si="55">E61*F61</f>
        <v>129.51496151999999</v>
      </c>
      <c r="Q61" s="190">
        <f t="shared" ref="Q61" si="56">SUM(O61:O64)</f>
        <v>0</v>
      </c>
      <c r="R61" s="190">
        <f t="shared" ref="R61" si="57">Q61*1.02*1.05*$R$14</f>
        <v>0</v>
      </c>
      <c r="S61" s="260">
        <f t="shared" ref="S61" si="58">F61*$S$17</f>
        <v>1.6778871832572158</v>
      </c>
      <c r="T61" s="260">
        <f t="shared" ref="T61" si="59">S61*E61</f>
        <v>164.43294395920714</v>
      </c>
    </row>
    <row r="62" spans="1:20" ht="12.75" customHeight="1">
      <c r="A62" s="165"/>
      <c r="B62" s="475"/>
      <c r="C62" s="166"/>
      <c r="D62" s="168"/>
      <c r="E62" s="354"/>
      <c r="F62" s="187"/>
      <c r="G62" s="375"/>
      <c r="H62" s="190"/>
      <c r="I62" s="375"/>
      <c r="J62" s="190"/>
      <c r="K62" s="73"/>
      <c r="L62" s="73"/>
      <c r="M62" s="73"/>
      <c r="N62" s="144"/>
      <c r="O62" s="69">
        <f t="shared" si="0"/>
        <v>0</v>
      </c>
      <c r="P62" s="190"/>
      <c r="Q62" s="190"/>
      <c r="R62" s="190"/>
      <c r="S62" s="260"/>
      <c r="T62" s="260"/>
    </row>
    <row r="63" spans="1:20" ht="12.75" customHeight="1">
      <c r="A63" s="165"/>
      <c r="B63" s="475"/>
      <c r="C63" s="166"/>
      <c r="D63" s="168"/>
      <c r="E63" s="354"/>
      <c r="F63" s="187"/>
      <c r="G63" s="375"/>
      <c r="H63" s="190"/>
      <c r="I63" s="375"/>
      <c r="J63" s="190"/>
      <c r="K63" s="73"/>
      <c r="L63" s="73"/>
      <c r="M63" s="73"/>
      <c r="N63" s="144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475"/>
      <c r="C64" s="166"/>
      <c r="D64" s="168"/>
      <c r="E64" s="354"/>
      <c r="F64" s="187"/>
      <c r="G64" s="375"/>
      <c r="H64" s="190"/>
      <c r="I64" s="375"/>
      <c r="J64" s="190"/>
      <c r="K64" s="73"/>
      <c r="L64" s="73"/>
      <c r="M64" s="73"/>
      <c r="N64" s="144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>
        <v>12</v>
      </c>
      <c r="B65" s="166" t="s">
        <v>1352</v>
      </c>
      <c r="C65" s="166" t="s">
        <v>1353</v>
      </c>
      <c r="D65" s="165" t="s">
        <v>42</v>
      </c>
      <c r="E65" s="187">
        <v>4.66</v>
      </c>
      <c r="F65" s="187">
        <f t="shared" si="7"/>
        <v>81.197699999999998</v>
      </c>
      <c r="G65" s="375">
        <v>13</v>
      </c>
      <c r="H65" s="190">
        <f t="shared" si="8"/>
        <v>30.336539999999999</v>
      </c>
      <c r="I65" s="168">
        <v>16.8</v>
      </c>
      <c r="J65" s="190">
        <f t="shared" si="9"/>
        <v>50.861159999999998</v>
      </c>
      <c r="K65" s="68"/>
      <c r="L65" s="68"/>
      <c r="M65" s="68"/>
      <c r="N65" s="76"/>
      <c r="O65" s="69">
        <f t="shared" si="0"/>
        <v>0</v>
      </c>
      <c r="P65" s="190">
        <f t="shared" ref="P65" si="60">E65*F65</f>
        <v>378.381282</v>
      </c>
      <c r="Q65" s="190">
        <f t="shared" ref="Q65" si="61">SUM(O65:O68)</f>
        <v>0</v>
      </c>
      <c r="R65" s="190">
        <f t="shared" ref="R65" si="62">Q65*1.02*1.05*$R$14</f>
        <v>0</v>
      </c>
      <c r="S65" s="260">
        <f t="shared" ref="S65" si="63">F65*$S$17</f>
        <v>103.08906937871214</v>
      </c>
      <c r="T65" s="260">
        <f t="shared" ref="T65" si="64">S65*E65</f>
        <v>480.39506330479861</v>
      </c>
    </row>
    <row r="66" spans="1:20" ht="12.75" customHeight="1">
      <c r="A66" s="165"/>
      <c r="B66" s="166"/>
      <c r="C66" s="166"/>
      <c r="D66" s="165"/>
      <c r="E66" s="187"/>
      <c r="F66" s="187"/>
      <c r="G66" s="375"/>
      <c r="H66" s="190"/>
      <c r="I66" s="168"/>
      <c r="J66" s="190"/>
      <c r="K66" s="68"/>
      <c r="L66" s="68"/>
      <c r="M66" s="68"/>
      <c r="N66" s="76"/>
      <c r="O66" s="69">
        <f t="shared" si="0"/>
        <v>0</v>
      </c>
      <c r="P66" s="190"/>
      <c r="Q66" s="190"/>
      <c r="R66" s="190"/>
      <c r="S66" s="260"/>
      <c r="T66" s="260"/>
    </row>
    <row r="67" spans="1:20" ht="12.75" customHeight="1">
      <c r="A67" s="165"/>
      <c r="B67" s="166"/>
      <c r="C67" s="166"/>
      <c r="D67" s="165"/>
      <c r="E67" s="187"/>
      <c r="F67" s="187"/>
      <c r="G67" s="375"/>
      <c r="H67" s="190"/>
      <c r="I67" s="168"/>
      <c r="J67" s="190"/>
      <c r="K67" s="68"/>
      <c r="L67" s="68"/>
      <c r="M67" s="70"/>
      <c r="N67" s="76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166"/>
      <c r="C68" s="166"/>
      <c r="D68" s="165"/>
      <c r="E68" s="187"/>
      <c r="F68" s="187"/>
      <c r="G68" s="375"/>
      <c r="H68" s="190"/>
      <c r="I68" s="168"/>
      <c r="J68" s="190"/>
      <c r="K68" s="68"/>
      <c r="L68" s="68"/>
      <c r="M68" s="68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165">
        <v>13</v>
      </c>
      <c r="B69" s="170" t="s">
        <v>1354</v>
      </c>
      <c r="C69" s="170" t="s">
        <v>1355</v>
      </c>
      <c r="D69" s="170" t="s">
        <v>43</v>
      </c>
      <c r="E69" s="227">
        <v>145</v>
      </c>
      <c r="F69" s="187">
        <f t="shared" si="7"/>
        <v>0.30235751999999999</v>
      </c>
      <c r="G69" s="375">
        <v>0.114</v>
      </c>
      <c r="H69" s="190">
        <f t="shared" si="8"/>
        <v>0.26602811999999998</v>
      </c>
      <c r="I69" s="168">
        <v>1.2E-2</v>
      </c>
      <c r="J69" s="190">
        <f t="shared" si="9"/>
        <v>3.6329399999999998E-2</v>
      </c>
      <c r="K69" s="68"/>
      <c r="L69" s="68"/>
      <c r="M69" s="68"/>
      <c r="N69" s="72"/>
      <c r="O69" s="69">
        <f t="shared" si="0"/>
        <v>0</v>
      </c>
      <c r="P69" s="190">
        <f t="shared" ref="P69" si="65">E69*F69</f>
        <v>43.841840399999995</v>
      </c>
      <c r="Q69" s="190">
        <f t="shared" ref="Q69" si="66">SUM(O69:O72)</f>
        <v>0</v>
      </c>
      <c r="R69" s="190">
        <f t="shared" ref="R69" si="67">Q69*1.02*1.05*$R$14</f>
        <v>0</v>
      </c>
      <c r="S69" s="260">
        <f t="shared" ref="S69" si="68">F69*$S$17</f>
        <v>0.3838748555249144</v>
      </c>
      <c r="T69" s="260">
        <f t="shared" ref="T69" si="69">S69*E69</f>
        <v>55.661854051112591</v>
      </c>
    </row>
    <row r="70" spans="1:20" ht="12.75" customHeight="1">
      <c r="A70" s="165"/>
      <c r="B70" s="171"/>
      <c r="C70" s="171"/>
      <c r="D70" s="171"/>
      <c r="E70" s="228"/>
      <c r="F70" s="187"/>
      <c r="G70" s="375"/>
      <c r="H70" s="190"/>
      <c r="I70" s="168"/>
      <c r="J70" s="190"/>
      <c r="K70" s="68"/>
      <c r="L70" s="68"/>
      <c r="M70" s="68"/>
      <c r="N70" s="76"/>
      <c r="O70" s="69">
        <f t="shared" si="0"/>
        <v>0</v>
      </c>
      <c r="P70" s="190"/>
      <c r="Q70" s="190"/>
      <c r="R70" s="190"/>
      <c r="S70" s="260"/>
      <c r="T70" s="260"/>
    </row>
    <row r="71" spans="1:20" ht="12.75" customHeight="1">
      <c r="A71" s="165"/>
      <c r="B71" s="171"/>
      <c r="C71" s="171"/>
      <c r="D71" s="171"/>
      <c r="E71" s="228"/>
      <c r="F71" s="187"/>
      <c r="G71" s="375"/>
      <c r="H71" s="190"/>
      <c r="I71" s="168"/>
      <c r="J71" s="190"/>
      <c r="K71" s="68"/>
      <c r="L71" s="68"/>
      <c r="M71" s="68"/>
      <c r="N71" s="76"/>
      <c r="O71" s="69">
        <f t="shared" si="0"/>
        <v>0</v>
      </c>
      <c r="P71" s="190"/>
      <c r="Q71" s="190"/>
      <c r="R71" s="190"/>
      <c r="S71" s="260"/>
      <c r="T71" s="260"/>
    </row>
    <row r="72" spans="1:20" ht="12.75" customHeight="1">
      <c r="A72" s="165"/>
      <c r="B72" s="172"/>
      <c r="C72" s="172"/>
      <c r="D72" s="172"/>
      <c r="E72" s="229"/>
      <c r="F72" s="187"/>
      <c r="G72" s="375"/>
      <c r="H72" s="190"/>
      <c r="I72" s="168"/>
      <c r="J72" s="190"/>
      <c r="K72" s="68"/>
      <c r="L72" s="68"/>
      <c r="M72" s="68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12.75" customHeight="1">
      <c r="A73" s="165">
        <v>14</v>
      </c>
      <c r="B73" s="166" t="s">
        <v>1161</v>
      </c>
      <c r="C73" s="166" t="s">
        <v>1179</v>
      </c>
      <c r="D73" s="165" t="s">
        <v>42</v>
      </c>
      <c r="E73" s="192">
        <v>607.5</v>
      </c>
      <c r="F73" s="187">
        <f t="shared" si="7"/>
        <v>0.66119555879999992</v>
      </c>
      <c r="G73" s="168">
        <v>9.8600000000000007E-3</v>
      </c>
      <c r="H73" s="190">
        <f t="shared" si="8"/>
        <v>2.3009098799999999E-2</v>
      </c>
      <c r="I73" s="344">
        <v>0.21079999999999999</v>
      </c>
      <c r="J73" s="190">
        <f t="shared" si="9"/>
        <v>0.6381864599999999</v>
      </c>
      <c r="K73" s="68"/>
      <c r="L73" s="68"/>
      <c r="M73" s="68"/>
      <c r="N73" s="76"/>
      <c r="O73" s="69">
        <f t="shared" si="0"/>
        <v>0</v>
      </c>
      <c r="P73" s="190">
        <f t="shared" ref="P73" si="70">E73*F73</f>
        <v>401.67630197099993</v>
      </c>
      <c r="Q73" s="190">
        <f t="shared" ref="Q73" si="71">SUM(O73:O76)</f>
        <v>0</v>
      </c>
      <c r="R73" s="190">
        <f t="shared" ref="R73" si="72">Q73*1.02*1.05*$R$14</f>
        <v>0</v>
      </c>
      <c r="S73" s="260">
        <f t="shared" ref="S73" si="73">F73*$S$17</f>
        <v>0.8394577042703123</v>
      </c>
      <c r="T73" s="260">
        <f t="shared" ref="T73" si="74">S73*E73</f>
        <v>509.97055534421474</v>
      </c>
    </row>
    <row r="74" spans="1:20" ht="12.75" customHeight="1">
      <c r="A74" s="165"/>
      <c r="B74" s="166"/>
      <c r="C74" s="166"/>
      <c r="D74" s="165"/>
      <c r="E74" s="192"/>
      <c r="F74" s="187"/>
      <c r="G74" s="168"/>
      <c r="H74" s="190"/>
      <c r="I74" s="344"/>
      <c r="J74" s="190"/>
      <c r="K74" s="68"/>
      <c r="L74" s="68"/>
      <c r="M74" s="68"/>
      <c r="N74" s="76"/>
      <c r="O74" s="69">
        <f t="shared" si="0"/>
        <v>0</v>
      </c>
      <c r="P74" s="190"/>
      <c r="Q74" s="190"/>
      <c r="R74" s="190"/>
      <c r="S74" s="260"/>
      <c r="T74" s="260"/>
    </row>
    <row r="75" spans="1:20" ht="12.75" customHeight="1">
      <c r="A75" s="165"/>
      <c r="B75" s="166"/>
      <c r="C75" s="166"/>
      <c r="D75" s="165"/>
      <c r="E75" s="192"/>
      <c r="F75" s="187"/>
      <c r="G75" s="168"/>
      <c r="H75" s="190"/>
      <c r="I75" s="344"/>
      <c r="J75" s="190"/>
      <c r="K75" s="68"/>
      <c r="L75" s="68"/>
      <c r="M75" s="70"/>
      <c r="N75" s="76"/>
      <c r="O75" s="69">
        <f t="shared" si="0"/>
        <v>0</v>
      </c>
      <c r="P75" s="190"/>
      <c r="Q75" s="190"/>
      <c r="R75" s="190"/>
      <c r="S75" s="260"/>
      <c r="T75" s="260"/>
    </row>
    <row r="76" spans="1:20" ht="12.75" customHeight="1">
      <c r="A76" s="165"/>
      <c r="B76" s="166"/>
      <c r="C76" s="166"/>
      <c r="D76" s="165"/>
      <c r="E76" s="192"/>
      <c r="F76" s="187"/>
      <c r="G76" s="168"/>
      <c r="H76" s="190"/>
      <c r="I76" s="344"/>
      <c r="J76" s="190"/>
      <c r="K76" s="68"/>
      <c r="L76" s="68"/>
      <c r="M76" s="68"/>
      <c r="N76" s="76"/>
      <c r="O76" s="69">
        <f t="shared" si="0"/>
        <v>0</v>
      </c>
      <c r="P76" s="190"/>
      <c r="Q76" s="190"/>
      <c r="R76" s="190"/>
      <c r="S76" s="260"/>
      <c r="T76" s="260"/>
    </row>
    <row r="77" spans="1:20" ht="12.75" customHeight="1">
      <c r="A77" s="165">
        <v>15</v>
      </c>
      <c r="B77" s="166" t="s">
        <v>95</v>
      </c>
      <c r="C77" s="166" t="s">
        <v>1162</v>
      </c>
      <c r="D77" s="165" t="s">
        <v>42</v>
      </c>
      <c r="E77" s="192">
        <v>67.5</v>
      </c>
      <c r="F77" s="187">
        <f t="shared" si="7"/>
        <v>2.5669379999999999</v>
      </c>
      <c r="G77" s="168">
        <v>1.1000000000000001</v>
      </c>
      <c r="H77" s="190">
        <f t="shared" si="8"/>
        <v>2.5669379999999999</v>
      </c>
      <c r="I77" s="344"/>
      <c r="J77" s="190">
        <f t="shared" si="9"/>
        <v>0</v>
      </c>
      <c r="K77" s="68"/>
      <c r="L77" s="68"/>
      <c r="M77" s="68"/>
      <c r="N77" s="76"/>
      <c r="O77" s="69">
        <f t="shared" si="0"/>
        <v>0</v>
      </c>
      <c r="P77" s="190">
        <f t="shared" ref="P77" si="75">E77*F77</f>
        <v>173.268315</v>
      </c>
      <c r="Q77" s="190">
        <f t="shared" ref="Q77" si="76">SUM(O77:O80)</f>
        <v>0</v>
      </c>
      <c r="R77" s="190">
        <f t="shared" ref="R77" si="77">Q77*1.02*1.05*$R$14</f>
        <v>0</v>
      </c>
      <c r="S77" s="260">
        <f t="shared" ref="S77" si="78">F77*$S$17</f>
        <v>3.2589993260012609</v>
      </c>
      <c r="T77" s="260">
        <f t="shared" ref="T77" si="79">S77*E77</f>
        <v>219.98245450508512</v>
      </c>
    </row>
    <row r="78" spans="1:20" ht="12.75" customHeight="1">
      <c r="A78" s="165"/>
      <c r="B78" s="166"/>
      <c r="C78" s="166"/>
      <c r="D78" s="165"/>
      <c r="E78" s="192"/>
      <c r="F78" s="187"/>
      <c r="G78" s="168"/>
      <c r="H78" s="190"/>
      <c r="I78" s="344"/>
      <c r="J78" s="190"/>
      <c r="K78" s="68"/>
      <c r="L78" s="68"/>
      <c r="M78" s="68"/>
      <c r="N78" s="76"/>
      <c r="O78" s="69">
        <f t="shared" si="0"/>
        <v>0</v>
      </c>
      <c r="P78" s="190"/>
      <c r="Q78" s="190"/>
      <c r="R78" s="190"/>
      <c r="S78" s="260"/>
      <c r="T78" s="260"/>
    </row>
    <row r="79" spans="1:20" ht="12.75" customHeight="1">
      <c r="A79" s="165"/>
      <c r="B79" s="166"/>
      <c r="C79" s="166"/>
      <c r="D79" s="165"/>
      <c r="E79" s="192"/>
      <c r="F79" s="187"/>
      <c r="G79" s="168"/>
      <c r="H79" s="190"/>
      <c r="I79" s="344"/>
      <c r="J79" s="190"/>
      <c r="K79" s="68"/>
      <c r="L79" s="68"/>
      <c r="M79" s="70"/>
      <c r="N79" s="76"/>
      <c r="O79" s="69">
        <f t="shared" si="0"/>
        <v>0</v>
      </c>
      <c r="P79" s="190"/>
      <c r="Q79" s="190"/>
      <c r="R79" s="190"/>
      <c r="S79" s="260"/>
      <c r="T79" s="260"/>
    </row>
    <row r="80" spans="1:20" ht="12.75" customHeight="1">
      <c r="A80" s="165"/>
      <c r="B80" s="166"/>
      <c r="C80" s="166"/>
      <c r="D80" s="165"/>
      <c r="E80" s="192"/>
      <c r="F80" s="187"/>
      <c r="G80" s="168"/>
      <c r="H80" s="190"/>
      <c r="I80" s="344"/>
      <c r="J80" s="190"/>
      <c r="K80" s="68"/>
      <c r="L80" s="68"/>
      <c r="M80" s="68"/>
      <c r="N80" s="76"/>
      <c r="O80" s="69">
        <f t="shared" si="0"/>
        <v>0</v>
      </c>
      <c r="P80" s="190"/>
      <c r="Q80" s="190"/>
      <c r="R80" s="190"/>
      <c r="S80" s="260"/>
      <c r="T80" s="260"/>
    </row>
    <row r="81" spans="1:20" ht="12.75" customHeight="1">
      <c r="A81" s="165">
        <v>16</v>
      </c>
      <c r="B81" s="166" t="s">
        <v>1180</v>
      </c>
      <c r="C81" s="166" t="s">
        <v>1181</v>
      </c>
      <c r="D81" s="165" t="s">
        <v>36</v>
      </c>
      <c r="E81" s="192">
        <v>923.4</v>
      </c>
      <c r="F81" s="187">
        <f t="shared" si="7"/>
        <v>2.7247049999999997</v>
      </c>
      <c r="G81" s="350"/>
      <c r="H81" s="190">
        <f t="shared" si="8"/>
        <v>0</v>
      </c>
      <c r="I81" s="350">
        <v>0.9</v>
      </c>
      <c r="J81" s="190">
        <f t="shared" si="9"/>
        <v>2.7247049999999997</v>
      </c>
      <c r="K81" s="68"/>
      <c r="L81" s="68"/>
      <c r="M81" s="68"/>
      <c r="N81" s="76"/>
      <c r="O81" s="69">
        <f t="shared" si="0"/>
        <v>0</v>
      </c>
      <c r="P81" s="190">
        <f t="shared" ref="P81" si="80">E81*F81</f>
        <v>2515.9925969999995</v>
      </c>
      <c r="Q81" s="190">
        <f t="shared" ref="Q81" si="81">SUM(O81:O84)</f>
        <v>0</v>
      </c>
      <c r="R81" s="190">
        <f t="shared" ref="R81" si="82">Q81*1.02*1.05*$R$14</f>
        <v>0</v>
      </c>
      <c r="S81" s="260">
        <f t="shared" ref="S81" si="83">F81*$S$17</f>
        <v>3.4593012213587802</v>
      </c>
      <c r="T81" s="260">
        <f t="shared" ref="T81" si="84">S81*E81</f>
        <v>3194.3187478026975</v>
      </c>
    </row>
    <row r="82" spans="1:20" ht="12.75" customHeight="1">
      <c r="A82" s="165"/>
      <c r="B82" s="166"/>
      <c r="C82" s="166"/>
      <c r="D82" s="165"/>
      <c r="E82" s="192"/>
      <c r="F82" s="187"/>
      <c r="G82" s="350"/>
      <c r="H82" s="190"/>
      <c r="I82" s="350"/>
      <c r="J82" s="190"/>
      <c r="K82" s="68"/>
      <c r="L82" s="68"/>
      <c r="M82" s="68"/>
      <c r="N82" s="76"/>
      <c r="O82" s="69">
        <f t="shared" si="0"/>
        <v>0</v>
      </c>
      <c r="P82" s="190"/>
      <c r="Q82" s="190"/>
      <c r="R82" s="190"/>
      <c r="S82" s="260"/>
      <c r="T82" s="260"/>
    </row>
    <row r="83" spans="1:20" ht="12.75" customHeight="1">
      <c r="A83" s="165"/>
      <c r="B83" s="166"/>
      <c r="C83" s="166"/>
      <c r="D83" s="165"/>
      <c r="E83" s="192"/>
      <c r="F83" s="187"/>
      <c r="G83" s="350"/>
      <c r="H83" s="190"/>
      <c r="I83" s="350"/>
      <c r="J83" s="190"/>
      <c r="K83" s="68"/>
      <c r="L83" s="68"/>
      <c r="M83" s="68"/>
      <c r="N83" s="76"/>
      <c r="O83" s="69">
        <f t="shared" si="0"/>
        <v>0</v>
      </c>
      <c r="P83" s="190"/>
      <c r="Q83" s="190"/>
      <c r="R83" s="190"/>
      <c r="S83" s="260"/>
      <c r="T83" s="260"/>
    </row>
    <row r="84" spans="1:20" ht="12.75" customHeight="1">
      <c r="A84" s="165"/>
      <c r="B84" s="166"/>
      <c r="C84" s="166"/>
      <c r="D84" s="165"/>
      <c r="E84" s="192"/>
      <c r="F84" s="187"/>
      <c r="G84" s="350"/>
      <c r="H84" s="190"/>
      <c r="I84" s="350"/>
      <c r="J84" s="190"/>
      <c r="K84" s="68"/>
      <c r="L84" s="68"/>
      <c r="M84" s="68"/>
      <c r="N84" s="76"/>
      <c r="O84" s="69">
        <f t="shared" si="0"/>
        <v>0</v>
      </c>
      <c r="P84" s="190"/>
      <c r="Q84" s="190"/>
      <c r="R84" s="190"/>
      <c r="S84" s="260"/>
      <c r="T84" s="260"/>
    </row>
    <row r="85" spans="1:20" ht="12.75" customHeight="1">
      <c r="A85" s="165">
        <v>17</v>
      </c>
      <c r="B85" s="166" t="s">
        <v>573</v>
      </c>
      <c r="C85" s="166" t="s">
        <v>574</v>
      </c>
      <c r="D85" s="165" t="s">
        <v>36</v>
      </c>
      <c r="E85" s="187">
        <v>1103.8</v>
      </c>
      <c r="F85" s="187">
        <f t="shared" si="7"/>
        <v>3.658137</v>
      </c>
      <c r="G85" s="350">
        <v>0.4</v>
      </c>
      <c r="H85" s="190">
        <f t="shared" si="8"/>
        <v>0.93343200000000004</v>
      </c>
      <c r="I85" s="350">
        <v>0.9</v>
      </c>
      <c r="J85" s="190">
        <f t="shared" si="9"/>
        <v>2.7247049999999997</v>
      </c>
      <c r="K85" s="68"/>
      <c r="L85" s="68"/>
      <c r="M85" s="68"/>
      <c r="N85" s="76"/>
      <c r="O85" s="69">
        <f t="shared" si="0"/>
        <v>0</v>
      </c>
      <c r="P85" s="190">
        <f t="shared" ref="P85" si="85">E85*F85</f>
        <v>4037.8516205999999</v>
      </c>
      <c r="Q85" s="190">
        <f t="shared" ref="Q85" si="86">SUM(O85:O88)</f>
        <v>0</v>
      </c>
      <c r="R85" s="190">
        <f t="shared" ref="R85" si="87">Q85*1.02*1.05*$R$14</f>
        <v>0</v>
      </c>
      <c r="S85" s="260">
        <f t="shared" ref="S85" si="88">F85*$S$17</f>
        <v>4.644391885359239</v>
      </c>
      <c r="T85" s="260">
        <f t="shared" ref="T85" si="89">S85*E85</f>
        <v>5126.4797630595276</v>
      </c>
    </row>
    <row r="86" spans="1:20" ht="12.75" customHeight="1">
      <c r="A86" s="165"/>
      <c r="B86" s="166"/>
      <c r="C86" s="166"/>
      <c r="D86" s="165"/>
      <c r="E86" s="187"/>
      <c r="F86" s="187"/>
      <c r="G86" s="350"/>
      <c r="H86" s="190"/>
      <c r="I86" s="350"/>
      <c r="J86" s="190"/>
      <c r="K86" s="68"/>
      <c r="L86" s="68"/>
      <c r="M86" s="68"/>
      <c r="N86" s="76"/>
      <c r="O86" s="69">
        <f t="shared" si="0"/>
        <v>0</v>
      </c>
      <c r="P86" s="190"/>
      <c r="Q86" s="190"/>
      <c r="R86" s="190"/>
      <c r="S86" s="260"/>
      <c r="T86" s="260"/>
    </row>
    <row r="87" spans="1:20" ht="12.75" customHeight="1">
      <c r="A87" s="165"/>
      <c r="B87" s="166"/>
      <c r="C87" s="166"/>
      <c r="D87" s="165"/>
      <c r="E87" s="187"/>
      <c r="F87" s="187"/>
      <c r="G87" s="350"/>
      <c r="H87" s="190"/>
      <c r="I87" s="350"/>
      <c r="J87" s="190"/>
      <c r="K87" s="68"/>
      <c r="L87" s="68"/>
      <c r="M87" s="68"/>
      <c r="N87" s="76"/>
      <c r="O87" s="69">
        <f t="shared" si="0"/>
        <v>0</v>
      </c>
      <c r="P87" s="190"/>
      <c r="Q87" s="190"/>
      <c r="R87" s="190"/>
      <c r="S87" s="260"/>
      <c r="T87" s="260"/>
    </row>
    <row r="88" spans="1:20" ht="12.75" customHeight="1">
      <c r="A88" s="165"/>
      <c r="B88" s="166"/>
      <c r="C88" s="166"/>
      <c r="D88" s="165"/>
      <c r="E88" s="187"/>
      <c r="F88" s="187"/>
      <c r="G88" s="350"/>
      <c r="H88" s="190"/>
      <c r="I88" s="350"/>
      <c r="J88" s="190"/>
      <c r="K88" s="68"/>
      <c r="L88" s="68"/>
      <c r="M88" s="68"/>
      <c r="N88" s="76"/>
      <c r="O88" s="69">
        <f t="shared" si="0"/>
        <v>0</v>
      </c>
      <c r="P88" s="190"/>
      <c r="Q88" s="190"/>
      <c r="R88" s="190"/>
      <c r="S88" s="260"/>
      <c r="T88" s="260"/>
    </row>
    <row r="89" spans="1:20" ht="12.75" customHeight="1">
      <c r="A89" s="165"/>
      <c r="B89" s="166"/>
      <c r="C89" s="186" t="s">
        <v>768</v>
      </c>
      <c r="D89" s="381"/>
      <c r="E89" s="192"/>
      <c r="F89" s="187">
        <f t="shared" ref="F89:F149" si="90">H89+J89+R89</f>
        <v>0</v>
      </c>
      <c r="G89" s="168"/>
      <c r="H89" s="190">
        <f t="shared" ref="H89:H149" si="91">G89*$P$8/1000</f>
        <v>0</v>
      </c>
      <c r="I89" s="344"/>
      <c r="J89" s="190">
        <f t="shared" ref="J89:J149" si="92">I89*$P$9/1000</f>
        <v>0</v>
      </c>
      <c r="K89" s="68"/>
      <c r="L89" s="68"/>
      <c r="M89" s="68"/>
      <c r="N89" s="76"/>
      <c r="O89" s="69">
        <f t="shared" si="0"/>
        <v>0</v>
      </c>
      <c r="P89" s="190">
        <f t="shared" ref="P89" si="93">E89*F89</f>
        <v>0</v>
      </c>
      <c r="Q89" s="190">
        <f t="shared" ref="Q89" si="94">SUM(O89:O92)</f>
        <v>0</v>
      </c>
      <c r="R89" s="190">
        <f t="shared" ref="R89" si="95">Q89*1.02*1.05*$R$14</f>
        <v>0</v>
      </c>
      <c r="S89" s="260">
        <f t="shared" ref="S89" si="96">F89*$S$17</f>
        <v>0</v>
      </c>
      <c r="T89" s="260">
        <f t="shared" ref="T89" si="97">S89*E89</f>
        <v>0</v>
      </c>
    </row>
    <row r="90" spans="1:20" ht="12.75" customHeight="1">
      <c r="A90" s="165"/>
      <c r="B90" s="166"/>
      <c r="C90" s="186"/>
      <c r="D90" s="382"/>
      <c r="E90" s="192"/>
      <c r="F90" s="187"/>
      <c r="G90" s="168"/>
      <c r="H90" s="190"/>
      <c r="I90" s="344"/>
      <c r="J90" s="190"/>
      <c r="K90" s="68"/>
      <c r="L90" s="68"/>
      <c r="M90" s="68"/>
      <c r="N90" s="76"/>
      <c r="O90" s="69">
        <f t="shared" si="0"/>
        <v>0</v>
      </c>
      <c r="P90" s="190"/>
      <c r="Q90" s="190"/>
      <c r="R90" s="190"/>
      <c r="S90" s="260"/>
      <c r="T90" s="260"/>
    </row>
    <row r="91" spans="1:20" ht="12.75" customHeight="1">
      <c r="A91" s="165"/>
      <c r="B91" s="166"/>
      <c r="C91" s="186"/>
      <c r="D91" s="382"/>
      <c r="E91" s="192"/>
      <c r="F91" s="187"/>
      <c r="G91" s="168"/>
      <c r="H91" s="190"/>
      <c r="I91" s="344"/>
      <c r="J91" s="190"/>
      <c r="K91" s="68"/>
      <c r="L91" s="68"/>
      <c r="M91" s="68"/>
      <c r="N91" s="76"/>
      <c r="O91" s="69">
        <f t="shared" si="0"/>
        <v>0</v>
      </c>
      <c r="P91" s="190"/>
      <c r="Q91" s="190"/>
      <c r="R91" s="190"/>
      <c r="S91" s="260"/>
      <c r="T91" s="260"/>
    </row>
    <row r="92" spans="1:20" ht="12.75" customHeight="1">
      <c r="A92" s="165"/>
      <c r="B92" s="166"/>
      <c r="C92" s="186"/>
      <c r="D92" s="383"/>
      <c r="E92" s="192"/>
      <c r="F92" s="187"/>
      <c r="G92" s="168"/>
      <c r="H92" s="190"/>
      <c r="I92" s="344"/>
      <c r="J92" s="190"/>
      <c r="K92" s="68"/>
      <c r="L92" s="68"/>
      <c r="M92" s="68"/>
      <c r="N92" s="76"/>
      <c r="O92" s="69">
        <f t="shared" si="0"/>
        <v>0</v>
      </c>
      <c r="P92" s="190"/>
      <c r="Q92" s="190"/>
      <c r="R92" s="190"/>
      <c r="S92" s="260"/>
      <c r="T92" s="260"/>
    </row>
    <row r="93" spans="1:20" ht="12.75" customHeight="1">
      <c r="A93" s="214"/>
      <c r="B93" s="166"/>
      <c r="C93" s="186" t="s">
        <v>906</v>
      </c>
      <c r="D93" s="165"/>
      <c r="E93" s="187"/>
      <c r="F93" s="187">
        <f t="shared" si="90"/>
        <v>0</v>
      </c>
      <c r="G93" s="219"/>
      <c r="H93" s="190">
        <f t="shared" si="91"/>
        <v>0</v>
      </c>
      <c r="I93" s="219"/>
      <c r="J93" s="190">
        <f t="shared" si="92"/>
        <v>0</v>
      </c>
      <c r="K93" s="68"/>
      <c r="L93" s="68"/>
      <c r="M93" s="68"/>
      <c r="N93" s="76"/>
      <c r="O93" s="69">
        <f t="shared" ref="O93:O156" si="98">M93*N93</f>
        <v>0</v>
      </c>
      <c r="P93" s="190">
        <f t="shared" ref="P93" si="99">E93*F93</f>
        <v>0</v>
      </c>
      <c r="Q93" s="190">
        <f t="shared" ref="Q93" si="100">SUM(O93:O96)</f>
        <v>0</v>
      </c>
      <c r="R93" s="190">
        <f t="shared" ref="R93" si="101">Q93*1.02*1.05*$R$14</f>
        <v>0</v>
      </c>
      <c r="S93" s="260">
        <f t="shared" ref="S93" si="102">F93*$S$17</f>
        <v>0</v>
      </c>
      <c r="T93" s="260">
        <f t="shared" ref="T93" si="103">S93*E93</f>
        <v>0</v>
      </c>
    </row>
    <row r="94" spans="1:20" ht="12.75" customHeight="1">
      <c r="A94" s="214"/>
      <c r="B94" s="166"/>
      <c r="C94" s="186"/>
      <c r="D94" s="165"/>
      <c r="E94" s="187"/>
      <c r="F94" s="187"/>
      <c r="G94" s="220"/>
      <c r="H94" s="190"/>
      <c r="I94" s="220"/>
      <c r="J94" s="190"/>
      <c r="K94" s="68"/>
      <c r="L94" s="68"/>
      <c r="M94" s="68"/>
      <c r="N94" s="68"/>
      <c r="O94" s="69">
        <f t="shared" si="98"/>
        <v>0</v>
      </c>
      <c r="P94" s="190"/>
      <c r="Q94" s="190"/>
      <c r="R94" s="190"/>
      <c r="S94" s="260"/>
      <c r="T94" s="260"/>
    </row>
    <row r="95" spans="1:20" ht="12.75" customHeight="1">
      <c r="A95" s="214"/>
      <c r="B95" s="166"/>
      <c r="C95" s="186"/>
      <c r="D95" s="165"/>
      <c r="E95" s="187"/>
      <c r="F95" s="187"/>
      <c r="G95" s="220"/>
      <c r="H95" s="190"/>
      <c r="I95" s="220"/>
      <c r="J95" s="190"/>
      <c r="K95" s="68"/>
      <c r="L95" s="68"/>
      <c r="M95" s="70"/>
      <c r="N95" s="76"/>
      <c r="O95" s="69">
        <f t="shared" si="98"/>
        <v>0</v>
      </c>
      <c r="P95" s="190"/>
      <c r="Q95" s="190"/>
      <c r="R95" s="190"/>
      <c r="S95" s="260"/>
      <c r="T95" s="260"/>
    </row>
    <row r="96" spans="1:20" ht="12.75" customHeight="1">
      <c r="A96" s="214"/>
      <c r="B96" s="166"/>
      <c r="C96" s="186"/>
      <c r="D96" s="165"/>
      <c r="E96" s="187"/>
      <c r="F96" s="187"/>
      <c r="G96" s="221"/>
      <c r="H96" s="190"/>
      <c r="I96" s="221"/>
      <c r="J96" s="190"/>
      <c r="K96" s="68"/>
      <c r="L96" s="68"/>
      <c r="M96" s="68"/>
      <c r="N96" s="76"/>
      <c r="O96" s="69">
        <f t="shared" si="98"/>
        <v>0</v>
      </c>
      <c r="P96" s="190"/>
      <c r="Q96" s="190"/>
      <c r="R96" s="190"/>
      <c r="S96" s="260"/>
      <c r="T96" s="260"/>
    </row>
    <row r="97" spans="1:21" ht="12.75" customHeight="1">
      <c r="A97" s="214">
        <v>1</v>
      </c>
      <c r="B97" s="170" t="s">
        <v>49</v>
      </c>
      <c r="C97" s="170" t="s">
        <v>169</v>
      </c>
      <c r="D97" s="222" t="s">
        <v>42</v>
      </c>
      <c r="E97" s="192">
        <v>28.8</v>
      </c>
      <c r="F97" s="187">
        <f t="shared" si="90"/>
        <v>8.2641522480000003</v>
      </c>
      <c r="G97" s="168">
        <v>0.11</v>
      </c>
      <c r="H97" s="190">
        <f t="shared" si="91"/>
        <v>0.25669380000000003</v>
      </c>
      <c r="I97" s="344">
        <v>0.76</v>
      </c>
      <c r="J97" s="190">
        <f t="shared" si="92"/>
        <v>2.300862</v>
      </c>
      <c r="K97" s="68" t="s">
        <v>52</v>
      </c>
      <c r="L97" s="68" t="s">
        <v>47</v>
      </c>
      <c r="M97" s="68">
        <v>1.26</v>
      </c>
      <c r="N97" s="76">
        <v>4</v>
      </c>
      <c r="O97" s="69">
        <f t="shared" si="98"/>
        <v>5.04</v>
      </c>
      <c r="P97" s="190">
        <f t="shared" ref="P97" si="104">E97*F97</f>
        <v>238.00758474240001</v>
      </c>
      <c r="Q97" s="190">
        <f t="shared" ref="Q97" si="105">SUM(O97:O100)</f>
        <v>5.04</v>
      </c>
      <c r="R97" s="190">
        <f t="shared" ref="R97" si="106">Q97*1.02*1.05*$R$14</f>
        <v>5.706596448</v>
      </c>
      <c r="S97" s="260">
        <f t="shared" ref="S97" si="107">F97*$S$17</f>
        <v>10.492215474703249</v>
      </c>
      <c r="T97" s="260">
        <f t="shared" ref="T97" si="108">S97*E97</f>
        <v>302.17580567145359</v>
      </c>
    </row>
    <row r="98" spans="1:21" ht="12.75" customHeight="1">
      <c r="A98" s="214"/>
      <c r="B98" s="171"/>
      <c r="C98" s="171"/>
      <c r="D98" s="223"/>
      <c r="E98" s="192"/>
      <c r="F98" s="187"/>
      <c r="G98" s="168"/>
      <c r="H98" s="190"/>
      <c r="I98" s="344"/>
      <c r="J98" s="190"/>
      <c r="K98" s="68"/>
      <c r="L98" s="68"/>
      <c r="M98" s="68"/>
      <c r="N98" s="76"/>
      <c r="O98" s="69">
        <f t="shared" si="98"/>
        <v>0</v>
      </c>
      <c r="P98" s="190"/>
      <c r="Q98" s="190"/>
      <c r="R98" s="190"/>
      <c r="S98" s="260"/>
      <c r="T98" s="260"/>
    </row>
    <row r="99" spans="1:21" ht="12.75" customHeight="1">
      <c r="A99" s="214"/>
      <c r="B99" s="171"/>
      <c r="C99" s="171"/>
      <c r="D99" s="223"/>
      <c r="E99" s="192"/>
      <c r="F99" s="187"/>
      <c r="G99" s="168"/>
      <c r="H99" s="190"/>
      <c r="I99" s="344"/>
      <c r="J99" s="190"/>
      <c r="K99" s="68"/>
      <c r="L99" s="68"/>
      <c r="M99" s="70"/>
      <c r="N99" s="76"/>
      <c r="O99" s="69">
        <f t="shared" si="98"/>
        <v>0</v>
      </c>
      <c r="P99" s="190"/>
      <c r="Q99" s="190"/>
      <c r="R99" s="190"/>
      <c r="S99" s="260"/>
      <c r="T99" s="260"/>
    </row>
    <row r="100" spans="1:21" ht="12.75" customHeight="1">
      <c r="A100" s="214"/>
      <c r="B100" s="172"/>
      <c r="C100" s="172"/>
      <c r="D100" s="224"/>
      <c r="E100" s="192"/>
      <c r="F100" s="187"/>
      <c r="G100" s="168"/>
      <c r="H100" s="190"/>
      <c r="I100" s="344"/>
      <c r="J100" s="190"/>
      <c r="K100" s="68"/>
      <c r="L100" s="68"/>
      <c r="M100" s="68"/>
      <c r="N100" s="76"/>
      <c r="O100" s="69">
        <f t="shared" si="98"/>
        <v>0</v>
      </c>
      <c r="P100" s="190"/>
      <c r="Q100" s="190"/>
      <c r="R100" s="190"/>
      <c r="S100" s="260"/>
      <c r="T100" s="260"/>
    </row>
    <row r="101" spans="1:21" ht="12.75" customHeight="1">
      <c r="A101" s="214">
        <v>2</v>
      </c>
      <c r="B101" s="166" t="s">
        <v>664</v>
      </c>
      <c r="C101" s="166" t="s">
        <v>696</v>
      </c>
      <c r="D101" s="222" t="s">
        <v>42</v>
      </c>
      <c r="E101" s="187">
        <v>14.4</v>
      </c>
      <c r="F101" s="187">
        <f t="shared" si="90"/>
        <v>34.972174426391994</v>
      </c>
      <c r="G101" s="168">
        <v>0.7</v>
      </c>
      <c r="H101" s="190">
        <f t="shared" si="91"/>
        <v>1.6335059999999999</v>
      </c>
      <c r="I101" s="168">
        <v>0.28000000000000003</v>
      </c>
      <c r="J101" s="190">
        <f t="shared" si="92"/>
        <v>0.84768600000000005</v>
      </c>
      <c r="K101" s="68" t="s">
        <v>697</v>
      </c>
      <c r="L101" s="68" t="s">
        <v>47</v>
      </c>
      <c r="M101" s="68">
        <v>1.02</v>
      </c>
      <c r="N101" s="76">
        <v>28.132999999999999</v>
      </c>
      <c r="O101" s="69">
        <f t="shared" si="98"/>
        <v>28.69566</v>
      </c>
      <c r="P101" s="190">
        <f t="shared" ref="P101" si="109">E101*F101</f>
        <v>503.59931174004475</v>
      </c>
      <c r="Q101" s="190">
        <f t="shared" ref="Q101" si="110">SUM(O101:O104)</f>
        <v>28.69566</v>
      </c>
      <c r="R101" s="190">
        <f t="shared" ref="R101" si="111">Q101*1.02*1.05*$R$14</f>
        <v>32.490982426391994</v>
      </c>
      <c r="S101" s="260">
        <f t="shared" ref="S101" si="112">F101*$S$17</f>
        <v>44.400874849493853</v>
      </c>
      <c r="T101" s="260">
        <f t="shared" ref="T101" si="113">S101*E101</f>
        <v>639.37259783271145</v>
      </c>
    </row>
    <row r="102" spans="1:21" ht="12.75" customHeight="1">
      <c r="A102" s="214"/>
      <c r="B102" s="166"/>
      <c r="C102" s="166"/>
      <c r="D102" s="223"/>
      <c r="E102" s="187"/>
      <c r="F102" s="187"/>
      <c r="G102" s="168"/>
      <c r="H102" s="190"/>
      <c r="I102" s="168"/>
      <c r="J102" s="190"/>
      <c r="K102" s="68"/>
      <c r="L102" s="68"/>
      <c r="M102" s="68"/>
      <c r="N102" s="76"/>
      <c r="O102" s="69">
        <f t="shared" si="98"/>
        <v>0</v>
      </c>
      <c r="P102" s="190"/>
      <c r="Q102" s="190"/>
      <c r="R102" s="190"/>
      <c r="S102" s="260"/>
      <c r="T102" s="260"/>
    </row>
    <row r="103" spans="1:21" ht="12.75" customHeight="1">
      <c r="A103" s="214"/>
      <c r="B103" s="166"/>
      <c r="C103" s="166"/>
      <c r="D103" s="223"/>
      <c r="E103" s="187"/>
      <c r="F103" s="187"/>
      <c r="G103" s="168"/>
      <c r="H103" s="190"/>
      <c r="I103" s="168"/>
      <c r="J103" s="190"/>
      <c r="K103" s="68"/>
      <c r="L103" s="68"/>
      <c r="M103" s="70"/>
      <c r="N103" s="76"/>
      <c r="O103" s="69">
        <f t="shared" si="98"/>
        <v>0</v>
      </c>
      <c r="P103" s="190"/>
      <c r="Q103" s="190"/>
      <c r="R103" s="190"/>
      <c r="S103" s="260"/>
      <c r="T103" s="260"/>
    </row>
    <row r="104" spans="1:21" ht="12.75" customHeight="1">
      <c r="A104" s="214"/>
      <c r="B104" s="166"/>
      <c r="C104" s="166"/>
      <c r="D104" s="224"/>
      <c r="E104" s="187"/>
      <c r="F104" s="187"/>
      <c r="G104" s="168"/>
      <c r="H104" s="190"/>
      <c r="I104" s="168"/>
      <c r="J104" s="190"/>
      <c r="K104" s="68"/>
      <c r="L104" s="68"/>
      <c r="M104" s="68"/>
      <c r="N104" s="76"/>
      <c r="O104" s="69">
        <f t="shared" si="98"/>
        <v>0</v>
      </c>
      <c r="P104" s="190"/>
      <c r="Q104" s="190"/>
      <c r="R104" s="190"/>
      <c r="S104" s="260"/>
      <c r="T104" s="260"/>
    </row>
    <row r="105" spans="1:21" ht="12.75" customHeight="1">
      <c r="A105" s="214">
        <v>3</v>
      </c>
      <c r="B105" s="166" t="s">
        <v>698</v>
      </c>
      <c r="C105" s="166" t="s">
        <v>699</v>
      </c>
      <c r="D105" s="165" t="s">
        <v>36</v>
      </c>
      <c r="E105" s="378">
        <v>0.54720000000000002</v>
      </c>
      <c r="F105" s="187">
        <f t="shared" si="90"/>
        <v>20.013430799999998</v>
      </c>
      <c r="G105" s="168">
        <v>6.76</v>
      </c>
      <c r="H105" s="190">
        <f t="shared" si="91"/>
        <v>15.775000799999999</v>
      </c>
      <c r="I105" s="350">
        <v>1.4</v>
      </c>
      <c r="J105" s="190">
        <f t="shared" si="92"/>
        <v>4.2384299999999993</v>
      </c>
      <c r="K105" s="68"/>
      <c r="L105" s="68"/>
      <c r="M105" s="68"/>
      <c r="N105" s="76"/>
      <c r="O105" s="69">
        <f t="shared" si="98"/>
        <v>0</v>
      </c>
      <c r="P105" s="190">
        <f t="shared" ref="P105" si="114">E105*F105</f>
        <v>10.95134933376</v>
      </c>
      <c r="Q105" s="190">
        <f t="shared" ref="Q105" si="115">SUM(O105:O108)</f>
        <v>0</v>
      </c>
      <c r="R105" s="190">
        <f t="shared" ref="R105" si="116">Q105*1.02*1.05*$R$14</f>
        <v>0</v>
      </c>
      <c r="S105" s="260">
        <f t="shared" ref="S105" si="117">F105*$S$17</f>
        <v>25.409167454832517</v>
      </c>
      <c r="T105" s="260">
        <f t="shared" ref="T105" si="118">S105*E105</f>
        <v>13.903896431284354</v>
      </c>
    </row>
    <row r="106" spans="1:21" ht="12.75" customHeight="1">
      <c r="A106" s="214"/>
      <c r="B106" s="166"/>
      <c r="C106" s="166"/>
      <c r="D106" s="165"/>
      <c r="E106" s="378"/>
      <c r="F106" s="187"/>
      <c r="G106" s="168"/>
      <c r="H106" s="190"/>
      <c r="I106" s="350"/>
      <c r="J106" s="190"/>
      <c r="K106" s="68"/>
      <c r="L106" s="68"/>
      <c r="M106" s="68"/>
      <c r="N106" s="76"/>
      <c r="O106" s="69">
        <f t="shared" si="98"/>
        <v>0</v>
      </c>
      <c r="P106" s="190"/>
      <c r="Q106" s="190"/>
      <c r="R106" s="190"/>
      <c r="S106" s="260"/>
      <c r="T106" s="260"/>
    </row>
    <row r="107" spans="1:21" ht="12.75" customHeight="1">
      <c r="A107" s="214"/>
      <c r="B107" s="166"/>
      <c r="C107" s="166"/>
      <c r="D107" s="165"/>
      <c r="E107" s="378"/>
      <c r="F107" s="187"/>
      <c r="G107" s="168"/>
      <c r="H107" s="190"/>
      <c r="I107" s="350"/>
      <c r="J107" s="190"/>
      <c r="K107" s="68"/>
      <c r="L107" s="68"/>
      <c r="M107" s="70"/>
      <c r="N107" s="76"/>
      <c r="O107" s="69">
        <f t="shared" si="98"/>
        <v>0</v>
      </c>
      <c r="P107" s="190"/>
      <c r="Q107" s="190"/>
      <c r="R107" s="190"/>
      <c r="S107" s="260"/>
      <c r="T107" s="260"/>
    </row>
    <row r="108" spans="1:21" ht="12.75" customHeight="1">
      <c r="A108" s="214"/>
      <c r="B108" s="166"/>
      <c r="C108" s="166"/>
      <c r="D108" s="165"/>
      <c r="E108" s="378"/>
      <c r="F108" s="187"/>
      <c r="G108" s="168"/>
      <c r="H108" s="190"/>
      <c r="I108" s="350"/>
      <c r="J108" s="190"/>
      <c r="K108" s="68"/>
      <c r="L108" s="68"/>
      <c r="M108" s="68"/>
      <c r="N108" s="76"/>
      <c r="O108" s="69">
        <f t="shared" si="98"/>
        <v>0</v>
      </c>
      <c r="P108" s="190"/>
      <c r="Q108" s="190"/>
      <c r="R108" s="190"/>
      <c r="S108" s="260"/>
      <c r="T108" s="260"/>
    </row>
    <row r="109" spans="1:21" ht="12.75" customHeight="1">
      <c r="A109" s="214">
        <v>4</v>
      </c>
      <c r="B109" s="166" t="s">
        <v>38</v>
      </c>
      <c r="C109" s="166" t="s">
        <v>700</v>
      </c>
      <c r="D109" s="390" t="s">
        <v>353</v>
      </c>
      <c r="E109" s="192">
        <v>288</v>
      </c>
      <c r="F109" s="187">
        <f t="shared" si="90"/>
        <v>0.80730223560000003</v>
      </c>
      <c r="G109" s="168"/>
      <c r="H109" s="190">
        <f t="shared" si="91"/>
        <v>0</v>
      </c>
      <c r="I109" s="344"/>
      <c r="J109" s="190">
        <f t="shared" si="92"/>
        <v>0</v>
      </c>
      <c r="K109" s="68" t="s">
        <v>701</v>
      </c>
      <c r="L109" s="68" t="s">
        <v>30</v>
      </c>
      <c r="M109" s="68">
        <v>1</v>
      </c>
      <c r="N109" s="76">
        <v>0.71299999999999997</v>
      </c>
      <c r="O109" s="69">
        <f t="shared" si="98"/>
        <v>0.71299999999999997</v>
      </c>
      <c r="P109" s="190">
        <f t="shared" ref="P109" si="119">E109*F109</f>
        <v>232.5030438528</v>
      </c>
      <c r="Q109" s="190">
        <f t="shared" ref="Q109" si="120">SUM(O109:O112)</f>
        <v>0.71299999999999997</v>
      </c>
      <c r="R109" s="190">
        <f t="shared" ref="R109" si="121">Q109*1.02*1.05*$R$14</f>
        <v>0.80730223560000003</v>
      </c>
      <c r="S109" s="260">
        <f t="shared" ref="S109" si="122">F109*$S$17</f>
        <v>1.024955585876913</v>
      </c>
      <c r="T109" s="260">
        <f t="shared" ref="T109" si="123">S109*E109</f>
        <v>295.18720873255097</v>
      </c>
    </row>
    <row r="110" spans="1:21" ht="12.75" customHeight="1">
      <c r="A110" s="214"/>
      <c r="B110" s="166"/>
      <c r="C110" s="166"/>
      <c r="D110" s="390"/>
      <c r="E110" s="192"/>
      <c r="F110" s="187"/>
      <c r="G110" s="168"/>
      <c r="H110" s="190"/>
      <c r="I110" s="344"/>
      <c r="J110" s="190"/>
      <c r="K110" s="68"/>
      <c r="L110" s="68"/>
      <c r="M110" s="68"/>
      <c r="N110" s="76"/>
      <c r="O110" s="69">
        <f t="shared" si="98"/>
        <v>0</v>
      </c>
      <c r="P110" s="190"/>
      <c r="Q110" s="190"/>
      <c r="R110" s="190"/>
      <c r="S110" s="260"/>
      <c r="T110" s="260"/>
    </row>
    <row r="111" spans="1:21" ht="12.75" customHeight="1">
      <c r="A111" s="214"/>
      <c r="B111" s="166"/>
      <c r="C111" s="166"/>
      <c r="D111" s="390"/>
      <c r="E111" s="192"/>
      <c r="F111" s="187"/>
      <c r="G111" s="168"/>
      <c r="H111" s="190"/>
      <c r="I111" s="344"/>
      <c r="J111" s="190"/>
      <c r="K111" s="68"/>
      <c r="L111" s="68"/>
      <c r="M111" s="70"/>
      <c r="N111" s="76"/>
      <c r="O111" s="69">
        <f t="shared" si="98"/>
        <v>0</v>
      </c>
      <c r="P111" s="190"/>
      <c r="Q111" s="190"/>
      <c r="R111" s="190"/>
      <c r="S111" s="260"/>
      <c r="T111" s="260"/>
    </row>
    <row r="112" spans="1:21" ht="12.75" customHeight="1">
      <c r="A112" s="214"/>
      <c r="B112" s="166"/>
      <c r="C112" s="166"/>
      <c r="D112" s="390"/>
      <c r="E112" s="192"/>
      <c r="F112" s="187"/>
      <c r="G112" s="168"/>
      <c r="H112" s="190"/>
      <c r="I112" s="344"/>
      <c r="J112" s="190"/>
      <c r="K112" s="68"/>
      <c r="L112" s="68"/>
      <c r="M112" s="68"/>
      <c r="N112" s="76"/>
      <c r="O112" s="69">
        <f t="shared" si="98"/>
        <v>0</v>
      </c>
      <c r="P112" s="190"/>
      <c r="Q112" s="190"/>
      <c r="R112" s="190"/>
      <c r="S112" s="260"/>
      <c r="T112" s="260"/>
      <c r="U112" s="44">
        <v>42</v>
      </c>
    </row>
    <row r="113" spans="1:20" ht="12.75" customHeight="1">
      <c r="A113" s="214">
        <v>5</v>
      </c>
      <c r="B113" s="166" t="s">
        <v>38</v>
      </c>
      <c r="C113" s="166" t="s">
        <v>740</v>
      </c>
      <c r="D113" s="390" t="s">
        <v>353</v>
      </c>
      <c r="E113" s="192">
        <v>288</v>
      </c>
      <c r="F113" s="187">
        <f t="shared" si="90"/>
        <v>19.067278607999999</v>
      </c>
      <c r="G113" s="168"/>
      <c r="H113" s="190">
        <f t="shared" si="91"/>
        <v>0</v>
      </c>
      <c r="I113" s="344"/>
      <c r="J113" s="190">
        <f t="shared" si="92"/>
        <v>0</v>
      </c>
      <c r="K113" s="68" t="s">
        <v>741</v>
      </c>
      <c r="L113" s="68" t="s">
        <v>30</v>
      </c>
      <c r="M113" s="68">
        <v>1</v>
      </c>
      <c r="N113" s="76">
        <v>16.84</v>
      </c>
      <c r="O113" s="69">
        <f t="shared" si="98"/>
        <v>16.84</v>
      </c>
      <c r="P113" s="190">
        <f t="shared" ref="P113" si="124">E113*F113</f>
        <v>5491.376239104</v>
      </c>
      <c r="Q113" s="190">
        <f t="shared" ref="Q113" si="125">SUM(O113:O116)</f>
        <v>16.84</v>
      </c>
      <c r="R113" s="190">
        <f t="shared" ref="R113" si="126">Q113*1.02*1.05*$R$14</f>
        <v>19.067278607999999</v>
      </c>
      <c r="S113" s="260">
        <f t="shared" ref="S113" si="127">F113*$S$17</f>
        <v>24.207927161524843</v>
      </c>
      <c r="T113" s="260">
        <f t="shared" ref="T113" si="128">S113*E113</f>
        <v>6971.883022519155</v>
      </c>
    </row>
    <row r="114" spans="1:20" ht="12.75" customHeight="1">
      <c r="A114" s="214"/>
      <c r="B114" s="166"/>
      <c r="C114" s="166"/>
      <c r="D114" s="390"/>
      <c r="E114" s="192"/>
      <c r="F114" s="187"/>
      <c r="G114" s="168"/>
      <c r="H114" s="190"/>
      <c r="I114" s="344"/>
      <c r="J114" s="190"/>
      <c r="K114" s="68"/>
      <c r="L114" s="68"/>
      <c r="M114" s="68"/>
      <c r="N114" s="76"/>
      <c r="O114" s="69">
        <f t="shared" si="98"/>
        <v>0</v>
      </c>
      <c r="P114" s="190"/>
      <c r="Q114" s="190"/>
      <c r="R114" s="190"/>
      <c r="S114" s="260"/>
      <c r="T114" s="260"/>
    </row>
    <row r="115" spans="1:20" ht="12.75" customHeight="1">
      <c r="A115" s="214"/>
      <c r="B115" s="166"/>
      <c r="C115" s="166"/>
      <c r="D115" s="390"/>
      <c r="E115" s="192"/>
      <c r="F115" s="187"/>
      <c r="G115" s="168"/>
      <c r="H115" s="190"/>
      <c r="I115" s="344"/>
      <c r="J115" s="190"/>
      <c r="K115" s="68"/>
      <c r="L115" s="68"/>
      <c r="M115" s="70"/>
      <c r="N115" s="76"/>
      <c r="O115" s="69">
        <f t="shared" si="98"/>
        <v>0</v>
      </c>
      <c r="P115" s="190"/>
      <c r="Q115" s="190"/>
      <c r="R115" s="190"/>
      <c r="S115" s="260"/>
      <c r="T115" s="260"/>
    </row>
    <row r="116" spans="1:20" ht="12.75" customHeight="1">
      <c r="A116" s="214"/>
      <c r="B116" s="166"/>
      <c r="C116" s="166"/>
      <c r="D116" s="390"/>
      <c r="E116" s="192"/>
      <c r="F116" s="187"/>
      <c r="G116" s="168"/>
      <c r="H116" s="190"/>
      <c r="I116" s="344"/>
      <c r="J116" s="190"/>
      <c r="K116" s="68"/>
      <c r="L116" s="68"/>
      <c r="M116" s="68"/>
      <c r="N116" s="76"/>
      <c r="O116" s="69">
        <f t="shared" si="98"/>
        <v>0</v>
      </c>
      <c r="P116" s="190"/>
      <c r="Q116" s="190"/>
      <c r="R116" s="190"/>
      <c r="S116" s="260"/>
      <c r="T116" s="260"/>
    </row>
    <row r="117" spans="1:20" ht="12.75" customHeight="1">
      <c r="A117" s="165"/>
      <c r="B117" s="170"/>
      <c r="C117" s="193" t="s">
        <v>1247</v>
      </c>
      <c r="D117" s="381"/>
      <c r="E117" s="192"/>
      <c r="F117" s="187">
        <f t="shared" si="90"/>
        <v>0</v>
      </c>
      <c r="G117" s="168"/>
      <c r="H117" s="190">
        <f t="shared" si="91"/>
        <v>0</v>
      </c>
      <c r="I117" s="168"/>
      <c r="J117" s="190">
        <f t="shared" si="92"/>
        <v>0</v>
      </c>
      <c r="K117" s="68"/>
      <c r="L117" s="68"/>
      <c r="M117" s="68"/>
      <c r="N117" s="76"/>
      <c r="O117" s="69">
        <f t="shared" si="98"/>
        <v>0</v>
      </c>
      <c r="P117" s="190">
        <f t="shared" ref="P117" si="129">E117*F117</f>
        <v>0</v>
      </c>
      <c r="Q117" s="190">
        <f t="shared" ref="Q117" si="130">SUM(O117:O120)</f>
        <v>0</v>
      </c>
      <c r="R117" s="190">
        <f t="shared" ref="R117" si="131">Q117*1.02*1.05*$R$14</f>
        <v>0</v>
      </c>
      <c r="S117" s="260">
        <f t="shared" ref="S117" si="132">F117*$S$17</f>
        <v>0</v>
      </c>
      <c r="T117" s="260">
        <f t="shared" ref="T117" si="133">S117*E117</f>
        <v>0</v>
      </c>
    </row>
    <row r="118" spans="1:20" ht="12.75" customHeight="1">
      <c r="A118" s="165"/>
      <c r="B118" s="171"/>
      <c r="C118" s="194"/>
      <c r="D118" s="382"/>
      <c r="E118" s="192"/>
      <c r="F118" s="187"/>
      <c r="G118" s="168"/>
      <c r="H118" s="190"/>
      <c r="I118" s="168"/>
      <c r="J118" s="190"/>
      <c r="K118" s="68"/>
      <c r="L118" s="68"/>
      <c r="M118" s="68"/>
      <c r="N118" s="76"/>
      <c r="O118" s="69">
        <f t="shared" si="98"/>
        <v>0</v>
      </c>
      <c r="P118" s="190"/>
      <c r="Q118" s="190"/>
      <c r="R118" s="190"/>
      <c r="S118" s="260"/>
      <c r="T118" s="260"/>
    </row>
    <row r="119" spans="1:20" ht="12.75" customHeight="1">
      <c r="A119" s="165"/>
      <c r="B119" s="171"/>
      <c r="C119" s="194"/>
      <c r="D119" s="382"/>
      <c r="E119" s="192"/>
      <c r="F119" s="187"/>
      <c r="G119" s="168"/>
      <c r="H119" s="190"/>
      <c r="I119" s="168"/>
      <c r="J119" s="190"/>
      <c r="K119" s="68"/>
      <c r="L119" s="68"/>
      <c r="M119" s="70"/>
      <c r="N119" s="76"/>
      <c r="O119" s="69">
        <f t="shared" si="98"/>
        <v>0</v>
      </c>
      <c r="P119" s="190"/>
      <c r="Q119" s="190"/>
      <c r="R119" s="190"/>
      <c r="S119" s="260"/>
      <c r="T119" s="260"/>
    </row>
    <row r="120" spans="1:20" ht="12.75" customHeight="1">
      <c r="A120" s="165"/>
      <c r="B120" s="172"/>
      <c r="C120" s="195"/>
      <c r="D120" s="383"/>
      <c r="E120" s="192"/>
      <c r="F120" s="187"/>
      <c r="G120" s="168"/>
      <c r="H120" s="190"/>
      <c r="I120" s="168"/>
      <c r="J120" s="190"/>
      <c r="K120" s="68"/>
      <c r="L120" s="68"/>
      <c r="M120" s="68"/>
      <c r="N120" s="76"/>
      <c r="O120" s="69">
        <f t="shared" si="98"/>
        <v>0</v>
      </c>
      <c r="P120" s="190"/>
      <c r="Q120" s="190"/>
      <c r="R120" s="190"/>
      <c r="S120" s="260"/>
      <c r="T120" s="260"/>
    </row>
    <row r="121" spans="1:20" ht="12.75" customHeight="1">
      <c r="A121" s="165">
        <v>1</v>
      </c>
      <c r="B121" s="170" t="s">
        <v>49</v>
      </c>
      <c r="C121" s="170" t="s">
        <v>66</v>
      </c>
      <c r="D121" s="222" t="s">
        <v>42</v>
      </c>
      <c r="E121" s="285">
        <v>9.82</v>
      </c>
      <c r="F121" s="187">
        <f t="shared" si="90"/>
        <v>8.2773883814279987</v>
      </c>
      <c r="G121" s="168">
        <v>0.11</v>
      </c>
      <c r="H121" s="190">
        <f t="shared" si="91"/>
        <v>0.25669380000000003</v>
      </c>
      <c r="I121" s="344">
        <v>0.76</v>
      </c>
      <c r="J121" s="190">
        <f t="shared" si="92"/>
        <v>2.300862</v>
      </c>
      <c r="K121" s="68" t="s">
        <v>59</v>
      </c>
      <c r="L121" s="68" t="s">
        <v>47</v>
      </c>
      <c r="M121" s="68">
        <v>7.0000000000000007E-2</v>
      </c>
      <c r="N121" s="76">
        <v>0.16700000000000001</v>
      </c>
      <c r="O121" s="69">
        <f t="shared" si="98"/>
        <v>1.1690000000000002E-2</v>
      </c>
      <c r="P121" s="190">
        <f t="shared" ref="P121" si="134">E121*F121</f>
        <v>81.283953905622951</v>
      </c>
      <c r="Q121" s="190">
        <f t="shared" ref="Q121" si="135">SUM(O121:O124)</f>
        <v>5.0516899999999998</v>
      </c>
      <c r="R121" s="190">
        <f t="shared" ref="R121" si="136">Q121*1.02*1.05*$R$14</f>
        <v>5.7198325814279993</v>
      </c>
      <c r="S121" s="260">
        <f t="shared" ref="S121" si="137">F121*$S$17</f>
        <v>10.509020146230457</v>
      </c>
      <c r="T121" s="260">
        <f t="shared" ref="T121" si="138">S121*E121</f>
        <v>103.19857783598309</v>
      </c>
    </row>
    <row r="122" spans="1:20" ht="12.75" customHeight="1">
      <c r="A122" s="165"/>
      <c r="B122" s="171"/>
      <c r="C122" s="171"/>
      <c r="D122" s="223"/>
      <c r="E122" s="285"/>
      <c r="F122" s="187"/>
      <c r="G122" s="168"/>
      <c r="H122" s="190"/>
      <c r="I122" s="344"/>
      <c r="J122" s="190"/>
      <c r="K122" s="68" t="s">
        <v>52</v>
      </c>
      <c r="L122" s="68" t="s">
        <v>47</v>
      </c>
      <c r="M122" s="68">
        <v>1.26</v>
      </c>
      <c r="N122" s="76">
        <v>4</v>
      </c>
      <c r="O122" s="69">
        <f t="shared" si="98"/>
        <v>5.04</v>
      </c>
      <c r="P122" s="190"/>
      <c r="Q122" s="190"/>
      <c r="R122" s="190"/>
      <c r="S122" s="260"/>
      <c r="T122" s="260"/>
    </row>
    <row r="123" spans="1:20" ht="12.75" customHeight="1">
      <c r="A123" s="165"/>
      <c r="B123" s="171"/>
      <c r="C123" s="171"/>
      <c r="D123" s="223"/>
      <c r="E123" s="285"/>
      <c r="F123" s="187"/>
      <c r="G123" s="168"/>
      <c r="H123" s="190"/>
      <c r="I123" s="344"/>
      <c r="J123" s="190"/>
      <c r="K123" s="68"/>
      <c r="L123" s="68"/>
      <c r="M123" s="68"/>
      <c r="N123" s="76"/>
      <c r="O123" s="69">
        <f t="shared" si="98"/>
        <v>0</v>
      </c>
      <c r="P123" s="190"/>
      <c r="Q123" s="190"/>
      <c r="R123" s="190"/>
      <c r="S123" s="260"/>
      <c r="T123" s="260"/>
    </row>
    <row r="124" spans="1:20" ht="12.75" customHeight="1">
      <c r="A124" s="165"/>
      <c r="B124" s="172"/>
      <c r="C124" s="172"/>
      <c r="D124" s="224"/>
      <c r="E124" s="285"/>
      <c r="F124" s="187"/>
      <c r="G124" s="168"/>
      <c r="H124" s="190"/>
      <c r="I124" s="344"/>
      <c r="J124" s="190"/>
      <c r="K124" s="68"/>
      <c r="L124" s="68"/>
      <c r="M124" s="68"/>
      <c r="N124" s="76"/>
      <c r="O124" s="69">
        <f t="shared" si="98"/>
        <v>0</v>
      </c>
      <c r="P124" s="190"/>
      <c r="Q124" s="190"/>
      <c r="R124" s="190"/>
      <c r="S124" s="260"/>
      <c r="T124" s="260"/>
    </row>
    <row r="125" spans="1:20" ht="12.75" customHeight="1">
      <c r="A125" s="165">
        <v>2</v>
      </c>
      <c r="B125" s="166" t="s">
        <v>1140</v>
      </c>
      <c r="C125" s="170" t="s">
        <v>1141</v>
      </c>
      <c r="D125" s="381" t="s">
        <v>43</v>
      </c>
      <c r="E125" s="192">
        <v>982</v>
      </c>
      <c r="F125" s="187">
        <f t="shared" si="90"/>
        <v>5.3035869147312003</v>
      </c>
      <c r="G125" s="168">
        <v>0.59199999999999997</v>
      </c>
      <c r="H125" s="190">
        <f t="shared" si="91"/>
        <v>1.3814793599999997</v>
      </c>
      <c r="I125" s="344">
        <v>7.1000000000000004E-3</v>
      </c>
      <c r="J125" s="190">
        <f t="shared" si="92"/>
        <v>2.1494895E-2</v>
      </c>
      <c r="K125" s="68" t="s">
        <v>1142</v>
      </c>
      <c r="L125" s="68" t="s">
        <v>43</v>
      </c>
      <c r="M125" s="68">
        <v>1</v>
      </c>
      <c r="N125" s="76">
        <v>2.5</v>
      </c>
      <c r="O125" s="69">
        <f t="shared" si="98"/>
        <v>2.5</v>
      </c>
      <c r="P125" s="190">
        <f t="shared" ref="P125" si="139">E125*F125</f>
        <v>5208.1223502660387</v>
      </c>
      <c r="Q125" s="190">
        <f t="shared" ref="Q125" si="140">SUM(O125:O128)</f>
        <v>3.444976</v>
      </c>
      <c r="R125" s="190">
        <f t="shared" ref="R125" si="141">Q125*1.02*1.05*$R$14</f>
        <v>3.9006126597312001</v>
      </c>
      <c r="S125" s="260">
        <f t="shared" ref="S125" si="142">F125*$S$17</f>
        <v>6.7334646105586069</v>
      </c>
      <c r="T125" s="260">
        <f t="shared" ref="T125" si="143">S125*E125</f>
        <v>6612.2622475685521</v>
      </c>
    </row>
    <row r="126" spans="1:20" ht="12.75" customHeight="1">
      <c r="A126" s="165"/>
      <c r="B126" s="166"/>
      <c r="C126" s="171"/>
      <c r="D126" s="382"/>
      <c r="E126" s="192"/>
      <c r="F126" s="187"/>
      <c r="G126" s="168"/>
      <c r="H126" s="190"/>
      <c r="I126" s="344"/>
      <c r="J126" s="190"/>
      <c r="K126" s="68" t="s">
        <v>46</v>
      </c>
      <c r="L126" s="68" t="s">
        <v>47</v>
      </c>
      <c r="M126" s="68">
        <v>3.1E-2</v>
      </c>
      <c r="N126" s="76">
        <v>29.856000000000002</v>
      </c>
      <c r="O126" s="69">
        <f t="shared" si="98"/>
        <v>0.92553600000000003</v>
      </c>
      <c r="P126" s="190"/>
      <c r="Q126" s="190"/>
      <c r="R126" s="190"/>
      <c r="S126" s="260"/>
      <c r="T126" s="260"/>
    </row>
    <row r="127" spans="1:20" ht="12.75" customHeight="1">
      <c r="A127" s="165"/>
      <c r="B127" s="166"/>
      <c r="C127" s="171"/>
      <c r="D127" s="382"/>
      <c r="E127" s="192"/>
      <c r="F127" s="187"/>
      <c r="G127" s="168"/>
      <c r="H127" s="190"/>
      <c r="I127" s="344"/>
      <c r="J127" s="190"/>
      <c r="K127" s="68" t="s">
        <v>48</v>
      </c>
      <c r="L127" s="68" t="s">
        <v>47</v>
      </c>
      <c r="M127" s="68">
        <v>5.9999999999999995E-4</v>
      </c>
      <c r="N127" s="76">
        <v>32.4</v>
      </c>
      <c r="O127" s="69">
        <f t="shared" si="98"/>
        <v>1.9439999999999999E-2</v>
      </c>
      <c r="P127" s="190"/>
      <c r="Q127" s="190"/>
      <c r="R127" s="190"/>
      <c r="S127" s="260"/>
      <c r="T127" s="260"/>
    </row>
    <row r="128" spans="1:20" ht="12.75" customHeight="1">
      <c r="A128" s="165"/>
      <c r="B128" s="166"/>
      <c r="C128" s="172"/>
      <c r="D128" s="383"/>
      <c r="E128" s="192"/>
      <c r="F128" s="187"/>
      <c r="G128" s="168"/>
      <c r="H128" s="190"/>
      <c r="I128" s="344"/>
      <c r="J128" s="190"/>
      <c r="K128" s="68"/>
      <c r="L128" s="68"/>
      <c r="M128" s="68"/>
      <c r="N128" s="76"/>
      <c r="O128" s="69">
        <f t="shared" si="98"/>
        <v>0</v>
      </c>
      <c r="P128" s="190"/>
      <c r="Q128" s="190"/>
      <c r="R128" s="190"/>
      <c r="S128" s="260"/>
      <c r="T128" s="260"/>
    </row>
    <row r="129" spans="1:20" ht="12.75" customHeight="1">
      <c r="A129" s="165"/>
      <c r="B129" s="170"/>
      <c r="C129" s="193" t="s">
        <v>1248</v>
      </c>
      <c r="D129" s="222"/>
      <c r="E129" s="285"/>
      <c r="F129" s="187">
        <f t="shared" si="90"/>
        <v>0</v>
      </c>
      <c r="G129" s="168"/>
      <c r="H129" s="190">
        <f t="shared" si="91"/>
        <v>0</v>
      </c>
      <c r="I129" s="168"/>
      <c r="J129" s="190">
        <f t="shared" si="92"/>
        <v>0</v>
      </c>
      <c r="K129" s="68"/>
      <c r="L129" s="68"/>
      <c r="M129" s="68"/>
      <c r="N129" s="76"/>
      <c r="O129" s="69">
        <f t="shared" si="98"/>
        <v>0</v>
      </c>
      <c r="P129" s="190">
        <f t="shared" ref="P129" si="144">E129*F129</f>
        <v>0</v>
      </c>
      <c r="Q129" s="190">
        <f t="shared" ref="Q129" si="145">SUM(O129:O132)</f>
        <v>0</v>
      </c>
      <c r="R129" s="190">
        <f t="shared" ref="R129" si="146">Q129*1.02*1.05*$R$14</f>
        <v>0</v>
      </c>
      <c r="S129" s="260">
        <f t="shared" ref="S129" si="147">F129*$S$17</f>
        <v>0</v>
      </c>
      <c r="T129" s="260">
        <f t="shared" ref="T129" si="148">S129*E129</f>
        <v>0</v>
      </c>
    </row>
    <row r="130" spans="1:20" ht="12.75" customHeight="1">
      <c r="A130" s="165"/>
      <c r="B130" s="171"/>
      <c r="C130" s="194"/>
      <c r="D130" s="223"/>
      <c r="E130" s="285"/>
      <c r="F130" s="187"/>
      <c r="G130" s="168"/>
      <c r="H130" s="190"/>
      <c r="I130" s="168"/>
      <c r="J130" s="190"/>
      <c r="K130" s="68"/>
      <c r="L130" s="68"/>
      <c r="M130" s="68"/>
      <c r="N130" s="76"/>
      <c r="O130" s="69">
        <f t="shared" si="98"/>
        <v>0</v>
      </c>
      <c r="P130" s="190"/>
      <c r="Q130" s="190"/>
      <c r="R130" s="190"/>
      <c r="S130" s="260"/>
      <c r="T130" s="260"/>
    </row>
    <row r="131" spans="1:20" ht="12.75" customHeight="1">
      <c r="A131" s="165"/>
      <c r="B131" s="171"/>
      <c r="C131" s="194"/>
      <c r="D131" s="223"/>
      <c r="E131" s="285"/>
      <c r="F131" s="187"/>
      <c r="G131" s="168"/>
      <c r="H131" s="190"/>
      <c r="I131" s="168"/>
      <c r="J131" s="190"/>
      <c r="K131" s="68"/>
      <c r="L131" s="68"/>
      <c r="M131" s="73"/>
      <c r="N131" s="76"/>
      <c r="O131" s="69">
        <f t="shared" si="98"/>
        <v>0</v>
      </c>
      <c r="P131" s="190"/>
      <c r="Q131" s="190"/>
      <c r="R131" s="190"/>
      <c r="S131" s="260"/>
      <c r="T131" s="260"/>
    </row>
    <row r="132" spans="1:20" ht="12.75" customHeight="1">
      <c r="A132" s="165"/>
      <c r="B132" s="172"/>
      <c r="C132" s="195"/>
      <c r="D132" s="224"/>
      <c r="E132" s="285"/>
      <c r="F132" s="187"/>
      <c r="G132" s="168"/>
      <c r="H132" s="190"/>
      <c r="I132" s="168"/>
      <c r="J132" s="190"/>
      <c r="K132" s="68"/>
      <c r="L132" s="68"/>
      <c r="M132" s="68"/>
      <c r="N132" s="76"/>
      <c r="O132" s="69">
        <f t="shared" si="98"/>
        <v>0</v>
      </c>
      <c r="P132" s="190"/>
      <c r="Q132" s="190"/>
      <c r="R132" s="190"/>
      <c r="S132" s="260"/>
      <c r="T132" s="260"/>
    </row>
    <row r="133" spans="1:20" ht="12.75" customHeight="1">
      <c r="A133" s="165">
        <v>1</v>
      </c>
      <c r="B133" s="170" t="s">
        <v>49</v>
      </c>
      <c r="C133" s="170" t="s">
        <v>658</v>
      </c>
      <c r="D133" s="222" t="s">
        <v>42</v>
      </c>
      <c r="E133" s="293">
        <v>5.65</v>
      </c>
      <c r="F133" s="187">
        <f t="shared" si="90"/>
        <v>8.2773883814279987</v>
      </c>
      <c r="G133" s="168">
        <v>0.11</v>
      </c>
      <c r="H133" s="190">
        <f t="shared" si="91"/>
        <v>0.25669380000000003</v>
      </c>
      <c r="I133" s="344">
        <v>0.76</v>
      </c>
      <c r="J133" s="190">
        <f t="shared" si="92"/>
        <v>2.300862</v>
      </c>
      <c r="K133" s="68" t="s">
        <v>59</v>
      </c>
      <c r="L133" s="68" t="s">
        <v>47</v>
      </c>
      <c r="M133" s="68">
        <v>7.0000000000000007E-2</v>
      </c>
      <c r="N133" s="76">
        <v>0.16700000000000001</v>
      </c>
      <c r="O133" s="69">
        <f t="shared" si="98"/>
        <v>1.1690000000000002E-2</v>
      </c>
      <c r="P133" s="190">
        <f t="shared" ref="P133" si="149">E133*F133</f>
        <v>46.767244355068193</v>
      </c>
      <c r="Q133" s="190">
        <f t="shared" ref="Q133" si="150">SUM(O133:O136)</f>
        <v>5.0516899999999998</v>
      </c>
      <c r="R133" s="190">
        <f t="shared" ref="R133" si="151">Q133*1.02*1.05*$R$14</f>
        <v>5.7198325814279993</v>
      </c>
      <c r="S133" s="260">
        <f t="shared" ref="S133" si="152">F133*$S$17</f>
        <v>10.509020146230457</v>
      </c>
      <c r="T133" s="260">
        <f t="shared" ref="T133" si="153">S133*E133</f>
        <v>59.375963826202081</v>
      </c>
    </row>
    <row r="134" spans="1:20" ht="12.75" customHeight="1">
      <c r="A134" s="165"/>
      <c r="B134" s="171"/>
      <c r="C134" s="171"/>
      <c r="D134" s="223"/>
      <c r="E134" s="294"/>
      <c r="F134" s="187"/>
      <c r="G134" s="168"/>
      <c r="H134" s="190"/>
      <c r="I134" s="344"/>
      <c r="J134" s="190"/>
      <c r="K134" s="68" t="s">
        <v>52</v>
      </c>
      <c r="L134" s="68" t="s">
        <v>47</v>
      </c>
      <c r="M134" s="68">
        <v>1.26</v>
      </c>
      <c r="N134" s="76">
        <v>4</v>
      </c>
      <c r="O134" s="69">
        <f t="shared" si="98"/>
        <v>5.04</v>
      </c>
      <c r="P134" s="190"/>
      <c r="Q134" s="190"/>
      <c r="R134" s="190"/>
      <c r="S134" s="260"/>
      <c r="T134" s="260"/>
    </row>
    <row r="135" spans="1:20" ht="12.75" customHeight="1">
      <c r="A135" s="165"/>
      <c r="B135" s="171"/>
      <c r="C135" s="171"/>
      <c r="D135" s="223"/>
      <c r="E135" s="294"/>
      <c r="F135" s="187"/>
      <c r="G135" s="168"/>
      <c r="H135" s="190"/>
      <c r="I135" s="344"/>
      <c r="J135" s="190"/>
      <c r="K135" s="68"/>
      <c r="L135" s="68"/>
      <c r="M135" s="68"/>
      <c r="N135" s="76"/>
      <c r="O135" s="69">
        <f t="shared" si="98"/>
        <v>0</v>
      </c>
      <c r="P135" s="190"/>
      <c r="Q135" s="190"/>
      <c r="R135" s="190"/>
      <c r="S135" s="260"/>
      <c r="T135" s="260"/>
    </row>
    <row r="136" spans="1:20" ht="12.75" customHeight="1">
      <c r="A136" s="165"/>
      <c r="B136" s="172"/>
      <c r="C136" s="172"/>
      <c r="D136" s="224"/>
      <c r="E136" s="295"/>
      <c r="F136" s="187"/>
      <c r="G136" s="168"/>
      <c r="H136" s="190"/>
      <c r="I136" s="344"/>
      <c r="J136" s="190"/>
      <c r="K136" s="68"/>
      <c r="L136" s="68"/>
      <c r="M136" s="68"/>
      <c r="N136" s="76"/>
      <c r="O136" s="69">
        <f t="shared" si="98"/>
        <v>0</v>
      </c>
      <c r="P136" s="190"/>
      <c r="Q136" s="190"/>
      <c r="R136" s="190"/>
      <c r="S136" s="260"/>
      <c r="T136" s="260"/>
    </row>
    <row r="137" spans="1:20" ht="12.75" customHeight="1">
      <c r="A137" s="165">
        <v>2</v>
      </c>
      <c r="B137" s="166" t="s">
        <v>659</v>
      </c>
      <c r="C137" s="170" t="s">
        <v>660</v>
      </c>
      <c r="D137" s="381" t="s">
        <v>43</v>
      </c>
      <c r="E137" s="227">
        <v>322</v>
      </c>
      <c r="F137" s="187">
        <f t="shared" si="90"/>
        <v>9.2538741378288005</v>
      </c>
      <c r="G137" s="168">
        <v>0.59199999999999997</v>
      </c>
      <c r="H137" s="190">
        <f t="shared" si="91"/>
        <v>1.3814793599999997</v>
      </c>
      <c r="I137" s="344">
        <v>7.1000000000000004E-3</v>
      </c>
      <c r="J137" s="190">
        <f t="shared" si="92"/>
        <v>2.1494895E-2</v>
      </c>
      <c r="K137" s="68" t="s">
        <v>661</v>
      </c>
      <c r="L137" s="68" t="s">
        <v>43</v>
      </c>
      <c r="M137" s="68">
        <v>1</v>
      </c>
      <c r="N137" s="76">
        <v>5.75</v>
      </c>
      <c r="O137" s="69">
        <f t="shared" si="98"/>
        <v>5.75</v>
      </c>
      <c r="P137" s="190">
        <f t="shared" ref="P137" si="154">E137*F137</f>
        <v>2979.7474723808737</v>
      </c>
      <c r="Q137" s="190">
        <f t="shared" ref="Q137" si="155">SUM(O137:O140)</f>
        <v>6.9338240000000004</v>
      </c>
      <c r="R137" s="190">
        <f t="shared" ref="R137" si="156">Q137*1.02*1.05*$R$14</f>
        <v>7.8508998828288004</v>
      </c>
      <c r="S137" s="260">
        <f t="shared" ref="S137" si="157">F137*$S$17</f>
        <v>11.7487721082802</v>
      </c>
      <c r="T137" s="260">
        <f t="shared" ref="T137" si="158">S137*E137</f>
        <v>3783.1046188662244</v>
      </c>
    </row>
    <row r="138" spans="1:20" ht="12.75" customHeight="1">
      <c r="A138" s="165"/>
      <c r="B138" s="166"/>
      <c r="C138" s="171"/>
      <c r="D138" s="382"/>
      <c r="E138" s="228"/>
      <c r="F138" s="187"/>
      <c r="G138" s="168"/>
      <c r="H138" s="190"/>
      <c r="I138" s="344"/>
      <c r="J138" s="190"/>
      <c r="K138" s="68" t="s">
        <v>46</v>
      </c>
      <c r="L138" s="68" t="s">
        <v>47</v>
      </c>
      <c r="M138" s="68">
        <v>3.9E-2</v>
      </c>
      <c r="N138" s="76">
        <v>29.856000000000002</v>
      </c>
      <c r="O138" s="69">
        <f t="shared" si="98"/>
        <v>1.1643840000000001</v>
      </c>
      <c r="P138" s="190"/>
      <c r="Q138" s="190"/>
      <c r="R138" s="190"/>
      <c r="S138" s="260"/>
      <c r="T138" s="260"/>
    </row>
    <row r="139" spans="1:20" ht="12.75" customHeight="1">
      <c r="A139" s="165"/>
      <c r="B139" s="166"/>
      <c r="C139" s="171"/>
      <c r="D139" s="382"/>
      <c r="E139" s="228"/>
      <c r="F139" s="187"/>
      <c r="G139" s="168"/>
      <c r="H139" s="190"/>
      <c r="I139" s="344"/>
      <c r="J139" s="190"/>
      <c r="K139" s="68" t="s">
        <v>48</v>
      </c>
      <c r="L139" s="68" t="s">
        <v>47</v>
      </c>
      <c r="M139" s="68">
        <v>5.9999999999999995E-4</v>
      </c>
      <c r="N139" s="76">
        <v>32.4</v>
      </c>
      <c r="O139" s="69">
        <f t="shared" si="98"/>
        <v>1.9439999999999999E-2</v>
      </c>
      <c r="P139" s="190"/>
      <c r="Q139" s="190"/>
      <c r="R139" s="190"/>
      <c r="S139" s="260"/>
      <c r="T139" s="260"/>
    </row>
    <row r="140" spans="1:20" ht="12.75" customHeight="1">
      <c r="A140" s="165"/>
      <c r="B140" s="166"/>
      <c r="C140" s="172"/>
      <c r="D140" s="383"/>
      <c r="E140" s="229"/>
      <c r="F140" s="187"/>
      <c r="G140" s="168"/>
      <c r="H140" s="190"/>
      <c r="I140" s="344"/>
      <c r="J140" s="190"/>
      <c r="K140" s="68"/>
      <c r="L140" s="68"/>
      <c r="M140" s="68"/>
      <c r="N140" s="76"/>
      <c r="O140" s="69">
        <f t="shared" si="98"/>
        <v>0</v>
      </c>
      <c r="P140" s="190"/>
      <c r="Q140" s="190"/>
      <c r="R140" s="190"/>
      <c r="S140" s="260"/>
      <c r="T140" s="260"/>
    </row>
    <row r="141" spans="1:20" ht="12.75" customHeight="1">
      <c r="A141" s="165"/>
      <c r="B141" s="166"/>
      <c r="C141" s="238" t="s">
        <v>704</v>
      </c>
      <c r="D141" s="381"/>
      <c r="E141" s="192"/>
      <c r="F141" s="187">
        <f t="shared" si="90"/>
        <v>0</v>
      </c>
      <c r="G141" s="168"/>
      <c r="H141" s="190">
        <f t="shared" si="91"/>
        <v>0</v>
      </c>
      <c r="I141" s="344"/>
      <c r="J141" s="190">
        <f t="shared" si="92"/>
        <v>0</v>
      </c>
      <c r="K141" s="68"/>
      <c r="L141" s="68"/>
      <c r="M141" s="68"/>
      <c r="N141" s="76"/>
      <c r="O141" s="69">
        <f t="shared" si="98"/>
        <v>0</v>
      </c>
      <c r="P141" s="190">
        <f t="shared" ref="P141" si="159">E141*F141</f>
        <v>0</v>
      </c>
      <c r="Q141" s="190">
        <f t="shared" ref="Q141" si="160">SUM(O141:O144)</f>
        <v>0</v>
      </c>
      <c r="R141" s="190">
        <f t="shared" ref="R141" si="161">Q141*1.02*1.05*$R$14</f>
        <v>0</v>
      </c>
      <c r="S141" s="260">
        <f t="shared" ref="S141" si="162">F141*$S$17</f>
        <v>0</v>
      </c>
      <c r="T141" s="260">
        <f t="shared" ref="T141" si="163">S141*E141</f>
        <v>0</v>
      </c>
    </row>
    <row r="142" spans="1:20" ht="12.75" customHeight="1">
      <c r="A142" s="165"/>
      <c r="B142" s="166"/>
      <c r="C142" s="239"/>
      <c r="D142" s="382"/>
      <c r="E142" s="192"/>
      <c r="F142" s="187"/>
      <c r="G142" s="168"/>
      <c r="H142" s="190"/>
      <c r="I142" s="344"/>
      <c r="J142" s="190"/>
      <c r="K142" s="68"/>
      <c r="L142" s="68"/>
      <c r="M142" s="68"/>
      <c r="N142" s="76"/>
      <c r="O142" s="69">
        <f t="shared" si="98"/>
        <v>0</v>
      </c>
      <c r="P142" s="190"/>
      <c r="Q142" s="190"/>
      <c r="R142" s="190"/>
      <c r="S142" s="260"/>
      <c r="T142" s="260"/>
    </row>
    <row r="143" spans="1:20" ht="12.75" customHeight="1">
      <c r="A143" s="165"/>
      <c r="B143" s="166"/>
      <c r="C143" s="239"/>
      <c r="D143" s="382"/>
      <c r="E143" s="192"/>
      <c r="F143" s="187"/>
      <c r="G143" s="168"/>
      <c r="H143" s="190"/>
      <c r="I143" s="344"/>
      <c r="J143" s="190"/>
      <c r="K143" s="68"/>
      <c r="L143" s="68"/>
      <c r="M143" s="68"/>
      <c r="N143" s="76"/>
      <c r="O143" s="69">
        <f t="shared" si="98"/>
        <v>0</v>
      </c>
      <c r="P143" s="190"/>
      <c r="Q143" s="190"/>
      <c r="R143" s="190"/>
      <c r="S143" s="260"/>
      <c r="T143" s="260"/>
    </row>
    <row r="144" spans="1:20" ht="12.75" customHeight="1">
      <c r="A144" s="165"/>
      <c r="B144" s="166"/>
      <c r="C144" s="240"/>
      <c r="D144" s="383"/>
      <c r="E144" s="192"/>
      <c r="F144" s="187"/>
      <c r="G144" s="168"/>
      <c r="H144" s="190"/>
      <c r="I144" s="344"/>
      <c r="J144" s="190"/>
      <c r="K144" s="68"/>
      <c r="L144" s="68"/>
      <c r="M144" s="68"/>
      <c r="N144" s="76"/>
      <c r="O144" s="69">
        <f t="shared" si="98"/>
        <v>0</v>
      </c>
      <c r="P144" s="190"/>
      <c r="Q144" s="190"/>
      <c r="R144" s="190"/>
      <c r="S144" s="260"/>
      <c r="T144" s="260"/>
    </row>
    <row r="145" spans="1:20" ht="12.75" customHeight="1">
      <c r="A145" s="165">
        <v>1</v>
      </c>
      <c r="B145" s="420" t="s">
        <v>705</v>
      </c>
      <c r="C145" s="286" t="s">
        <v>706</v>
      </c>
      <c r="D145" s="286" t="s">
        <v>707</v>
      </c>
      <c r="E145" s="354">
        <v>2280</v>
      </c>
      <c r="F145" s="187">
        <f t="shared" si="90"/>
        <v>1.1338401363719999</v>
      </c>
      <c r="G145" s="168">
        <v>1.7399999999999999E-2</v>
      </c>
      <c r="H145" s="190">
        <f t="shared" si="91"/>
        <v>4.0604291999999993E-2</v>
      </c>
      <c r="I145" s="375">
        <v>0.1106</v>
      </c>
      <c r="J145" s="190">
        <f t="shared" si="92"/>
        <v>0.33483596999999998</v>
      </c>
      <c r="K145" s="68" t="s">
        <v>708</v>
      </c>
      <c r="L145" s="68" t="s">
        <v>709</v>
      </c>
      <c r="M145" s="68">
        <v>1.4999999999999999E-2</v>
      </c>
      <c r="N145" s="76">
        <v>4</v>
      </c>
      <c r="O145" s="69">
        <f t="shared" si="98"/>
        <v>0.06</v>
      </c>
      <c r="P145" s="190">
        <f t="shared" ref="P145" si="164">E145*F145</f>
        <v>2585.1555109281599</v>
      </c>
      <c r="Q145" s="190">
        <f t="shared" ref="Q145" si="165">SUM(O145:O148)</f>
        <v>0.66981000000000002</v>
      </c>
      <c r="R145" s="190">
        <f t="shared" ref="R145" si="166">Q145*1.02*1.05*$R$14</f>
        <v>0.75839987437199996</v>
      </c>
      <c r="S145" s="260">
        <f t="shared" ref="S145" si="167">F145*$S$17</f>
        <v>1.4395299926330614</v>
      </c>
      <c r="T145" s="260">
        <f t="shared" ref="T145" si="168">S145*E145</f>
        <v>3282.1283832033801</v>
      </c>
    </row>
    <row r="146" spans="1:20" ht="12.75" customHeight="1">
      <c r="A146" s="165"/>
      <c r="B146" s="420"/>
      <c r="C146" s="286"/>
      <c r="D146" s="421"/>
      <c r="E146" s="354"/>
      <c r="F146" s="187"/>
      <c r="G146" s="168"/>
      <c r="H146" s="190"/>
      <c r="I146" s="375"/>
      <c r="J146" s="190"/>
      <c r="K146" s="68" t="s">
        <v>710</v>
      </c>
      <c r="L146" s="68" t="s">
        <v>709</v>
      </c>
      <c r="M146" s="68">
        <v>0.1512</v>
      </c>
      <c r="N146" s="76">
        <v>4</v>
      </c>
      <c r="O146" s="69">
        <f t="shared" si="98"/>
        <v>0.6048</v>
      </c>
      <c r="P146" s="190"/>
      <c r="Q146" s="190"/>
      <c r="R146" s="190"/>
      <c r="S146" s="260"/>
      <c r="T146" s="260"/>
    </row>
    <row r="147" spans="1:20" ht="12.75" customHeight="1">
      <c r="A147" s="165"/>
      <c r="B147" s="420"/>
      <c r="C147" s="286"/>
      <c r="D147" s="421"/>
      <c r="E147" s="354"/>
      <c r="F147" s="187"/>
      <c r="G147" s="168"/>
      <c r="H147" s="190"/>
      <c r="I147" s="375"/>
      <c r="J147" s="190"/>
      <c r="K147" s="68" t="s">
        <v>59</v>
      </c>
      <c r="L147" s="68" t="s">
        <v>711</v>
      </c>
      <c r="M147" s="68">
        <v>0.03</v>
      </c>
      <c r="N147" s="76">
        <v>0.16700000000000001</v>
      </c>
      <c r="O147" s="69">
        <f t="shared" si="98"/>
        <v>5.0099999999999997E-3</v>
      </c>
      <c r="P147" s="190"/>
      <c r="Q147" s="190"/>
      <c r="R147" s="190"/>
      <c r="S147" s="260"/>
      <c r="T147" s="260"/>
    </row>
    <row r="148" spans="1:20" ht="12.75" customHeight="1">
      <c r="A148" s="165"/>
      <c r="B148" s="420"/>
      <c r="C148" s="286"/>
      <c r="D148" s="421"/>
      <c r="E148" s="354"/>
      <c r="F148" s="187"/>
      <c r="G148" s="168"/>
      <c r="H148" s="190"/>
      <c r="I148" s="375"/>
      <c r="J148" s="190"/>
      <c r="K148" s="68"/>
      <c r="L148" s="68"/>
      <c r="M148" s="68"/>
      <c r="N148" s="76"/>
      <c r="O148" s="69">
        <f t="shared" si="98"/>
        <v>0</v>
      </c>
      <c r="P148" s="190"/>
      <c r="Q148" s="190"/>
      <c r="R148" s="190"/>
      <c r="S148" s="260"/>
      <c r="T148" s="260"/>
    </row>
    <row r="149" spans="1:20" ht="12.75" customHeight="1">
      <c r="A149" s="165">
        <v>2</v>
      </c>
      <c r="B149" s="166" t="s">
        <v>639</v>
      </c>
      <c r="C149" s="166" t="s">
        <v>1356</v>
      </c>
      <c r="D149" s="165" t="s">
        <v>36</v>
      </c>
      <c r="E149" s="285">
        <v>9.3935999999999993</v>
      </c>
      <c r="F149" s="187">
        <f t="shared" si="90"/>
        <v>199.671295458</v>
      </c>
      <c r="G149" s="168"/>
      <c r="H149" s="190">
        <f t="shared" si="91"/>
        <v>0</v>
      </c>
      <c r="I149" s="168">
        <v>2.2000000000000002</v>
      </c>
      <c r="J149" s="190">
        <f t="shared" si="92"/>
        <v>6.6603900000000005</v>
      </c>
      <c r="K149" s="68" t="s">
        <v>640</v>
      </c>
      <c r="L149" s="68" t="s">
        <v>36</v>
      </c>
      <c r="M149" s="68">
        <v>1.03</v>
      </c>
      <c r="N149" s="72">
        <v>165.5</v>
      </c>
      <c r="O149" s="69">
        <f t="shared" si="98"/>
        <v>170.465</v>
      </c>
      <c r="P149" s="190">
        <f t="shared" ref="P149" si="169">E149*F149</f>
        <v>1875.6322810142688</v>
      </c>
      <c r="Q149" s="190">
        <f t="shared" ref="Q149" si="170">SUM(O149:O152)</f>
        <v>170.465</v>
      </c>
      <c r="R149" s="190">
        <f t="shared" ref="R149" si="171">Q149*1.02*1.05*$R$14</f>
        <v>193.010905458</v>
      </c>
      <c r="S149" s="260">
        <f t="shared" ref="S149" si="172">F149*$S$17</f>
        <v>253.50383114801394</v>
      </c>
      <c r="T149" s="260">
        <f t="shared" ref="T149" si="173">S149*E149</f>
        <v>2381.3135882719835</v>
      </c>
    </row>
    <row r="150" spans="1:20" ht="12.75" customHeight="1">
      <c r="A150" s="165"/>
      <c r="B150" s="166"/>
      <c r="C150" s="166"/>
      <c r="D150" s="165"/>
      <c r="E150" s="285"/>
      <c r="F150" s="187"/>
      <c r="G150" s="168"/>
      <c r="H150" s="190"/>
      <c r="I150" s="168"/>
      <c r="J150" s="190"/>
      <c r="K150" s="68"/>
      <c r="L150" s="68"/>
      <c r="M150" s="68"/>
      <c r="N150" s="76"/>
      <c r="O150" s="69">
        <f t="shared" si="98"/>
        <v>0</v>
      </c>
      <c r="P150" s="190"/>
      <c r="Q150" s="190"/>
      <c r="R150" s="190"/>
      <c r="S150" s="260"/>
      <c r="T150" s="260"/>
    </row>
    <row r="151" spans="1:20" ht="12.75" customHeight="1">
      <c r="A151" s="165"/>
      <c r="B151" s="166"/>
      <c r="C151" s="166"/>
      <c r="D151" s="165"/>
      <c r="E151" s="285"/>
      <c r="F151" s="187"/>
      <c r="G151" s="168"/>
      <c r="H151" s="190"/>
      <c r="I151" s="168"/>
      <c r="J151" s="190"/>
      <c r="K151" s="68"/>
      <c r="L151" s="68"/>
      <c r="M151" s="68"/>
      <c r="N151" s="76"/>
      <c r="O151" s="69">
        <f t="shared" si="98"/>
        <v>0</v>
      </c>
      <c r="P151" s="190"/>
      <c r="Q151" s="190"/>
      <c r="R151" s="190"/>
      <c r="S151" s="260"/>
      <c r="T151" s="260"/>
    </row>
    <row r="152" spans="1:20" ht="12.75" customHeight="1">
      <c r="A152" s="165"/>
      <c r="B152" s="166"/>
      <c r="C152" s="166"/>
      <c r="D152" s="165"/>
      <c r="E152" s="285"/>
      <c r="F152" s="187"/>
      <c r="G152" s="168"/>
      <c r="H152" s="190"/>
      <c r="I152" s="168"/>
      <c r="J152" s="190"/>
      <c r="K152" s="68"/>
      <c r="L152" s="68"/>
      <c r="M152" s="68"/>
      <c r="N152" s="76"/>
      <c r="O152" s="69">
        <f t="shared" si="98"/>
        <v>0</v>
      </c>
      <c r="P152" s="190"/>
      <c r="Q152" s="190"/>
      <c r="R152" s="190"/>
      <c r="S152" s="260"/>
      <c r="T152" s="260"/>
    </row>
    <row r="153" spans="1:20" ht="12.75" customHeight="1">
      <c r="A153" s="165">
        <v>3</v>
      </c>
      <c r="B153" s="166" t="s">
        <v>712</v>
      </c>
      <c r="C153" s="166" t="s">
        <v>713</v>
      </c>
      <c r="D153" s="165" t="s">
        <v>353</v>
      </c>
      <c r="E153" s="165">
        <v>2280</v>
      </c>
      <c r="F153" s="187">
        <f t="shared" ref="F153:F213" si="174">H153+J153+R153</f>
        <v>3.8367286007999999</v>
      </c>
      <c r="G153" s="422">
        <v>2.086E-2</v>
      </c>
      <c r="H153" s="190">
        <f t="shared" ref="H153:H213" si="175">G153*$P$8/1000</f>
        <v>4.8678478800000001E-2</v>
      </c>
      <c r="I153" s="344">
        <v>4.7399999999999998E-2</v>
      </c>
      <c r="J153" s="190">
        <f t="shared" ref="J153:J213" si="176">I153*$P$9/1000</f>
        <v>0.14350112999999998</v>
      </c>
      <c r="K153" s="68" t="s">
        <v>641</v>
      </c>
      <c r="L153" s="68" t="s">
        <v>36</v>
      </c>
      <c r="M153" s="68">
        <v>0.1216</v>
      </c>
      <c r="N153" s="76">
        <v>27</v>
      </c>
      <c r="O153" s="69">
        <f t="shared" si="98"/>
        <v>3.2831999999999999</v>
      </c>
      <c r="P153" s="190">
        <f t="shared" ref="P153" si="177">E153*F153</f>
        <v>8747.7412098240002</v>
      </c>
      <c r="Q153" s="190">
        <f t="shared" ref="Q153" si="178">SUM(O153:O156)</f>
        <v>3.2831999999999999</v>
      </c>
      <c r="R153" s="190">
        <f>Q153*1.05*$R$14</f>
        <v>3.6445489919999998</v>
      </c>
      <c r="S153" s="260">
        <f t="shared" ref="S153" si="179">F153*$S$17</f>
        <v>4.8711328142935129</v>
      </c>
      <c r="T153" s="260">
        <f t="shared" ref="T153" si="180">S153*E153</f>
        <v>11106.182816589209</v>
      </c>
    </row>
    <row r="154" spans="1:20" ht="12.75" customHeight="1">
      <c r="A154" s="165"/>
      <c r="B154" s="166"/>
      <c r="C154" s="166"/>
      <c r="D154" s="165"/>
      <c r="E154" s="165"/>
      <c r="F154" s="187"/>
      <c r="G154" s="422"/>
      <c r="H154" s="190"/>
      <c r="I154" s="344"/>
      <c r="J154" s="190"/>
      <c r="K154" s="68"/>
      <c r="L154" s="68"/>
      <c r="M154" s="68"/>
      <c r="N154" s="76"/>
      <c r="O154" s="69">
        <f t="shared" si="98"/>
        <v>0</v>
      </c>
      <c r="P154" s="190"/>
      <c r="Q154" s="190"/>
      <c r="R154" s="190"/>
      <c r="S154" s="260"/>
      <c r="T154" s="260"/>
    </row>
    <row r="155" spans="1:20" ht="12.75" customHeight="1">
      <c r="A155" s="165"/>
      <c r="B155" s="166"/>
      <c r="C155" s="166"/>
      <c r="D155" s="165"/>
      <c r="E155" s="165"/>
      <c r="F155" s="187"/>
      <c r="G155" s="422"/>
      <c r="H155" s="190"/>
      <c r="I155" s="344"/>
      <c r="J155" s="190"/>
      <c r="K155" s="68"/>
      <c r="L155" s="68"/>
      <c r="M155" s="68"/>
      <c r="N155" s="76"/>
      <c r="O155" s="69">
        <f t="shared" si="98"/>
        <v>0</v>
      </c>
      <c r="P155" s="190"/>
      <c r="Q155" s="190"/>
      <c r="R155" s="190"/>
      <c r="S155" s="260"/>
      <c r="T155" s="260"/>
    </row>
    <row r="156" spans="1:20" ht="12.75" customHeight="1">
      <c r="A156" s="165"/>
      <c r="B156" s="166"/>
      <c r="C156" s="166"/>
      <c r="D156" s="165"/>
      <c r="E156" s="165"/>
      <c r="F156" s="187"/>
      <c r="G156" s="422"/>
      <c r="H156" s="190"/>
      <c r="I156" s="344"/>
      <c r="J156" s="190"/>
      <c r="K156" s="68"/>
      <c r="L156" s="68"/>
      <c r="M156" s="68"/>
      <c r="N156" s="76"/>
      <c r="O156" s="69">
        <f t="shared" si="98"/>
        <v>0</v>
      </c>
      <c r="P156" s="190"/>
      <c r="Q156" s="190"/>
      <c r="R156" s="190"/>
      <c r="S156" s="260"/>
      <c r="T156" s="260"/>
    </row>
    <row r="157" spans="1:20" ht="12.75" customHeight="1">
      <c r="A157" s="165"/>
      <c r="B157" s="170"/>
      <c r="C157" s="193" t="s">
        <v>1344</v>
      </c>
      <c r="D157" s="222"/>
      <c r="E157" s="192"/>
      <c r="F157" s="187">
        <f t="shared" si="174"/>
        <v>0</v>
      </c>
      <c r="G157" s="168"/>
      <c r="H157" s="190">
        <f t="shared" si="175"/>
        <v>0</v>
      </c>
      <c r="I157" s="168"/>
      <c r="J157" s="190">
        <f t="shared" si="176"/>
        <v>0</v>
      </c>
      <c r="K157" s="68"/>
      <c r="L157" s="68"/>
      <c r="M157" s="68"/>
      <c r="N157" s="76"/>
      <c r="O157" s="69">
        <f t="shared" ref="O157:O220" si="181">M157*N157</f>
        <v>0</v>
      </c>
      <c r="P157" s="190">
        <f t="shared" ref="P157" si="182">E157*F157</f>
        <v>0</v>
      </c>
      <c r="Q157" s="190">
        <f t="shared" ref="Q157" si="183">SUM(O157:O160)</f>
        <v>0</v>
      </c>
      <c r="R157" s="190">
        <f t="shared" ref="R157" si="184">Q157*1.02*1.05*$R$14</f>
        <v>0</v>
      </c>
      <c r="S157" s="260">
        <f t="shared" ref="S157" si="185">F157*$S$17</f>
        <v>0</v>
      </c>
      <c r="T157" s="260">
        <f t="shared" ref="T157" si="186">S157*E157</f>
        <v>0</v>
      </c>
    </row>
    <row r="158" spans="1:20" ht="12.75" customHeight="1">
      <c r="A158" s="165"/>
      <c r="B158" s="171"/>
      <c r="C158" s="194"/>
      <c r="D158" s="223"/>
      <c r="E158" s="192"/>
      <c r="F158" s="187"/>
      <c r="G158" s="168"/>
      <c r="H158" s="190"/>
      <c r="I158" s="168"/>
      <c r="J158" s="190"/>
      <c r="K158" s="68"/>
      <c r="L158" s="68"/>
      <c r="M158" s="68"/>
      <c r="N158" s="76"/>
      <c r="O158" s="69">
        <f t="shared" si="181"/>
        <v>0</v>
      </c>
      <c r="P158" s="190"/>
      <c r="Q158" s="190"/>
      <c r="R158" s="190"/>
      <c r="S158" s="260"/>
      <c r="T158" s="260"/>
    </row>
    <row r="159" spans="1:20" ht="12.75" customHeight="1">
      <c r="A159" s="165"/>
      <c r="B159" s="171"/>
      <c r="C159" s="194"/>
      <c r="D159" s="223"/>
      <c r="E159" s="192"/>
      <c r="F159" s="187"/>
      <c r="G159" s="168"/>
      <c r="H159" s="190"/>
      <c r="I159" s="168"/>
      <c r="J159" s="190"/>
      <c r="K159" s="68"/>
      <c r="L159" s="68"/>
      <c r="M159" s="70"/>
      <c r="N159" s="72"/>
      <c r="O159" s="69">
        <f t="shared" si="181"/>
        <v>0</v>
      </c>
      <c r="P159" s="190"/>
      <c r="Q159" s="190"/>
      <c r="R159" s="190"/>
      <c r="S159" s="260"/>
      <c r="T159" s="260"/>
    </row>
    <row r="160" spans="1:20" ht="12.75" customHeight="1">
      <c r="A160" s="165"/>
      <c r="B160" s="172"/>
      <c r="C160" s="195"/>
      <c r="D160" s="224"/>
      <c r="E160" s="192"/>
      <c r="F160" s="187"/>
      <c r="G160" s="168"/>
      <c r="H160" s="190"/>
      <c r="I160" s="168"/>
      <c r="J160" s="190"/>
      <c r="K160" s="68"/>
      <c r="L160" s="68"/>
      <c r="M160" s="68"/>
      <c r="N160" s="76"/>
      <c r="O160" s="69">
        <f t="shared" si="181"/>
        <v>0</v>
      </c>
      <c r="P160" s="190"/>
      <c r="Q160" s="190"/>
      <c r="R160" s="190"/>
      <c r="S160" s="260"/>
      <c r="T160" s="260"/>
    </row>
    <row r="161" spans="1:20" ht="12.75" customHeight="1">
      <c r="A161" s="165">
        <v>1</v>
      </c>
      <c r="B161" s="170" t="s">
        <v>49</v>
      </c>
      <c r="C161" s="170" t="s">
        <v>66</v>
      </c>
      <c r="D161" s="222" t="s">
        <v>42</v>
      </c>
      <c r="E161" s="187">
        <v>37.9</v>
      </c>
      <c r="F161" s="187">
        <f t="shared" si="174"/>
        <v>8.2773883814279987</v>
      </c>
      <c r="G161" s="168">
        <v>0.11</v>
      </c>
      <c r="H161" s="190">
        <f t="shared" si="175"/>
        <v>0.25669380000000003</v>
      </c>
      <c r="I161" s="344">
        <v>0.76</v>
      </c>
      <c r="J161" s="190">
        <f t="shared" si="176"/>
        <v>2.300862</v>
      </c>
      <c r="K161" s="68" t="s">
        <v>1154</v>
      </c>
      <c r="L161" s="68" t="s">
        <v>47</v>
      </c>
      <c r="M161" s="68">
        <v>1.26</v>
      </c>
      <c r="N161" s="76">
        <v>4</v>
      </c>
      <c r="O161" s="69">
        <f t="shared" si="181"/>
        <v>5.04</v>
      </c>
      <c r="P161" s="190">
        <f t="shared" ref="P161" si="187">E161*F161</f>
        <v>313.71301965612116</v>
      </c>
      <c r="Q161" s="190">
        <f t="shared" ref="Q161" si="188">SUM(O161:O164)</f>
        <v>5.0516899999999998</v>
      </c>
      <c r="R161" s="190">
        <f t="shared" ref="R161" si="189">Q161*1.02*1.05*$R$14</f>
        <v>5.7198325814279993</v>
      </c>
      <c r="S161" s="260">
        <f t="shared" ref="S161" si="190">F161*$S$17</f>
        <v>10.509020146230457</v>
      </c>
      <c r="T161" s="260">
        <f t="shared" ref="T161" si="191">S161*E161</f>
        <v>398.29186354213431</v>
      </c>
    </row>
    <row r="162" spans="1:20" ht="12.75" customHeight="1">
      <c r="A162" s="165"/>
      <c r="B162" s="171"/>
      <c r="C162" s="171"/>
      <c r="D162" s="223"/>
      <c r="E162" s="187"/>
      <c r="F162" s="187"/>
      <c r="G162" s="168"/>
      <c r="H162" s="190"/>
      <c r="I162" s="344"/>
      <c r="J162" s="190"/>
      <c r="K162" s="68" t="s">
        <v>59</v>
      </c>
      <c r="L162" s="68" t="s">
        <v>47</v>
      </c>
      <c r="M162" s="68">
        <v>7.0000000000000007E-2</v>
      </c>
      <c r="N162" s="76">
        <v>0.16700000000000001</v>
      </c>
      <c r="O162" s="69">
        <f t="shared" si="181"/>
        <v>1.1690000000000002E-2</v>
      </c>
      <c r="P162" s="190"/>
      <c r="Q162" s="190"/>
      <c r="R162" s="190"/>
      <c r="S162" s="260"/>
      <c r="T162" s="260"/>
    </row>
    <row r="163" spans="1:20" ht="12.75" customHeight="1">
      <c r="A163" s="165"/>
      <c r="B163" s="171"/>
      <c r="C163" s="171"/>
      <c r="D163" s="223"/>
      <c r="E163" s="187"/>
      <c r="F163" s="187"/>
      <c r="G163" s="168"/>
      <c r="H163" s="190"/>
      <c r="I163" s="344"/>
      <c r="J163" s="190"/>
      <c r="K163" s="68"/>
      <c r="L163" s="68"/>
      <c r="M163" s="70"/>
      <c r="N163" s="76"/>
      <c r="O163" s="69">
        <f t="shared" si="181"/>
        <v>0</v>
      </c>
      <c r="P163" s="190"/>
      <c r="Q163" s="190"/>
      <c r="R163" s="190"/>
      <c r="S163" s="260"/>
      <c r="T163" s="260"/>
    </row>
    <row r="164" spans="1:20" ht="12.75" customHeight="1">
      <c r="A164" s="165"/>
      <c r="B164" s="172"/>
      <c r="C164" s="172"/>
      <c r="D164" s="224"/>
      <c r="E164" s="187"/>
      <c r="F164" s="187"/>
      <c r="G164" s="168"/>
      <c r="H164" s="190"/>
      <c r="I164" s="344"/>
      <c r="J164" s="190"/>
      <c r="K164" s="68"/>
      <c r="L164" s="68"/>
      <c r="M164" s="68"/>
      <c r="N164" s="76"/>
      <c r="O164" s="69">
        <f t="shared" si="181"/>
        <v>0</v>
      </c>
      <c r="P164" s="190"/>
      <c r="Q164" s="190"/>
      <c r="R164" s="190"/>
      <c r="S164" s="260"/>
      <c r="T164" s="260"/>
    </row>
    <row r="165" spans="1:20" ht="12.75" customHeight="1">
      <c r="A165" s="165">
        <v>2</v>
      </c>
      <c r="B165" s="170" t="s">
        <v>50</v>
      </c>
      <c r="C165" s="170" t="s">
        <v>70</v>
      </c>
      <c r="D165" s="222" t="s">
        <v>42</v>
      </c>
      <c r="E165" s="187">
        <v>30.32</v>
      </c>
      <c r="F165" s="187">
        <f t="shared" si="174"/>
        <v>22.319015264372396</v>
      </c>
      <c r="G165" s="168">
        <v>7.0000000000000007E-2</v>
      </c>
      <c r="H165" s="190">
        <f t="shared" si="175"/>
        <v>0.16335060000000001</v>
      </c>
      <c r="I165" s="168">
        <v>0.21</v>
      </c>
      <c r="J165" s="190">
        <f t="shared" si="176"/>
        <v>0.63576449999999984</v>
      </c>
      <c r="K165" s="68" t="s">
        <v>53</v>
      </c>
      <c r="L165" s="68" t="s">
        <v>47</v>
      </c>
      <c r="M165" s="68">
        <v>1.3640000000000001</v>
      </c>
      <c r="N165" s="72">
        <v>5.8330000000000002</v>
      </c>
      <c r="O165" s="69">
        <f t="shared" si="181"/>
        <v>7.9562120000000007</v>
      </c>
      <c r="P165" s="190">
        <f t="shared" ref="P165" si="192">E165*F165</f>
        <v>676.71254281577103</v>
      </c>
      <c r="Q165" s="190">
        <f t="shared" ref="Q165" si="193">SUM(O165:O168)</f>
        <v>19.006126999999999</v>
      </c>
      <c r="R165" s="190">
        <f t="shared" ref="R165" si="194">Q165*1.02*1.05*$R$14</f>
        <v>21.519900164372395</v>
      </c>
      <c r="S165" s="260">
        <f t="shared" ref="S165" si="195">F165*$S$17</f>
        <v>28.336350820939771</v>
      </c>
      <c r="T165" s="260">
        <f t="shared" ref="T165" si="196">S165*E165</f>
        <v>859.15815689089391</v>
      </c>
    </row>
    <row r="166" spans="1:20" ht="12.75" customHeight="1">
      <c r="A166" s="165"/>
      <c r="B166" s="171"/>
      <c r="C166" s="171"/>
      <c r="D166" s="223"/>
      <c r="E166" s="187"/>
      <c r="F166" s="187"/>
      <c r="G166" s="168"/>
      <c r="H166" s="190"/>
      <c r="I166" s="168"/>
      <c r="J166" s="190"/>
      <c r="K166" s="68"/>
      <c r="L166" s="68"/>
      <c r="M166" s="68"/>
      <c r="N166" s="76"/>
      <c r="O166" s="69">
        <f t="shared" si="181"/>
        <v>0</v>
      </c>
      <c r="P166" s="190"/>
      <c r="Q166" s="190"/>
      <c r="R166" s="190"/>
      <c r="S166" s="260"/>
      <c r="T166" s="260"/>
    </row>
    <row r="167" spans="1:20" ht="12.75" customHeight="1">
      <c r="A167" s="165"/>
      <c r="B167" s="171"/>
      <c r="C167" s="171"/>
      <c r="D167" s="223"/>
      <c r="E167" s="187"/>
      <c r="F167" s="187"/>
      <c r="G167" s="168"/>
      <c r="H167" s="190"/>
      <c r="I167" s="168"/>
      <c r="J167" s="190"/>
      <c r="K167" s="68" t="s">
        <v>54</v>
      </c>
      <c r="L167" s="68" t="s">
        <v>36</v>
      </c>
      <c r="M167" s="73">
        <v>0.255</v>
      </c>
      <c r="N167" s="76">
        <v>43.332999999999998</v>
      </c>
      <c r="O167" s="69">
        <f t="shared" si="181"/>
        <v>11.049915</v>
      </c>
      <c r="P167" s="190"/>
      <c r="Q167" s="190"/>
      <c r="R167" s="190"/>
      <c r="S167" s="260"/>
      <c r="T167" s="260"/>
    </row>
    <row r="168" spans="1:20" ht="12.75" customHeight="1">
      <c r="A168" s="165"/>
      <c r="B168" s="172"/>
      <c r="C168" s="172"/>
      <c r="D168" s="224"/>
      <c r="E168" s="187"/>
      <c r="F168" s="187"/>
      <c r="G168" s="168"/>
      <c r="H168" s="190"/>
      <c r="I168" s="168"/>
      <c r="J168" s="190"/>
      <c r="K168" s="68"/>
      <c r="L168" s="68"/>
      <c r="M168" s="68"/>
      <c r="N168" s="76"/>
      <c r="O168" s="69">
        <f t="shared" si="181"/>
        <v>0</v>
      </c>
      <c r="P168" s="190"/>
      <c r="Q168" s="190"/>
      <c r="R168" s="190"/>
      <c r="S168" s="260"/>
      <c r="T168" s="260"/>
    </row>
    <row r="169" spans="1:20" ht="12.75" customHeight="1">
      <c r="A169" s="165">
        <v>3</v>
      </c>
      <c r="B169" s="170" t="s">
        <v>51</v>
      </c>
      <c r="C169" s="170" t="s">
        <v>745</v>
      </c>
      <c r="D169" s="337" t="s">
        <v>30</v>
      </c>
      <c r="E169" s="192">
        <v>758</v>
      </c>
      <c r="F169" s="187">
        <f t="shared" si="174"/>
        <v>5.2138000337897985</v>
      </c>
      <c r="G169" s="168">
        <v>0.21199999999999999</v>
      </c>
      <c r="H169" s="190">
        <f t="shared" si="175"/>
        <v>0.49471895999999999</v>
      </c>
      <c r="I169" s="168">
        <v>0.129</v>
      </c>
      <c r="J169" s="190">
        <f t="shared" si="176"/>
        <v>0.39054105</v>
      </c>
      <c r="K169" s="68" t="s">
        <v>55</v>
      </c>
      <c r="L169" s="68" t="s">
        <v>30</v>
      </c>
      <c r="M169" s="68">
        <v>1</v>
      </c>
      <c r="N169" s="76">
        <v>3.82</v>
      </c>
      <c r="O169" s="69">
        <f t="shared" si="181"/>
        <v>3.82</v>
      </c>
      <c r="P169" s="190">
        <f t="shared" ref="P169" si="197">E169*F169</f>
        <v>3952.0604256126671</v>
      </c>
      <c r="Q169" s="190">
        <f t="shared" ref="Q169" si="198">SUM(O169:O172)</f>
        <v>3.8229164999999998</v>
      </c>
      <c r="R169" s="190">
        <f t="shared" ref="R169" si="199">Q169*1.02*1.05*$R$14</f>
        <v>4.3285400237897989</v>
      </c>
      <c r="S169" s="260">
        <f t="shared" ref="S169" si="200">F169*$S$17</f>
        <v>6.619470667396838</v>
      </c>
      <c r="T169" s="260">
        <f t="shared" ref="T169" si="201">S169*E169</f>
        <v>5017.5587658868035</v>
      </c>
    </row>
    <row r="170" spans="1:20" ht="12.75" customHeight="1">
      <c r="A170" s="165"/>
      <c r="B170" s="171"/>
      <c r="C170" s="171"/>
      <c r="D170" s="338"/>
      <c r="E170" s="192"/>
      <c r="F170" s="187"/>
      <c r="G170" s="168"/>
      <c r="H170" s="190"/>
      <c r="I170" s="168"/>
      <c r="J170" s="190"/>
      <c r="K170" s="68"/>
      <c r="L170" s="68"/>
      <c r="M170" s="68"/>
      <c r="N170" s="76"/>
      <c r="O170" s="69">
        <f t="shared" si="181"/>
        <v>0</v>
      </c>
      <c r="P170" s="190"/>
      <c r="Q170" s="190"/>
      <c r="R170" s="190"/>
      <c r="S170" s="260"/>
      <c r="T170" s="260"/>
    </row>
    <row r="171" spans="1:20" ht="12.75" customHeight="1">
      <c r="A171" s="165"/>
      <c r="B171" s="171"/>
      <c r="C171" s="171"/>
      <c r="D171" s="338"/>
      <c r="E171" s="192"/>
      <c r="F171" s="187"/>
      <c r="G171" s="168"/>
      <c r="H171" s="190"/>
      <c r="I171" s="168"/>
      <c r="J171" s="190"/>
      <c r="K171" s="68" t="s">
        <v>53</v>
      </c>
      <c r="L171" s="68" t="s">
        <v>47</v>
      </c>
      <c r="M171" s="70">
        <v>5.0000000000000001E-4</v>
      </c>
      <c r="N171" s="72">
        <v>5.8330000000000002</v>
      </c>
      <c r="O171" s="69">
        <f t="shared" si="181"/>
        <v>2.9165000000000003E-3</v>
      </c>
      <c r="P171" s="190"/>
      <c r="Q171" s="190"/>
      <c r="R171" s="190"/>
      <c r="S171" s="260"/>
      <c r="T171" s="260"/>
    </row>
    <row r="172" spans="1:20" ht="12.75" customHeight="1">
      <c r="A172" s="165"/>
      <c r="B172" s="172"/>
      <c r="C172" s="172"/>
      <c r="D172" s="339"/>
      <c r="E172" s="192"/>
      <c r="F172" s="187"/>
      <c r="G172" s="168"/>
      <c r="H172" s="190"/>
      <c r="I172" s="168"/>
      <c r="J172" s="190"/>
      <c r="K172" s="68"/>
      <c r="L172" s="68"/>
      <c r="M172" s="68"/>
      <c r="N172" s="76"/>
      <c r="O172" s="69">
        <f t="shared" si="181"/>
        <v>0</v>
      </c>
      <c r="P172" s="190"/>
      <c r="Q172" s="190"/>
      <c r="R172" s="190"/>
      <c r="S172" s="260"/>
      <c r="T172" s="260"/>
    </row>
    <row r="173" spans="1:20" ht="12.75" customHeight="1">
      <c r="A173" s="165"/>
      <c r="B173" s="170"/>
      <c r="C173" s="186" t="s">
        <v>76</v>
      </c>
      <c r="D173" s="337"/>
      <c r="E173" s="192"/>
      <c r="F173" s="187">
        <f t="shared" si="174"/>
        <v>0</v>
      </c>
      <c r="G173" s="191"/>
      <c r="H173" s="190">
        <f t="shared" si="175"/>
        <v>0</v>
      </c>
      <c r="I173" s="344"/>
      <c r="J173" s="190">
        <f t="shared" si="176"/>
        <v>0</v>
      </c>
      <c r="K173" s="68"/>
      <c r="L173" s="68"/>
      <c r="M173" s="68"/>
      <c r="N173" s="76"/>
      <c r="O173" s="69">
        <f t="shared" si="181"/>
        <v>0</v>
      </c>
      <c r="P173" s="190">
        <f t="shared" ref="P173" si="202">E173*F173</f>
        <v>0</v>
      </c>
      <c r="Q173" s="190">
        <f t="shared" ref="Q173" si="203">SUM(O173:O176)</f>
        <v>0</v>
      </c>
      <c r="R173" s="190">
        <f t="shared" ref="R173" si="204">Q173*1.02*1.05*$R$14</f>
        <v>0</v>
      </c>
      <c r="S173" s="260">
        <f t="shared" ref="S173" si="205">F173*$S$17</f>
        <v>0</v>
      </c>
      <c r="T173" s="260">
        <f t="shared" ref="T173" si="206">S173*E173</f>
        <v>0</v>
      </c>
    </row>
    <row r="174" spans="1:20" ht="12.75" customHeight="1">
      <c r="A174" s="165"/>
      <c r="B174" s="171"/>
      <c r="C174" s="186"/>
      <c r="D174" s="338"/>
      <c r="E174" s="192"/>
      <c r="F174" s="187"/>
      <c r="G174" s="191"/>
      <c r="H174" s="190"/>
      <c r="I174" s="344"/>
      <c r="J174" s="190"/>
      <c r="K174" s="68"/>
      <c r="L174" s="68"/>
      <c r="M174" s="68"/>
      <c r="N174" s="76"/>
      <c r="O174" s="69">
        <f t="shared" si="181"/>
        <v>0</v>
      </c>
      <c r="P174" s="190"/>
      <c r="Q174" s="190"/>
      <c r="R174" s="190"/>
      <c r="S174" s="260"/>
      <c r="T174" s="260"/>
    </row>
    <row r="175" spans="1:20" ht="12.75" customHeight="1">
      <c r="A175" s="165"/>
      <c r="B175" s="171"/>
      <c r="C175" s="186"/>
      <c r="D175" s="338"/>
      <c r="E175" s="192"/>
      <c r="F175" s="187"/>
      <c r="G175" s="191"/>
      <c r="H175" s="190"/>
      <c r="I175" s="344"/>
      <c r="J175" s="190"/>
      <c r="K175" s="68"/>
      <c r="L175" s="68"/>
      <c r="M175" s="70"/>
      <c r="N175" s="76"/>
      <c r="O175" s="69">
        <f t="shared" si="181"/>
        <v>0</v>
      </c>
      <c r="P175" s="190"/>
      <c r="Q175" s="190"/>
      <c r="R175" s="190"/>
      <c r="S175" s="260"/>
      <c r="T175" s="260"/>
    </row>
    <row r="176" spans="1:20" ht="12.75" customHeight="1">
      <c r="A176" s="165"/>
      <c r="B176" s="172"/>
      <c r="C176" s="186"/>
      <c r="D176" s="339"/>
      <c r="E176" s="192"/>
      <c r="F176" s="187"/>
      <c r="G176" s="191"/>
      <c r="H176" s="190"/>
      <c r="I176" s="344"/>
      <c r="J176" s="190"/>
      <c r="K176" s="68"/>
      <c r="L176" s="68"/>
      <c r="M176" s="68"/>
      <c r="N176" s="76"/>
      <c r="O176" s="69">
        <f t="shared" si="181"/>
        <v>0</v>
      </c>
      <c r="P176" s="190"/>
      <c r="Q176" s="190"/>
      <c r="R176" s="190"/>
      <c r="S176" s="260"/>
      <c r="T176" s="260"/>
    </row>
    <row r="177" spans="1:20" ht="12.75" customHeight="1">
      <c r="A177" s="165">
        <v>1</v>
      </c>
      <c r="B177" s="170" t="s">
        <v>614</v>
      </c>
      <c r="C177" s="170" t="s">
        <v>685</v>
      </c>
      <c r="D177" s="381" t="s">
        <v>281</v>
      </c>
      <c r="E177" s="290">
        <v>50</v>
      </c>
      <c r="F177" s="187">
        <f t="shared" si="174"/>
        <v>79.491228899999996</v>
      </c>
      <c r="G177" s="219">
        <v>2.64</v>
      </c>
      <c r="H177" s="190">
        <f t="shared" si="175"/>
        <v>6.1606512000000002</v>
      </c>
      <c r="I177" s="219">
        <v>1.034</v>
      </c>
      <c r="J177" s="190">
        <f t="shared" si="176"/>
        <v>3.1303833000000001</v>
      </c>
      <c r="K177" s="68" t="s">
        <v>56</v>
      </c>
      <c r="L177" s="68" t="s">
        <v>281</v>
      </c>
      <c r="M177" s="68">
        <v>1</v>
      </c>
      <c r="N177" s="76">
        <v>62</v>
      </c>
      <c r="O177" s="69">
        <f t="shared" si="181"/>
        <v>62</v>
      </c>
      <c r="P177" s="190">
        <f t="shared" ref="P177" si="207">E177*F177</f>
        <v>3974.5614449999998</v>
      </c>
      <c r="Q177" s="190">
        <f t="shared" ref="Q177" si="208">SUM(O177:O180)</f>
        <v>62</v>
      </c>
      <c r="R177" s="190">
        <f t="shared" ref="R177" si="209">Q177*1.02*1.05*$R$14</f>
        <v>70.200194400000001</v>
      </c>
      <c r="S177" s="260">
        <f t="shared" ref="S177" si="210">F177*$S$17</f>
        <v>100.92252380389084</v>
      </c>
      <c r="T177" s="260">
        <f t="shared" ref="T177" si="211">S177*E177</f>
        <v>5046.1261901945418</v>
      </c>
    </row>
    <row r="178" spans="1:20" ht="12.75" customHeight="1">
      <c r="A178" s="165"/>
      <c r="B178" s="171"/>
      <c r="C178" s="171"/>
      <c r="D178" s="382"/>
      <c r="E178" s="291"/>
      <c r="F178" s="187"/>
      <c r="G178" s="220"/>
      <c r="H178" s="190"/>
      <c r="I178" s="220"/>
      <c r="J178" s="190"/>
      <c r="K178" s="68"/>
      <c r="L178" s="68"/>
      <c r="M178" s="68"/>
      <c r="N178" s="76"/>
      <c r="O178" s="69">
        <f t="shared" si="181"/>
        <v>0</v>
      </c>
      <c r="P178" s="190"/>
      <c r="Q178" s="190"/>
      <c r="R178" s="190"/>
      <c r="S178" s="260"/>
      <c r="T178" s="260"/>
    </row>
    <row r="179" spans="1:20" ht="12.75" customHeight="1">
      <c r="A179" s="165"/>
      <c r="B179" s="171"/>
      <c r="C179" s="171"/>
      <c r="D179" s="382"/>
      <c r="E179" s="291"/>
      <c r="F179" s="187"/>
      <c r="G179" s="220"/>
      <c r="H179" s="190"/>
      <c r="I179" s="220"/>
      <c r="J179" s="190"/>
      <c r="K179" s="68"/>
      <c r="L179" s="68"/>
      <c r="M179" s="70"/>
      <c r="N179" s="76"/>
      <c r="O179" s="69">
        <f t="shared" si="181"/>
        <v>0</v>
      </c>
      <c r="P179" s="190"/>
      <c r="Q179" s="190"/>
      <c r="R179" s="190"/>
      <c r="S179" s="260"/>
      <c r="T179" s="260"/>
    </row>
    <row r="180" spans="1:20" ht="12.75" customHeight="1">
      <c r="A180" s="165"/>
      <c r="B180" s="172"/>
      <c r="C180" s="172"/>
      <c r="D180" s="383"/>
      <c r="E180" s="292"/>
      <c r="F180" s="187"/>
      <c r="G180" s="221"/>
      <c r="H180" s="190"/>
      <c r="I180" s="221"/>
      <c r="J180" s="190"/>
      <c r="K180" s="68"/>
      <c r="L180" s="68"/>
      <c r="M180" s="68"/>
      <c r="N180" s="76"/>
      <c r="O180" s="69">
        <f t="shared" si="181"/>
        <v>0</v>
      </c>
      <c r="P180" s="190"/>
      <c r="Q180" s="190"/>
      <c r="R180" s="190"/>
      <c r="S180" s="260"/>
      <c r="T180" s="260"/>
    </row>
    <row r="181" spans="1:20" ht="12.75" customHeight="1">
      <c r="A181" s="165">
        <v>2</v>
      </c>
      <c r="B181" s="170" t="s">
        <v>614</v>
      </c>
      <c r="C181" s="170" t="s">
        <v>686</v>
      </c>
      <c r="D181" s="381" t="s">
        <v>281</v>
      </c>
      <c r="E181" s="290">
        <v>28</v>
      </c>
      <c r="F181" s="187">
        <f t="shared" si="174"/>
        <v>34.490766749999999</v>
      </c>
      <c r="G181" s="219">
        <v>0.9</v>
      </c>
      <c r="H181" s="190">
        <f t="shared" si="175"/>
        <v>2.100222</v>
      </c>
      <c r="I181" s="219">
        <v>0.22700000000000001</v>
      </c>
      <c r="J181" s="190">
        <f t="shared" si="176"/>
        <v>0.6872311499999999</v>
      </c>
      <c r="K181" s="68" t="s">
        <v>56</v>
      </c>
      <c r="L181" s="68" t="s">
        <v>281</v>
      </c>
      <c r="M181" s="68">
        <v>1</v>
      </c>
      <c r="N181" s="76">
        <v>28</v>
      </c>
      <c r="O181" s="69">
        <f t="shared" si="181"/>
        <v>28</v>
      </c>
      <c r="P181" s="190">
        <f t="shared" ref="P181" si="212">E181*F181</f>
        <v>965.74146899999994</v>
      </c>
      <c r="Q181" s="190">
        <f t="shared" ref="Q181" si="213">SUM(O181:O184)</f>
        <v>28</v>
      </c>
      <c r="R181" s="190">
        <f t="shared" ref="R181" si="214">Q181*1.02*1.05*$R$14</f>
        <v>31.703313600000001</v>
      </c>
      <c r="S181" s="260">
        <f t="shared" ref="S181" si="215">F181*$S$17</f>
        <v>43.789676880203842</v>
      </c>
      <c r="T181" s="260">
        <f t="shared" ref="T181" si="216">S181*E181</f>
        <v>1226.1109526457076</v>
      </c>
    </row>
    <row r="182" spans="1:20" ht="12.75" customHeight="1">
      <c r="A182" s="165"/>
      <c r="B182" s="171"/>
      <c r="C182" s="171"/>
      <c r="D182" s="382"/>
      <c r="E182" s="291"/>
      <c r="F182" s="187"/>
      <c r="G182" s="220"/>
      <c r="H182" s="190"/>
      <c r="I182" s="220"/>
      <c r="J182" s="190"/>
      <c r="K182" s="68"/>
      <c r="L182" s="68"/>
      <c r="M182" s="68"/>
      <c r="N182" s="76"/>
      <c r="O182" s="69">
        <f t="shared" si="181"/>
        <v>0</v>
      </c>
      <c r="P182" s="190"/>
      <c r="Q182" s="190"/>
      <c r="R182" s="190"/>
      <c r="S182" s="260"/>
      <c r="T182" s="260"/>
    </row>
    <row r="183" spans="1:20" ht="12.75" customHeight="1">
      <c r="A183" s="165"/>
      <c r="B183" s="171"/>
      <c r="C183" s="171"/>
      <c r="D183" s="382"/>
      <c r="E183" s="291"/>
      <c r="F183" s="187"/>
      <c r="G183" s="220"/>
      <c r="H183" s="190"/>
      <c r="I183" s="220"/>
      <c r="J183" s="190"/>
      <c r="K183" s="68"/>
      <c r="L183" s="68"/>
      <c r="M183" s="70"/>
      <c r="N183" s="76"/>
      <c r="O183" s="69">
        <f t="shared" si="181"/>
        <v>0</v>
      </c>
      <c r="P183" s="190"/>
      <c r="Q183" s="190"/>
      <c r="R183" s="190"/>
      <c r="S183" s="260"/>
      <c r="T183" s="260"/>
    </row>
    <row r="184" spans="1:20" ht="12.75" customHeight="1">
      <c r="A184" s="165"/>
      <c r="B184" s="172"/>
      <c r="C184" s="172"/>
      <c r="D184" s="383"/>
      <c r="E184" s="292"/>
      <c r="F184" s="187"/>
      <c r="G184" s="221"/>
      <c r="H184" s="190"/>
      <c r="I184" s="221"/>
      <c r="J184" s="190"/>
      <c r="K184" s="68"/>
      <c r="L184" s="68"/>
      <c r="M184" s="68"/>
      <c r="N184" s="76"/>
      <c r="O184" s="69">
        <f t="shared" si="181"/>
        <v>0</v>
      </c>
      <c r="P184" s="190"/>
      <c r="Q184" s="190"/>
      <c r="R184" s="190"/>
      <c r="S184" s="260"/>
      <c r="T184" s="260"/>
    </row>
    <row r="185" spans="1:20" ht="12.75" customHeight="1">
      <c r="A185" s="165">
        <v>3</v>
      </c>
      <c r="B185" s="170" t="s">
        <v>78</v>
      </c>
      <c r="C185" s="170" t="s">
        <v>98</v>
      </c>
      <c r="D185" s="381" t="s">
        <v>43</v>
      </c>
      <c r="E185" s="227">
        <v>14</v>
      </c>
      <c r="F185" s="187">
        <f t="shared" si="174"/>
        <v>10.487026086</v>
      </c>
      <c r="G185" s="219">
        <v>0.71</v>
      </c>
      <c r="H185" s="190">
        <f t="shared" si="175"/>
        <v>1.6568418</v>
      </c>
      <c r="I185" s="219">
        <v>7.0000000000000001E-3</v>
      </c>
      <c r="J185" s="190">
        <f t="shared" si="176"/>
        <v>2.1192149999999996E-2</v>
      </c>
      <c r="K185" s="68" t="s">
        <v>56</v>
      </c>
      <c r="L185" s="68" t="s">
        <v>43</v>
      </c>
      <c r="M185" s="68">
        <v>1</v>
      </c>
      <c r="N185" s="76">
        <v>7.78</v>
      </c>
      <c r="O185" s="69">
        <f t="shared" si="181"/>
        <v>7.78</v>
      </c>
      <c r="P185" s="190">
        <f t="shared" ref="P185" si="217">E185*F185</f>
        <v>146.818365204</v>
      </c>
      <c r="Q185" s="190">
        <f t="shared" ref="Q185" si="218">SUM(O185:O188)</f>
        <v>7.78</v>
      </c>
      <c r="R185" s="190">
        <f t="shared" ref="R185" si="219">Q185*1.02*1.05*$R$14</f>
        <v>8.8089921360000005</v>
      </c>
      <c r="S185" s="260">
        <f t="shared" ref="S185" si="220">F185*$S$17</f>
        <v>13.314388951362146</v>
      </c>
      <c r="T185" s="260">
        <f t="shared" ref="T185" si="221">S185*E185</f>
        <v>186.40144531907004</v>
      </c>
    </row>
    <row r="186" spans="1:20" ht="12.75" customHeight="1">
      <c r="A186" s="165"/>
      <c r="B186" s="171"/>
      <c r="C186" s="171"/>
      <c r="D186" s="382"/>
      <c r="E186" s="228"/>
      <c r="F186" s="187"/>
      <c r="G186" s="220"/>
      <c r="H186" s="190"/>
      <c r="I186" s="220"/>
      <c r="J186" s="190"/>
      <c r="K186" s="68"/>
      <c r="L186" s="68"/>
      <c r="M186" s="68"/>
      <c r="N186" s="76"/>
      <c r="O186" s="69">
        <f t="shared" si="181"/>
        <v>0</v>
      </c>
      <c r="P186" s="190"/>
      <c r="Q186" s="190"/>
      <c r="R186" s="190"/>
      <c r="S186" s="260"/>
      <c r="T186" s="260"/>
    </row>
    <row r="187" spans="1:20" ht="12.75" customHeight="1">
      <c r="A187" s="165"/>
      <c r="B187" s="171"/>
      <c r="C187" s="171"/>
      <c r="D187" s="382"/>
      <c r="E187" s="228"/>
      <c r="F187" s="187"/>
      <c r="G187" s="220"/>
      <c r="H187" s="190"/>
      <c r="I187" s="220"/>
      <c r="J187" s="190"/>
      <c r="K187" s="68"/>
      <c r="L187" s="68"/>
      <c r="M187" s="70"/>
      <c r="N187" s="76"/>
      <c r="O187" s="69">
        <f t="shared" si="181"/>
        <v>0</v>
      </c>
      <c r="P187" s="190"/>
      <c r="Q187" s="190"/>
      <c r="R187" s="190"/>
      <c r="S187" s="260"/>
      <c r="T187" s="260"/>
    </row>
    <row r="188" spans="1:20" ht="12.75" customHeight="1">
      <c r="A188" s="165"/>
      <c r="B188" s="172"/>
      <c r="C188" s="172"/>
      <c r="D188" s="383"/>
      <c r="E188" s="229"/>
      <c r="F188" s="187"/>
      <c r="G188" s="221"/>
      <c r="H188" s="190"/>
      <c r="I188" s="221"/>
      <c r="J188" s="190"/>
      <c r="K188" s="68"/>
      <c r="L188" s="68"/>
      <c r="M188" s="68"/>
      <c r="N188" s="76"/>
      <c r="O188" s="69">
        <f t="shared" si="181"/>
        <v>0</v>
      </c>
      <c r="P188" s="190"/>
      <c r="Q188" s="190"/>
      <c r="R188" s="190"/>
      <c r="S188" s="260"/>
      <c r="T188" s="260"/>
    </row>
    <row r="189" spans="1:20" ht="12.75" customHeight="1">
      <c r="A189" s="165">
        <v>4</v>
      </c>
      <c r="B189" s="170" t="s">
        <v>1245</v>
      </c>
      <c r="C189" s="166" t="s">
        <v>282</v>
      </c>
      <c r="D189" s="166" t="s">
        <v>35</v>
      </c>
      <c r="E189" s="354">
        <v>3</v>
      </c>
      <c r="F189" s="187">
        <f t="shared" si="174"/>
        <v>577.64847924599997</v>
      </c>
      <c r="G189" s="168">
        <v>26.67</v>
      </c>
      <c r="H189" s="190">
        <f t="shared" si="175"/>
        <v>62.236578600000001</v>
      </c>
      <c r="I189" s="168">
        <v>13.510999999999999</v>
      </c>
      <c r="J189" s="190">
        <f t="shared" si="176"/>
        <v>40.903876949999997</v>
      </c>
      <c r="K189" s="68" t="s">
        <v>56</v>
      </c>
      <c r="L189" s="68" t="s">
        <v>35</v>
      </c>
      <c r="M189" s="68">
        <v>1</v>
      </c>
      <c r="N189" s="76">
        <v>419.08</v>
      </c>
      <c r="O189" s="69">
        <f t="shared" si="181"/>
        <v>419.08</v>
      </c>
      <c r="P189" s="190">
        <f t="shared" ref="P189" si="222">E189*F189</f>
        <v>1732.9454377379998</v>
      </c>
      <c r="Q189" s="190">
        <f t="shared" ref="Q189" si="223">SUM(O189:O192)</f>
        <v>419.08</v>
      </c>
      <c r="R189" s="190">
        <f t="shared" ref="R189" si="224">Q189*1.02*1.05*$R$14</f>
        <v>474.50802369599995</v>
      </c>
      <c r="S189" s="260">
        <f t="shared" ref="S189" si="225">F189*$S$17</f>
        <v>733.38584902649279</v>
      </c>
      <c r="T189" s="260">
        <f t="shared" ref="T189" si="226">S189*E189</f>
        <v>2200.1575470794783</v>
      </c>
    </row>
    <row r="190" spans="1:20" ht="12.75" customHeight="1">
      <c r="A190" s="165"/>
      <c r="B190" s="171"/>
      <c r="C190" s="166"/>
      <c r="D190" s="166"/>
      <c r="E190" s="354"/>
      <c r="F190" s="187"/>
      <c r="G190" s="168"/>
      <c r="H190" s="190"/>
      <c r="I190" s="168"/>
      <c r="J190" s="190"/>
      <c r="K190" s="68"/>
      <c r="L190" s="68"/>
      <c r="M190" s="68"/>
      <c r="N190" s="76"/>
      <c r="O190" s="69">
        <f t="shared" si="181"/>
        <v>0</v>
      </c>
      <c r="P190" s="190"/>
      <c r="Q190" s="190"/>
      <c r="R190" s="190"/>
      <c r="S190" s="260"/>
      <c r="T190" s="260"/>
    </row>
    <row r="191" spans="1:20" ht="12.75" customHeight="1">
      <c r="A191" s="165"/>
      <c r="B191" s="171"/>
      <c r="C191" s="166"/>
      <c r="D191" s="166"/>
      <c r="E191" s="354"/>
      <c r="F191" s="187"/>
      <c r="G191" s="168"/>
      <c r="H191" s="190"/>
      <c r="I191" s="168"/>
      <c r="J191" s="190"/>
      <c r="K191" s="68"/>
      <c r="L191" s="68"/>
      <c r="M191" s="68"/>
      <c r="N191" s="76"/>
      <c r="O191" s="69">
        <f t="shared" si="181"/>
        <v>0</v>
      </c>
      <c r="P191" s="190"/>
      <c r="Q191" s="190"/>
      <c r="R191" s="190"/>
      <c r="S191" s="260"/>
      <c r="T191" s="260"/>
    </row>
    <row r="192" spans="1:20" ht="12.75" customHeight="1">
      <c r="A192" s="165"/>
      <c r="B192" s="172"/>
      <c r="C192" s="166"/>
      <c r="D192" s="166"/>
      <c r="E192" s="354"/>
      <c r="F192" s="187"/>
      <c r="G192" s="168"/>
      <c r="H192" s="190"/>
      <c r="I192" s="168"/>
      <c r="J192" s="190"/>
      <c r="K192" s="68"/>
      <c r="L192" s="68"/>
      <c r="M192" s="68"/>
      <c r="N192" s="76"/>
      <c r="O192" s="69">
        <f t="shared" si="181"/>
        <v>0</v>
      </c>
      <c r="P192" s="190"/>
      <c r="Q192" s="190"/>
      <c r="R192" s="190"/>
      <c r="S192" s="260"/>
      <c r="T192" s="260"/>
    </row>
    <row r="193" spans="1:20" ht="12.75" customHeight="1">
      <c r="A193" s="165">
        <v>5</v>
      </c>
      <c r="B193" s="170" t="s">
        <v>614</v>
      </c>
      <c r="C193" s="170" t="s">
        <v>1163</v>
      </c>
      <c r="D193" s="337" t="s">
        <v>688</v>
      </c>
      <c r="E193" s="192">
        <v>2</v>
      </c>
      <c r="F193" s="187">
        <f t="shared" si="174"/>
        <v>3334.5092340000001</v>
      </c>
      <c r="G193" s="191"/>
      <c r="H193" s="190">
        <f t="shared" si="175"/>
        <v>0</v>
      </c>
      <c r="I193" s="344"/>
      <c r="J193" s="190">
        <f t="shared" si="176"/>
        <v>0</v>
      </c>
      <c r="K193" s="68" t="s">
        <v>1143</v>
      </c>
      <c r="L193" s="68" t="s">
        <v>281</v>
      </c>
      <c r="M193" s="68">
        <v>1</v>
      </c>
      <c r="N193" s="76">
        <v>2945</v>
      </c>
      <c r="O193" s="69">
        <f t="shared" si="181"/>
        <v>2945</v>
      </c>
      <c r="P193" s="190">
        <f t="shared" ref="P193" si="227">E193*F193</f>
        <v>6669.0184680000002</v>
      </c>
      <c r="Q193" s="190">
        <f t="shared" ref="Q193" si="228">SUM(O193:O196)</f>
        <v>2945</v>
      </c>
      <c r="R193" s="190">
        <f t="shared" ref="R193" si="229">Q193*1.02*1.05*$R$14</f>
        <v>3334.5092340000001</v>
      </c>
      <c r="S193" s="260">
        <f t="shared" ref="S193" si="230">F193*$S$17</f>
        <v>4233.5122025350756</v>
      </c>
      <c r="T193" s="260">
        <f t="shared" ref="T193" si="231">S193*E193</f>
        <v>8467.0244050701513</v>
      </c>
    </row>
    <row r="194" spans="1:20" ht="12.75" customHeight="1">
      <c r="A194" s="165"/>
      <c r="B194" s="171"/>
      <c r="C194" s="171"/>
      <c r="D194" s="338"/>
      <c r="E194" s="192"/>
      <c r="F194" s="187"/>
      <c r="G194" s="191"/>
      <c r="H194" s="190"/>
      <c r="I194" s="344"/>
      <c r="J194" s="190"/>
      <c r="K194" s="68"/>
      <c r="L194" s="68"/>
      <c r="M194" s="68"/>
      <c r="N194" s="76"/>
      <c r="O194" s="69">
        <f t="shared" si="181"/>
        <v>0</v>
      </c>
      <c r="P194" s="190"/>
      <c r="Q194" s="190"/>
      <c r="R194" s="190"/>
      <c r="S194" s="260"/>
      <c r="T194" s="260"/>
    </row>
    <row r="195" spans="1:20" ht="12.75" customHeight="1">
      <c r="A195" s="165"/>
      <c r="B195" s="171"/>
      <c r="C195" s="171"/>
      <c r="D195" s="338"/>
      <c r="E195" s="192"/>
      <c r="F195" s="187"/>
      <c r="G195" s="191"/>
      <c r="H195" s="190"/>
      <c r="I195" s="344"/>
      <c r="J195" s="190"/>
      <c r="K195" s="68"/>
      <c r="L195" s="68"/>
      <c r="M195" s="70"/>
      <c r="N195" s="76"/>
      <c r="O195" s="69">
        <f t="shared" si="181"/>
        <v>0</v>
      </c>
      <c r="P195" s="190"/>
      <c r="Q195" s="190"/>
      <c r="R195" s="190"/>
      <c r="S195" s="260"/>
      <c r="T195" s="260"/>
    </row>
    <row r="196" spans="1:20" ht="12.75" customHeight="1">
      <c r="A196" s="165"/>
      <c r="B196" s="172"/>
      <c r="C196" s="172"/>
      <c r="D196" s="339"/>
      <c r="E196" s="192"/>
      <c r="F196" s="187"/>
      <c r="G196" s="191"/>
      <c r="H196" s="190"/>
      <c r="I196" s="344"/>
      <c r="J196" s="190"/>
      <c r="K196" s="68"/>
      <c r="L196" s="68"/>
      <c r="M196" s="68"/>
      <c r="N196" s="76"/>
      <c r="O196" s="69">
        <f t="shared" si="181"/>
        <v>0</v>
      </c>
      <c r="P196" s="190"/>
      <c r="Q196" s="190"/>
      <c r="R196" s="190"/>
      <c r="S196" s="260"/>
      <c r="T196" s="260"/>
    </row>
    <row r="197" spans="1:20" ht="12.75" customHeight="1">
      <c r="A197" s="165">
        <v>6</v>
      </c>
      <c r="B197" s="170" t="s">
        <v>614</v>
      </c>
      <c r="C197" s="170" t="s">
        <v>1172</v>
      </c>
      <c r="D197" s="337" t="s">
        <v>688</v>
      </c>
      <c r="E197" s="192">
        <v>2</v>
      </c>
      <c r="F197" s="187">
        <f t="shared" si="174"/>
        <v>661.24054079999996</v>
      </c>
      <c r="G197" s="191"/>
      <c r="H197" s="190">
        <f t="shared" si="175"/>
        <v>0</v>
      </c>
      <c r="I197" s="344"/>
      <c r="J197" s="190">
        <f t="shared" si="176"/>
        <v>0</v>
      </c>
      <c r="K197" s="68" t="s">
        <v>1143</v>
      </c>
      <c r="L197" s="68" t="s">
        <v>281</v>
      </c>
      <c r="M197" s="68">
        <v>1</v>
      </c>
      <c r="N197" s="76">
        <v>584</v>
      </c>
      <c r="O197" s="69">
        <f t="shared" si="181"/>
        <v>584</v>
      </c>
      <c r="P197" s="190">
        <f t="shared" ref="P197" si="232">E197*F197</f>
        <v>1322.4810815999999</v>
      </c>
      <c r="Q197" s="190">
        <f t="shared" ref="Q197" si="233">SUM(O197:O200)</f>
        <v>584</v>
      </c>
      <c r="R197" s="190">
        <f t="shared" ref="R197" si="234">Q197*1.02*1.05*$R$14</f>
        <v>661.24054079999996</v>
      </c>
      <c r="S197" s="260">
        <f t="shared" ref="S197" si="235">F197*$S$17</f>
        <v>839.51481367758367</v>
      </c>
      <c r="T197" s="260">
        <f t="shared" ref="T197" si="236">S197*E197</f>
        <v>1679.0296273551673</v>
      </c>
    </row>
    <row r="198" spans="1:20" ht="12.75" customHeight="1">
      <c r="A198" s="165"/>
      <c r="B198" s="171"/>
      <c r="C198" s="171"/>
      <c r="D198" s="338"/>
      <c r="E198" s="192"/>
      <c r="F198" s="187"/>
      <c r="G198" s="191"/>
      <c r="H198" s="190"/>
      <c r="I198" s="344"/>
      <c r="J198" s="190"/>
      <c r="K198" s="68"/>
      <c r="L198" s="68"/>
      <c r="M198" s="68"/>
      <c r="N198" s="76"/>
      <c r="O198" s="69">
        <f t="shared" si="181"/>
        <v>0</v>
      </c>
      <c r="P198" s="190"/>
      <c r="Q198" s="190"/>
      <c r="R198" s="190"/>
      <c r="S198" s="260"/>
      <c r="T198" s="260"/>
    </row>
    <row r="199" spans="1:20" ht="12.75" customHeight="1">
      <c r="A199" s="165"/>
      <c r="B199" s="171"/>
      <c r="C199" s="171"/>
      <c r="D199" s="338"/>
      <c r="E199" s="192"/>
      <c r="F199" s="187"/>
      <c r="G199" s="191"/>
      <c r="H199" s="190"/>
      <c r="I199" s="344"/>
      <c r="J199" s="190"/>
      <c r="K199" s="68"/>
      <c r="L199" s="68"/>
      <c r="M199" s="70"/>
      <c r="N199" s="76"/>
      <c r="O199" s="69">
        <f t="shared" si="181"/>
        <v>0</v>
      </c>
      <c r="P199" s="190"/>
      <c r="Q199" s="190"/>
      <c r="R199" s="190"/>
      <c r="S199" s="260"/>
      <c r="T199" s="260"/>
    </row>
    <row r="200" spans="1:20" ht="12.75" customHeight="1">
      <c r="A200" s="165"/>
      <c r="B200" s="172"/>
      <c r="C200" s="172"/>
      <c r="D200" s="339"/>
      <c r="E200" s="192"/>
      <c r="F200" s="187"/>
      <c r="G200" s="191"/>
      <c r="H200" s="190"/>
      <c r="I200" s="344"/>
      <c r="J200" s="190"/>
      <c r="K200" s="68"/>
      <c r="L200" s="68"/>
      <c r="M200" s="68"/>
      <c r="N200" s="76"/>
      <c r="O200" s="69">
        <f t="shared" si="181"/>
        <v>0</v>
      </c>
      <c r="P200" s="190"/>
      <c r="Q200" s="190"/>
      <c r="R200" s="190"/>
      <c r="S200" s="260"/>
      <c r="T200" s="260"/>
    </row>
    <row r="201" spans="1:20" ht="12.75" customHeight="1">
      <c r="A201" s="165">
        <v>7</v>
      </c>
      <c r="B201" s="170" t="s">
        <v>614</v>
      </c>
      <c r="C201" s="170" t="s">
        <v>853</v>
      </c>
      <c r="D201" s="381" t="s">
        <v>281</v>
      </c>
      <c r="E201" s="290">
        <v>2</v>
      </c>
      <c r="F201" s="187">
        <f t="shared" si="174"/>
        <v>493.66588320000005</v>
      </c>
      <c r="G201" s="219"/>
      <c r="H201" s="190">
        <f t="shared" si="175"/>
        <v>0</v>
      </c>
      <c r="I201" s="219"/>
      <c r="J201" s="190">
        <f t="shared" si="176"/>
        <v>0</v>
      </c>
      <c r="K201" s="68" t="s">
        <v>854</v>
      </c>
      <c r="L201" s="68" t="s">
        <v>281</v>
      </c>
      <c r="M201" s="68">
        <v>1</v>
      </c>
      <c r="N201" s="76">
        <v>436</v>
      </c>
      <c r="O201" s="69">
        <f t="shared" si="181"/>
        <v>436</v>
      </c>
      <c r="P201" s="190">
        <f t="shared" ref="P201" si="237">E201*F201</f>
        <v>987.33176640000011</v>
      </c>
      <c r="Q201" s="190">
        <f t="shared" ref="Q201" si="238">SUM(O201:O204)</f>
        <v>436</v>
      </c>
      <c r="R201" s="190">
        <f t="shared" ref="R201" si="239">Q201*1.02*1.05*$R$14</f>
        <v>493.66588320000005</v>
      </c>
      <c r="S201" s="260">
        <f t="shared" ref="S201" si="240">F201*$S$17</f>
        <v>626.76105952641524</v>
      </c>
      <c r="T201" s="260">
        <f t="shared" ref="T201" si="241">S201*E201</f>
        <v>1253.5221190528305</v>
      </c>
    </row>
    <row r="202" spans="1:20" ht="12.75" customHeight="1">
      <c r="A202" s="165"/>
      <c r="B202" s="171"/>
      <c r="C202" s="171"/>
      <c r="D202" s="382"/>
      <c r="E202" s="291"/>
      <c r="F202" s="187"/>
      <c r="G202" s="220"/>
      <c r="H202" s="190"/>
      <c r="I202" s="220"/>
      <c r="J202" s="190"/>
      <c r="K202" s="68"/>
      <c r="L202" s="68"/>
      <c r="M202" s="68"/>
      <c r="N202" s="76"/>
      <c r="O202" s="69">
        <f t="shared" si="181"/>
        <v>0</v>
      </c>
      <c r="P202" s="190"/>
      <c r="Q202" s="190"/>
      <c r="R202" s="190"/>
      <c r="S202" s="260"/>
      <c r="T202" s="260"/>
    </row>
    <row r="203" spans="1:20" ht="12.75" customHeight="1">
      <c r="A203" s="165"/>
      <c r="B203" s="171"/>
      <c r="C203" s="171"/>
      <c r="D203" s="382"/>
      <c r="E203" s="291"/>
      <c r="F203" s="187"/>
      <c r="G203" s="220"/>
      <c r="H203" s="190"/>
      <c r="I203" s="220"/>
      <c r="J203" s="190"/>
      <c r="K203" s="68"/>
      <c r="L203" s="68"/>
      <c r="M203" s="70"/>
      <c r="N203" s="76"/>
      <c r="O203" s="69">
        <f t="shared" si="181"/>
        <v>0</v>
      </c>
      <c r="P203" s="190"/>
      <c r="Q203" s="190"/>
      <c r="R203" s="190"/>
      <c r="S203" s="260"/>
      <c r="T203" s="260"/>
    </row>
    <row r="204" spans="1:20" ht="12.75" customHeight="1">
      <c r="A204" s="165"/>
      <c r="B204" s="172"/>
      <c r="C204" s="172"/>
      <c r="D204" s="383"/>
      <c r="E204" s="292"/>
      <c r="F204" s="187"/>
      <c r="G204" s="221"/>
      <c r="H204" s="190"/>
      <c r="I204" s="221"/>
      <c r="J204" s="190"/>
      <c r="K204" s="68"/>
      <c r="L204" s="68"/>
      <c r="M204" s="68"/>
      <c r="N204" s="76"/>
      <c r="O204" s="69">
        <f t="shared" si="181"/>
        <v>0</v>
      </c>
      <c r="P204" s="190"/>
      <c r="Q204" s="190"/>
      <c r="R204" s="190"/>
      <c r="S204" s="260"/>
      <c r="T204" s="260"/>
    </row>
    <row r="205" spans="1:20" ht="12.75" customHeight="1">
      <c r="A205" s="165">
        <v>8</v>
      </c>
      <c r="B205" s="170" t="s">
        <v>614</v>
      </c>
      <c r="C205" s="170" t="s">
        <v>855</v>
      </c>
      <c r="D205" s="381" t="s">
        <v>281</v>
      </c>
      <c r="E205" s="290">
        <v>2</v>
      </c>
      <c r="F205" s="187">
        <f t="shared" si="174"/>
        <v>251.36198639999998</v>
      </c>
      <c r="G205" s="219"/>
      <c r="H205" s="190">
        <f t="shared" si="175"/>
        <v>0</v>
      </c>
      <c r="I205" s="219"/>
      <c r="J205" s="190">
        <f t="shared" si="176"/>
        <v>0</v>
      </c>
      <c r="K205" s="68" t="s">
        <v>856</v>
      </c>
      <c r="L205" s="68" t="s">
        <v>281</v>
      </c>
      <c r="M205" s="68">
        <v>1</v>
      </c>
      <c r="N205" s="76">
        <v>222</v>
      </c>
      <c r="O205" s="69">
        <f t="shared" si="181"/>
        <v>222</v>
      </c>
      <c r="P205" s="190">
        <f t="shared" ref="P205" si="242">E205*F205</f>
        <v>502.72397279999996</v>
      </c>
      <c r="Q205" s="190">
        <f t="shared" ref="Q205" si="243">SUM(O205:O208)</f>
        <v>222</v>
      </c>
      <c r="R205" s="190">
        <f t="shared" ref="R205" si="244">Q205*1.02*1.05*$R$14</f>
        <v>251.36198639999998</v>
      </c>
      <c r="S205" s="260">
        <f t="shared" ref="S205" si="245">F205*$S$17</f>
        <v>319.13063122675266</v>
      </c>
      <c r="T205" s="260">
        <f t="shared" ref="T205" si="246">S205*E205</f>
        <v>638.26126245350531</v>
      </c>
    </row>
    <row r="206" spans="1:20" ht="12.75" customHeight="1">
      <c r="A206" s="165"/>
      <c r="B206" s="171"/>
      <c r="C206" s="171"/>
      <c r="D206" s="382"/>
      <c r="E206" s="291"/>
      <c r="F206" s="187"/>
      <c r="G206" s="220"/>
      <c r="H206" s="190"/>
      <c r="I206" s="220"/>
      <c r="J206" s="190"/>
      <c r="K206" s="68"/>
      <c r="L206" s="68"/>
      <c r="M206" s="68"/>
      <c r="N206" s="76"/>
      <c r="O206" s="69">
        <f t="shared" si="181"/>
        <v>0</v>
      </c>
      <c r="P206" s="190"/>
      <c r="Q206" s="190"/>
      <c r="R206" s="190"/>
      <c r="S206" s="260"/>
      <c r="T206" s="260"/>
    </row>
    <row r="207" spans="1:20" ht="12.75" customHeight="1">
      <c r="A207" s="165"/>
      <c r="B207" s="171"/>
      <c r="C207" s="171"/>
      <c r="D207" s="382"/>
      <c r="E207" s="291"/>
      <c r="F207" s="187"/>
      <c r="G207" s="220"/>
      <c r="H207" s="190"/>
      <c r="I207" s="220"/>
      <c r="J207" s="190"/>
      <c r="K207" s="68"/>
      <c r="L207" s="68"/>
      <c r="M207" s="70"/>
      <c r="N207" s="76"/>
      <c r="O207" s="69">
        <f t="shared" si="181"/>
        <v>0</v>
      </c>
      <c r="P207" s="190"/>
      <c r="Q207" s="190"/>
      <c r="R207" s="190"/>
      <c r="S207" s="260"/>
      <c r="T207" s="260"/>
    </row>
    <row r="208" spans="1:20" ht="12.75" customHeight="1">
      <c r="A208" s="165"/>
      <c r="B208" s="172"/>
      <c r="C208" s="172"/>
      <c r="D208" s="383"/>
      <c r="E208" s="292"/>
      <c r="F208" s="187"/>
      <c r="G208" s="221"/>
      <c r="H208" s="190"/>
      <c r="I208" s="221"/>
      <c r="J208" s="190"/>
      <c r="K208" s="68"/>
      <c r="L208" s="68"/>
      <c r="M208" s="68"/>
      <c r="N208" s="76"/>
      <c r="O208" s="69">
        <f t="shared" si="181"/>
        <v>0</v>
      </c>
      <c r="P208" s="190"/>
      <c r="Q208" s="190"/>
      <c r="R208" s="190"/>
      <c r="S208" s="260"/>
      <c r="T208" s="260"/>
    </row>
    <row r="209" spans="1:20" ht="12.75" customHeight="1">
      <c r="A209" s="165">
        <v>9</v>
      </c>
      <c r="B209" s="170" t="s">
        <v>614</v>
      </c>
      <c r="C209" s="170" t="s">
        <v>1357</v>
      </c>
      <c r="D209" s="337" t="s">
        <v>688</v>
      </c>
      <c r="E209" s="192">
        <v>1</v>
      </c>
      <c r="F209" s="187">
        <f t="shared" si="174"/>
        <v>508.38527879999998</v>
      </c>
      <c r="G209" s="191"/>
      <c r="H209" s="190">
        <f t="shared" si="175"/>
        <v>0</v>
      </c>
      <c r="I209" s="344"/>
      <c r="J209" s="190">
        <f t="shared" si="176"/>
        <v>0</v>
      </c>
      <c r="K209" s="68" t="s">
        <v>1358</v>
      </c>
      <c r="L209" s="68" t="s">
        <v>281</v>
      </c>
      <c r="M209" s="68">
        <v>1</v>
      </c>
      <c r="N209" s="76">
        <v>449</v>
      </c>
      <c r="O209" s="69">
        <f t="shared" si="181"/>
        <v>449</v>
      </c>
      <c r="P209" s="190">
        <f t="shared" ref="P209" si="247">E209*F209</f>
        <v>508.38527879999998</v>
      </c>
      <c r="Q209" s="190">
        <f t="shared" ref="Q209" si="248">SUM(O209:O212)</f>
        <v>449</v>
      </c>
      <c r="R209" s="190">
        <f t="shared" ref="R209" si="249">Q209*1.02*1.05*$R$14</f>
        <v>508.38527879999998</v>
      </c>
      <c r="S209" s="260">
        <f t="shared" ref="S209" si="250">F209*$S$17</f>
        <v>645.44888928293676</v>
      </c>
      <c r="T209" s="260">
        <f t="shared" ref="T209" si="251">S209*E209</f>
        <v>645.44888928293676</v>
      </c>
    </row>
    <row r="210" spans="1:20" ht="12.75" customHeight="1">
      <c r="A210" s="165"/>
      <c r="B210" s="171"/>
      <c r="C210" s="171"/>
      <c r="D210" s="338"/>
      <c r="E210" s="192"/>
      <c r="F210" s="187"/>
      <c r="G210" s="191"/>
      <c r="H210" s="190"/>
      <c r="I210" s="344"/>
      <c r="J210" s="190"/>
      <c r="K210" s="68"/>
      <c r="L210" s="68"/>
      <c r="M210" s="68"/>
      <c r="N210" s="76"/>
      <c r="O210" s="69">
        <f t="shared" si="181"/>
        <v>0</v>
      </c>
      <c r="P210" s="190"/>
      <c r="Q210" s="190"/>
      <c r="R210" s="190"/>
      <c r="S210" s="260"/>
      <c r="T210" s="260"/>
    </row>
    <row r="211" spans="1:20" ht="12.75" customHeight="1">
      <c r="A211" s="165"/>
      <c r="B211" s="171"/>
      <c r="C211" s="171"/>
      <c r="D211" s="338"/>
      <c r="E211" s="192"/>
      <c r="F211" s="187"/>
      <c r="G211" s="191"/>
      <c r="H211" s="190"/>
      <c r="I211" s="344"/>
      <c r="J211" s="190"/>
      <c r="K211" s="68"/>
      <c r="L211" s="68"/>
      <c r="M211" s="70"/>
      <c r="N211" s="76"/>
      <c r="O211" s="69">
        <f t="shared" si="181"/>
        <v>0</v>
      </c>
      <c r="P211" s="190"/>
      <c r="Q211" s="190"/>
      <c r="R211" s="190"/>
      <c r="S211" s="260"/>
      <c r="T211" s="260"/>
    </row>
    <row r="212" spans="1:20" ht="12.75" customHeight="1">
      <c r="A212" s="165"/>
      <c r="B212" s="172"/>
      <c r="C212" s="172"/>
      <c r="D212" s="339"/>
      <c r="E212" s="192"/>
      <c r="F212" s="187"/>
      <c r="G212" s="191"/>
      <c r="H212" s="190"/>
      <c r="I212" s="344"/>
      <c r="J212" s="190"/>
      <c r="K212" s="68"/>
      <c r="L212" s="68"/>
      <c r="M212" s="68"/>
      <c r="N212" s="76"/>
      <c r="O212" s="69">
        <f t="shared" si="181"/>
        <v>0</v>
      </c>
      <c r="P212" s="190"/>
      <c r="Q212" s="190"/>
      <c r="R212" s="190"/>
      <c r="S212" s="260"/>
      <c r="T212" s="260"/>
    </row>
    <row r="213" spans="1:20" ht="12.75" customHeight="1">
      <c r="A213" s="165">
        <v>10</v>
      </c>
      <c r="B213" s="170" t="s">
        <v>614</v>
      </c>
      <c r="C213" s="170" t="s">
        <v>1146</v>
      </c>
      <c r="D213" s="337" t="s">
        <v>688</v>
      </c>
      <c r="E213" s="192">
        <v>1</v>
      </c>
      <c r="F213" s="187">
        <f t="shared" si="174"/>
        <v>430.25925599999999</v>
      </c>
      <c r="G213" s="191"/>
      <c r="H213" s="190">
        <f t="shared" si="175"/>
        <v>0</v>
      </c>
      <c r="I213" s="344"/>
      <c r="J213" s="190">
        <f t="shared" si="176"/>
        <v>0</v>
      </c>
      <c r="K213" s="68" t="s">
        <v>1147</v>
      </c>
      <c r="L213" s="68" t="s">
        <v>281</v>
      </c>
      <c r="M213" s="68">
        <v>1</v>
      </c>
      <c r="N213" s="76">
        <v>380</v>
      </c>
      <c r="O213" s="69">
        <f t="shared" si="181"/>
        <v>380</v>
      </c>
      <c r="P213" s="190">
        <f t="shared" ref="P213" si="252">E213*F213</f>
        <v>430.25925599999999</v>
      </c>
      <c r="Q213" s="190">
        <f t="shared" ref="Q213" si="253">SUM(O213:O216)</f>
        <v>380</v>
      </c>
      <c r="R213" s="190">
        <f t="shared" ref="R213" si="254">Q213*1.02*1.05*$R$14</f>
        <v>430.25925599999999</v>
      </c>
      <c r="S213" s="260">
        <f t="shared" ref="S213" si="255">F213*$S$17</f>
        <v>546.25963903678394</v>
      </c>
      <c r="T213" s="260">
        <f t="shared" ref="T213" si="256">S213*E213</f>
        <v>546.25963903678394</v>
      </c>
    </row>
    <row r="214" spans="1:20" ht="12.75" customHeight="1">
      <c r="A214" s="165"/>
      <c r="B214" s="171"/>
      <c r="C214" s="171"/>
      <c r="D214" s="338"/>
      <c r="E214" s="192"/>
      <c r="F214" s="187"/>
      <c r="G214" s="191"/>
      <c r="H214" s="190"/>
      <c r="I214" s="344"/>
      <c r="J214" s="190"/>
      <c r="K214" s="68"/>
      <c r="L214" s="68"/>
      <c r="M214" s="68"/>
      <c r="N214" s="76"/>
      <c r="O214" s="69">
        <f t="shared" si="181"/>
        <v>0</v>
      </c>
      <c r="P214" s="190"/>
      <c r="Q214" s="190"/>
      <c r="R214" s="190"/>
      <c r="S214" s="260"/>
      <c r="T214" s="260"/>
    </row>
    <row r="215" spans="1:20" ht="12.75" customHeight="1">
      <c r="A215" s="165"/>
      <c r="B215" s="171"/>
      <c r="C215" s="171"/>
      <c r="D215" s="338"/>
      <c r="E215" s="192"/>
      <c r="F215" s="187"/>
      <c r="G215" s="191"/>
      <c r="H215" s="190"/>
      <c r="I215" s="344"/>
      <c r="J215" s="190"/>
      <c r="K215" s="68"/>
      <c r="L215" s="68"/>
      <c r="M215" s="70"/>
      <c r="N215" s="76"/>
      <c r="O215" s="69">
        <f t="shared" si="181"/>
        <v>0</v>
      </c>
      <c r="P215" s="190"/>
      <c r="Q215" s="190"/>
      <c r="R215" s="190"/>
      <c r="S215" s="260"/>
      <c r="T215" s="260"/>
    </row>
    <row r="216" spans="1:20" ht="12.75" customHeight="1">
      <c r="A216" s="165"/>
      <c r="B216" s="172"/>
      <c r="C216" s="172"/>
      <c r="D216" s="339"/>
      <c r="E216" s="192"/>
      <c r="F216" s="187"/>
      <c r="G216" s="191"/>
      <c r="H216" s="190"/>
      <c r="I216" s="344"/>
      <c r="J216" s="190"/>
      <c r="K216" s="68"/>
      <c r="L216" s="68"/>
      <c r="M216" s="68"/>
      <c r="N216" s="76"/>
      <c r="O216" s="69">
        <f t="shared" si="181"/>
        <v>0</v>
      </c>
      <c r="P216" s="190"/>
      <c r="Q216" s="190"/>
      <c r="R216" s="190"/>
      <c r="S216" s="260"/>
      <c r="T216" s="260"/>
    </row>
    <row r="217" spans="1:20" ht="12.75" customHeight="1">
      <c r="A217" s="165">
        <v>11</v>
      </c>
      <c r="B217" s="170" t="s">
        <v>614</v>
      </c>
      <c r="C217" s="170" t="s">
        <v>1164</v>
      </c>
      <c r="D217" s="337" t="s">
        <v>688</v>
      </c>
      <c r="E217" s="192">
        <v>1</v>
      </c>
      <c r="F217" s="187">
        <f t="shared" ref="F217:F277" si="257">H217+J217+R217</f>
        <v>197.01344879999996</v>
      </c>
      <c r="G217" s="191"/>
      <c r="H217" s="190">
        <f t="shared" ref="H217:H277" si="258">G217*$P$8/1000</f>
        <v>0</v>
      </c>
      <c r="I217" s="344"/>
      <c r="J217" s="190">
        <f t="shared" ref="J217:J277" si="259">I217*$P$9/1000</f>
        <v>0</v>
      </c>
      <c r="K217" s="68" t="s">
        <v>1165</v>
      </c>
      <c r="L217" s="68" t="s">
        <v>281</v>
      </c>
      <c r="M217" s="68">
        <v>1</v>
      </c>
      <c r="N217" s="76">
        <v>174</v>
      </c>
      <c r="O217" s="69">
        <f t="shared" si="181"/>
        <v>174</v>
      </c>
      <c r="P217" s="190">
        <f t="shared" ref="P217" si="260">E217*F217</f>
        <v>197.01344879999996</v>
      </c>
      <c r="Q217" s="190">
        <f t="shared" ref="Q217" si="261">SUM(O217:O220)</f>
        <v>174</v>
      </c>
      <c r="R217" s="190">
        <f t="shared" ref="R217" si="262">Q217*1.02*1.05*$R$14</f>
        <v>197.01344879999996</v>
      </c>
      <c r="S217" s="260">
        <f t="shared" ref="S217" si="263">F217*$S$17</f>
        <v>250.12941366421154</v>
      </c>
      <c r="T217" s="260">
        <f t="shared" ref="T217" si="264">S217*E217</f>
        <v>250.12941366421154</v>
      </c>
    </row>
    <row r="218" spans="1:20" ht="12.75" customHeight="1">
      <c r="A218" s="165"/>
      <c r="B218" s="171"/>
      <c r="C218" s="171"/>
      <c r="D218" s="338"/>
      <c r="E218" s="192"/>
      <c r="F218" s="187"/>
      <c r="G218" s="191"/>
      <c r="H218" s="190"/>
      <c r="I218" s="344"/>
      <c r="J218" s="190"/>
      <c r="K218" s="68"/>
      <c r="L218" s="68"/>
      <c r="M218" s="68"/>
      <c r="N218" s="76"/>
      <c r="O218" s="69">
        <f t="shared" si="181"/>
        <v>0</v>
      </c>
      <c r="P218" s="190"/>
      <c r="Q218" s="190"/>
      <c r="R218" s="190"/>
      <c r="S218" s="260"/>
      <c r="T218" s="260"/>
    </row>
    <row r="219" spans="1:20" ht="12.75" customHeight="1">
      <c r="A219" s="165"/>
      <c r="B219" s="171"/>
      <c r="C219" s="171"/>
      <c r="D219" s="338"/>
      <c r="E219" s="192"/>
      <c r="F219" s="187"/>
      <c r="G219" s="191"/>
      <c r="H219" s="190"/>
      <c r="I219" s="344"/>
      <c r="J219" s="190"/>
      <c r="K219" s="68"/>
      <c r="L219" s="68"/>
      <c r="M219" s="70"/>
      <c r="N219" s="76"/>
      <c r="O219" s="69">
        <f t="shared" si="181"/>
        <v>0</v>
      </c>
      <c r="P219" s="190"/>
      <c r="Q219" s="190"/>
      <c r="R219" s="190"/>
      <c r="S219" s="260"/>
      <c r="T219" s="260"/>
    </row>
    <row r="220" spans="1:20" ht="12.75" customHeight="1">
      <c r="A220" s="165"/>
      <c r="B220" s="172"/>
      <c r="C220" s="172"/>
      <c r="D220" s="339"/>
      <c r="E220" s="192"/>
      <c r="F220" s="187"/>
      <c r="G220" s="191"/>
      <c r="H220" s="190"/>
      <c r="I220" s="344"/>
      <c r="J220" s="190"/>
      <c r="K220" s="68"/>
      <c r="L220" s="68"/>
      <c r="M220" s="68"/>
      <c r="N220" s="76"/>
      <c r="O220" s="69">
        <f t="shared" si="181"/>
        <v>0</v>
      </c>
      <c r="P220" s="190"/>
      <c r="Q220" s="190"/>
      <c r="R220" s="190"/>
      <c r="S220" s="260"/>
      <c r="T220" s="260"/>
    </row>
    <row r="221" spans="1:20" ht="12.75" customHeight="1">
      <c r="A221" s="165">
        <v>12</v>
      </c>
      <c r="B221" s="170" t="s">
        <v>614</v>
      </c>
      <c r="C221" s="170" t="s">
        <v>1144</v>
      </c>
      <c r="D221" s="337" t="s">
        <v>688</v>
      </c>
      <c r="E221" s="192">
        <v>1</v>
      </c>
      <c r="F221" s="187">
        <f t="shared" si="257"/>
        <v>254.75877</v>
      </c>
      <c r="G221" s="191"/>
      <c r="H221" s="190">
        <f t="shared" si="258"/>
        <v>0</v>
      </c>
      <c r="I221" s="344"/>
      <c r="J221" s="190">
        <f t="shared" si="259"/>
        <v>0</v>
      </c>
      <c r="K221" s="68" t="s">
        <v>1145</v>
      </c>
      <c r="L221" s="68" t="s">
        <v>281</v>
      </c>
      <c r="M221" s="68">
        <v>1</v>
      </c>
      <c r="N221" s="76">
        <v>225</v>
      </c>
      <c r="O221" s="69">
        <f t="shared" ref="O221:O284" si="265">M221*N221</f>
        <v>225</v>
      </c>
      <c r="P221" s="190">
        <f t="shared" ref="P221" si="266">E221*F221</f>
        <v>254.75877</v>
      </c>
      <c r="Q221" s="190">
        <f t="shared" ref="Q221" si="267">SUM(O221:O224)</f>
        <v>225</v>
      </c>
      <c r="R221" s="190">
        <f t="shared" ref="R221" si="268">Q221*1.02*1.05*$R$14</f>
        <v>254.75877</v>
      </c>
      <c r="S221" s="260">
        <f t="shared" ref="S221" si="269">F221*$S$17</f>
        <v>323.4432073244115</v>
      </c>
      <c r="T221" s="260">
        <f t="shared" ref="T221" si="270">S221*E221</f>
        <v>323.4432073244115</v>
      </c>
    </row>
    <row r="222" spans="1:20" ht="12.75" customHeight="1">
      <c r="A222" s="165"/>
      <c r="B222" s="171"/>
      <c r="C222" s="171"/>
      <c r="D222" s="338"/>
      <c r="E222" s="192"/>
      <c r="F222" s="187"/>
      <c r="G222" s="191"/>
      <c r="H222" s="190"/>
      <c r="I222" s="344"/>
      <c r="J222" s="190"/>
      <c r="K222" s="68"/>
      <c r="L222" s="68"/>
      <c r="M222" s="68"/>
      <c r="N222" s="76"/>
      <c r="O222" s="69">
        <f t="shared" si="265"/>
        <v>0</v>
      </c>
      <c r="P222" s="190"/>
      <c r="Q222" s="190"/>
      <c r="R222" s="190"/>
      <c r="S222" s="260"/>
      <c r="T222" s="260"/>
    </row>
    <row r="223" spans="1:20" ht="12.75" customHeight="1">
      <c r="A223" s="165"/>
      <c r="B223" s="171"/>
      <c r="C223" s="171"/>
      <c r="D223" s="338"/>
      <c r="E223" s="192"/>
      <c r="F223" s="187"/>
      <c r="G223" s="191"/>
      <c r="H223" s="190"/>
      <c r="I223" s="344"/>
      <c r="J223" s="190"/>
      <c r="K223" s="68"/>
      <c r="L223" s="68"/>
      <c r="M223" s="70"/>
      <c r="N223" s="76"/>
      <c r="O223" s="69">
        <f t="shared" si="265"/>
        <v>0</v>
      </c>
      <c r="P223" s="190"/>
      <c r="Q223" s="190"/>
      <c r="R223" s="190"/>
      <c r="S223" s="260"/>
      <c r="T223" s="260"/>
    </row>
    <row r="224" spans="1:20" ht="12.75" customHeight="1">
      <c r="A224" s="165"/>
      <c r="B224" s="172"/>
      <c r="C224" s="172"/>
      <c r="D224" s="339"/>
      <c r="E224" s="192"/>
      <c r="F224" s="187"/>
      <c r="G224" s="191"/>
      <c r="H224" s="190"/>
      <c r="I224" s="344"/>
      <c r="J224" s="190"/>
      <c r="K224" s="68"/>
      <c r="L224" s="68"/>
      <c r="M224" s="68"/>
      <c r="N224" s="76"/>
      <c r="O224" s="69">
        <f t="shared" si="265"/>
        <v>0</v>
      </c>
      <c r="P224" s="190"/>
      <c r="Q224" s="190"/>
      <c r="R224" s="190"/>
      <c r="S224" s="260"/>
      <c r="T224" s="260"/>
    </row>
    <row r="225" spans="1:20" ht="12.75" customHeight="1">
      <c r="A225" s="165">
        <v>13</v>
      </c>
      <c r="B225" s="166" t="s">
        <v>892</v>
      </c>
      <c r="C225" s="237" t="s">
        <v>1166</v>
      </c>
      <c r="D225" s="396" t="s">
        <v>353</v>
      </c>
      <c r="E225" s="354">
        <v>148</v>
      </c>
      <c r="F225" s="187">
        <f t="shared" si="257"/>
        <v>2.3948789344799999</v>
      </c>
      <c r="G225" s="392">
        <v>0.35599999999999998</v>
      </c>
      <c r="H225" s="190">
        <f t="shared" si="258"/>
        <v>0.83075447999999996</v>
      </c>
      <c r="I225" s="393">
        <v>4.9000000000000002E-2</v>
      </c>
      <c r="J225" s="190">
        <f t="shared" si="259"/>
        <v>0.14834504999999998</v>
      </c>
      <c r="K225" s="140" t="s">
        <v>48</v>
      </c>
      <c r="L225" s="140" t="s">
        <v>414</v>
      </c>
      <c r="M225" s="140">
        <v>2.5999999999999999E-2</v>
      </c>
      <c r="N225" s="76">
        <v>32.4</v>
      </c>
      <c r="O225" s="69">
        <f t="shared" si="265"/>
        <v>0.84239999999999993</v>
      </c>
      <c r="P225" s="190">
        <f t="shared" ref="P225" si="271">E225*F225</f>
        <v>354.44208230303997</v>
      </c>
      <c r="Q225" s="190">
        <f t="shared" ref="Q225" si="272">SUM(O225:O228)</f>
        <v>1.2504</v>
      </c>
      <c r="R225" s="190">
        <f t="shared" ref="R225" si="273">Q225*1.02*1.05*$R$14</f>
        <v>1.4157794044799998</v>
      </c>
      <c r="S225" s="260">
        <f t="shared" ref="S225" si="274">F225*$S$17</f>
        <v>3.040552141627471</v>
      </c>
      <c r="T225" s="260">
        <f t="shared" ref="T225" si="275">S225*E225</f>
        <v>450.00171696086574</v>
      </c>
    </row>
    <row r="226" spans="1:20" ht="12.75" customHeight="1">
      <c r="A226" s="165"/>
      <c r="B226" s="166"/>
      <c r="C226" s="237"/>
      <c r="D226" s="396"/>
      <c r="E226" s="354"/>
      <c r="F226" s="187"/>
      <c r="G226" s="392"/>
      <c r="H226" s="190"/>
      <c r="I226" s="394"/>
      <c r="J226" s="190"/>
      <c r="K226" s="68"/>
      <c r="L226" s="76"/>
      <c r="M226" s="68"/>
      <c r="N226" s="76"/>
      <c r="O226" s="69">
        <f t="shared" si="265"/>
        <v>0</v>
      </c>
      <c r="P226" s="190"/>
      <c r="Q226" s="190"/>
      <c r="R226" s="190"/>
      <c r="S226" s="260"/>
      <c r="T226" s="260"/>
    </row>
    <row r="227" spans="1:20" ht="12.75" customHeight="1">
      <c r="A227" s="165"/>
      <c r="B227" s="166"/>
      <c r="C227" s="237"/>
      <c r="D227" s="396"/>
      <c r="E227" s="354"/>
      <c r="F227" s="187"/>
      <c r="G227" s="392"/>
      <c r="H227" s="190"/>
      <c r="I227" s="394"/>
      <c r="J227" s="190"/>
      <c r="K227" s="68" t="s">
        <v>635</v>
      </c>
      <c r="L227" s="68" t="s">
        <v>30</v>
      </c>
      <c r="M227" s="138">
        <v>1.02</v>
      </c>
      <c r="N227" s="76">
        <v>0.4</v>
      </c>
      <c r="O227" s="69">
        <f t="shared" si="265"/>
        <v>0.40800000000000003</v>
      </c>
      <c r="P227" s="190"/>
      <c r="Q227" s="190"/>
      <c r="R227" s="190"/>
      <c r="S227" s="260"/>
      <c r="T227" s="260"/>
    </row>
    <row r="228" spans="1:20" ht="12.75" customHeight="1">
      <c r="A228" s="165"/>
      <c r="B228" s="166"/>
      <c r="C228" s="237"/>
      <c r="D228" s="396"/>
      <c r="E228" s="354"/>
      <c r="F228" s="187"/>
      <c r="G228" s="392"/>
      <c r="H228" s="190"/>
      <c r="I228" s="395"/>
      <c r="J228" s="190"/>
      <c r="K228" s="68"/>
      <c r="L228" s="68"/>
      <c r="M228" s="68"/>
      <c r="N228" s="76"/>
      <c r="O228" s="69">
        <f t="shared" si="265"/>
        <v>0</v>
      </c>
      <c r="P228" s="190"/>
      <c r="Q228" s="190"/>
      <c r="R228" s="190"/>
      <c r="S228" s="260"/>
      <c r="T228" s="260"/>
    </row>
    <row r="229" spans="1:20" ht="12.75" customHeight="1">
      <c r="A229" s="165">
        <v>14</v>
      </c>
      <c r="B229" s="166" t="s">
        <v>894</v>
      </c>
      <c r="C229" s="170" t="s">
        <v>1173</v>
      </c>
      <c r="D229" s="377" t="s">
        <v>30</v>
      </c>
      <c r="E229" s="354">
        <v>148</v>
      </c>
      <c r="F229" s="187">
        <f t="shared" si="257"/>
        <v>1.4426304012000002</v>
      </c>
      <c r="G229" s="168">
        <v>0.22800000000000001</v>
      </c>
      <c r="H229" s="190">
        <f t="shared" si="258"/>
        <v>0.53205623999999996</v>
      </c>
      <c r="I229" s="344">
        <v>1.1999999999999999E-3</v>
      </c>
      <c r="J229" s="190">
        <f t="shared" si="259"/>
        <v>3.6329399999999994E-3</v>
      </c>
      <c r="K229" s="68" t="s">
        <v>896</v>
      </c>
      <c r="L229" s="68" t="s">
        <v>39</v>
      </c>
      <c r="M229" s="68">
        <v>0.9</v>
      </c>
      <c r="N229" s="76">
        <v>0.89</v>
      </c>
      <c r="O229" s="69">
        <f t="shared" si="265"/>
        <v>0.80100000000000005</v>
      </c>
      <c r="P229" s="190">
        <f t="shared" ref="P229" si="276">E229*F229</f>
        <v>213.50929937760003</v>
      </c>
      <c r="Q229" s="190">
        <f t="shared" ref="Q229" si="277">SUM(O229:O232)</f>
        <v>0.80100000000000005</v>
      </c>
      <c r="R229" s="190">
        <f t="shared" ref="R229" si="278">Q229*1.02*1.05*$R$14</f>
        <v>0.90694122120000009</v>
      </c>
      <c r="S229" s="260">
        <f t="shared" ref="S229" si="279">F229*$S$17</f>
        <v>1.8315718981836451</v>
      </c>
      <c r="T229" s="260">
        <f t="shared" ref="T229" si="280">S229*E229</f>
        <v>271.07264093117948</v>
      </c>
    </row>
    <row r="230" spans="1:20" ht="12.75" customHeight="1">
      <c r="A230" s="165"/>
      <c r="B230" s="166"/>
      <c r="C230" s="171"/>
      <c r="D230" s="377"/>
      <c r="E230" s="354"/>
      <c r="F230" s="187"/>
      <c r="G230" s="168"/>
      <c r="H230" s="190"/>
      <c r="I230" s="344"/>
      <c r="J230" s="190"/>
      <c r="K230" s="68"/>
      <c r="L230" s="68"/>
      <c r="M230" s="68"/>
      <c r="N230" s="76"/>
      <c r="O230" s="69">
        <f t="shared" si="265"/>
        <v>0</v>
      </c>
      <c r="P230" s="190"/>
      <c r="Q230" s="190"/>
      <c r="R230" s="190"/>
      <c r="S230" s="260"/>
      <c r="T230" s="260"/>
    </row>
    <row r="231" spans="1:20" ht="12.75" customHeight="1">
      <c r="A231" s="165"/>
      <c r="B231" s="166"/>
      <c r="C231" s="171"/>
      <c r="D231" s="377"/>
      <c r="E231" s="354"/>
      <c r="F231" s="187"/>
      <c r="G231" s="168"/>
      <c r="H231" s="190"/>
      <c r="I231" s="344"/>
      <c r="J231" s="190"/>
      <c r="K231" s="68"/>
      <c r="L231" s="68"/>
      <c r="M231" s="70"/>
      <c r="N231" s="76"/>
      <c r="O231" s="69">
        <f t="shared" si="265"/>
        <v>0</v>
      </c>
      <c r="P231" s="190"/>
      <c r="Q231" s="190"/>
      <c r="R231" s="190"/>
      <c r="S231" s="260"/>
      <c r="T231" s="260"/>
    </row>
    <row r="232" spans="1:20" ht="12.75" customHeight="1">
      <c r="A232" s="165"/>
      <c r="B232" s="166"/>
      <c r="C232" s="172"/>
      <c r="D232" s="377"/>
      <c r="E232" s="354"/>
      <c r="F232" s="187"/>
      <c r="G232" s="168"/>
      <c r="H232" s="190"/>
      <c r="I232" s="344"/>
      <c r="J232" s="190"/>
      <c r="K232" s="68"/>
      <c r="L232" s="68"/>
      <c r="M232" s="68"/>
      <c r="N232" s="76"/>
      <c r="O232" s="69">
        <f t="shared" si="265"/>
        <v>0</v>
      </c>
      <c r="P232" s="190"/>
      <c r="Q232" s="190"/>
      <c r="R232" s="190"/>
      <c r="S232" s="260"/>
      <c r="T232" s="260"/>
    </row>
    <row r="233" spans="1:20" ht="12.75" customHeight="1">
      <c r="A233" s="165">
        <v>15</v>
      </c>
      <c r="B233" s="166" t="s">
        <v>140</v>
      </c>
      <c r="C233" s="166" t="s">
        <v>1367</v>
      </c>
      <c r="D233" s="165" t="s">
        <v>353</v>
      </c>
      <c r="E233" s="187">
        <v>65</v>
      </c>
      <c r="F233" s="187">
        <f t="shared" si="257"/>
        <v>1.2732158256227999</v>
      </c>
      <c r="G233" s="168">
        <v>0.38400000000000001</v>
      </c>
      <c r="H233" s="190">
        <f t="shared" si="258"/>
        <v>0.8960947199999999</v>
      </c>
      <c r="I233" s="350"/>
      <c r="J233" s="190">
        <f t="shared" si="259"/>
        <v>0</v>
      </c>
      <c r="K233" s="68" t="s">
        <v>40</v>
      </c>
      <c r="L233" s="68" t="s">
        <v>39</v>
      </c>
      <c r="M233" s="68">
        <v>0.24399999999999999</v>
      </c>
      <c r="N233" s="72">
        <v>1.2729999999999999</v>
      </c>
      <c r="O233" s="69">
        <f t="shared" si="265"/>
        <v>0.31061199999999994</v>
      </c>
      <c r="P233" s="190">
        <f t="shared" ref="P233" si="281">E233*F233</f>
        <v>82.759028665481992</v>
      </c>
      <c r="Q233" s="190">
        <f t="shared" ref="Q233" si="282">SUM(O233:O236)</f>
        <v>0.33306899999999995</v>
      </c>
      <c r="R233" s="190">
        <f t="shared" ref="R233" si="283">Q233*1.02*1.05*$R$14</f>
        <v>0.37712110562279993</v>
      </c>
      <c r="S233" s="260">
        <f t="shared" ref="S233" si="284">F233*$S$17</f>
        <v>1.6164821735308152</v>
      </c>
      <c r="T233" s="260">
        <f t="shared" ref="T233" si="285">S233*E233</f>
        <v>105.07134127950299</v>
      </c>
    </row>
    <row r="234" spans="1:20" ht="12.75" customHeight="1">
      <c r="A234" s="165"/>
      <c r="B234" s="166"/>
      <c r="C234" s="166"/>
      <c r="D234" s="165"/>
      <c r="E234" s="187"/>
      <c r="F234" s="187"/>
      <c r="G234" s="168"/>
      <c r="H234" s="190"/>
      <c r="I234" s="350"/>
      <c r="J234" s="190"/>
      <c r="K234" s="68" t="s">
        <v>97</v>
      </c>
      <c r="L234" s="68" t="s">
        <v>39</v>
      </c>
      <c r="M234" s="68">
        <v>2E-3</v>
      </c>
      <c r="N234" s="129">
        <v>0.46899999999999997</v>
      </c>
      <c r="O234" s="69">
        <f t="shared" si="265"/>
        <v>9.3799999999999992E-4</v>
      </c>
      <c r="P234" s="190"/>
      <c r="Q234" s="190"/>
      <c r="R234" s="190"/>
      <c r="S234" s="260"/>
      <c r="T234" s="260"/>
    </row>
    <row r="235" spans="1:20" ht="12.75" customHeight="1">
      <c r="A235" s="165"/>
      <c r="B235" s="166"/>
      <c r="C235" s="166"/>
      <c r="D235" s="165"/>
      <c r="E235" s="187"/>
      <c r="F235" s="187"/>
      <c r="G235" s="168"/>
      <c r="H235" s="190"/>
      <c r="I235" s="350"/>
      <c r="J235" s="190"/>
      <c r="K235" s="68" t="s">
        <v>41</v>
      </c>
      <c r="L235" s="68" t="s">
        <v>39</v>
      </c>
      <c r="M235" s="68">
        <v>2.7E-2</v>
      </c>
      <c r="N235" s="72">
        <v>0.79700000000000004</v>
      </c>
      <c r="O235" s="69">
        <f t="shared" si="265"/>
        <v>2.1519E-2</v>
      </c>
      <c r="P235" s="190"/>
      <c r="Q235" s="190"/>
      <c r="R235" s="190"/>
      <c r="S235" s="260"/>
      <c r="T235" s="260"/>
    </row>
    <row r="236" spans="1:20" ht="12.75" customHeight="1">
      <c r="A236" s="165"/>
      <c r="B236" s="166"/>
      <c r="C236" s="166"/>
      <c r="D236" s="165"/>
      <c r="E236" s="187"/>
      <c r="F236" s="187"/>
      <c r="G236" s="168"/>
      <c r="H236" s="190"/>
      <c r="I236" s="350"/>
      <c r="J236" s="190"/>
      <c r="K236" s="68"/>
      <c r="L236" s="68"/>
      <c r="M236" s="68"/>
      <c r="N236" s="76"/>
      <c r="O236" s="69">
        <f t="shared" si="265"/>
        <v>0</v>
      </c>
      <c r="P236" s="190"/>
      <c r="Q236" s="190"/>
      <c r="R236" s="190"/>
      <c r="S236" s="260"/>
      <c r="T236" s="260"/>
    </row>
    <row r="237" spans="1:20" ht="12.75" customHeight="1">
      <c r="A237" s="165">
        <v>16</v>
      </c>
      <c r="B237" s="251" t="s">
        <v>610</v>
      </c>
      <c r="C237" s="251" t="s">
        <v>1190</v>
      </c>
      <c r="D237" s="214" t="s">
        <v>42</v>
      </c>
      <c r="E237" s="437">
        <v>0.9</v>
      </c>
      <c r="F237" s="187">
        <f t="shared" si="257"/>
        <v>44.060257040794795</v>
      </c>
      <c r="G237" s="185">
        <v>1.55</v>
      </c>
      <c r="H237" s="190">
        <f t="shared" si="258"/>
        <v>3.6170490000000002</v>
      </c>
      <c r="I237" s="185">
        <v>0.76</v>
      </c>
      <c r="J237" s="190">
        <f t="shared" si="259"/>
        <v>2.300862</v>
      </c>
      <c r="K237" s="115" t="s">
        <v>46</v>
      </c>
      <c r="L237" s="115" t="s">
        <v>47</v>
      </c>
      <c r="M237" s="115">
        <v>1.0149999999999999</v>
      </c>
      <c r="N237" s="76">
        <v>29.856000000000002</v>
      </c>
      <c r="O237" s="69">
        <f t="shared" si="265"/>
        <v>30.303839999999997</v>
      </c>
      <c r="P237" s="190">
        <f t="shared" ref="P237" si="286">E237*F237</f>
        <v>39.65423133671532</v>
      </c>
      <c r="Q237" s="190">
        <f t="shared" ref="Q237" si="287">SUM(O237:O240)</f>
        <v>33.686878999999998</v>
      </c>
      <c r="R237" s="190">
        <f t="shared" ref="R237" si="288">Q237*1.02*1.05*$R$14</f>
        <v>38.142346040794799</v>
      </c>
      <c r="S237" s="260">
        <f t="shared" ref="S237" si="289">F237*$S$17</f>
        <v>55.939157081079692</v>
      </c>
      <c r="T237" s="260">
        <f t="shared" ref="T237" si="290">S237*E237</f>
        <v>50.345241372971721</v>
      </c>
    </row>
    <row r="238" spans="1:20" ht="12.75" customHeight="1">
      <c r="A238" s="165"/>
      <c r="B238" s="251"/>
      <c r="C238" s="251"/>
      <c r="D238" s="214"/>
      <c r="E238" s="437"/>
      <c r="F238" s="187"/>
      <c r="G238" s="185"/>
      <c r="H238" s="190"/>
      <c r="I238" s="185"/>
      <c r="J238" s="190"/>
      <c r="K238" s="115" t="s">
        <v>678</v>
      </c>
      <c r="L238" s="115" t="s">
        <v>30</v>
      </c>
      <c r="M238" s="115">
        <v>0.80300000000000005</v>
      </c>
      <c r="N238" s="76">
        <v>4.2130000000000001</v>
      </c>
      <c r="O238" s="69">
        <f t="shared" si="265"/>
        <v>3.3830390000000001</v>
      </c>
      <c r="P238" s="190"/>
      <c r="Q238" s="190"/>
      <c r="R238" s="190"/>
      <c r="S238" s="260"/>
      <c r="T238" s="260"/>
    </row>
    <row r="239" spans="1:20" ht="12.75" customHeight="1">
      <c r="A239" s="165"/>
      <c r="B239" s="251"/>
      <c r="C239" s="251"/>
      <c r="D239" s="214"/>
      <c r="E239" s="437"/>
      <c r="F239" s="187"/>
      <c r="G239" s="185"/>
      <c r="H239" s="190"/>
      <c r="I239" s="185"/>
      <c r="J239" s="190"/>
      <c r="K239" s="115"/>
      <c r="L239" s="115"/>
      <c r="M239" s="116"/>
      <c r="N239" s="129"/>
      <c r="O239" s="69">
        <f t="shared" si="265"/>
        <v>0</v>
      </c>
      <c r="P239" s="190"/>
      <c r="Q239" s="190"/>
      <c r="R239" s="190"/>
      <c r="S239" s="260"/>
      <c r="T239" s="260"/>
    </row>
    <row r="240" spans="1:20" ht="12.75" customHeight="1">
      <c r="A240" s="165"/>
      <c r="B240" s="251"/>
      <c r="C240" s="251"/>
      <c r="D240" s="214"/>
      <c r="E240" s="437"/>
      <c r="F240" s="187"/>
      <c r="G240" s="185"/>
      <c r="H240" s="190"/>
      <c r="I240" s="185"/>
      <c r="J240" s="190"/>
      <c r="K240" s="115"/>
      <c r="L240" s="115"/>
      <c r="M240" s="115"/>
      <c r="N240" s="129"/>
      <c r="O240" s="69">
        <f t="shared" si="265"/>
        <v>0</v>
      </c>
      <c r="P240" s="190"/>
      <c r="Q240" s="190"/>
      <c r="R240" s="190"/>
      <c r="S240" s="260"/>
      <c r="T240" s="260"/>
    </row>
    <row r="241" spans="1:20" ht="12.75" customHeight="1">
      <c r="A241" s="165">
        <v>17</v>
      </c>
      <c r="B241" s="166" t="s">
        <v>667</v>
      </c>
      <c r="C241" s="170" t="s">
        <v>1368</v>
      </c>
      <c r="D241" s="337" t="s">
        <v>30</v>
      </c>
      <c r="E241" s="227">
        <v>2.2999999999999998</v>
      </c>
      <c r="F241" s="187">
        <f t="shared" si="257"/>
        <v>11.982026765999999</v>
      </c>
      <c r="G241" s="168">
        <v>2.15</v>
      </c>
      <c r="H241" s="190">
        <f t="shared" si="258"/>
        <v>5.0171969999999995</v>
      </c>
      <c r="I241" s="168">
        <v>3.5999999999999997E-2</v>
      </c>
      <c r="J241" s="190">
        <f t="shared" si="259"/>
        <v>0.10898819999999999</v>
      </c>
      <c r="K241" s="68" t="s">
        <v>668</v>
      </c>
      <c r="L241" s="68" t="s">
        <v>30</v>
      </c>
      <c r="M241" s="68">
        <v>1</v>
      </c>
      <c r="N241" s="138">
        <v>5.0830000000000002</v>
      </c>
      <c r="O241" s="69">
        <f t="shared" si="265"/>
        <v>5.0830000000000002</v>
      </c>
      <c r="P241" s="190">
        <f t="shared" ref="P241" si="291">E241*F241</f>
        <v>27.558661561799994</v>
      </c>
      <c r="Q241" s="190">
        <f t="shared" ref="Q241" si="292">SUM(O241:O244)</f>
        <v>6.0549999999999997</v>
      </c>
      <c r="R241" s="190">
        <f t="shared" ref="R241" si="293">Q241*1.02*1.05*$R$14</f>
        <v>6.8558415659999996</v>
      </c>
      <c r="S241" s="260">
        <f t="shared" ref="S241" si="294">F241*$S$17</f>
        <v>15.2124504582982</v>
      </c>
      <c r="T241" s="260">
        <f t="shared" ref="T241" si="295">S241*E241</f>
        <v>34.988636054085859</v>
      </c>
    </row>
    <row r="242" spans="1:20" ht="12.75" customHeight="1">
      <c r="A242" s="165"/>
      <c r="B242" s="166"/>
      <c r="C242" s="171"/>
      <c r="D242" s="338"/>
      <c r="E242" s="228"/>
      <c r="F242" s="187"/>
      <c r="G242" s="168"/>
      <c r="H242" s="190"/>
      <c r="I242" s="168"/>
      <c r="J242" s="190"/>
      <c r="K242" s="68"/>
      <c r="L242" s="68"/>
      <c r="M242" s="68"/>
      <c r="N242" s="76"/>
      <c r="O242" s="69">
        <f t="shared" si="265"/>
        <v>0</v>
      </c>
      <c r="P242" s="190"/>
      <c r="Q242" s="190"/>
      <c r="R242" s="190"/>
      <c r="S242" s="260"/>
      <c r="T242" s="260"/>
    </row>
    <row r="243" spans="1:20" ht="12.75" customHeight="1">
      <c r="A243" s="165"/>
      <c r="B243" s="166"/>
      <c r="C243" s="171"/>
      <c r="D243" s="338"/>
      <c r="E243" s="228"/>
      <c r="F243" s="187"/>
      <c r="G243" s="168"/>
      <c r="H243" s="190"/>
      <c r="I243" s="168"/>
      <c r="J243" s="190"/>
      <c r="K243" s="68" t="s">
        <v>48</v>
      </c>
      <c r="L243" s="68" t="s">
        <v>42</v>
      </c>
      <c r="M243" s="73">
        <v>0.03</v>
      </c>
      <c r="N243" s="71">
        <v>32.4</v>
      </c>
      <c r="O243" s="69">
        <f t="shared" si="265"/>
        <v>0.97199999999999998</v>
      </c>
      <c r="P243" s="190"/>
      <c r="Q243" s="190"/>
      <c r="R243" s="190"/>
      <c r="S243" s="260"/>
      <c r="T243" s="260"/>
    </row>
    <row r="244" spans="1:20" ht="12.75" customHeight="1">
      <c r="A244" s="165"/>
      <c r="B244" s="166"/>
      <c r="C244" s="172"/>
      <c r="D244" s="339"/>
      <c r="E244" s="229"/>
      <c r="F244" s="187"/>
      <c r="G244" s="168"/>
      <c r="H244" s="190"/>
      <c r="I244" s="168"/>
      <c r="J244" s="190"/>
      <c r="K244" s="68"/>
      <c r="L244" s="68"/>
      <c r="M244" s="68"/>
      <c r="N244" s="76"/>
      <c r="O244" s="69">
        <f t="shared" si="265"/>
        <v>0</v>
      </c>
      <c r="P244" s="190"/>
      <c r="Q244" s="190"/>
      <c r="R244" s="190"/>
      <c r="S244" s="260"/>
      <c r="T244" s="260"/>
    </row>
    <row r="245" spans="1:20" ht="12.75" customHeight="1">
      <c r="A245" s="165">
        <v>18</v>
      </c>
      <c r="B245" s="384" t="s">
        <v>866</v>
      </c>
      <c r="C245" s="166" t="s">
        <v>1369</v>
      </c>
      <c r="D245" s="165" t="s">
        <v>47</v>
      </c>
      <c r="E245" s="192">
        <v>0.3</v>
      </c>
      <c r="F245" s="187">
        <f t="shared" si="257"/>
        <v>45.960296182895277</v>
      </c>
      <c r="G245" s="168">
        <v>1.55</v>
      </c>
      <c r="H245" s="190">
        <f t="shared" si="258"/>
        <v>3.6170490000000002</v>
      </c>
      <c r="I245" s="168">
        <v>0.33</v>
      </c>
      <c r="J245" s="190">
        <f t="shared" si="259"/>
        <v>0.99905849999999996</v>
      </c>
      <c r="K245" s="68" t="s">
        <v>137</v>
      </c>
      <c r="L245" s="68" t="s">
        <v>39</v>
      </c>
      <c r="M245" s="68">
        <v>0.9</v>
      </c>
      <c r="N245" s="76">
        <v>1.1879999999999999</v>
      </c>
      <c r="O245" s="69">
        <f t="shared" si="265"/>
        <v>1.0691999999999999</v>
      </c>
      <c r="P245" s="190">
        <f t="shared" ref="P245" si="296">E245*F245</f>
        <v>13.788088854868583</v>
      </c>
      <c r="Q245" s="190">
        <f t="shared" ref="Q245" si="297">SUM(O245:O248)</f>
        <v>36.514709400000001</v>
      </c>
      <c r="R245" s="190">
        <f t="shared" ref="R245" si="298">Q245*1.02*1.05*$R$14</f>
        <v>41.344188682895279</v>
      </c>
      <c r="S245" s="260">
        <f t="shared" ref="S245" si="299">F245*$S$17</f>
        <v>58.351457761299272</v>
      </c>
      <c r="T245" s="260">
        <f t="shared" ref="T245" si="300">S245*E245</f>
        <v>17.505437328389782</v>
      </c>
    </row>
    <row r="246" spans="1:20" ht="12.75" customHeight="1">
      <c r="A246" s="165"/>
      <c r="B246" s="384"/>
      <c r="C246" s="166"/>
      <c r="D246" s="165"/>
      <c r="E246" s="192"/>
      <c r="F246" s="187"/>
      <c r="G246" s="168"/>
      <c r="H246" s="190"/>
      <c r="I246" s="168"/>
      <c r="J246" s="190"/>
      <c r="K246" s="68" t="s">
        <v>867</v>
      </c>
      <c r="L246" s="68" t="s">
        <v>414</v>
      </c>
      <c r="M246" s="68">
        <v>1.5599999999999999E-2</v>
      </c>
      <c r="N246" s="68">
        <v>126.389</v>
      </c>
      <c r="O246" s="69">
        <f t="shared" si="265"/>
        <v>1.9716683999999998</v>
      </c>
      <c r="P246" s="190"/>
      <c r="Q246" s="190"/>
      <c r="R246" s="190"/>
      <c r="S246" s="260"/>
      <c r="T246" s="260"/>
    </row>
    <row r="247" spans="1:20" ht="12.75" customHeight="1">
      <c r="A247" s="165"/>
      <c r="B247" s="384"/>
      <c r="C247" s="166"/>
      <c r="D247" s="165"/>
      <c r="E247" s="192"/>
      <c r="F247" s="187"/>
      <c r="G247" s="168"/>
      <c r="H247" s="190"/>
      <c r="I247" s="168"/>
      <c r="J247" s="190"/>
      <c r="K247" s="68" t="s">
        <v>46</v>
      </c>
      <c r="L247" s="68" t="s">
        <v>47</v>
      </c>
      <c r="M247" s="68">
        <v>1.02</v>
      </c>
      <c r="N247" s="76">
        <v>29.856000000000002</v>
      </c>
      <c r="O247" s="69">
        <f t="shared" si="265"/>
        <v>30.453120000000002</v>
      </c>
      <c r="P247" s="190"/>
      <c r="Q247" s="190"/>
      <c r="R247" s="190"/>
      <c r="S247" s="260"/>
      <c r="T247" s="260"/>
    </row>
    <row r="248" spans="1:20" ht="12.75" customHeight="1">
      <c r="A248" s="165"/>
      <c r="B248" s="384"/>
      <c r="C248" s="166"/>
      <c r="D248" s="165"/>
      <c r="E248" s="192"/>
      <c r="F248" s="187"/>
      <c r="G248" s="168"/>
      <c r="H248" s="190"/>
      <c r="I248" s="168"/>
      <c r="J248" s="190"/>
      <c r="K248" s="68" t="s">
        <v>678</v>
      </c>
      <c r="L248" s="68" t="s">
        <v>30</v>
      </c>
      <c r="M248" s="68">
        <v>0.71699999999999997</v>
      </c>
      <c r="N248" s="76">
        <v>4.2130000000000001</v>
      </c>
      <c r="O248" s="69">
        <f t="shared" si="265"/>
        <v>3.020721</v>
      </c>
      <c r="P248" s="190"/>
      <c r="Q248" s="190"/>
      <c r="R248" s="190"/>
      <c r="S248" s="260"/>
      <c r="T248" s="260"/>
    </row>
    <row r="249" spans="1:20" ht="12.75" customHeight="1">
      <c r="A249" s="165">
        <v>19</v>
      </c>
      <c r="B249" s="166" t="s">
        <v>38</v>
      </c>
      <c r="C249" s="166" t="s">
        <v>1370</v>
      </c>
      <c r="D249" s="390" t="s">
        <v>353</v>
      </c>
      <c r="E249" s="192">
        <v>8</v>
      </c>
      <c r="F249" s="187">
        <f t="shared" si="257"/>
        <v>0.8967508703999999</v>
      </c>
      <c r="G249" s="168"/>
      <c r="H249" s="190">
        <f t="shared" si="258"/>
        <v>0</v>
      </c>
      <c r="I249" s="344"/>
      <c r="J249" s="190">
        <f t="shared" si="259"/>
        <v>0</v>
      </c>
      <c r="K249" s="68" t="s">
        <v>701</v>
      </c>
      <c r="L249" s="68" t="s">
        <v>30</v>
      </c>
      <c r="M249" s="68">
        <v>1</v>
      </c>
      <c r="N249" s="76">
        <v>0.79200000000000004</v>
      </c>
      <c r="O249" s="69">
        <f t="shared" si="265"/>
        <v>0.79200000000000004</v>
      </c>
      <c r="P249" s="190">
        <f t="shared" ref="P249" si="301">E249*F249</f>
        <v>7.1740069631999992</v>
      </c>
      <c r="Q249" s="190">
        <f t="shared" ref="Q249" si="302">SUM(O249:O252)</f>
        <v>0.79200000000000004</v>
      </c>
      <c r="R249" s="190">
        <f t="shared" ref="R249" si="303">Q249*1.02*1.05*$R$14</f>
        <v>0.8967508703999999</v>
      </c>
      <c r="S249" s="260">
        <f t="shared" ref="S249" si="304">F249*$S$17</f>
        <v>1.1385200897819285</v>
      </c>
      <c r="T249" s="260">
        <f t="shared" ref="T249" si="305">S249*E249</f>
        <v>9.1081607182554283</v>
      </c>
    </row>
    <row r="250" spans="1:20" ht="12.75" customHeight="1">
      <c r="A250" s="165"/>
      <c r="B250" s="166"/>
      <c r="C250" s="166"/>
      <c r="D250" s="390"/>
      <c r="E250" s="192"/>
      <c r="F250" s="187"/>
      <c r="G250" s="168"/>
      <c r="H250" s="190"/>
      <c r="I250" s="344"/>
      <c r="J250" s="190"/>
      <c r="K250" s="68"/>
      <c r="L250" s="68"/>
      <c r="M250" s="68"/>
      <c r="N250" s="76"/>
      <c r="O250" s="69">
        <f t="shared" si="265"/>
        <v>0</v>
      </c>
      <c r="P250" s="190"/>
      <c r="Q250" s="190"/>
      <c r="R250" s="190"/>
      <c r="S250" s="260"/>
      <c r="T250" s="260"/>
    </row>
    <row r="251" spans="1:20" ht="12.75" customHeight="1">
      <c r="A251" s="165"/>
      <c r="B251" s="166"/>
      <c r="C251" s="166"/>
      <c r="D251" s="390"/>
      <c r="E251" s="192"/>
      <c r="F251" s="187"/>
      <c r="G251" s="168"/>
      <c r="H251" s="190"/>
      <c r="I251" s="344"/>
      <c r="J251" s="190"/>
      <c r="K251" s="68"/>
      <c r="L251" s="68"/>
      <c r="M251" s="70"/>
      <c r="N251" s="76"/>
      <c r="O251" s="69">
        <f t="shared" si="265"/>
        <v>0</v>
      </c>
      <c r="P251" s="190"/>
      <c r="Q251" s="190"/>
      <c r="R251" s="190"/>
      <c r="S251" s="260"/>
      <c r="T251" s="260"/>
    </row>
    <row r="252" spans="1:20" ht="12.75" customHeight="1">
      <c r="A252" s="165"/>
      <c r="B252" s="166"/>
      <c r="C252" s="166"/>
      <c r="D252" s="390"/>
      <c r="E252" s="192"/>
      <c r="F252" s="187"/>
      <c r="G252" s="168"/>
      <c r="H252" s="190"/>
      <c r="I252" s="344"/>
      <c r="J252" s="190"/>
      <c r="K252" s="68"/>
      <c r="L252" s="68"/>
      <c r="M252" s="68"/>
      <c r="N252" s="76"/>
      <c r="O252" s="69">
        <f t="shared" si="265"/>
        <v>0</v>
      </c>
      <c r="P252" s="190"/>
      <c r="Q252" s="190"/>
      <c r="R252" s="190"/>
      <c r="S252" s="260"/>
      <c r="T252" s="260"/>
    </row>
    <row r="253" spans="1:20" ht="12.75" customHeight="1">
      <c r="A253" s="165">
        <v>20</v>
      </c>
      <c r="B253" s="166" t="s">
        <v>38</v>
      </c>
      <c r="C253" s="166" t="s">
        <v>861</v>
      </c>
      <c r="D253" s="165" t="s">
        <v>36</v>
      </c>
      <c r="E253" s="285">
        <v>4.2000000000000003E-2</v>
      </c>
      <c r="F253" s="187">
        <f t="shared" si="257"/>
        <v>317.03313600000001</v>
      </c>
      <c r="G253" s="168"/>
      <c r="H253" s="190">
        <f t="shared" si="258"/>
        <v>0</v>
      </c>
      <c r="I253" s="350"/>
      <c r="J253" s="190">
        <f t="shared" si="259"/>
        <v>0</v>
      </c>
      <c r="K253" s="68" t="s">
        <v>862</v>
      </c>
      <c r="L253" s="68" t="s">
        <v>36</v>
      </c>
      <c r="M253" s="68">
        <v>1</v>
      </c>
      <c r="N253" s="76">
        <v>280</v>
      </c>
      <c r="O253" s="69">
        <f t="shared" si="265"/>
        <v>280</v>
      </c>
      <c r="P253" s="190">
        <f t="shared" ref="P253" si="306">E253*F253</f>
        <v>13.315391712000002</v>
      </c>
      <c r="Q253" s="190">
        <f t="shared" ref="Q253" si="307">SUM(O253:O256)</f>
        <v>280</v>
      </c>
      <c r="R253" s="190">
        <f t="shared" ref="R253" si="308">Q253*1.02*1.05*$R$14</f>
        <v>317.03313600000001</v>
      </c>
      <c r="S253" s="260">
        <f t="shared" ref="S253" si="309">F253*$S$17</f>
        <v>402.50710244815656</v>
      </c>
      <c r="T253" s="260">
        <f t="shared" ref="T253" si="310">S253*E253</f>
        <v>16.905298302822576</v>
      </c>
    </row>
    <row r="254" spans="1:20" ht="12.75" customHeight="1">
      <c r="A254" s="165"/>
      <c r="B254" s="166"/>
      <c r="C254" s="166"/>
      <c r="D254" s="165"/>
      <c r="E254" s="285"/>
      <c r="F254" s="187"/>
      <c r="G254" s="168"/>
      <c r="H254" s="190"/>
      <c r="I254" s="350"/>
      <c r="J254" s="190"/>
      <c r="K254" s="68"/>
      <c r="L254" s="68"/>
      <c r="M254" s="68"/>
      <c r="N254" s="76"/>
      <c r="O254" s="69">
        <f t="shared" si="265"/>
        <v>0</v>
      </c>
      <c r="P254" s="190"/>
      <c r="Q254" s="190"/>
      <c r="R254" s="190"/>
      <c r="S254" s="260"/>
      <c r="T254" s="260"/>
    </row>
    <row r="255" spans="1:20" ht="12.75" customHeight="1">
      <c r="A255" s="165"/>
      <c r="B255" s="166"/>
      <c r="C255" s="166"/>
      <c r="D255" s="165"/>
      <c r="E255" s="285"/>
      <c r="F255" s="187"/>
      <c r="G255" s="168"/>
      <c r="H255" s="190"/>
      <c r="I255" s="350"/>
      <c r="J255" s="190"/>
      <c r="K255" s="68"/>
      <c r="L255" s="68"/>
      <c r="M255" s="138"/>
      <c r="N255" s="76"/>
      <c r="O255" s="69">
        <f t="shared" si="265"/>
        <v>0</v>
      </c>
      <c r="P255" s="190"/>
      <c r="Q255" s="190"/>
      <c r="R255" s="190"/>
      <c r="S255" s="260"/>
      <c r="T255" s="260"/>
    </row>
    <row r="256" spans="1:20" ht="12.75" customHeight="1">
      <c r="A256" s="165"/>
      <c r="B256" s="166"/>
      <c r="C256" s="166"/>
      <c r="D256" s="165"/>
      <c r="E256" s="285"/>
      <c r="F256" s="187"/>
      <c r="G256" s="168"/>
      <c r="H256" s="190"/>
      <c r="I256" s="350"/>
      <c r="J256" s="190"/>
      <c r="K256" s="68"/>
      <c r="L256" s="68"/>
      <c r="M256" s="68"/>
      <c r="N256" s="76"/>
      <c r="O256" s="69">
        <f t="shared" si="265"/>
        <v>0</v>
      </c>
      <c r="P256" s="190"/>
      <c r="Q256" s="190"/>
      <c r="R256" s="190"/>
      <c r="S256" s="260"/>
      <c r="T256" s="260"/>
    </row>
    <row r="257" spans="1:20" ht="12.75" customHeight="1">
      <c r="A257" s="165">
        <v>21</v>
      </c>
      <c r="B257" s="170" t="s">
        <v>107</v>
      </c>
      <c r="C257" s="170" t="s">
        <v>1155</v>
      </c>
      <c r="D257" s="222" t="s">
        <v>42</v>
      </c>
      <c r="E257" s="290">
        <v>180</v>
      </c>
      <c r="F257" s="187">
        <f t="shared" si="257"/>
        <v>0.51547318499999994</v>
      </c>
      <c r="G257" s="414">
        <v>8.0000000000000002E-3</v>
      </c>
      <c r="H257" s="190">
        <f t="shared" si="258"/>
        <v>1.866864E-2</v>
      </c>
      <c r="I257" s="398">
        <v>0.1641</v>
      </c>
      <c r="J257" s="190">
        <f t="shared" si="259"/>
        <v>0.49680454499999999</v>
      </c>
      <c r="K257" s="68"/>
      <c r="L257" s="68"/>
      <c r="M257" s="68"/>
      <c r="N257" s="76"/>
      <c r="O257" s="69">
        <f t="shared" si="265"/>
        <v>0</v>
      </c>
      <c r="P257" s="190">
        <f t="shared" ref="P257" si="311">E257*F257</f>
        <v>92.785173299999997</v>
      </c>
      <c r="Q257" s="190">
        <f t="shared" ref="Q257" si="312">SUM(O257:O260)</f>
        <v>0</v>
      </c>
      <c r="R257" s="190">
        <f t="shared" ref="R257" si="313">Q257*1.02*1.05*$R$14</f>
        <v>0</v>
      </c>
      <c r="S257" s="260">
        <f t="shared" ref="S257" si="314">F257*$S$17</f>
        <v>0.65444773597442674</v>
      </c>
      <c r="T257" s="260">
        <f t="shared" ref="T257" si="315">S257*E257</f>
        <v>117.80059247539681</v>
      </c>
    </row>
    <row r="258" spans="1:20" ht="12.75" customHeight="1">
      <c r="A258" s="165"/>
      <c r="B258" s="171"/>
      <c r="C258" s="171"/>
      <c r="D258" s="223"/>
      <c r="E258" s="291"/>
      <c r="F258" s="187"/>
      <c r="G258" s="415"/>
      <c r="H258" s="190"/>
      <c r="I258" s="399"/>
      <c r="J258" s="190"/>
      <c r="K258" s="68"/>
      <c r="L258" s="68"/>
      <c r="M258" s="68"/>
      <c r="N258" s="76"/>
      <c r="O258" s="69">
        <f t="shared" si="265"/>
        <v>0</v>
      </c>
      <c r="P258" s="190"/>
      <c r="Q258" s="190"/>
      <c r="R258" s="190"/>
      <c r="S258" s="260"/>
      <c r="T258" s="260"/>
    </row>
    <row r="259" spans="1:20" ht="12.75" customHeight="1">
      <c r="A259" s="165"/>
      <c r="B259" s="171"/>
      <c r="C259" s="171"/>
      <c r="D259" s="223"/>
      <c r="E259" s="291"/>
      <c r="F259" s="187"/>
      <c r="G259" s="415"/>
      <c r="H259" s="190"/>
      <c r="I259" s="399"/>
      <c r="J259" s="190"/>
      <c r="K259" s="68"/>
      <c r="L259" s="68"/>
      <c r="M259" s="138"/>
      <c r="N259" s="71"/>
      <c r="O259" s="69">
        <f t="shared" si="265"/>
        <v>0</v>
      </c>
      <c r="P259" s="190"/>
      <c r="Q259" s="190"/>
      <c r="R259" s="190"/>
      <c r="S259" s="260"/>
      <c r="T259" s="260"/>
    </row>
    <row r="260" spans="1:20" ht="12.75" customHeight="1">
      <c r="A260" s="165"/>
      <c r="B260" s="172"/>
      <c r="C260" s="172"/>
      <c r="D260" s="224"/>
      <c r="E260" s="292"/>
      <c r="F260" s="187"/>
      <c r="G260" s="416"/>
      <c r="H260" s="190"/>
      <c r="I260" s="400"/>
      <c r="J260" s="190"/>
      <c r="K260" s="68"/>
      <c r="L260" s="68"/>
      <c r="M260" s="68"/>
      <c r="N260" s="76"/>
      <c r="O260" s="69">
        <f t="shared" si="265"/>
        <v>0</v>
      </c>
      <c r="P260" s="190"/>
      <c r="Q260" s="190"/>
      <c r="R260" s="190"/>
      <c r="S260" s="260"/>
      <c r="T260" s="260"/>
    </row>
    <row r="261" spans="1:20" ht="12.75" customHeight="1">
      <c r="A261" s="165">
        <v>22</v>
      </c>
      <c r="B261" s="170" t="s">
        <v>109</v>
      </c>
      <c r="C261" s="170" t="s">
        <v>1156</v>
      </c>
      <c r="D261" s="222" t="s">
        <v>36</v>
      </c>
      <c r="E261" s="290">
        <v>270</v>
      </c>
      <c r="F261" s="187">
        <f t="shared" si="257"/>
        <v>5.5099590000000003</v>
      </c>
      <c r="G261" s="219"/>
      <c r="H261" s="190">
        <f t="shared" si="258"/>
        <v>0</v>
      </c>
      <c r="I261" s="355">
        <v>1.82</v>
      </c>
      <c r="J261" s="190">
        <f t="shared" si="259"/>
        <v>5.5099590000000003</v>
      </c>
      <c r="K261" s="68"/>
      <c r="L261" s="68"/>
      <c r="M261" s="68"/>
      <c r="N261" s="76"/>
      <c r="O261" s="69">
        <f t="shared" si="265"/>
        <v>0</v>
      </c>
      <c r="P261" s="190">
        <f t="shared" ref="P261" si="316">E261*F261</f>
        <v>1487.68893</v>
      </c>
      <c r="Q261" s="190">
        <f t="shared" ref="Q261" si="317">SUM(O261:O264)</f>
        <v>0</v>
      </c>
      <c r="R261" s="190">
        <f t="shared" ref="R261" si="318">Q261*1.02*1.05*$R$14</f>
        <v>0</v>
      </c>
      <c r="S261" s="260">
        <f t="shared" ref="S261" si="319">F261*$S$17</f>
        <v>6.9954758031922015</v>
      </c>
      <c r="T261" s="260">
        <f t="shared" ref="T261" si="320">S261*E261</f>
        <v>1888.7784668618945</v>
      </c>
    </row>
    <row r="262" spans="1:20" ht="12.75" customHeight="1">
      <c r="A262" s="165"/>
      <c r="B262" s="171"/>
      <c r="C262" s="171"/>
      <c r="D262" s="223"/>
      <c r="E262" s="291"/>
      <c r="F262" s="187"/>
      <c r="G262" s="220"/>
      <c r="H262" s="190"/>
      <c r="I262" s="249"/>
      <c r="J262" s="190"/>
      <c r="K262" s="68"/>
      <c r="L262" s="68"/>
      <c r="M262" s="68"/>
      <c r="N262" s="76"/>
      <c r="O262" s="69">
        <f t="shared" si="265"/>
        <v>0</v>
      </c>
      <c r="P262" s="190"/>
      <c r="Q262" s="190"/>
      <c r="R262" s="190"/>
      <c r="S262" s="260"/>
      <c r="T262" s="260"/>
    </row>
    <row r="263" spans="1:20" ht="12.75" customHeight="1">
      <c r="A263" s="165"/>
      <c r="B263" s="171"/>
      <c r="C263" s="171"/>
      <c r="D263" s="223"/>
      <c r="E263" s="291"/>
      <c r="F263" s="187"/>
      <c r="G263" s="220"/>
      <c r="H263" s="190"/>
      <c r="I263" s="249"/>
      <c r="J263" s="190"/>
      <c r="K263" s="68"/>
      <c r="L263" s="68"/>
      <c r="M263" s="138"/>
      <c r="N263" s="71"/>
      <c r="O263" s="69">
        <f t="shared" si="265"/>
        <v>0</v>
      </c>
      <c r="P263" s="190"/>
      <c r="Q263" s="190"/>
      <c r="R263" s="190"/>
      <c r="S263" s="260"/>
      <c r="T263" s="260"/>
    </row>
    <row r="264" spans="1:20" ht="12.75" customHeight="1">
      <c r="A264" s="165"/>
      <c r="B264" s="172"/>
      <c r="C264" s="172"/>
      <c r="D264" s="224"/>
      <c r="E264" s="292"/>
      <c r="F264" s="187"/>
      <c r="G264" s="221"/>
      <c r="H264" s="190"/>
      <c r="I264" s="250"/>
      <c r="J264" s="190"/>
      <c r="K264" s="68"/>
      <c r="L264" s="68"/>
      <c r="M264" s="68"/>
      <c r="N264" s="76"/>
      <c r="O264" s="69">
        <f t="shared" si="265"/>
        <v>0</v>
      </c>
      <c r="P264" s="190"/>
      <c r="Q264" s="190"/>
      <c r="R264" s="190"/>
      <c r="S264" s="260"/>
      <c r="T264" s="260"/>
    </row>
    <row r="265" spans="1:20" ht="12.75" customHeight="1">
      <c r="A265" s="165">
        <v>23</v>
      </c>
      <c r="B265" s="170" t="s">
        <v>111</v>
      </c>
      <c r="C265" s="170" t="s">
        <v>1157</v>
      </c>
      <c r="D265" s="222" t="s">
        <v>30</v>
      </c>
      <c r="E265" s="290">
        <v>1800</v>
      </c>
      <c r="F265" s="187">
        <f t="shared" si="257"/>
        <v>2.2855775219999996</v>
      </c>
      <c r="G265" s="219">
        <v>0.32500000000000001</v>
      </c>
      <c r="H265" s="190">
        <f t="shared" si="258"/>
        <v>0.75841349999999996</v>
      </c>
      <c r="I265" s="414">
        <v>0.29499999999999998</v>
      </c>
      <c r="J265" s="190">
        <f t="shared" si="259"/>
        <v>0.89309774999999991</v>
      </c>
      <c r="K265" s="68" t="s">
        <v>117</v>
      </c>
      <c r="L265" s="68" t="s">
        <v>47</v>
      </c>
      <c r="M265" s="68">
        <v>0.1</v>
      </c>
      <c r="N265" s="76">
        <v>5.6</v>
      </c>
      <c r="O265" s="69">
        <f t="shared" si="265"/>
        <v>0.55999999999999994</v>
      </c>
      <c r="P265" s="190">
        <f t="shared" ref="P265" si="321">E265*F265</f>
        <v>4114.0395395999994</v>
      </c>
      <c r="Q265" s="190">
        <f t="shared" ref="Q265" si="322">SUM(O265:O268)</f>
        <v>0.55999999999999994</v>
      </c>
      <c r="R265" s="190">
        <f t="shared" ref="R265" si="323">Q265*1.02*1.05*$R$14</f>
        <v>0.63406627199999988</v>
      </c>
      <c r="S265" s="260">
        <f t="shared" ref="S265" si="324">F265*$S$17</f>
        <v>2.9017824363976188</v>
      </c>
      <c r="T265" s="260">
        <f t="shared" ref="T265" si="325">S265*E265</f>
        <v>5223.2083855157134</v>
      </c>
    </row>
    <row r="266" spans="1:20" ht="12.75" customHeight="1">
      <c r="A266" s="165"/>
      <c r="B266" s="171"/>
      <c r="C266" s="171"/>
      <c r="D266" s="223"/>
      <c r="E266" s="291"/>
      <c r="F266" s="187"/>
      <c r="G266" s="220"/>
      <c r="H266" s="190"/>
      <c r="I266" s="415"/>
      <c r="J266" s="190"/>
      <c r="K266" s="68"/>
      <c r="L266" s="68"/>
      <c r="M266" s="68"/>
      <c r="N266" s="76"/>
      <c r="O266" s="69">
        <f t="shared" si="265"/>
        <v>0</v>
      </c>
      <c r="P266" s="190"/>
      <c r="Q266" s="190"/>
      <c r="R266" s="190"/>
      <c r="S266" s="260"/>
      <c r="T266" s="260"/>
    </row>
    <row r="267" spans="1:20" ht="12.75" customHeight="1">
      <c r="A267" s="165"/>
      <c r="B267" s="171"/>
      <c r="C267" s="171"/>
      <c r="D267" s="223"/>
      <c r="E267" s="291"/>
      <c r="F267" s="187"/>
      <c r="G267" s="220"/>
      <c r="H267" s="190"/>
      <c r="I267" s="415"/>
      <c r="J267" s="190"/>
      <c r="K267" s="68"/>
      <c r="L267" s="68"/>
      <c r="M267" s="138"/>
      <c r="N267" s="71"/>
      <c r="O267" s="69">
        <f t="shared" si="265"/>
        <v>0</v>
      </c>
      <c r="P267" s="190"/>
      <c r="Q267" s="190"/>
      <c r="R267" s="190"/>
      <c r="S267" s="260"/>
      <c r="T267" s="260"/>
    </row>
    <row r="268" spans="1:20" ht="12.75" customHeight="1">
      <c r="A268" s="165"/>
      <c r="B268" s="172"/>
      <c r="C268" s="172"/>
      <c r="D268" s="224"/>
      <c r="E268" s="292"/>
      <c r="F268" s="187"/>
      <c r="G268" s="221"/>
      <c r="H268" s="190"/>
      <c r="I268" s="416"/>
      <c r="J268" s="190"/>
      <c r="K268" s="68"/>
      <c r="L268" s="68"/>
      <c r="M268" s="68"/>
      <c r="N268" s="76"/>
      <c r="O268" s="69">
        <f t="shared" si="265"/>
        <v>0</v>
      </c>
      <c r="P268" s="190"/>
      <c r="Q268" s="190"/>
      <c r="R268" s="190"/>
      <c r="S268" s="260"/>
      <c r="T268" s="260"/>
    </row>
    <row r="269" spans="1:20" ht="12.75" customHeight="1">
      <c r="A269" s="165">
        <v>24</v>
      </c>
      <c r="B269" s="170" t="s">
        <v>113</v>
      </c>
      <c r="C269" s="170" t="s">
        <v>114</v>
      </c>
      <c r="D269" s="222" t="s">
        <v>30</v>
      </c>
      <c r="E269" s="290">
        <v>1800</v>
      </c>
      <c r="F269" s="187">
        <f t="shared" si="257"/>
        <v>0.21002219999999999</v>
      </c>
      <c r="G269" s="219">
        <v>0.09</v>
      </c>
      <c r="H269" s="190">
        <f t="shared" si="258"/>
        <v>0.21002219999999999</v>
      </c>
      <c r="I269" s="219"/>
      <c r="J269" s="190">
        <f t="shared" si="259"/>
        <v>0</v>
      </c>
      <c r="K269" s="68"/>
      <c r="L269" s="68"/>
      <c r="M269" s="68"/>
      <c r="N269" s="76"/>
      <c r="O269" s="69">
        <f t="shared" si="265"/>
        <v>0</v>
      </c>
      <c r="P269" s="190">
        <f t="shared" ref="P269" si="326">E269*F269</f>
        <v>378.03996000000001</v>
      </c>
      <c r="Q269" s="190">
        <f t="shared" ref="Q269" si="327">SUM(O269:O272)</f>
        <v>0</v>
      </c>
      <c r="R269" s="190">
        <f t="shared" ref="R269" si="328">Q269*1.02*1.05*$R$14</f>
        <v>0</v>
      </c>
      <c r="S269" s="260">
        <f t="shared" ref="S269" si="329">F269*$S$17</f>
        <v>0.26664539940010318</v>
      </c>
      <c r="T269" s="260">
        <f t="shared" ref="T269" si="330">S269*E269</f>
        <v>479.96171892018572</v>
      </c>
    </row>
    <row r="270" spans="1:20" ht="12.75" customHeight="1">
      <c r="A270" s="165"/>
      <c r="B270" s="171"/>
      <c r="C270" s="171"/>
      <c r="D270" s="223"/>
      <c r="E270" s="291"/>
      <c r="F270" s="187"/>
      <c r="G270" s="220"/>
      <c r="H270" s="190"/>
      <c r="I270" s="220"/>
      <c r="J270" s="190"/>
      <c r="K270" s="68"/>
      <c r="L270" s="68"/>
      <c r="M270" s="68"/>
      <c r="N270" s="76"/>
      <c r="O270" s="69">
        <f t="shared" si="265"/>
        <v>0</v>
      </c>
      <c r="P270" s="190"/>
      <c r="Q270" s="190"/>
      <c r="R270" s="190"/>
      <c r="S270" s="260"/>
      <c r="T270" s="260"/>
    </row>
    <row r="271" spans="1:20" ht="12.75" customHeight="1">
      <c r="A271" s="165"/>
      <c r="B271" s="171"/>
      <c r="C271" s="171"/>
      <c r="D271" s="223"/>
      <c r="E271" s="291"/>
      <c r="F271" s="187"/>
      <c r="G271" s="220"/>
      <c r="H271" s="190"/>
      <c r="I271" s="220"/>
      <c r="J271" s="190"/>
      <c r="K271" s="68"/>
      <c r="L271" s="68"/>
      <c r="M271" s="68"/>
      <c r="N271" s="76"/>
      <c r="O271" s="69">
        <f t="shared" si="265"/>
        <v>0</v>
      </c>
      <c r="P271" s="190"/>
      <c r="Q271" s="190"/>
      <c r="R271" s="190"/>
      <c r="S271" s="260"/>
      <c r="T271" s="260"/>
    </row>
    <row r="272" spans="1:20" ht="12.75" customHeight="1">
      <c r="A272" s="165"/>
      <c r="B272" s="172"/>
      <c r="C272" s="172"/>
      <c r="D272" s="224"/>
      <c r="E272" s="292"/>
      <c r="F272" s="187"/>
      <c r="G272" s="221"/>
      <c r="H272" s="190"/>
      <c r="I272" s="221"/>
      <c r="J272" s="190"/>
      <c r="K272" s="68"/>
      <c r="L272" s="68"/>
      <c r="M272" s="68"/>
      <c r="N272" s="76"/>
      <c r="O272" s="69">
        <f t="shared" si="265"/>
        <v>0</v>
      </c>
      <c r="P272" s="190"/>
      <c r="Q272" s="190"/>
      <c r="R272" s="190"/>
      <c r="S272" s="260"/>
      <c r="T272" s="260"/>
    </row>
    <row r="273" spans="1:20" ht="12.75" customHeight="1">
      <c r="A273" s="165">
        <v>25</v>
      </c>
      <c r="B273" s="170" t="s">
        <v>115</v>
      </c>
      <c r="C273" s="170" t="s">
        <v>1158</v>
      </c>
      <c r="D273" s="222" t="s">
        <v>30</v>
      </c>
      <c r="E273" s="290">
        <v>1800</v>
      </c>
      <c r="F273" s="187">
        <f t="shared" si="257"/>
        <v>0.22065050999999999</v>
      </c>
      <c r="G273" s="219">
        <v>2.4199999999999999E-2</v>
      </c>
      <c r="H273" s="190">
        <f t="shared" si="258"/>
        <v>5.6472635999999993E-2</v>
      </c>
      <c r="I273" s="398"/>
      <c r="J273" s="190">
        <f t="shared" si="259"/>
        <v>0</v>
      </c>
      <c r="K273" s="68" t="s">
        <v>118</v>
      </c>
      <c r="L273" s="68" t="s">
        <v>39</v>
      </c>
      <c r="M273" s="68">
        <v>2.5000000000000001E-2</v>
      </c>
      <c r="N273" s="76">
        <v>5.8</v>
      </c>
      <c r="O273" s="69">
        <f t="shared" si="265"/>
        <v>0.14499999999999999</v>
      </c>
      <c r="P273" s="190">
        <f t="shared" ref="P273" si="331">E273*F273</f>
        <v>397.17091799999997</v>
      </c>
      <c r="Q273" s="190">
        <f t="shared" ref="Q273" si="332">SUM(O273:O276)</f>
        <v>0.14499999999999999</v>
      </c>
      <c r="R273" s="190">
        <f t="shared" ref="R273" si="333">Q273*1.02*1.05*$R$14</f>
        <v>0.164177874</v>
      </c>
      <c r="S273" s="260">
        <f t="shared" ref="S273" si="334">F273*$S$17</f>
        <v>0.28013916322553739</v>
      </c>
      <c r="T273" s="260">
        <f t="shared" ref="T273" si="335">S273*E273</f>
        <v>504.25049380596732</v>
      </c>
    </row>
    <row r="274" spans="1:20" ht="12.75" customHeight="1">
      <c r="A274" s="165"/>
      <c r="B274" s="171"/>
      <c r="C274" s="171"/>
      <c r="D274" s="223"/>
      <c r="E274" s="291"/>
      <c r="F274" s="187"/>
      <c r="G274" s="220"/>
      <c r="H274" s="190"/>
      <c r="I274" s="399"/>
      <c r="J274" s="190"/>
      <c r="K274" s="68"/>
      <c r="L274" s="68"/>
      <c r="M274" s="68"/>
      <c r="N274" s="76"/>
      <c r="O274" s="69">
        <f t="shared" si="265"/>
        <v>0</v>
      </c>
      <c r="P274" s="190"/>
      <c r="Q274" s="190"/>
      <c r="R274" s="190"/>
      <c r="S274" s="260"/>
      <c r="T274" s="260"/>
    </row>
    <row r="275" spans="1:20" ht="12.75" customHeight="1">
      <c r="A275" s="165"/>
      <c r="B275" s="171"/>
      <c r="C275" s="171"/>
      <c r="D275" s="223"/>
      <c r="E275" s="291"/>
      <c r="F275" s="187"/>
      <c r="G275" s="220"/>
      <c r="H275" s="190"/>
      <c r="I275" s="399"/>
      <c r="J275" s="190"/>
      <c r="K275" s="68"/>
      <c r="L275" s="68"/>
      <c r="M275" s="68"/>
      <c r="N275" s="76"/>
      <c r="O275" s="69">
        <f t="shared" si="265"/>
        <v>0</v>
      </c>
      <c r="P275" s="190"/>
      <c r="Q275" s="190"/>
      <c r="R275" s="190"/>
      <c r="S275" s="260"/>
      <c r="T275" s="260"/>
    </row>
    <row r="276" spans="1:20" ht="12.75" customHeight="1">
      <c r="A276" s="165"/>
      <c r="B276" s="172"/>
      <c r="C276" s="172"/>
      <c r="D276" s="224"/>
      <c r="E276" s="292"/>
      <c r="F276" s="187"/>
      <c r="G276" s="221"/>
      <c r="H276" s="190"/>
      <c r="I276" s="400"/>
      <c r="J276" s="190"/>
      <c r="K276" s="68"/>
      <c r="L276" s="68"/>
      <c r="M276" s="68"/>
      <c r="N276" s="76"/>
      <c r="O276" s="69">
        <f t="shared" si="265"/>
        <v>0</v>
      </c>
      <c r="P276" s="190"/>
      <c r="Q276" s="190"/>
      <c r="R276" s="190"/>
      <c r="S276" s="260"/>
      <c r="T276" s="260"/>
    </row>
    <row r="277" spans="1:20" ht="12.75" customHeight="1">
      <c r="A277" s="165"/>
      <c r="B277" s="166"/>
      <c r="C277" s="461" t="s">
        <v>1359</v>
      </c>
      <c r="D277" s="417"/>
      <c r="E277" s="390"/>
      <c r="F277" s="187">
        <f t="shared" si="257"/>
        <v>0</v>
      </c>
      <c r="G277" s="168"/>
      <c r="H277" s="190">
        <f t="shared" si="258"/>
        <v>0</v>
      </c>
      <c r="I277" s="168"/>
      <c r="J277" s="190">
        <f t="shared" si="259"/>
        <v>0</v>
      </c>
      <c r="K277" s="68"/>
      <c r="L277" s="68"/>
      <c r="M277" s="68"/>
      <c r="N277" s="76"/>
      <c r="O277" s="69">
        <f t="shared" si="265"/>
        <v>0</v>
      </c>
      <c r="P277" s="190">
        <f t="shared" ref="P277" si="336">E277*F277</f>
        <v>0</v>
      </c>
      <c r="Q277" s="190">
        <f t="shared" ref="Q277" si="337">SUM(O277:O280)</f>
        <v>0</v>
      </c>
      <c r="R277" s="190">
        <f t="shared" ref="R277" si="338">Q277*1.02*1.05*$R$14</f>
        <v>0</v>
      </c>
      <c r="S277" s="260">
        <f t="shared" ref="S277" si="339">F277*$S$17</f>
        <v>0</v>
      </c>
      <c r="T277" s="260">
        <f t="shared" ref="T277" si="340">S277*E277</f>
        <v>0</v>
      </c>
    </row>
    <row r="278" spans="1:20" ht="12.75" customHeight="1">
      <c r="A278" s="165"/>
      <c r="B278" s="166"/>
      <c r="C278" s="461"/>
      <c r="D278" s="390"/>
      <c r="E278" s="390"/>
      <c r="F278" s="187"/>
      <c r="G278" s="168"/>
      <c r="H278" s="190"/>
      <c r="I278" s="168"/>
      <c r="J278" s="190"/>
      <c r="K278" s="68"/>
      <c r="L278" s="68"/>
      <c r="M278" s="68"/>
      <c r="N278" s="76"/>
      <c r="O278" s="69">
        <f t="shared" si="265"/>
        <v>0</v>
      </c>
      <c r="P278" s="190"/>
      <c r="Q278" s="190"/>
      <c r="R278" s="190"/>
      <c r="S278" s="260"/>
      <c r="T278" s="260"/>
    </row>
    <row r="279" spans="1:20" ht="12.75" customHeight="1">
      <c r="A279" s="165"/>
      <c r="B279" s="166"/>
      <c r="C279" s="461"/>
      <c r="D279" s="390"/>
      <c r="E279" s="390"/>
      <c r="F279" s="187"/>
      <c r="G279" s="168"/>
      <c r="H279" s="190"/>
      <c r="I279" s="168"/>
      <c r="J279" s="190"/>
      <c r="K279" s="68"/>
      <c r="L279" s="68"/>
      <c r="M279" s="70"/>
      <c r="N279" s="76"/>
      <c r="O279" s="69">
        <f t="shared" si="265"/>
        <v>0</v>
      </c>
      <c r="P279" s="190"/>
      <c r="Q279" s="190"/>
      <c r="R279" s="190"/>
      <c r="S279" s="260"/>
      <c r="T279" s="260"/>
    </row>
    <row r="280" spans="1:20" ht="12.75" customHeight="1">
      <c r="A280" s="165"/>
      <c r="B280" s="166"/>
      <c r="C280" s="461"/>
      <c r="D280" s="390"/>
      <c r="E280" s="390"/>
      <c r="F280" s="187"/>
      <c r="G280" s="168"/>
      <c r="H280" s="190"/>
      <c r="I280" s="168"/>
      <c r="J280" s="190"/>
      <c r="K280" s="68"/>
      <c r="L280" s="68"/>
      <c r="M280" s="68"/>
      <c r="N280" s="76"/>
      <c r="O280" s="69">
        <f t="shared" si="265"/>
        <v>0</v>
      </c>
      <c r="P280" s="190"/>
      <c r="Q280" s="190"/>
      <c r="R280" s="190"/>
      <c r="S280" s="260"/>
      <c r="T280" s="260"/>
    </row>
    <row r="281" spans="1:20" ht="12.75" customHeight="1">
      <c r="A281" s="165">
        <v>1</v>
      </c>
      <c r="B281" s="166" t="s">
        <v>1360</v>
      </c>
      <c r="C281" s="166" t="s">
        <v>1361</v>
      </c>
      <c r="D281" s="165" t="s">
        <v>35</v>
      </c>
      <c r="E281" s="354">
        <v>6</v>
      </c>
      <c r="F281" s="187">
        <f t="shared" ref="F281:F341" si="341">H281+J281+R281</f>
        <v>5.0292893999999997</v>
      </c>
      <c r="G281" s="168">
        <v>0.78</v>
      </c>
      <c r="H281" s="190">
        <f t="shared" ref="H281:H341" si="342">G281*$P$8/1000</f>
        <v>1.8201923999999998</v>
      </c>
      <c r="I281" s="168">
        <v>1.06</v>
      </c>
      <c r="J281" s="190">
        <f t="shared" ref="J281:J341" si="343">I281*$P$9/1000</f>
        <v>3.2090969999999999</v>
      </c>
      <c r="K281" s="68"/>
      <c r="L281" s="68"/>
      <c r="M281" s="68"/>
      <c r="N281" s="76"/>
      <c r="O281" s="69">
        <f t="shared" si="265"/>
        <v>0</v>
      </c>
      <c r="P281" s="190">
        <f t="shared" ref="P281" si="344">E281*F281</f>
        <v>30.175736399999998</v>
      </c>
      <c r="Q281" s="190">
        <f t="shared" ref="Q281" si="345">SUM(O281:O284)</f>
        <v>0</v>
      </c>
      <c r="R281" s="190">
        <f t="shared" ref="R281" si="346">Q281*1.02*1.05*$R$14</f>
        <v>0</v>
      </c>
      <c r="S281" s="260">
        <f t="shared" ref="S281" si="347">F281*$S$17</f>
        <v>6.3852148999567913</v>
      </c>
      <c r="T281" s="260">
        <f t="shared" ref="T281" si="348">S281*E281</f>
        <v>38.311289399740744</v>
      </c>
    </row>
    <row r="282" spans="1:20" ht="12.75" customHeight="1">
      <c r="A282" s="165"/>
      <c r="B282" s="166"/>
      <c r="C282" s="166"/>
      <c r="D282" s="165"/>
      <c r="E282" s="354"/>
      <c r="F282" s="187"/>
      <c r="G282" s="168"/>
      <c r="H282" s="190"/>
      <c r="I282" s="168"/>
      <c r="J282" s="190"/>
      <c r="K282" s="68"/>
      <c r="L282" s="68"/>
      <c r="M282" s="68"/>
      <c r="N282" s="76"/>
      <c r="O282" s="69">
        <f t="shared" si="265"/>
        <v>0</v>
      </c>
      <c r="P282" s="190"/>
      <c r="Q282" s="190"/>
      <c r="R282" s="190"/>
      <c r="S282" s="260"/>
      <c r="T282" s="260"/>
    </row>
    <row r="283" spans="1:20" ht="12.75" customHeight="1">
      <c r="A283" s="165"/>
      <c r="B283" s="166"/>
      <c r="C283" s="166"/>
      <c r="D283" s="165"/>
      <c r="E283" s="354"/>
      <c r="F283" s="187"/>
      <c r="G283" s="168"/>
      <c r="H283" s="190"/>
      <c r="I283" s="168"/>
      <c r="J283" s="190"/>
      <c r="K283" s="68"/>
      <c r="L283" s="68"/>
      <c r="M283" s="70"/>
      <c r="N283" s="76"/>
      <c r="O283" s="69">
        <f t="shared" si="265"/>
        <v>0</v>
      </c>
      <c r="P283" s="190"/>
      <c r="Q283" s="190"/>
      <c r="R283" s="190"/>
      <c r="S283" s="260"/>
      <c r="T283" s="260"/>
    </row>
    <row r="284" spans="1:20" ht="12.75" customHeight="1">
      <c r="A284" s="165"/>
      <c r="B284" s="166"/>
      <c r="C284" s="166"/>
      <c r="D284" s="165"/>
      <c r="E284" s="354"/>
      <c r="F284" s="187"/>
      <c r="G284" s="168"/>
      <c r="H284" s="190"/>
      <c r="I284" s="168"/>
      <c r="J284" s="190"/>
      <c r="K284" s="68"/>
      <c r="L284" s="68"/>
      <c r="M284" s="68"/>
      <c r="N284" s="76"/>
      <c r="O284" s="69">
        <f t="shared" si="265"/>
        <v>0</v>
      </c>
      <c r="P284" s="190"/>
      <c r="Q284" s="190"/>
      <c r="R284" s="190"/>
      <c r="S284" s="260"/>
      <c r="T284" s="260"/>
    </row>
    <row r="285" spans="1:20" ht="12.75" customHeight="1">
      <c r="A285" s="165">
        <v>2</v>
      </c>
      <c r="B285" s="166" t="s">
        <v>1362</v>
      </c>
      <c r="C285" s="166" t="s">
        <v>1363</v>
      </c>
      <c r="D285" s="165" t="s">
        <v>47</v>
      </c>
      <c r="E285" s="192">
        <v>0.9</v>
      </c>
      <c r="F285" s="187">
        <f t="shared" si="341"/>
        <v>73.887073811255988</v>
      </c>
      <c r="G285" s="168">
        <v>4.9800000000000004</v>
      </c>
      <c r="H285" s="190">
        <f t="shared" si="342"/>
        <v>11.6212284</v>
      </c>
      <c r="I285" s="168">
        <v>0.76</v>
      </c>
      <c r="J285" s="190">
        <f t="shared" si="343"/>
        <v>2.300862</v>
      </c>
      <c r="K285" s="68" t="s">
        <v>46</v>
      </c>
      <c r="L285" s="68" t="s">
        <v>47</v>
      </c>
      <c r="M285" s="68">
        <v>1.02</v>
      </c>
      <c r="N285" s="76">
        <v>29.856000000000002</v>
      </c>
      <c r="O285" s="69">
        <f t="shared" ref="O285:O348" si="349">M285*N285</f>
        <v>30.453120000000002</v>
      </c>
      <c r="P285" s="190">
        <f t="shared" ref="P285" si="350">E285*F285</f>
        <v>66.498366430130389</v>
      </c>
      <c r="Q285" s="190">
        <f t="shared" ref="Q285" si="351">SUM(O285:O288)</f>
        <v>52.960380000000001</v>
      </c>
      <c r="R285" s="190">
        <f t="shared" ref="R285" si="352">Q285*1.02*1.05*$R$14</f>
        <v>59.964983411255993</v>
      </c>
      <c r="S285" s="260">
        <f t="shared" ref="S285" si="353">F285*$S$17</f>
        <v>93.807456101818076</v>
      </c>
      <c r="T285" s="260">
        <f t="shared" ref="T285" si="354">S285*E285</f>
        <v>84.426710491636271</v>
      </c>
    </row>
    <row r="286" spans="1:20" ht="12.75" customHeight="1">
      <c r="A286" s="165"/>
      <c r="B286" s="166"/>
      <c r="C286" s="166"/>
      <c r="D286" s="165"/>
      <c r="E286" s="192"/>
      <c r="F286" s="187"/>
      <c r="G286" s="168"/>
      <c r="H286" s="190"/>
      <c r="I286" s="168"/>
      <c r="J286" s="190"/>
      <c r="K286" s="68" t="s">
        <v>678</v>
      </c>
      <c r="L286" s="68" t="s">
        <v>353</v>
      </c>
      <c r="M286" s="68">
        <v>2.64</v>
      </c>
      <c r="N286" s="76">
        <v>4.2130000000000001</v>
      </c>
      <c r="O286" s="69">
        <f t="shared" si="349"/>
        <v>11.12232</v>
      </c>
      <c r="P286" s="190"/>
      <c r="Q286" s="190"/>
      <c r="R286" s="190"/>
      <c r="S286" s="260"/>
      <c r="T286" s="260"/>
    </row>
    <row r="287" spans="1:20" ht="12.75" customHeight="1">
      <c r="A287" s="165"/>
      <c r="B287" s="166"/>
      <c r="C287" s="166"/>
      <c r="D287" s="165"/>
      <c r="E287" s="192"/>
      <c r="F287" s="187"/>
      <c r="G287" s="168"/>
      <c r="H287" s="190"/>
      <c r="I287" s="168"/>
      <c r="J287" s="190"/>
      <c r="K287" s="68" t="s">
        <v>867</v>
      </c>
      <c r="L287" s="68" t="s">
        <v>47</v>
      </c>
      <c r="M287" s="138">
        <v>0.06</v>
      </c>
      <c r="N287" s="76">
        <v>126.389</v>
      </c>
      <c r="O287" s="69">
        <f t="shared" si="349"/>
        <v>7.5833399999999997</v>
      </c>
      <c r="P287" s="190"/>
      <c r="Q287" s="190"/>
      <c r="R287" s="190"/>
      <c r="S287" s="260"/>
      <c r="T287" s="260"/>
    </row>
    <row r="288" spans="1:20" ht="12.75" customHeight="1">
      <c r="A288" s="165"/>
      <c r="B288" s="166"/>
      <c r="C288" s="166"/>
      <c r="D288" s="165"/>
      <c r="E288" s="192"/>
      <c r="F288" s="187"/>
      <c r="G288" s="168"/>
      <c r="H288" s="190"/>
      <c r="I288" s="168"/>
      <c r="J288" s="190"/>
      <c r="K288" s="68" t="s">
        <v>137</v>
      </c>
      <c r="L288" s="68" t="s">
        <v>39</v>
      </c>
      <c r="M288" s="68">
        <v>3.2</v>
      </c>
      <c r="N288" s="76">
        <v>1.1879999999999999</v>
      </c>
      <c r="O288" s="69">
        <f t="shared" si="349"/>
        <v>3.8016000000000001</v>
      </c>
      <c r="P288" s="190"/>
      <c r="Q288" s="190"/>
      <c r="R288" s="190"/>
      <c r="S288" s="260"/>
      <c r="T288" s="260"/>
    </row>
    <row r="289" spans="1:20" ht="12.75" customHeight="1">
      <c r="A289" s="165">
        <v>3</v>
      </c>
      <c r="B289" s="166" t="s">
        <v>1364</v>
      </c>
      <c r="C289" s="166" t="s">
        <v>1365</v>
      </c>
      <c r="D289" s="165" t="s">
        <v>35</v>
      </c>
      <c r="E289" s="354">
        <v>6</v>
      </c>
      <c r="F289" s="187">
        <f t="shared" si="341"/>
        <v>12.4913669953248</v>
      </c>
      <c r="G289" s="168">
        <v>0.97</v>
      </c>
      <c r="H289" s="190">
        <f t="shared" si="342"/>
        <v>2.2635725999999998</v>
      </c>
      <c r="I289" s="168">
        <v>1.33</v>
      </c>
      <c r="J289" s="190">
        <f t="shared" si="343"/>
        <v>4.0265085000000003</v>
      </c>
      <c r="K289" s="68" t="s">
        <v>46</v>
      </c>
      <c r="L289" s="68" t="s">
        <v>47</v>
      </c>
      <c r="M289" s="68">
        <v>0.159</v>
      </c>
      <c r="N289" s="76">
        <v>29.856000000000002</v>
      </c>
      <c r="O289" s="69">
        <f t="shared" si="349"/>
        <v>4.7471040000000002</v>
      </c>
      <c r="P289" s="190">
        <f t="shared" ref="P289" si="355">E289*F289</f>
        <v>74.948201971948805</v>
      </c>
      <c r="Q289" s="190">
        <f t="shared" ref="Q289" si="356">SUM(O289:O292)</f>
        <v>5.4769039999999993</v>
      </c>
      <c r="R289" s="190">
        <f t="shared" ref="R289" si="357">Q289*1.02*1.05*$R$14</f>
        <v>6.2012858953247996</v>
      </c>
      <c r="S289" s="260">
        <f t="shared" ref="S289" si="358">F289*$S$17</f>
        <v>15.859111758288638</v>
      </c>
      <c r="T289" s="260">
        <f t="shared" ref="T289" si="359">S289*E289</f>
        <v>95.154670549731833</v>
      </c>
    </row>
    <row r="290" spans="1:20" ht="12.75" customHeight="1">
      <c r="A290" s="165"/>
      <c r="B290" s="166"/>
      <c r="C290" s="166"/>
      <c r="D290" s="165"/>
      <c r="E290" s="354"/>
      <c r="F290" s="187"/>
      <c r="G290" s="168"/>
      <c r="H290" s="190"/>
      <c r="I290" s="168"/>
      <c r="J290" s="190"/>
      <c r="K290" s="68" t="s">
        <v>1366</v>
      </c>
      <c r="L290" s="68" t="s">
        <v>39</v>
      </c>
      <c r="M290" s="71">
        <v>1.3</v>
      </c>
      <c r="N290" s="76">
        <v>0.495</v>
      </c>
      <c r="O290" s="69">
        <f t="shared" si="349"/>
        <v>0.64349999999999996</v>
      </c>
      <c r="P290" s="190"/>
      <c r="Q290" s="190"/>
      <c r="R290" s="190"/>
      <c r="S290" s="260"/>
      <c r="T290" s="260"/>
    </row>
    <row r="291" spans="1:20" ht="12.75" customHeight="1">
      <c r="A291" s="165"/>
      <c r="B291" s="166"/>
      <c r="C291" s="166"/>
      <c r="D291" s="165"/>
      <c r="E291" s="354"/>
      <c r="F291" s="187"/>
      <c r="G291" s="168"/>
      <c r="H291" s="190"/>
      <c r="I291" s="168"/>
      <c r="J291" s="190"/>
      <c r="K291" s="68" t="s">
        <v>1212</v>
      </c>
      <c r="L291" s="68" t="s">
        <v>39</v>
      </c>
      <c r="M291" s="68">
        <v>0.1</v>
      </c>
      <c r="N291" s="76">
        <v>0.86299999999999999</v>
      </c>
      <c r="O291" s="69">
        <f t="shared" si="349"/>
        <v>8.6300000000000002E-2</v>
      </c>
      <c r="P291" s="190"/>
      <c r="Q291" s="190"/>
      <c r="R291" s="190"/>
      <c r="S291" s="260"/>
      <c r="T291" s="260"/>
    </row>
    <row r="292" spans="1:20" ht="12.75" customHeight="1">
      <c r="A292" s="165"/>
      <c r="B292" s="166"/>
      <c r="C292" s="166"/>
      <c r="D292" s="165"/>
      <c r="E292" s="354"/>
      <c r="F292" s="187"/>
      <c r="G292" s="168"/>
      <c r="H292" s="190"/>
      <c r="I292" s="168"/>
      <c r="J292" s="190"/>
      <c r="K292" s="68"/>
      <c r="L292" s="68"/>
      <c r="M292" s="68"/>
      <c r="N292" s="76"/>
      <c r="O292" s="69">
        <f t="shared" si="349"/>
        <v>0</v>
      </c>
      <c r="P292" s="190"/>
      <c r="Q292" s="190"/>
      <c r="R292" s="190"/>
      <c r="S292" s="260"/>
      <c r="T292" s="260"/>
    </row>
    <row r="293" spans="1:20" ht="12.75" customHeight="1">
      <c r="A293" s="165"/>
      <c r="B293" s="166"/>
      <c r="C293" s="471" t="s">
        <v>1372</v>
      </c>
      <c r="D293" s="165"/>
      <c r="E293" s="192"/>
      <c r="F293" s="187">
        <f t="shared" si="341"/>
        <v>0</v>
      </c>
      <c r="G293" s="168"/>
      <c r="H293" s="190">
        <f t="shared" si="342"/>
        <v>0</v>
      </c>
      <c r="I293" s="344"/>
      <c r="J293" s="190">
        <f t="shared" si="343"/>
        <v>0</v>
      </c>
      <c r="K293" s="68"/>
      <c r="L293" s="68"/>
      <c r="M293" s="68"/>
      <c r="N293" s="76"/>
      <c r="O293" s="69">
        <f t="shared" si="349"/>
        <v>0</v>
      </c>
      <c r="P293" s="190">
        <f t="shared" ref="P293" si="360">E293*F293</f>
        <v>0</v>
      </c>
      <c r="Q293" s="190">
        <f t="shared" ref="Q293" si="361">SUM(O293:O296)</f>
        <v>0</v>
      </c>
      <c r="R293" s="190">
        <f t="shared" ref="R293" si="362">Q293*1.02*1.05*$R$14</f>
        <v>0</v>
      </c>
      <c r="S293" s="260">
        <f t="shared" ref="S293" si="363">F293*$S$17</f>
        <v>0</v>
      </c>
      <c r="T293" s="260">
        <f t="shared" ref="T293" si="364">S293*E293</f>
        <v>0</v>
      </c>
    </row>
    <row r="294" spans="1:20" ht="12.75" customHeight="1">
      <c r="A294" s="165"/>
      <c r="B294" s="166"/>
      <c r="C294" s="471"/>
      <c r="D294" s="165"/>
      <c r="E294" s="192"/>
      <c r="F294" s="187"/>
      <c r="G294" s="168"/>
      <c r="H294" s="190"/>
      <c r="I294" s="344"/>
      <c r="J294" s="190"/>
      <c r="K294" s="68"/>
      <c r="L294" s="68"/>
      <c r="M294" s="68"/>
      <c r="N294" s="76"/>
      <c r="O294" s="69">
        <f t="shared" si="349"/>
        <v>0</v>
      </c>
      <c r="P294" s="190"/>
      <c r="Q294" s="190"/>
      <c r="R294" s="190"/>
      <c r="S294" s="260"/>
      <c r="T294" s="260"/>
    </row>
    <row r="295" spans="1:20" ht="12.75" customHeight="1">
      <c r="A295" s="165"/>
      <c r="B295" s="166"/>
      <c r="C295" s="471"/>
      <c r="D295" s="165"/>
      <c r="E295" s="192"/>
      <c r="F295" s="187"/>
      <c r="G295" s="168"/>
      <c r="H295" s="190"/>
      <c r="I295" s="344"/>
      <c r="J295" s="190"/>
      <c r="K295" s="68"/>
      <c r="L295" s="68"/>
      <c r="M295" s="68"/>
      <c r="N295" s="76"/>
      <c r="O295" s="69">
        <f t="shared" si="349"/>
        <v>0</v>
      </c>
      <c r="P295" s="190"/>
      <c r="Q295" s="190"/>
      <c r="R295" s="190"/>
      <c r="S295" s="260"/>
      <c r="T295" s="260"/>
    </row>
    <row r="296" spans="1:20" ht="12.75" customHeight="1">
      <c r="A296" s="165"/>
      <c r="B296" s="166"/>
      <c r="C296" s="471"/>
      <c r="D296" s="165"/>
      <c r="E296" s="192"/>
      <c r="F296" s="187"/>
      <c r="G296" s="168"/>
      <c r="H296" s="190"/>
      <c r="I296" s="344"/>
      <c r="J296" s="190"/>
      <c r="K296" s="68"/>
      <c r="L296" s="68"/>
      <c r="M296" s="68"/>
      <c r="N296" s="76"/>
      <c r="O296" s="69">
        <f t="shared" si="349"/>
        <v>0</v>
      </c>
      <c r="P296" s="190"/>
      <c r="Q296" s="190"/>
      <c r="R296" s="190"/>
      <c r="S296" s="260"/>
      <c r="T296" s="260"/>
    </row>
    <row r="297" spans="1:20" ht="12.75" customHeight="1">
      <c r="A297" s="165"/>
      <c r="B297" s="170"/>
      <c r="C297" s="193" t="s">
        <v>1247</v>
      </c>
      <c r="D297" s="381"/>
      <c r="E297" s="192"/>
      <c r="F297" s="187">
        <f t="shared" si="341"/>
        <v>0</v>
      </c>
      <c r="G297" s="168"/>
      <c r="H297" s="190">
        <f t="shared" si="342"/>
        <v>0</v>
      </c>
      <c r="I297" s="168"/>
      <c r="J297" s="190">
        <f t="shared" si="343"/>
        <v>0</v>
      </c>
      <c r="K297" s="68"/>
      <c r="L297" s="68"/>
      <c r="M297" s="68"/>
      <c r="N297" s="76"/>
      <c r="O297" s="69">
        <f t="shared" si="349"/>
        <v>0</v>
      </c>
      <c r="P297" s="190">
        <f t="shared" ref="P297" si="365">E297*F297</f>
        <v>0</v>
      </c>
      <c r="Q297" s="190">
        <f t="shared" ref="Q297" si="366">SUM(O297:O300)</f>
        <v>0</v>
      </c>
      <c r="R297" s="190">
        <f t="shared" ref="R297" si="367">Q297*1.02*1.05*$R$14</f>
        <v>0</v>
      </c>
      <c r="S297" s="260">
        <f t="shared" ref="S297" si="368">F297*$S$17</f>
        <v>0</v>
      </c>
      <c r="T297" s="260">
        <f t="shared" ref="T297" si="369">S297*E297</f>
        <v>0</v>
      </c>
    </row>
    <row r="298" spans="1:20" ht="12.75" customHeight="1">
      <c r="A298" s="165"/>
      <c r="B298" s="171"/>
      <c r="C298" s="194"/>
      <c r="D298" s="382"/>
      <c r="E298" s="192"/>
      <c r="F298" s="187"/>
      <c r="G298" s="168"/>
      <c r="H298" s="190"/>
      <c r="I298" s="168"/>
      <c r="J298" s="190"/>
      <c r="K298" s="68"/>
      <c r="L298" s="68"/>
      <c r="M298" s="68"/>
      <c r="N298" s="76"/>
      <c r="O298" s="69">
        <f t="shared" si="349"/>
        <v>0</v>
      </c>
      <c r="P298" s="190"/>
      <c r="Q298" s="190"/>
      <c r="R298" s="190"/>
      <c r="S298" s="260"/>
      <c r="T298" s="260"/>
    </row>
    <row r="299" spans="1:20" ht="12.75" customHeight="1">
      <c r="A299" s="165"/>
      <c r="B299" s="171"/>
      <c r="C299" s="194"/>
      <c r="D299" s="382"/>
      <c r="E299" s="192"/>
      <c r="F299" s="187"/>
      <c r="G299" s="168"/>
      <c r="H299" s="190"/>
      <c r="I299" s="168"/>
      <c r="J299" s="190"/>
      <c r="K299" s="68"/>
      <c r="L299" s="68"/>
      <c r="M299" s="70"/>
      <c r="N299" s="76"/>
      <c r="O299" s="69">
        <f t="shared" si="349"/>
        <v>0</v>
      </c>
      <c r="P299" s="190"/>
      <c r="Q299" s="190"/>
      <c r="R299" s="190"/>
      <c r="S299" s="260"/>
      <c r="T299" s="260"/>
    </row>
    <row r="300" spans="1:20" ht="12.75" customHeight="1">
      <c r="A300" s="165"/>
      <c r="B300" s="172"/>
      <c r="C300" s="195"/>
      <c r="D300" s="383"/>
      <c r="E300" s="192"/>
      <c r="F300" s="187"/>
      <c r="G300" s="168"/>
      <c r="H300" s="190"/>
      <c r="I300" s="168"/>
      <c r="J300" s="190"/>
      <c r="K300" s="68"/>
      <c r="L300" s="68"/>
      <c r="M300" s="68"/>
      <c r="N300" s="76"/>
      <c r="O300" s="69">
        <f t="shared" si="349"/>
        <v>0</v>
      </c>
      <c r="P300" s="190"/>
      <c r="Q300" s="190"/>
      <c r="R300" s="190"/>
      <c r="S300" s="260"/>
      <c r="T300" s="260"/>
    </row>
    <row r="301" spans="1:20" ht="12.75" customHeight="1">
      <c r="A301" s="165">
        <v>1</v>
      </c>
      <c r="B301" s="170" t="s">
        <v>49</v>
      </c>
      <c r="C301" s="170" t="s">
        <v>66</v>
      </c>
      <c r="D301" s="222" t="s">
        <v>42</v>
      </c>
      <c r="E301" s="187">
        <v>0.98</v>
      </c>
      <c r="F301" s="187">
        <f t="shared" si="341"/>
        <v>8.2773883814279987</v>
      </c>
      <c r="G301" s="168">
        <v>0.11</v>
      </c>
      <c r="H301" s="190">
        <f t="shared" si="342"/>
        <v>0.25669380000000003</v>
      </c>
      <c r="I301" s="344">
        <v>0.76</v>
      </c>
      <c r="J301" s="190">
        <f t="shared" si="343"/>
        <v>2.300862</v>
      </c>
      <c r="K301" s="68" t="s">
        <v>59</v>
      </c>
      <c r="L301" s="68" t="s">
        <v>47</v>
      </c>
      <c r="M301" s="68">
        <v>7.0000000000000007E-2</v>
      </c>
      <c r="N301" s="76">
        <v>0.16700000000000001</v>
      </c>
      <c r="O301" s="69">
        <f t="shared" si="349"/>
        <v>1.1690000000000002E-2</v>
      </c>
      <c r="P301" s="190">
        <f t="shared" ref="P301" si="370">E301*F301</f>
        <v>8.1118406137994388</v>
      </c>
      <c r="Q301" s="190">
        <f t="shared" ref="Q301" si="371">SUM(O301:O304)</f>
        <v>5.0516899999999998</v>
      </c>
      <c r="R301" s="190">
        <f t="shared" ref="R301" si="372">Q301*1.02*1.05*$R$14</f>
        <v>5.7198325814279993</v>
      </c>
      <c r="S301" s="260">
        <f t="shared" ref="S301" si="373">F301*$S$17</f>
        <v>10.509020146230457</v>
      </c>
      <c r="T301" s="260">
        <f t="shared" ref="T301" si="374">S301*E301</f>
        <v>10.298839743305848</v>
      </c>
    </row>
    <row r="302" spans="1:20" ht="12.75" customHeight="1">
      <c r="A302" s="165"/>
      <c r="B302" s="171"/>
      <c r="C302" s="171"/>
      <c r="D302" s="223"/>
      <c r="E302" s="187"/>
      <c r="F302" s="187"/>
      <c r="G302" s="168"/>
      <c r="H302" s="190"/>
      <c r="I302" s="344"/>
      <c r="J302" s="190"/>
      <c r="K302" s="68" t="s">
        <v>52</v>
      </c>
      <c r="L302" s="68" t="s">
        <v>47</v>
      </c>
      <c r="M302" s="68">
        <v>1.26</v>
      </c>
      <c r="N302" s="76">
        <v>4</v>
      </c>
      <c r="O302" s="69">
        <f t="shared" si="349"/>
        <v>5.04</v>
      </c>
      <c r="P302" s="190"/>
      <c r="Q302" s="190"/>
      <c r="R302" s="190"/>
      <c r="S302" s="260"/>
      <c r="T302" s="260"/>
    </row>
    <row r="303" spans="1:20" ht="12.75" customHeight="1">
      <c r="A303" s="165"/>
      <c r="B303" s="171"/>
      <c r="C303" s="171"/>
      <c r="D303" s="223"/>
      <c r="E303" s="187"/>
      <c r="F303" s="187"/>
      <c r="G303" s="168"/>
      <c r="H303" s="190"/>
      <c r="I303" s="344"/>
      <c r="J303" s="190"/>
      <c r="K303" s="68"/>
      <c r="L303" s="68"/>
      <c r="M303" s="68"/>
      <c r="N303" s="76"/>
      <c r="O303" s="69">
        <f t="shared" si="349"/>
        <v>0</v>
      </c>
      <c r="P303" s="190"/>
      <c r="Q303" s="190"/>
      <c r="R303" s="190"/>
      <c r="S303" s="260"/>
      <c r="T303" s="260"/>
    </row>
    <row r="304" spans="1:20" ht="12.75" customHeight="1">
      <c r="A304" s="165"/>
      <c r="B304" s="172"/>
      <c r="C304" s="172"/>
      <c r="D304" s="224"/>
      <c r="E304" s="187"/>
      <c r="F304" s="187"/>
      <c r="G304" s="168"/>
      <c r="H304" s="190"/>
      <c r="I304" s="344"/>
      <c r="J304" s="190"/>
      <c r="K304" s="68"/>
      <c r="L304" s="68"/>
      <c r="M304" s="68"/>
      <c r="N304" s="76"/>
      <c r="O304" s="69">
        <f t="shared" si="349"/>
        <v>0</v>
      </c>
      <c r="P304" s="190"/>
      <c r="Q304" s="190"/>
      <c r="R304" s="190"/>
      <c r="S304" s="260"/>
      <c r="T304" s="260"/>
    </row>
    <row r="305" spans="1:20" ht="12.75" customHeight="1">
      <c r="A305" s="165">
        <v>2</v>
      </c>
      <c r="B305" s="166" t="s">
        <v>1140</v>
      </c>
      <c r="C305" s="170" t="s">
        <v>1141</v>
      </c>
      <c r="D305" s="381" t="s">
        <v>43</v>
      </c>
      <c r="E305" s="192">
        <v>98</v>
      </c>
      <c r="F305" s="187">
        <f t="shared" si="341"/>
        <v>5.3035869147312003</v>
      </c>
      <c r="G305" s="168">
        <v>0.59199999999999997</v>
      </c>
      <c r="H305" s="190">
        <f t="shared" si="342"/>
        <v>1.3814793599999997</v>
      </c>
      <c r="I305" s="344">
        <v>7.1000000000000004E-3</v>
      </c>
      <c r="J305" s="190">
        <f t="shared" si="343"/>
        <v>2.1494895E-2</v>
      </c>
      <c r="K305" s="68" t="s">
        <v>1142</v>
      </c>
      <c r="L305" s="68" t="s">
        <v>43</v>
      </c>
      <c r="M305" s="68">
        <v>1</v>
      </c>
      <c r="N305" s="76">
        <v>2.5</v>
      </c>
      <c r="O305" s="69">
        <f t="shared" si="349"/>
        <v>2.5</v>
      </c>
      <c r="P305" s="190">
        <f t="shared" ref="P305" si="375">E305*F305</f>
        <v>519.75151764365762</v>
      </c>
      <c r="Q305" s="190">
        <f t="shared" ref="Q305" si="376">SUM(O305:O308)</f>
        <v>3.444976</v>
      </c>
      <c r="R305" s="190">
        <f t="shared" ref="R305" si="377">Q305*1.02*1.05*$R$14</f>
        <v>3.9006126597312001</v>
      </c>
      <c r="S305" s="260">
        <f t="shared" ref="S305" si="378">F305*$S$17</f>
        <v>6.7334646105586069</v>
      </c>
      <c r="T305" s="260">
        <f t="shared" ref="T305" si="379">S305*E305</f>
        <v>659.87953183474349</v>
      </c>
    </row>
    <row r="306" spans="1:20" ht="12.75" customHeight="1">
      <c r="A306" s="165"/>
      <c r="B306" s="166"/>
      <c r="C306" s="171"/>
      <c r="D306" s="382"/>
      <c r="E306" s="192"/>
      <c r="F306" s="187"/>
      <c r="G306" s="168"/>
      <c r="H306" s="190"/>
      <c r="I306" s="344"/>
      <c r="J306" s="190"/>
      <c r="K306" s="68" t="s">
        <v>46</v>
      </c>
      <c r="L306" s="68" t="s">
        <v>47</v>
      </c>
      <c r="M306" s="68">
        <v>3.1E-2</v>
      </c>
      <c r="N306" s="76">
        <v>29.856000000000002</v>
      </c>
      <c r="O306" s="69">
        <f t="shared" si="349"/>
        <v>0.92553600000000003</v>
      </c>
      <c r="P306" s="190"/>
      <c r="Q306" s="190"/>
      <c r="R306" s="190"/>
      <c r="S306" s="260"/>
      <c r="T306" s="260"/>
    </row>
    <row r="307" spans="1:20" ht="12.75" customHeight="1">
      <c r="A307" s="165"/>
      <c r="B307" s="166"/>
      <c r="C307" s="171"/>
      <c r="D307" s="382"/>
      <c r="E307" s="192"/>
      <c r="F307" s="187"/>
      <c r="G307" s="168"/>
      <c r="H307" s="190"/>
      <c r="I307" s="344"/>
      <c r="J307" s="190"/>
      <c r="K307" s="68" t="s">
        <v>48</v>
      </c>
      <c r="L307" s="68" t="s">
        <v>47</v>
      </c>
      <c r="M307" s="68">
        <v>5.9999999999999995E-4</v>
      </c>
      <c r="N307" s="76">
        <v>32.4</v>
      </c>
      <c r="O307" s="69">
        <f t="shared" si="349"/>
        <v>1.9439999999999999E-2</v>
      </c>
      <c r="P307" s="190"/>
      <c r="Q307" s="190"/>
      <c r="R307" s="190"/>
      <c r="S307" s="260"/>
      <c r="T307" s="260"/>
    </row>
    <row r="308" spans="1:20" ht="12.75" customHeight="1">
      <c r="A308" s="165"/>
      <c r="B308" s="166"/>
      <c r="C308" s="172"/>
      <c r="D308" s="383"/>
      <c r="E308" s="192"/>
      <c r="F308" s="187"/>
      <c r="G308" s="168"/>
      <c r="H308" s="190"/>
      <c r="I308" s="344"/>
      <c r="J308" s="190"/>
      <c r="K308" s="68"/>
      <c r="L308" s="68"/>
      <c r="M308" s="68"/>
      <c r="N308" s="76"/>
      <c r="O308" s="69">
        <f t="shared" si="349"/>
        <v>0</v>
      </c>
      <c r="P308" s="190"/>
      <c r="Q308" s="190"/>
      <c r="R308" s="190"/>
      <c r="S308" s="260"/>
      <c r="T308" s="260"/>
    </row>
    <row r="309" spans="1:20" ht="12.75" customHeight="1">
      <c r="A309" s="165"/>
      <c r="B309" s="166"/>
      <c r="C309" s="186" t="s">
        <v>768</v>
      </c>
      <c r="D309" s="165"/>
      <c r="E309" s="192"/>
      <c r="F309" s="187">
        <f t="shared" si="341"/>
        <v>0</v>
      </c>
      <c r="G309" s="168"/>
      <c r="H309" s="190">
        <f t="shared" si="342"/>
        <v>0</v>
      </c>
      <c r="I309" s="344"/>
      <c r="J309" s="190">
        <f t="shared" si="343"/>
        <v>0</v>
      </c>
      <c r="K309" s="68"/>
      <c r="L309" s="68"/>
      <c r="M309" s="68"/>
      <c r="N309" s="76"/>
      <c r="O309" s="69">
        <f t="shared" si="349"/>
        <v>0</v>
      </c>
      <c r="P309" s="190">
        <f t="shared" ref="P309" si="380">E309*F309</f>
        <v>0</v>
      </c>
      <c r="Q309" s="190">
        <f t="shared" ref="Q309" si="381">SUM(O309:O312)</f>
        <v>0</v>
      </c>
      <c r="R309" s="190">
        <f t="shared" ref="R309" si="382">Q309*1.02*1.05*$R$14</f>
        <v>0</v>
      </c>
      <c r="S309" s="260">
        <f t="shared" ref="S309" si="383">F309*$S$17</f>
        <v>0</v>
      </c>
      <c r="T309" s="260">
        <f t="shared" ref="T309" si="384">S309*E309</f>
        <v>0</v>
      </c>
    </row>
    <row r="310" spans="1:20" ht="12.75" customHeight="1">
      <c r="A310" s="165"/>
      <c r="B310" s="166"/>
      <c r="C310" s="186"/>
      <c r="D310" s="165"/>
      <c r="E310" s="192"/>
      <c r="F310" s="187"/>
      <c r="G310" s="168"/>
      <c r="H310" s="190"/>
      <c r="I310" s="344"/>
      <c r="J310" s="190"/>
      <c r="K310" s="68"/>
      <c r="L310" s="68"/>
      <c r="M310" s="68"/>
      <c r="N310" s="76"/>
      <c r="O310" s="69">
        <f t="shared" si="349"/>
        <v>0</v>
      </c>
      <c r="P310" s="190"/>
      <c r="Q310" s="190"/>
      <c r="R310" s="190"/>
      <c r="S310" s="260"/>
      <c r="T310" s="260"/>
    </row>
    <row r="311" spans="1:20" ht="12.75" customHeight="1">
      <c r="A311" s="165"/>
      <c r="B311" s="166"/>
      <c r="C311" s="186"/>
      <c r="D311" s="165"/>
      <c r="E311" s="192"/>
      <c r="F311" s="187"/>
      <c r="G311" s="168"/>
      <c r="H311" s="190"/>
      <c r="I311" s="344"/>
      <c r="J311" s="190"/>
      <c r="K311" s="68"/>
      <c r="L311" s="68"/>
      <c r="M311" s="68"/>
      <c r="N311" s="76"/>
      <c r="O311" s="69">
        <f t="shared" si="349"/>
        <v>0</v>
      </c>
      <c r="P311" s="190"/>
      <c r="Q311" s="190"/>
      <c r="R311" s="190"/>
      <c r="S311" s="260"/>
      <c r="T311" s="260"/>
    </row>
    <row r="312" spans="1:20" ht="12.75" customHeight="1">
      <c r="A312" s="165"/>
      <c r="B312" s="166"/>
      <c r="C312" s="186"/>
      <c r="D312" s="165"/>
      <c r="E312" s="192"/>
      <c r="F312" s="187"/>
      <c r="G312" s="168"/>
      <c r="H312" s="190"/>
      <c r="I312" s="344"/>
      <c r="J312" s="190"/>
      <c r="K312" s="68"/>
      <c r="L312" s="68"/>
      <c r="M312" s="68"/>
      <c r="N312" s="76"/>
      <c r="O312" s="69">
        <f t="shared" si="349"/>
        <v>0</v>
      </c>
      <c r="P312" s="190"/>
      <c r="Q312" s="190"/>
      <c r="R312" s="190"/>
      <c r="S312" s="260"/>
      <c r="T312" s="260"/>
    </row>
    <row r="313" spans="1:20" ht="12.75" customHeight="1">
      <c r="A313" s="165">
        <v>1</v>
      </c>
      <c r="B313" s="166" t="s">
        <v>716</v>
      </c>
      <c r="C313" s="166" t="s">
        <v>963</v>
      </c>
      <c r="D313" s="165" t="s">
        <v>297</v>
      </c>
      <c r="E313" s="354">
        <v>530</v>
      </c>
      <c r="F313" s="187">
        <f t="shared" si="341"/>
        <v>0.78584503501199987</v>
      </c>
      <c r="G313" s="168">
        <v>1.7399999999999999E-2</v>
      </c>
      <c r="H313" s="190">
        <f t="shared" si="342"/>
        <v>4.0604291999999993E-2</v>
      </c>
      <c r="I313" s="168">
        <v>0.12759999999999999</v>
      </c>
      <c r="J313" s="190">
        <f t="shared" si="343"/>
        <v>0.38630261999999993</v>
      </c>
      <c r="K313" s="118" t="s">
        <v>637</v>
      </c>
      <c r="L313" s="68" t="s">
        <v>47</v>
      </c>
      <c r="M313" s="68">
        <v>1.4999999999999999E-2</v>
      </c>
      <c r="N313" s="72">
        <v>4</v>
      </c>
      <c r="O313" s="69">
        <f t="shared" si="349"/>
        <v>0.06</v>
      </c>
      <c r="P313" s="190">
        <f t="shared" ref="P313" si="385">E313*F313</f>
        <v>416.49786855635995</v>
      </c>
      <c r="Q313" s="190">
        <f t="shared" ref="Q313" si="386">SUM(O313:O316)</f>
        <v>0.31701000000000001</v>
      </c>
      <c r="R313" s="190">
        <f t="shared" ref="R313" si="387">Q313*1.02*1.05*$R$14</f>
        <v>0.35893812301200001</v>
      </c>
      <c r="S313" s="260">
        <f t="shared" ref="S313" si="388">F313*$S$17</f>
        <v>0.99771339995182784</v>
      </c>
      <c r="T313" s="260">
        <f t="shared" ref="T313" si="389">S313*E313</f>
        <v>528.78810197446876</v>
      </c>
    </row>
    <row r="314" spans="1:20" ht="12.75" customHeight="1">
      <c r="A314" s="165"/>
      <c r="B314" s="166"/>
      <c r="C314" s="166"/>
      <c r="D314" s="165"/>
      <c r="E314" s="354"/>
      <c r="F314" s="187"/>
      <c r="G314" s="168"/>
      <c r="H314" s="190"/>
      <c r="I314" s="168"/>
      <c r="J314" s="190"/>
      <c r="K314" s="119" t="s">
        <v>638</v>
      </c>
      <c r="L314" s="68" t="s">
        <v>47</v>
      </c>
      <c r="M314" s="68">
        <v>6.3E-2</v>
      </c>
      <c r="N314" s="76">
        <v>4</v>
      </c>
      <c r="O314" s="69">
        <f t="shared" si="349"/>
        <v>0.252</v>
      </c>
      <c r="P314" s="190"/>
      <c r="Q314" s="190"/>
      <c r="R314" s="190"/>
      <c r="S314" s="260"/>
      <c r="T314" s="260"/>
    </row>
    <row r="315" spans="1:20" ht="12.75" customHeight="1">
      <c r="A315" s="165"/>
      <c r="B315" s="166"/>
      <c r="C315" s="166"/>
      <c r="D315" s="165"/>
      <c r="E315" s="354"/>
      <c r="F315" s="187"/>
      <c r="G315" s="168"/>
      <c r="H315" s="190"/>
      <c r="I315" s="168"/>
      <c r="J315" s="190"/>
      <c r="K315" s="68" t="s">
        <v>59</v>
      </c>
      <c r="L315" s="68" t="s">
        <v>47</v>
      </c>
      <c r="M315" s="68">
        <v>0.03</v>
      </c>
      <c r="N315" s="76">
        <v>0.16700000000000001</v>
      </c>
      <c r="O315" s="69">
        <f t="shared" si="349"/>
        <v>5.0099999999999997E-3</v>
      </c>
      <c r="P315" s="190"/>
      <c r="Q315" s="190"/>
      <c r="R315" s="190"/>
      <c r="S315" s="260"/>
      <c r="T315" s="260"/>
    </row>
    <row r="316" spans="1:20" ht="12.75" customHeight="1">
      <c r="A316" s="165"/>
      <c r="B316" s="166"/>
      <c r="C316" s="166"/>
      <c r="D316" s="165"/>
      <c r="E316" s="354"/>
      <c r="F316" s="187"/>
      <c r="G316" s="168"/>
      <c r="H316" s="190"/>
      <c r="I316" s="168"/>
      <c r="J316" s="190"/>
      <c r="K316" s="68"/>
      <c r="L316" s="68"/>
      <c r="M316" s="68"/>
      <c r="N316" s="76"/>
      <c r="O316" s="69">
        <f t="shared" si="349"/>
        <v>0</v>
      </c>
      <c r="P316" s="190"/>
      <c r="Q316" s="190"/>
      <c r="R316" s="190"/>
      <c r="S316" s="260"/>
      <c r="T316" s="260"/>
    </row>
    <row r="317" spans="1:20" ht="12.75" customHeight="1">
      <c r="A317" s="165">
        <v>2</v>
      </c>
      <c r="B317" s="166" t="s">
        <v>664</v>
      </c>
      <c r="C317" s="166" t="s">
        <v>964</v>
      </c>
      <c r="D317" s="222" t="s">
        <v>42</v>
      </c>
      <c r="E317" s="285">
        <v>27.824999999999999</v>
      </c>
      <c r="F317" s="187">
        <f t="shared" si="341"/>
        <v>36.962078194943999</v>
      </c>
      <c r="G317" s="168">
        <v>0.7</v>
      </c>
      <c r="H317" s="190">
        <f t="shared" si="342"/>
        <v>1.6335059999999999</v>
      </c>
      <c r="I317" s="168">
        <v>0.28000000000000003</v>
      </c>
      <c r="J317" s="190">
        <f t="shared" si="343"/>
        <v>0.84768600000000005</v>
      </c>
      <c r="K317" s="68" t="s">
        <v>46</v>
      </c>
      <c r="L317" s="68" t="s">
        <v>47</v>
      </c>
      <c r="M317" s="68">
        <v>1.02</v>
      </c>
      <c r="N317" s="76">
        <v>29.856000000000002</v>
      </c>
      <c r="O317" s="69">
        <f t="shared" si="349"/>
        <v>30.453120000000002</v>
      </c>
      <c r="P317" s="190">
        <f t="shared" ref="P317" si="390">E317*F317</f>
        <v>1028.4698257743166</v>
      </c>
      <c r="Q317" s="190">
        <f t="shared" ref="Q317" si="391">SUM(O317:O320)</f>
        <v>30.453120000000002</v>
      </c>
      <c r="R317" s="190">
        <f t="shared" ref="R317" si="392">Q317*1.02*1.05*$R$14</f>
        <v>34.480886194943999</v>
      </c>
      <c r="S317" s="260">
        <f t="shared" ref="S317" si="393">F317*$S$17</f>
        <v>46.927268179024345</v>
      </c>
      <c r="T317" s="260">
        <f t="shared" ref="T317" si="394">S317*E317</f>
        <v>1305.7512370813524</v>
      </c>
    </row>
    <row r="318" spans="1:20" ht="12.75" customHeight="1">
      <c r="A318" s="165"/>
      <c r="B318" s="166"/>
      <c r="C318" s="166"/>
      <c r="D318" s="223"/>
      <c r="E318" s="285"/>
      <c r="F318" s="187"/>
      <c r="G318" s="168"/>
      <c r="H318" s="190"/>
      <c r="I318" s="168"/>
      <c r="J318" s="190"/>
      <c r="K318" s="68"/>
      <c r="L318" s="68"/>
      <c r="M318" s="68"/>
      <c r="N318" s="76"/>
      <c r="O318" s="69">
        <f t="shared" si="349"/>
        <v>0</v>
      </c>
      <c r="P318" s="190"/>
      <c r="Q318" s="190"/>
      <c r="R318" s="190"/>
      <c r="S318" s="260"/>
      <c r="T318" s="260"/>
    </row>
    <row r="319" spans="1:20" ht="12.75" customHeight="1">
      <c r="A319" s="165"/>
      <c r="B319" s="166"/>
      <c r="C319" s="166"/>
      <c r="D319" s="223"/>
      <c r="E319" s="285"/>
      <c r="F319" s="187"/>
      <c r="G319" s="168"/>
      <c r="H319" s="190"/>
      <c r="I319" s="168"/>
      <c r="J319" s="190"/>
      <c r="K319" s="68"/>
      <c r="L319" s="68"/>
      <c r="M319" s="70"/>
      <c r="N319" s="76"/>
      <c r="O319" s="69">
        <f t="shared" si="349"/>
        <v>0</v>
      </c>
      <c r="P319" s="190"/>
      <c r="Q319" s="190"/>
      <c r="R319" s="190"/>
      <c r="S319" s="260"/>
      <c r="T319" s="260"/>
    </row>
    <row r="320" spans="1:20" ht="12.75" customHeight="1">
      <c r="A320" s="165"/>
      <c r="B320" s="166"/>
      <c r="C320" s="166"/>
      <c r="D320" s="224"/>
      <c r="E320" s="285"/>
      <c r="F320" s="187"/>
      <c r="G320" s="168"/>
      <c r="H320" s="190"/>
      <c r="I320" s="168"/>
      <c r="J320" s="190"/>
      <c r="K320" s="68"/>
      <c r="L320" s="68"/>
      <c r="M320" s="68"/>
      <c r="N320" s="76"/>
      <c r="O320" s="69">
        <f t="shared" si="349"/>
        <v>0</v>
      </c>
      <c r="P320" s="190"/>
      <c r="Q320" s="190"/>
      <c r="R320" s="190"/>
      <c r="S320" s="260"/>
      <c r="T320" s="260"/>
    </row>
    <row r="321" spans="1:20" ht="12.75" customHeight="1">
      <c r="A321" s="165">
        <v>3</v>
      </c>
      <c r="B321" s="166" t="s">
        <v>698</v>
      </c>
      <c r="C321" s="166" t="s">
        <v>965</v>
      </c>
      <c r="D321" s="165" t="s">
        <v>36</v>
      </c>
      <c r="E321" s="378">
        <v>1.0620000000000001</v>
      </c>
      <c r="F321" s="187">
        <f t="shared" si="341"/>
        <v>20.013430799999998</v>
      </c>
      <c r="G321" s="168">
        <v>6.76</v>
      </c>
      <c r="H321" s="190">
        <f t="shared" si="342"/>
        <v>15.775000799999999</v>
      </c>
      <c r="I321" s="350">
        <v>1.4</v>
      </c>
      <c r="J321" s="190">
        <f t="shared" si="343"/>
        <v>4.2384299999999993</v>
      </c>
      <c r="K321" s="68"/>
      <c r="L321" s="68"/>
      <c r="M321" s="68"/>
      <c r="N321" s="76"/>
      <c r="O321" s="69">
        <f t="shared" si="349"/>
        <v>0</v>
      </c>
      <c r="P321" s="190">
        <f t="shared" ref="P321" si="395">E321*F321</f>
        <v>21.254263509599998</v>
      </c>
      <c r="Q321" s="190">
        <f t="shared" ref="Q321" si="396">SUM(O321:O324)</f>
        <v>0</v>
      </c>
      <c r="R321" s="190">
        <f t="shared" ref="R321" si="397">Q321*1.02*1.05*$R$14</f>
        <v>0</v>
      </c>
      <c r="S321" s="260">
        <f t="shared" ref="S321" si="398">F321*$S$17</f>
        <v>25.409167454832517</v>
      </c>
      <c r="T321" s="260">
        <f t="shared" ref="T321" si="399">S321*E321</f>
        <v>26.984535837032134</v>
      </c>
    </row>
    <row r="322" spans="1:20" ht="12.75" customHeight="1">
      <c r="A322" s="165"/>
      <c r="B322" s="166"/>
      <c r="C322" s="166"/>
      <c r="D322" s="165"/>
      <c r="E322" s="378"/>
      <c r="F322" s="187"/>
      <c r="G322" s="168"/>
      <c r="H322" s="190"/>
      <c r="I322" s="350"/>
      <c r="J322" s="190"/>
      <c r="K322" s="68"/>
      <c r="L322" s="68"/>
      <c r="M322" s="68"/>
      <c r="N322" s="76"/>
      <c r="O322" s="69">
        <f t="shared" si="349"/>
        <v>0</v>
      </c>
      <c r="P322" s="190"/>
      <c r="Q322" s="190"/>
      <c r="R322" s="190"/>
      <c r="S322" s="260"/>
      <c r="T322" s="260"/>
    </row>
    <row r="323" spans="1:20" ht="12.75" customHeight="1">
      <c r="A323" s="165"/>
      <c r="B323" s="166"/>
      <c r="C323" s="166"/>
      <c r="D323" s="165"/>
      <c r="E323" s="378"/>
      <c r="F323" s="187"/>
      <c r="G323" s="168"/>
      <c r="H323" s="190"/>
      <c r="I323" s="350"/>
      <c r="J323" s="190"/>
      <c r="K323" s="68"/>
      <c r="L323" s="68"/>
      <c r="M323" s="70"/>
      <c r="N323" s="76"/>
      <c r="O323" s="69">
        <f t="shared" si="349"/>
        <v>0</v>
      </c>
      <c r="P323" s="190"/>
      <c r="Q323" s="190"/>
      <c r="R323" s="190"/>
      <c r="S323" s="260"/>
      <c r="T323" s="260"/>
    </row>
    <row r="324" spans="1:20" ht="12.75" customHeight="1">
      <c r="A324" s="165"/>
      <c r="B324" s="166"/>
      <c r="C324" s="166"/>
      <c r="D324" s="165"/>
      <c r="E324" s="378"/>
      <c r="F324" s="187"/>
      <c r="G324" s="168"/>
      <c r="H324" s="190"/>
      <c r="I324" s="350"/>
      <c r="J324" s="190"/>
      <c r="K324" s="68"/>
      <c r="L324" s="68"/>
      <c r="M324" s="68"/>
      <c r="N324" s="76"/>
      <c r="O324" s="69">
        <f t="shared" si="349"/>
        <v>0</v>
      </c>
      <c r="P324" s="190"/>
      <c r="Q324" s="190"/>
      <c r="R324" s="190"/>
      <c r="S324" s="260"/>
      <c r="T324" s="260"/>
    </row>
    <row r="325" spans="1:20" ht="12.75" customHeight="1">
      <c r="A325" s="165">
        <v>4</v>
      </c>
      <c r="B325" s="166" t="s">
        <v>38</v>
      </c>
      <c r="C325" s="166" t="s">
        <v>966</v>
      </c>
      <c r="D325" s="390" t="s">
        <v>353</v>
      </c>
      <c r="E325" s="192">
        <v>530</v>
      </c>
      <c r="F325" s="187">
        <f t="shared" si="341"/>
        <v>1.3021003799999997</v>
      </c>
      <c r="G325" s="168"/>
      <c r="H325" s="190">
        <f t="shared" si="342"/>
        <v>0</v>
      </c>
      <c r="I325" s="344"/>
      <c r="J325" s="190">
        <f t="shared" si="343"/>
        <v>0</v>
      </c>
      <c r="K325" s="68" t="s">
        <v>701</v>
      </c>
      <c r="L325" s="68" t="s">
        <v>30</v>
      </c>
      <c r="M325" s="68">
        <v>1</v>
      </c>
      <c r="N325" s="76">
        <v>1.1499999999999999</v>
      </c>
      <c r="O325" s="69">
        <f t="shared" si="349"/>
        <v>1.1499999999999999</v>
      </c>
      <c r="P325" s="190">
        <f t="shared" ref="P325" si="400">E325*F325</f>
        <v>690.11320139999987</v>
      </c>
      <c r="Q325" s="190">
        <f t="shared" ref="Q325" si="401">SUM(O325:O328)</f>
        <v>1.1499999999999999</v>
      </c>
      <c r="R325" s="190">
        <f t="shared" ref="R325" si="402">Q325*1.02*1.05*$R$14</f>
        <v>1.3021003799999997</v>
      </c>
      <c r="S325" s="260">
        <f t="shared" ref="S325" si="403">F325*$S$17</f>
        <v>1.6531541707692141</v>
      </c>
      <c r="T325" s="260">
        <f t="shared" ref="T325" si="404">S325*E325</f>
        <v>876.17171050768343</v>
      </c>
    </row>
    <row r="326" spans="1:20" ht="12.75" customHeight="1">
      <c r="A326" s="165"/>
      <c r="B326" s="166"/>
      <c r="C326" s="166"/>
      <c r="D326" s="390"/>
      <c r="E326" s="192"/>
      <c r="F326" s="187"/>
      <c r="G326" s="168"/>
      <c r="H326" s="190"/>
      <c r="I326" s="344"/>
      <c r="J326" s="190"/>
      <c r="K326" s="68"/>
      <c r="L326" s="68"/>
      <c r="M326" s="68"/>
      <c r="N326" s="76"/>
      <c r="O326" s="69">
        <f t="shared" si="349"/>
        <v>0</v>
      </c>
      <c r="P326" s="190"/>
      <c r="Q326" s="190"/>
      <c r="R326" s="190"/>
      <c r="S326" s="260"/>
      <c r="T326" s="260"/>
    </row>
    <row r="327" spans="1:20" ht="12.75" customHeight="1">
      <c r="A327" s="165"/>
      <c r="B327" s="166"/>
      <c r="C327" s="166"/>
      <c r="D327" s="390"/>
      <c r="E327" s="192"/>
      <c r="F327" s="187"/>
      <c r="G327" s="168"/>
      <c r="H327" s="190"/>
      <c r="I327" s="344"/>
      <c r="J327" s="190"/>
      <c r="K327" s="68"/>
      <c r="L327" s="68"/>
      <c r="M327" s="70"/>
      <c r="N327" s="76"/>
      <c r="O327" s="69">
        <f t="shared" si="349"/>
        <v>0</v>
      </c>
      <c r="P327" s="190"/>
      <c r="Q327" s="190"/>
      <c r="R327" s="190"/>
      <c r="S327" s="260"/>
      <c r="T327" s="260"/>
    </row>
    <row r="328" spans="1:20" ht="12.75" customHeight="1">
      <c r="A328" s="165"/>
      <c r="B328" s="166"/>
      <c r="C328" s="166"/>
      <c r="D328" s="390"/>
      <c r="E328" s="192"/>
      <c r="F328" s="187"/>
      <c r="G328" s="168"/>
      <c r="H328" s="190"/>
      <c r="I328" s="344"/>
      <c r="J328" s="190"/>
      <c r="K328" s="68"/>
      <c r="L328" s="68"/>
      <c r="M328" s="68"/>
      <c r="N328" s="76"/>
      <c r="O328" s="69">
        <f t="shared" si="349"/>
        <v>0</v>
      </c>
      <c r="P328" s="190"/>
      <c r="Q328" s="190"/>
      <c r="R328" s="190"/>
      <c r="S328" s="260"/>
      <c r="T328" s="260"/>
    </row>
    <row r="329" spans="1:20" ht="12.75" customHeight="1">
      <c r="A329" s="165">
        <v>5</v>
      </c>
      <c r="B329" s="166" t="s">
        <v>38</v>
      </c>
      <c r="C329" s="166" t="s">
        <v>972</v>
      </c>
      <c r="D329" s="390" t="s">
        <v>353</v>
      </c>
      <c r="E329" s="192">
        <v>556.5</v>
      </c>
      <c r="F329" s="187">
        <f t="shared" si="341"/>
        <v>19.371573805499999</v>
      </c>
      <c r="G329" s="168"/>
      <c r="H329" s="190">
        <f t="shared" si="342"/>
        <v>0</v>
      </c>
      <c r="I329" s="344"/>
      <c r="J329" s="190">
        <f t="shared" si="343"/>
        <v>0</v>
      </c>
      <c r="K329" s="68" t="s">
        <v>973</v>
      </c>
      <c r="L329" s="68" t="s">
        <v>30</v>
      </c>
      <c r="M329" s="68">
        <v>1</v>
      </c>
      <c r="N329" s="76">
        <v>16.84</v>
      </c>
      <c r="O329" s="69">
        <f t="shared" si="349"/>
        <v>16.84</v>
      </c>
      <c r="P329" s="190">
        <f t="shared" ref="P329" si="405">E329*F329</f>
        <v>10780.280822760749</v>
      </c>
      <c r="Q329" s="190">
        <f t="shared" ref="Q329" si="406">SUM(O329:O332)</f>
        <v>17.108750000000001</v>
      </c>
      <c r="R329" s="190">
        <f t="shared" ref="R329" si="407">Q329*1.02*1.05*$R$14</f>
        <v>19.371573805499999</v>
      </c>
      <c r="S329" s="260">
        <f t="shared" ref="S329" si="408">F329*$S$17</f>
        <v>24.594262103606781</v>
      </c>
      <c r="T329" s="260">
        <f t="shared" ref="T329" si="409">S329*E329</f>
        <v>13686.706860657174</v>
      </c>
    </row>
    <row r="330" spans="1:20" ht="12.75" customHeight="1">
      <c r="A330" s="165"/>
      <c r="B330" s="166"/>
      <c r="C330" s="166"/>
      <c r="D330" s="390"/>
      <c r="E330" s="192"/>
      <c r="F330" s="187"/>
      <c r="G330" s="168"/>
      <c r="H330" s="190"/>
      <c r="I330" s="344"/>
      <c r="J330" s="190"/>
      <c r="K330" s="68" t="s">
        <v>971</v>
      </c>
      <c r="L330" s="68" t="s">
        <v>607</v>
      </c>
      <c r="M330" s="68">
        <v>0.25</v>
      </c>
      <c r="N330" s="76">
        <v>0.46700000000000003</v>
      </c>
      <c r="O330" s="69">
        <f t="shared" si="349"/>
        <v>0.11675000000000001</v>
      </c>
      <c r="P330" s="190"/>
      <c r="Q330" s="190"/>
      <c r="R330" s="190"/>
      <c r="S330" s="260"/>
      <c r="T330" s="260"/>
    </row>
    <row r="331" spans="1:20" ht="12.75" customHeight="1">
      <c r="A331" s="165"/>
      <c r="B331" s="166"/>
      <c r="C331" s="166"/>
      <c r="D331" s="390"/>
      <c r="E331" s="192"/>
      <c r="F331" s="187"/>
      <c r="G331" s="168"/>
      <c r="H331" s="190"/>
      <c r="I331" s="344"/>
      <c r="J331" s="190"/>
      <c r="K331" s="68" t="s">
        <v>974</v>
      </c>
      <c r="L331" s="68" t="s">
        <v>607</v>
      </c>
      <c r="M331" s="71">
        <v>0.4</v>
      </c>
      <c r="N331" s="76">
        <v>0.38</v>
      </c>
      <c r="O331" s="69">
        <f t="shared" si="349"/>
        <v>0.15200000000000002</v>
      </c>
      <c r="P331" s="190"/>
      <c r="Q331" s="190"/>
      <c r="R331" s="190"/>
      <c r="S331" s="260"/>
      <c r="T331" s="260"/>
    </row>
    <row r="332" spans="1:20" ht="42" customHeight="1">
      <c r="A332" s="165"/>
      <c r="B332" s="166"/>
      <c r="C332" s="166"/>
      <c r="D332" s="390"/>
      <c r="E332" s="192"/>
      <c r="F332" s="187"/>
      <c r="G332" s="168"/>
      <c r="H332" s="190"/>
      <c r="I332" s="344"/>
      <c r="J332" s="190"/>
      <c r="K332" s="68"/>
      <c r="L332" s="68"/>
      <c r="M332" s="68"/>
      <c r="N332" s="76"/>
      <c r="O332" s="69">
        <f t="shared" si="349"/>
        <v>0</v>
      </c>
      <c r="P332" s="190"/>
      <c r="Q332" s="190"/>
      <c r="R332" s="190"/>
      <c r="S332" s="260"/>
      <c r="T332" s="260"/>
    </row>
    <row r="333" spans="1:20" ht="12.75" customHeight="1">
      <c r="A333" s="165">
        <v>6</v>
      </c>
      <c r="B333" s="170" t="s">
        <v>78</v>
      </c>
      <c r="C333" s="170" t="s">
        <v>1373</v>
      </c>
      <c r="D333" s="381" t="s">
        <v>43</v>
      </c>
      <c r="E333" s="227">
        <v>98</v>
      </c>
      <c r="F333" s="187">
        <f t="shared" si="341"/>
        <v>82.065796151999976</v>
      </c>
      <c r="G333" s="219">
        <v>2.61</v>
      </c>
      <c r="H333" s="190">
        <f t="shared" si="342"/>
        <v>6.0906437999999996</v>
      </c>
      <c r="I333" s="219">
        <v>0.14599999999999999</v>
      </c>
      <c r="J333" s="190">
        <f t="shared" si="343"/>
        <v>0.44200769999999995</v>
      </c>
      <c r="K333" s="68" t="s">
        <v>56</v>
      </c>
      <c r="L333" s="68" t="s">
        <v>43</v>
      </c>
      <c r="M333" s="68">
        <v>1</v>
      </c>
      <c r="N333" s="76">
        <v>66.709999999999994</v>
      </c>
      <c r="O333" s="69">
        <f t="shared" si="349"/>
        <v>66.709999999999994</v>
      </c>
      <c r="P333" s="190">
        <f t="shared" ref="P333" si="410">E333*F333</f>
        <v>8042.4480228959974</v>
      </c>
      <c r="Q333" s="190">
        <f t="shared" ref="Q333" si="411">SUM(O333:O336)</f>
        <v>66.709999999999994</v>
      </c>
      <c r="R333" s="190">
        <f t="shared" ref="R333" si="412">Q333*1.02*1.05*$R$14</f>
        <v>75.533144651999976</v>
      </c>
      <c r="S333" s="260">
        <f t="shared" ref="S333" si="413">F333*$S$17</f>
        <v>104.19120927234113</v>
      </c>
      <c r="T333" s="260">
        <f t="shared" ref="T333" si="414">S333*E333</f>
        <v>10210.73850868943</v>
      </c>
    </row>
    <row r="334" spans="1:20" ht="12.75" customHeight="1">
      <c r="A334" s="165"/>
      <c r="B334" s="171"/>
      <c r="C334" s="171"/>
      <c r="D334" s="382"/>
      <c r="E334" s="228"/>
      <c r="F334" s="187"/>
      <c r="G334" s="220"/>
      <c r="H334" s="190"/>
      <c r="I334" s="220"/>
      <c r="J334" s="190"/>
      <c r="K334" s="68"/>
      <c r="L334" s="68"/>
      <c r="M334" s="68"/>
      <c r="N334" s="76"/>
      <c r="O334" s="69">
        <f t="shared" si="349"/>
        <v>0</v>
      </c>
      <c r="P334" s="190"/>
      <c r="Q334" s="190"/>
      <c r="R334" s="190"/>
      <c r="S334" s="260"/>
      <c r="T334" s="260"/>
    </row>
    <row r="335" spans="1:20" ht="12.75" customHeight="1">
      <c r="A335" s="165"/>
      <c r="B335" s="171"/>
      <c r="C335" s="171"/>
      <c r="D335" s="382"/>
      <c r="E335" s="228"/>
      <c r="F335" s="187"/>
      <c r="G335" s="220"/>
      <c r="H335" s="190"/>
      <c r="I335" s="220"/>
      <c r="J335" s="190"/>
      <c r="K335" s="68"/>
      <c r="L335" s="68"/>
      <c r="M335" s="70"/>
      <c r="N335" s="76"/>
      <c r="O335" s="69">
        <f t="shared" si="349"/>
        <v>0</v>
      </c>
      <c r="P335" s="190"/>
      <c r="Q335" s="190"/>
      <c r="R335" s="190"/>
      <c r="S335" s="260"/>
      <c r="T335" s="260"/>
    </row>
    <row r="336" spans="1:20" ht="12.75" customHeight="1">
      <c r="A336" s="165"/>
      <c r="B336" s="172"/>
      <c r="C336" s="172"/>
      <c r="D336" s="383"/>
      <c r="E336" s="229"/>
      <c r="F336" s="187"/>
      <c r="G336" s="221"/>
      <c r="H336" s="190"/>
      <c r="I336" s="221"/>
      <c r="J336" s="190"/>
      <c r="K336" s="68"/>
      <c r="L336" s="68"/>
      <c r="M336" s="68"/>
      <c r="N336" s="76"/>
      <c r="O336" s="69">
        <f t="shared" si="349"/>
        <v>0</v>
      </c>
      <c r="P336" s="190"/>
      <c r="Q336" s="190"/>
      <c r="R336" s="190"/>
      <c r="S336" s="260"/>
      <c r="T336" s="260"/>
    </row>
    <row r="337" spans="1:20" ht="12.75" customHeight="1">
      <c r="A337" s="165">
        <v>7</v>
      </c>
      <c r="B337" s="170" t="s">
        <v>99</v>
      </c>
      <c r="C337" s="170" t="s">
        <v>1171</v>
      </c>
      <c r="D337" s="381" t="s">
        <v>281</v>
      </c>
      <c r="E337" s="227">
        <v>2</v>
      </c>
      <c r="F337" s="187">
        <f t="shared" si="341"/>
        <v>107.286734466</v>
      </c>
      <c r="G337" s="219">
        <v>2.13</v>
      </c>
      <c r="H337" s="190">
        <f t="shared" si="342"/>
        <v>4.9705253999999996</v>
      </c>
      <c r="I337" s="219">
        <v>6.9000000000000006E-2</v>
      </c>
      <c r="J337" s="190">
        <f t="shared" si="343"/>
        <v>0.20889405</v>
      </c>
      <c r="K337" s="68" t="s">
        <v>56</v>
      </c>
      <c r="L337" s="68" t="s">
        <v>43</v>
      </c>
      <c r="M337" s="68">
        <v>1</v>
      </c>
      <c r="N337" s="76">
        <v>90.18</v>
      </c>
      <c r="O337" s="69">
        <f t="shared" si="349"/>
        <v>90.18</v>
      </c>
      <c r="P337" s="190">
        <f t="shared" ref="P337" si="415">E337*F337</f>
        <v>214.573468932</v>
      </c>
      <c r="Q337" s="190">
        <f t="shared" ref="Q337" si="416">SUM(O337:O340)</f>
        <v>90.18</v>
      </c>
      <c r="R337" s="190">
        <f t="shared" ref="R337" si="417">Q337*1.02*1.05*$R$14</f>
        <v>102.107315016</v>
      </c>
      <c r="S337" s="260">
        <f t="shared" ref="S337" si="418">F337*$S$17</f>
        <v>136.21185837506408</v>
      </c>
      <c r="T337" s="260">
        <f t="shared" ref="T337" si="419">S337*E337</f>
        <v>272.42371675012816</v>
      </c>
    </row>
    <row r="338" spans="1:20" ht="12.75" customHeight="1">
      <c r="A338" s="165"/>
      <c r="B338" s="171"/>
      <c r="C338" s="171"/>
      <c r="D338" s="382"/>
      <c r="E338" s="228"/>
      <c r="F338" s="187"/>
      <c r="G338" s="220"/>
      <c r="H338" s="190"/>
      <c r="I338" s="220"/>
      <c r="J338" s="190"/>
      <c r="K338" s="68"/>
      <c r="L338" s="68"/>
      <c r="M338" s="68"/>
      <c r="N338" s="76"/>
      <c r="O338" s="69">
        <f t="shared" si="349"/>
        <v>0</v>
      </c>
      <c r="P338" s="190"/>
      <c r="Q338" s="190"/>
      <c r="R338" s="190"/>
      <c r="S338" s="260"/>
      <c r="T338" s="260"/>
    </row>
    <row r="339" spans="1:20" ht="12.75" customHeight="1">
      <c r="A339" s="165"/>
      <c r="B339" s="171"/>
      <c r="C339" s="171"/>
      <c r="D339" s="382"/>
      <c r="E339" s="228"/>
      <c r="F339" s="187"/>
      <c r="G339" s="220"/>
      <c r="H339" s="190"/>
      <c r="I339" s="220"/>
      <c r="J339" s="190"/>
      <c r="K339" s="68"/>
      <c r="L339" s="68"/>
      <c r="M339" s="70"/>
      <c r="N339" s="76"/>
      <c r="O339" s="69">
        <f t="shared" si="349"/>
        <v>0</v>
      </c>
      <c r="P339" s="190"/>
      <c r="Q339" s="190"/>
      <c r="R339" s="190"/>
      <c r="S339" s="260"/>
      <c r="T339" s="260"/>
    </row>
    <row r="340" spans="1:20" ht="12.75" customHeight="1">
      <c r="A340" s="165"/>
      <c r="B340" s="172"/>
      <c r="C340" s="172"/>
      <c r="D340" s="383"/>
      <c r="E340" s="229"/>
      <c r="F340" s="187"/>
      <c r="G340" s="221"/>
      <c r="H340" s="190"/>
      <c r="I340" s="221"/>
      <c r="J340" s="190"/>
      <c r="K340" s="68"/>
      <c r="L340" s="68"/>
      <c r="M340" s="68"/>
      <c r="N340" s="76"/>
      <c r="O340" s="69">
        <f t="shared" si="349"/>
        <v>0</v>
      </c>
      <c r="P340" s="190"/>
      <c r="Q340" s="190"/>
      <c r="R340" s="190"/>
      <c r="S340" s="260"/>
      <c r="T340" s="260"/>
    </row>
    <row r="341" spans="1:20" ht="12.75" customHeight="1">
      <c r="A341" s="165">
        <v>8</v>
      </c>
      <c r="B341" s="166" t="s">
        <v>975</v>
      </c>
      <c r="C341" s="166" t="s">
        <v>976</v>
      </c>
      <c r="D341" s="165" t="s">
        <v>42</v>
      </c>
      <c r="E341" s="187">
        <v>1.21</v>
      </c>
      <c r="F341" s="187">
        <f t="shared" si="341"/>
        <v>4.7838389999999986</v>
      </c>
      <c r="G341" s="168">
        <v>2.0499999999999998</v>
      </c>
      <c r="H341" s="190">
        <f t="shared" si="342"/>
        <v>4.7838389999999986</v>
      </c>
      <c r="I341" s="168"/>
      <c r="J341" s="190">
        <f t="shared" si="343"/>
        <v>0</v>
      </c>
      <c r="K341" s="68"/>
      <c r="L341" s="76"/>
      <c r="M341" s="68"/>
      <c r="N341" s="76"/>
      <c r="O341" s="69">
        <f t="shared" si="349"/>
        <v>0</v>
      </c>
      <c r="P341" s="190">
        <f t="shared" ref="P341" si="420">E341*F341</f>
        <v>5.7884451899999982</v>
      </c>
      <c r="Q341" s="190">
        <f t="shared" ref="Q341" si="421">SUM(O341:O344)</f>
        <v>0</v>
      </c>
      <c r="R341" s="190">
        <f t="shared" ref="R341" si="422">Q341*1.02*1.05*$R$14</f>
        <v>0</v>
      </c>
      <c r="S341" s="260">
        <f t="shared" ref="S341" si="423">F341*$S$17</f>
        <v>6.0735896530023483</v>
      </c>
      <c r="T341" s="260">
        <f t="shared" ref="T341" si="424">S341*E341</f>
        <v>7.349043480132841</v>
      </c>
    </row>
    <row r="342" spans="1:20" ht="12.75" customHeight="1">
      <c r="A342" s="165"/>
      <c r="B342" s="166"/>
      <c r="C342" s="166"/>
      <c r="D342" s="165"/>
      <c r="E342" s="187"/>
      <c r="F342" s="187"/>
      <c r="G342" s="168"/>
      <c r="H342" s="190"/>
      <c r="I342" s="168"/>
      <c r="J342" s="190"/>
      <c r="K342" s="68"/>
      <c r="L342" s="68"/>
      <c r="M342" s="68"/>
      <c r="N342" s="76"/>
      <c r="O342" s="69">
        <f t="shared" si="349"/>
        <v>0</v>
      </c>
      <c r="P342" s="190"/>
      <c r="Q342" s="190"/>
      <c r="R342" s="190"/>
      <c r="S342" s="260"/>
      <c r="T342" s="260"/>
    </row>
    <row r="343" spans="1:20" ht="12.75" customHeight="1">
      <c r="A343" s="165"/>
      <c r="B343" s="166"/>
      <c r="C343" s="166"/>
      <c r="D343" s="165"/>
      <c r="E343" s="187"/>
      <c r="F343" s="187"/>
      <c r="G343" s="168"/>
      <c r="H343" s="190"/>
      <c r="I343" s="168"/>
      <c r="J343" s="190"/>
      <c r="K343" s="68"/>
      <c r="L343" s="68"/>
      <c r="M343" s="75"/>
      <c r="N343" s="76"/>
      <c r="O343" s="69">
        <f t="shared" si="349"/>
        <v>0</v>
      </c>
      <c r="P343" s="190"/>
      <c r="Q343" s="190"/>
      <c r="R343" s="190"/>
      <c r="S343" s="260"/>
      <c r="T343" s="260"/>
    </row>
    <row r="344" spans="1:20" ht="12.75" customHeight="1">
      <c r="A344" s="165"/>
      <c r="B344" s="166"/>
      <c r="C344" s="166"/>
      <c r="D344" s="165"/>
      <c r="E344" s="187"/>
      <c r="F344" s="187"/>
      <c r="G344" s="168"/>
      <c r="H344" s="190"/>
      <c r="I344" s="168"/>
      <c r="J344" s="190"/>
      <c r="K344" s="68"/>
      <c r="L344" s="68"/>
      <c r="M344" s="68"/>
      <c r="N344" s="76"/>
      <c r="O344" s="69">
        <f t="shared" si="349"/>
        <v>0</v>
      </c>
      <c r="P344" s="190"/>
      <c r="Q344" s="190"/>
      <c r="R344" s="190"/>
      <c r="S344" s="260"/>
      <c r="T344" s="260"/>
    </row>
    <row r="345" spans="1:20" ht="12.75" customHeight="1">
      <c r="A345" s="165">
        <v>9</v>
      </c>
      <c r="B345" s="166" t="s">
        <v>589</v>
      </c>
      <c r="C345" s="166" t="s">
        <v>977</v>
      </c>
      <c r="D345" s="165" t="s">
        <v>30</v>
      </c>
      <c r="E345" s="192">
        <v>0.19800000000000001</v>
      </c>
      <c r="F345" s="187">
        <f t="shared" ref="F345:F405" si="425">H345+J345+R345</f>
        <v>1.0711748574119999</v>
      </c>
      <c r="G345" s="344">
        <v>1.7399999999999999E-2</v>
      </c>
      <c r="H345" s="190">
        <f t="shared" ref="H345:H405" si="426">G345*$P$8/1000</f>
        <v>4.0604291999999993E-2</v>
      </c>
      <c r="I345" s="344">
        <v>0.12759999999999999</v>
      </c>
      <c r="J345" s="190">
        <f t="shared" ref="J345:J405" si="427">I345*$P$9/1000</f>
        <v>0.38630261999999993</v>
      </c>
      <c r="K345" s="68" t="s">
        <v>978</v>
      </c>
      <c r="L345" s="68" t="s">
        <v>47</v>
      </c>
      <c r="M345" s="68">
        <v>1.4999999999999999E-2</v>
      </c>
      <c r="N345" s="76">
        <v>4</v>
      </c>
      <c r="O345" s="69">
        <f t="shared" si="349"/>
        <v>0.06</v>
      </c>
      <c r="P345" s="190">
        <f t="shared" ref="P345" si="428">E345*F345</f>
        <v>0.21209262176757598</v>
      </c>
      <c r="Q345" s="190">
        <f t="shared" ref="Q345" si="429">SUM(O345:O348)</f>
        <v>0.56901000000000002</v>
      </c>
      <c r="R345" s="190">
        <f t="shared" ref="R345" si="430">Q345*1.02*1.05*$R$14</f>
        <v>0.64426794541200005</v>
      </c>
      <c r="S345" s="260">
        <f t="shared" ref="S345" si="431">F345*$S$17</f>
        <v>1.3599697921551688</v>
      </c>
      <c r="T345" s="260">
        <f t="shared" ref="T345" si="432">S345*E345</f>
        <v>0.26927401884672342</v>
      </c>
    </row>
    <row r="346" spans="1:20" ht="12.75" customHeight="1">
      <c r="A346" s="165"/>
      <c r="B346" s="166"/>
      <c r="C346" s="166"/>
      <c r="D346" s="165"/>
      <c r="E346" s="192"/>
      <c r="F346" s="187"/>
      <c r="G346" s="344"/>
      <c r="H346" s="190"/>
      <c r="I346" s="344"/>
      <c r="J346" s="190"/>
      <c r="K346" s="68" t="s">
        <v>979</v>
      </c>
      <c r="L346" s="68" t="s">
        <v>47</v>
      </c>
      <c r="M346" s="68">
        <v>0.126</v>
      </c>
      <c r="N346" s="76">
        <v>4</v>
      </c>
      <c r="O346" s="69">
        <f t="shared" si="349"/>
        <v>0.504</v>
      </c>
      <c r="P346" s="190"/>
      <c r="Q346" s="190"/>
      <c r="R346" s="190"/>
      <c r="S346" s="260"/>
      <c r="T346" s="260"/>
    </row>
    <row r="347" spans="1:20" ht="12.75" customHeight="1">
      <c r="A347" s="165"/>
      <c r="B347" s="166"/>
      <c r="C347" s="166"/>
      <c r="D347" s="165"/>
      <c r="E347" s="192"/>
      <c r="F347" s="187"/>
      <c r="G347" s="344"/>
      <c r="H347" s="190"/>
      <c r="I347" s="344"/>
      <c r="J347" s="190"/>
      <c r="K347" s="68" t="s">
        <v>59</v>
      </c>
      <c r="L347" s="68" t="s">
        <v>47</v>
      </c>
      <c r="M347" s="138">
        <v>0.03</v>
      </c>
      <c r="N347" s="76">
        <v>0.16700000000000001</v>
      </c>
      <c r="O347" s="69">
        <f t="shared" si="349"/>
        <v>5.0099999999999997E-3</v>
      </c>
      <c r="P347" s="190"/>
      <c r="Q347" s="190"/>
      <c r="R347" s="190"/>
      <c r="S347" s="260"/>
      <c r="T347" s="260"/>
    </row>
    <row r="348" spans="1:20" ht="12.75" customHeight="1">
      <c r="A348" s="165"/>
      <c r="B348" s="166"/>
      <c r="C348" s="166"/>
      <c r="D348" s="165"/>
      <c r="E348" s="192"/>
      <c r="F348" s="187"/>
      <c r="G348" s="344"/>
      <c r="H348" s="190"/>
      <c r="I348" s="344"/>
      <c r="J348" s="190"/>
      <c r="K348" s="68"/>
      <c r="L348" s="68"/>
      <c r="M348" s="68"/>
      <c r="N348" s="76"/>
      <c r="O348" s="69">
        <f t="shared" si="349"/>
        <v>0</v>
      </c>
      <c r="P348" s="190"/>
      <c r="Q348" s="190"/>
      <c r="R348" s="190"/>
      <c r="S348" s="260"/>
      <c r="T348" s="260"/>
    </row>
    <row r="349" spans="1:20" ht="12.75" customHeight="1">
      <c r="A349" s="165">
        <v>10</v>
      </c>
      <c r="B349" s="166" t="s">
        <v>664</v>
      </c>
      <c r="C349" s="166" t="s">
        <v>980</v>
      </c>
      <c r="D349" s="165" t="s">
        <v>47</v>
      </c>
      <c r="E349" s="285">
        <v>0.51200000000000001</v>
      </c>
      <c r="F349" s="187">
        <f t="shared" si="425"/>
        <v>36.962078194943999</v>
      </c>
      <c r="G349" s="168">
        <v>0.7</v>
      </c>
      <c r="H349" s="190">
        <f t="shared" si="426"/>
        <v>1.6335059999999999</v>
      </c>
      <c r="I349" s="168">
        <v>0.28000000000000003</v>
      </c>
      <c r="J349" s="190">
        <f t="shared" si="427"/>
        <v>0.84768600000000005</v>
      </c>
      <c r="K349" s="68" t="s">
        <v>46</v>
      </c>
      <c r="L349" s="68" t="s">
        <v>47</v>
      </c>
      <c r="M349" s="68">
        <v>1.02</v>
      </c>
      <c r="N349" s="76">
        <v>29.856000000000002</v>
      </c>
      <c r="O349" s="69">
        <f t="shared" ref="O349:O412" si="433">M349*N349</f>
        <v>30.453120000000002</v>
      </c>
      <c r="P349" s="190">
        <f t="shared" ref="P349" si="434">E349*F349</f>
        <v>18.924584035811328</v>
      </c>
      <c r="Q349" s="190">
        <f t="shared" ref="Q349" si="435">SUM(O349:O352)</f>
        <v>30.453120000000002</v>
      </c>
      <c r="R349" s="190">
        <f t="shared" ref="R349" si="436">Q349*1.02*1.05*$R$14</f>
        <v>34.480886194943999</v>
      </c>
      <c r="S349" s="260">
        <f t="shared" ref="S349" si="437">F349*$S$17</f>
        <v>46.927268179024345</v>
      </c>
      <c r="T349" s="260">
        <f t="shared" ref="T349" si="438">S349*E349</f>
        <v>24.026761307660465</v>
      </c>
    </row>
    <row r="350" spans="1:20" ht="12.75" customHeight="1">
      <c r="A350" s="165"/>
      <c r="B350" s="166"/>
      <c r="C350" s="166"/>
      <c r="D350" s="165"/>
      <c r="E350" s="285"/>
      <c r="F350" s="187"/>
      <c r="G350" s="168"/>
      <c r="H350" s="190"/>
      <c r="I350" s="168"/>
      <c r="J350" s="190"/>
      <c r="K350" s="68"/>
      <c r="L350" s="68"/>
      <c r="M350" s="68"/>
      <c r="N350" s="76"/>
      <c r="O350" s="69">
        <f t="shared" si="433"/>
        <v>0</v>
      </c>
      <c r="P350" s="190"/>
      <c r="Q350" s="190"/>
      <c r="R350" s="190"/>
      <c r="S350" s="260"/>
      <c r="T350" s="260"/>
    </row>
    <row r="351" spans="1:20" ht="12.75" customHeight="1">
      <c r="A351" s="165"/>
      <c r="B351" s="166"/>
      <c r="C351" s="166"/>
      <c r="D351" s="165"/>
      <c r="E351" s="285"/>
      <c r="F351" s="187"/>
      <c r="G351" s="168"/>
      <c r="H351" s="190"/>
      <c r="I351" s="168"/>
      <c r="J351" s="190"/>
      <c r="K351" s="68"/>
      <c r="L351" s="68"/>
      <c r="M351" s="71"/>
      <c r="N351" s="76"/>
      <c r="O351" s="69">
        <f t="shared" si="433"/>
        <v>0</v>
      </c>
      <c r="P351" s="190"/>
      <c r="Q351" s="190"/>
      <c r="R351" s="190"/>
      <c r="S351" s="260"/>
      <c r="T351" s="260"/>
    </row>
    <row r="352" spans="1:20" ht="12.75" customHeight="1">
      <c r="A352" s="165"/>
      <c r="B352" s="166"/>
      <c r="C352" s="166"/>
      <c r="D352" s="165"/>
      <c r="E352" s="285"/>
      <c r="F352" s="187"/>
      <c r="G352" s="168"/>
      <c r="H352" s="190"/>
      <c r="I352" s="168"/>
      <c r="J352" s="190"/>
      <c r="K352" s="68"/>
      <c r="L352" s="68"/>
      <c r="M352" s="68"/>
      <c r="N352" s="76"/>
      <c r="O352" s="69">
        <f t="shared" si="433"/>
        <v>0</v>
      </c>
      <c r="P352" s="190"/>
      <c r="Q352" s="190"/>
      <c r="R352" s="190"/>
      <c r="S352" s="260"/>
      <c r="T352" s="260"/>
    </row>
    <row r="353" spans="1:20" ht="12.75" customHeight="1">
      <c r="A353" s="165">
        <v>11</v>
      </c>
      <c r="B353" s="166" t="s">
        <v>38</v>
      </c>
      <c r="C353" s="166" t="s">
        <v>981</v>
      </c>
      <c r="D353" s="165" t="s">
        <v>36</v>
      </c>
      <c r="E353" s="165">
        <v>8.9999999999999993E-3</v>
      </c>
      <c r="F353" s="187">
        <f t="shared" si="425"/>
        <v>317.03313600000001</v>
      </c>
      <c r="G353" s="168"/>
      <c r="H353" s="190">
        <f t="shared" si="426"/>
        <v>0</v>
      </c>
      <c r="I353" s="168"/>
      <c r="J353" s="190">
        <f t="shared" si="427"/>
        <v>0</v>
      </c>
      <c r="K353" s="68" t="s">
        <v>862</v>
      </c>
      <c r="L353" s="76" t="s">
        <v>36</v>
      </c>
      <c r="M353" s="68">
        <v>1</v>
      </c>
      <c r="N353" s="76">
        <v>280</v>
      </c>
      <c r="O353" s="69">
        <f t="shared" si="433"/>
        <v>280</v>
      </c>
      <c r="P353" s="190">
        <f t="shared" ref="P353" si="439">E353*F353</f>
        <v>2.853298224</v>
      </c>
      <c r="Q353" s="190">
        <f t="shared" ref="Q353" si="440">SUM(O353:O356)</f>
        <v>280</v>
      </c>
      <c r="R353" s="190">
        <f t="shared" ref="R353" si="441">Q353*1.02*1.05*$R$14</f>
        <v>317.03313600000001</v>
      </c>
      <c r="S353" s="260">
        <f t="shared" ref="S353" si="442">F353*$S$17</f>
        <v>402.50710244815656</v>
      </c>
      <c r="T353" s="260">
        <f t="shared" ref="T353" si="443">S353*E353</f>
        <v>3.6225639220334087</v>
      </c>
    </row>
    <row r="354" spans="1:20" ht="12.75" customHeight="1">
      <c r="A354" s="165"/>
      <c r="B354" s="166"/>
      <c r="C354" s="166"/>
      <c r="D354" s="165"/>
      <c r="E354" s="165"/>
      <c r="F354" s="187"/>
      <c r="G354" s="168"/>
      <c r="H354" s="190"/>
      <c r="I354" s="168"/>
      <c r="J354" s="190"/>
      <c r="K354" s="68"/>
      <c r="L354" s="68"/>
      <c r="M354" s="68"/>
      <c r="N354" s="76"/>
      <c r="O354" s="69">
        <f t="shared" si="433"/>
        <v>0</v>
      </c>
      <c r="P354" s="190"/>
      <c r="Q354" s="190"/>
      <c r="R354" s="190"/>
      <c r="S354" s="260"/>
      <c r="T354" s="260"/>
    </row>
    <row r="355" spans="1:20" ht="12.75" customHeight="1">
      <c r="A355" s="165"/>
      <c r="B355" s="166"/>
      <c r="C355" s="166"/>
      <c r="D355" s="165"/>
      <c r="E355" s="165"/>
      <c r="F355" s="187"/>
      <c r="G355" s="168"/>
      <c r="H355" s="190"/>
      <c r="I355" s="168"/>
      <c r="J355" s="190"/>
      <c r="K355" s="68"/>
      <c r="L355" s="68"/>
      <c r="M355" s="70"/>
      <c r="N355" s="76"/>
      <c r="O355" s="69">
        <f t="shared" si="433"/>
        <v>0</v>
      </c>
      <c r="P355" s="190"/>
      <c r="Q355" s="190"/>
      <c r="R355" s="190"/>
      <c r="S355" s="260"/>
      <c r="T355" s="260"/>
    </row>
    <row r="356" spans="1:20" ht="12.75" customHeight="1">
      <c r="A356" s="165"/>
      <c r="B356" s="166"/>
      <c r="C356" s="166"/>
      <c r="D356" s="165"/>
      <c r="E356" s="165"/>
      <c r="F356" s="187"/>
      <c r="G356" s="168"/>
      <c r="H356" s="190"/>
      <c r="I356" s="168"/>
      <c r="J356" s="190"/>
      <c r="K356" s="68"/>
      <c r="L356" s="68"/>
      <c r="M356" s="68"/>
      <c r="N356" s="76"/>
      <c r="O356" s="69">
        <f t="shared" si="433"/>
        <v>0</v>
      </c>
      <c r="P356" s="190"/>
      <c r="Q356" s="190"/>
      <c r="R356" s="190"/>
      <c r="S356" s="260"/>
      <c r="T356" s="260"/>
    </row>
    <row r="357" spans="1:20" ht="12.75" customHeight="1">
      <c r="A357" s="165">
        <v>12</v>
      </c>
      <c r="B357" s="166" t="s">
        <v>982</v>
      </c>
      <c r="C357" s="166" t="s">
        <v>983</v>
      </c>
      <c r="D357" s="165" t="s">
        <v>35</v>
      </c>
      <c r="E357" s="165">
        <v>2</v>
      </c>
      <c r="F357" s="187">
        <f t="shared" si="425"/>
        <v>15.787865999999999</v>
      </c>
      <c r="G357" s="168">
        <v>3.6</v>
      </c>
      <c r="H357" s="190">
        <f t="shared" si="426"/>
        <v>8.4008880000000001</v>
      </c>
      <c r="I357" s="168">
        <v>2.44</v>
      </c>
      <c r="J357" s="190">
        <f t="shared" si="427"/>
        <v>7.3869779999999992</v>
      </c>
      <c r="K357" s="68"/>
      <c r="L357" s="68"/>
      <c r="M357" s="68"/>
      <c r="N357" s="76"/>
      <c r="O357" s="69">
        <f t="shared" si="433"/>
        <v>0</v>
      </c>
      <c r="P357" s="190">
        <f t="shared" ref="P357" si="444">E357*F357</f>
        <v>31.575731999999999</v>
      </c>
      <c r="Q357" s="190">
        <f t="shared" ref="Q357" si="445">SUM(O357:O360)</f>
        <v>0</v>
      </c>
      <c r="R357" s="190">
        <f t="shared" ref="R357" si="446">Q357*1.02*1.05*$R$14</f>
        <v>0</v>
      </c>
      <c r="S357" s="260">
        <f t="shared" ref="S357" si="447">F357*$S$17</f>
        <v>20.044365953910155</v>
      </c>
      <c r="T357" s="260">
        <f t="shared" ref="T357" si="448">S357*E357</f>
        <v>40.088731907820311</v>
      </c>
    </row>
    <row r="358" spans="1:20" ht="12.75" customHeight="1">
      <c r="A358" s="165"/>
      <c r="B358" s="166"/>
      <c r="C358" s="166"/>
      <c r="D358" s="165"/>
      <c r="E358" s="165"/>
      <c r="F358" s="187"/>
      <c r="G358" s="168"/>
      <c r="H358" s="190"/>
      <c r="I358" s="168"/>
      <c r="J358" s="190"/>
      <c r="K358" s="68"/>
      <c r="L358" s="68"/>
      <c r="M358" s="68"/>
      <c r="N358" s="76"/>
      <c r="O358" s="69">
        <f t="shared" si="433"/>
        <v>0</v>
      </c>
      <c r="P358" s="190"/>
      <c r="Q358" s="190"/>
      <c r="R358" s="190"/>
      <c r="S358" s="260"/>
      <c r="T358" s="260"/>
    </row>
    <row r="359" spans="1:20" ht="12.75" customHeight="1">
      <c r="A359" s="165"/>
      <c r="B359" s="166"/>
      <c r="C359" s="166"/>
      <c r="D359" s="165"/>
      <c r="E359" s="165"/>
      <c r="F359" s="187"/>
      <c r="G359" s="168"/>
      <c r="H359" s="190"/>
      <c r="I359" s="168"/>
      <c r="J359" s="190"/>
      <c r="K359" s="68"/>
      <c r="L359" s="68"/>
      <c r="M359" s="70"/>
      <c r="N359" s="76"/>
      <c r="O359" s="69">
        <f t="shared" si="433"/>
        <v>0</v>
      </c>
      <c r="P359" s="190"/>
      <c r="Q359" s="190"/>
      <c r="R359" s="190"/>
      <c r="S359" s="260"/>
      <c r="T359" s="260"/>
    </row>
    <row r="360" spans="1:20" ht="12.75" customHeight="1">
      <c r="A360" s="165"/>
      <c r="B360" s="166"/>
      <c r="C360" s="166"/>
      <c r="D360" s="165"/>
      <c r="E360" s="165"/>
      <c r="F360" s="187"/>
      <c r="G360" s="168"/>
      <c r="H360" s="190"/>
      <c r="I360" s="168"/>
      <c r="J360" s="190"/>
      <c r="K360" s="68"/>
      <c r="L360" s="68"/>
      <c r="M360" s="68"/>
      <c r="N360" s="76"/>
      <c r="O360" s="69">
        <f t="shared" si="433"/>
        <v>0</v>
      </c>
      <c r="P360" s="190"/>
      <c r="Q360" s="190"/>
      <c r="R360" s="190"/>
      <c r="S360" s="260"/>
      <c r="T360" s="260"/>
    </row>
    <row r="361" spans="1:20" ht="12.75" customHeight="1">
      <c r="A361" s="165">
        <v>13</v>
      </c>
      <c r="B361" s="166" t="s">
        <v>38</v>
      </c>
      <c r="C361" s="166" t="s">
        <v>984</v>
      </c>
      <c r="D361" s="165" t="s">
        <v>35</v>
      </c>
      <c r="E361" s="165">
        <v>2</v>
      </c>
      <c r="F361" s="187">
        <f t="shared" si="425"/>
        <v>5.8877582400000001</v>
      </c>
      <c r="G361" s="168"/>
      <c r="H361" s="190">
        <f t="shared" si="426"/>
        <v>0</v>
      </c>
      <c r="I361" s="168"/>
      <c r="J361" s="190">
        <f t="shared" si="427"/>
        <v>0</v>
      </c>
      <c r="K361" s="68" t="s">
        <v>985</v>
      </c>
      <c r="L361" s="76" t="s">
        <v>281</v>
      </c>
      <c r="M361" s="68">
        <v>1</v>
      </c>
      <c r="N361" s="76">
        <v>5.2</v>
      </c>
      <c r="O361" s="69">
        <f t="shared" si="433"/>
        <v>5.2</v>
      </c>
      <c r="P361" s="190">
        <f t="shared" ref="P361" si="449">E361*F361</f>
        <v>11.77551648</v>
      </c>
      <c r="Q361" s="190">
        <f t="shared" ref="Q361" si="450">SUM(O361:O364)</f>
        <v>5.2</v>
      </c>
      <c r="R361" s="190">
        <f t="shared" ref="R361" si="451">Q361*1.02*1.05*$R$14</f>
        <v>5.8877582400000001</v>
      </c>
      <c r="S361" s="260">
        <f t="shared" ref="S361" si="452">F361*$S$17</f>
        <v>7.4751319026086218</v>
      </c>
      <c r="T361" s="260">
        <f t="shared" ref="T361" si="453">S361*E361</f>
        <v>14.950263805217244</v>
      </c>
    </row>
    <row r="362" spans="1:20" ht="12.75" customHeight="1">
      <c r="A362" s="165"/>
      <c r="B362" s="166"/>
      <c r="C362" s="166"/>
      <c r="D362" s="165"/>
      <c r="E362" s="165"/>
      <c r="F362" s="187"/>
      <c r="G362" s="168"/>
      <c r="H362" s="190"/>
      <c r="I362" s="168"/>
      <c r="J362" s="190"/>
      <c r="K362" s="68"/>
      <c r="L362" s="68"/>
      <c r="M362" s="68"/>
      <c r="N362" s="76"/>
      <c r="O362" s="69">
        <f t="shared" si="433"/>
        <v>0</v>
      </c>
      <c r="P362" s="190"/>
      <c r="Q362" s="190"/>
      <c r="R362" s="190"/>
      <c r="S362" s="260"/>
      <c r="T362" s="260"/>
    </row>
    <row r="363" spans="1:20" ht="12.75" customHeight="1">
      <c r="A363" s="165"/>
      <c r="B363" s="166"/>
      <c r="C363" s="166"/>
      <c r="D363" s="165"/>
      <c r="E363" s="165"/>
      <c r="F363" s="187"/>
      <c r="G363" s="168"/>
      <c r="H363" s="190"/>
      <c r="I363" s="168"/>
      <c r="J363" s="190"/>
      <c r="K363" s="68"/>
      <c r="L363" s="68"/>
      <c r="M363" s="70"/>
      <c r="N363" s="76"/>
      <c r="O363" s="69">
        <f t="shared" si="433"/>
        <v>0</v>
      </c>
      <c r="P363" s="190"/>
      <c r="Q363" s="190"/>
      <c r="R363" s="190"/>
      <c r="S363" s="260"/>
      <c r="T363" s="260"/>
    </row>
    <row r="364" spans="1:20" ht="12.75" customHeight="1">
      <c r="A364" s="165"/>
      <c r="B364" s="166"/>
      <c r="C364" s="166"/>
      <c r="D364" s="165"/>
      <c r="E364" s="165"/>
      <c r="F364" s="187"/>
      <c r="G364" s="168"/>
      <c r="H364" s="190"/>
      <c r="I364" s="168"/>
      <c r="J364" s="190"/>
      <c r="K364" s="68"/>
      <c r="L364" s="68"/>
      <c r="M364" s="68"/>
      <c r="N364" s="76"/>
      <c r="O364" s="69">
        <f t="shared" si="433"/>
        <v>0</v>
      </c>
      <c r="P364" s="190"/>
      <c r="Q364" s="190"/>
      <c r="R364" s="190"/>
      <c r="S364" s="260"/>
      <c r="T364" s="260"/>
    </row>
    <row r="365" spans="1:20" ht="12.75" customHeight="1">
      <c r="A365" s="165">
        <v>14</v>
      </c>
      <c r="B365" s="166" t="s">
        <v>614</v>
      </c>
      <c r="C365" s="166" t="s">
        <v>986</v>
      </c>
      <c r="D365" s="165" t="s">
        <v>281</v>
      </c>
      <c r="E365" s="165">
        <v>1</v>
      </c>
      <c r="F365" s="187">
        <f t="shared" si="425"/>
        <v>30.344600160000002</v>
      </c>
      <c r="G365" s="350"/>
      <c r="H365" s="190">
        <f t="shared" si="426"/>
        <v>0</v>
      </c>
      <c r="I365" s="350"/>
      <c r="J365" s="190">
        <f t="shared" si="427"/>
        <v>0</v>
      </c>
      <c r="K365" s="68" t="s">
        <v>635</v>
      </c>
      <c r="L365" s="68" t="s">
        <v>281</v>
      </c>
      <c r="M365" s="68">
        <v>1</v>
      </c>
      <c r="N365" s="76">
        <v>26.8</v>
      </c>
      <c r="O365" s="69">
        <f t="shared" si="433"/>
        <v>26.8</v>
      </c>
      <c r="P365" s="190">
        <f t="shared" ref="P365" si="454">E365*F365</f>
        <v>30.344600160000002</v>
      </c>
      <c r="Q365" s="190">
        <f t="shared" ref="Q365" si="455">SUM(O365:O368)</f>
        <v>26.8</v>
      </c>
      <c r="R365" s="190">
        <f t="shared" ref="R365" si="456">Q365*1.02*1.05*$R$14</f>
        <v>30.344600160000002</v>
      </c>
      <c r="S365" s="260">
        <f t="shared" ref="S365" si="457">F365*$S$17</f>
        <v>38.525679805752134</v>
      </c>
      <c r="T365" s="260">
        <f t="shared" ref="T365" si="458">S365*E365</f>
        <v>38.525679805752134</v>
      </c>
    </row>
    <row r="366" spans="1:20" ht="12.75" customHeight="1">
      <c r="A366" s="165"/>
      <c r="B366" s="166"/>
      <c r="C366" s="166"/>
      <c r="D366" s="165"/>
      <c r="E366" s="165"/>
      <c r="F366" s="187"/>
      <c r="G366" s="350"/>
      <c r="H366" s="190"/>
      <c r="I366" s="350"/>
      <c r="J366" s="190"/>
      <c r="K366" s="68"/>
      <c r="L366" s="68"/>
      <c r="M366" s="68"/>
      <c r="N366" s="76"/>
      <c r="O366" s="69">
        <f t="shared" si="433"/>
        <v>0</v>
      </c>
      <c r="P366" s="190"/>
      <c r="Q366" s="190"/>
      <c r="R366" s="190"/>
      <c r="S366" s="260"/>
      <c r="T366" s="260"/>
    </row>
    <row r="367" spans="1:20" ht="12.75" customHeight="1">
      <c r="A367" s="165"/>
      <c r="B367" s="166"/>
      <c r="C367" s="166"/>
      <c r="D367" s="165"/>
      <c r="E367" s="165"/>
      <c r="F367" s="187"/>
      <c r="G367" s="350"/>
      <c r="H367" s="190"/>
      <c r="I367" s="350"/>
      <c r="J367" s="190"/>
      <c r="K367" s="68"/>
      <c r="L367" s="68"/>
      <c r="M367" s="68"/>
      <c r="N367" s="76"/>
      <c r="O367" s="69">
        <f t="shared" si="433"/>
        <v>0</v>
      </c>
      <c r="P367" s="190"/>
      <c r="Q367" s="190"/>
      <c r="R367" s="190"/>
      <c r="S367" s="260"/>
      <c r="T367" s="260"/>
    </row>
    <row r="368" spans="1:20" ht="12.75" customHeight="1">
      <c r="A368" s="165"/>
      <c r="B368" s="166"/>
      <c r="C368" s="166"/>
      <c r="D368" s="165"/>
      <c r="E368" s="165"/>
      <c r="F368" s="187"/>
      <c r="G368" s="350"/>
      <c r="H368" s="190"/>
      <c r="I368" s="350"/>
      <c r="J368" s="190"/>
      <c r="K368" s="68"/>
      <c r="L368" s="68"/>
      <c r="M368" s="68"/>
      <c r="N368" s="76"/>
      <c r="O368" s="69">
        <f t="shared" si="433"/>
        <v>0</v>
      </c>
      <c r="P368" s="190"/>
      <c r="Q368" s="190"/>
      <c r="R368" s="190"/>
      <c r="S368" s="260"/>
      <c r="T368" s="260"/>
    </row>
    <row r="369" spans="1:20" ht="12.75" customHeight="1">
      <c r="A369" s="165">
        <v>15</v>
      </c>
      <c r="B369" s="417" t="s">
        <v>746</v>
      </c>
      <c r="C369" s="166" t="s">
        <v>987</v>
      </c>
      <c r="D369" s="390" t="s">
        <v>747</v>
      </c>
      <c r="E369" s="390">
        <v>238</v>
      </c>
      <c r="F369" s="187">
        <f t="shared" si="425"/>
        <v>0.16371634023839998</v>
      </c>
      <c r="G369" s="418">
        <v>3.1199999999999999E-3</v>
      </c>
      <c r="H369" s="190">
        <f t="shared" si="426"/>
        <v>7.2807695999999996E-3</v>
      </c>
      <c r="I369" s="419">
        <v>1.1679999999999999E-2</v>
      </c>
      <c r="J369" s="190">
        <f t="shared" si="427"/>
        <v>3.5360615999999991E-2</v>
      </c>
      <c r="K369" s="114" t="s">
        <v>748</v>
      </c>
      <c r="L369" s="68" t="s">
        <v>39</v>
      </c>
      <c r="M369" s="68">
        <v>8.4000000000000005E-2</v>
      </c>
      <c r="N369" s="73">
        <v>1.2729999999999999</v>
      </c>
      <c r="O369" s="69">
        <f t="shared" si="433"/>
        <v>0.106932</v>
      </c>
      <c r="P369" s="190">
        <f t="shared" ref="P369" si="459">E369*F369</f>
        <v>38.964488976739197</v>
      </c>
      <c r="Q369" s="190">
        <f t="shared" ref="Q369" si="460">SUM(O369:O372)</f>
        <v>0.106932</v>
      </c>
      <c r="R369" s="190">
        <f t="shared" ref="R369" si="461">Q369*1.02*1.05*$R$14</f>
        <v>0.1210749546384</v>
      </c>
      <c r="S369" s="260">
        <f t="shared" ref="S369" si="462">F369*$S$17</f>
        <v>0.20785521212134406</v>
      </c>
      <c r="T369" s="260">
        <f t="shared" ref="T369" si="463">S369*E369</f>
        <v>49.469540484879886</v>
      </c>
    </row>
    <row r="370" spans="1:20" ht="12.75" customHeight="1">
      <c r="A370" s="165"/>
      <c r="B370" s="417"/>
      <c r="C370" s="166"/>
      <c r="D370" s="390"/>
      <c r="E370" s="390"/>
      <c r="F370" s="187"/>
      <c r="G370" s="418"/>
      <c r="H370" s="190"/>
      <c r="I370" s="419"/>
      <c r="J370" s="190"/>
      <c r="K370" s="68"/>
      <c r="L370" s="68"/>
      <c r="M370" s="68"/>
      <c r="N370" s="72"/>
      <c r="O370" s="69">
        <f t="shared" si="433"/>
        <v>0</v>
      </c>
      <c r="P370" s="190"/>
      <c r="Q370" s="190"/>
      <c r="R370" s="190"/>
      <c r="S370" s="260"/>
      <c r="T370" s="260"/>
    </row>
    <row r="371" spans="1:20" ht="12.75" customHeight="1">
      <c r="A371" s="165"/>
      <c r="B371" s="417"/>
      <c r="C371" s="166"/>
      <c r="D371" s="390"/>
      <c r="E371" s="390"/>
      <c r="F371" s="187"/>
      <c r="G371" s="418"/>
      <c r="H371" s="190"/>
      <c r="I371" s="419"/>
      <c r="J371" s="190"/>
      <c r="K371" s="68"/>
      <c r="L371" s="68"/>
      <c r="M371" s="68"/>
      <c r="N371" s="72"/>
      <c r="O371" s="69">
        <f t="shared" si="433"/>
        <v>0</v>
      </c>
      <c r="P371" s="190"/>
      <c r="Q371" s="190"/>
      <c r="R371" s="190"/>
      <c r="S371" s="260"/>
      <c r="T371" s="260"/>
    </row>
    <row r="372" spans="1:20" ht="12.75" customHeight="1">
      <c r="A372" s="165"/>
      <c r="B372" s="417"/>
      <c r="C372" s="166"/>
      <c r="D372" s="390"/>
      <c r="E372" s="390"/>
      <c r="F372" s="187"/>
      <c r="G372" s="418"/>
      <c r="H372" s="190"/>
      <c r="I372" s="419"/>
      <c r="J372" s="190"/>
      <c r="K372" s="68"/>
      <c r="L372" s="68"/>
      <c r="M372" s="68"/>
      <c r="N372" s="76"/>
      <c r="O372" s="69">
        <f t="shared" si="433"/>
        <v>0</v>
      </c>
      <c r="P372" s="190"/>
      <c r="Q372" s="190"/>
      <c r="R372" s="190"/>
      <c r="S372" s="260"/>
      <c r="T372" s="260"/>
    </row>
    <row r="373" spans="1:20" ht="12.75" customHeight="1">
      <c r="A373" s="165"/>
      <c r="B373" s="166"/>
      <c r="C373" s="186" t="s">
        <v>609</v>
      </c>
      <c r="D373" s="165"/>
      <c r="E373" s="165"/>
      <c r="F373" s="187">
        <f t="shared" si="425"/>
        <v>0</v>
      </c>
      <c r="G373" s="350"/>
      <c r="H373" s="190">
        <f t="shared" si="426"/>
        <v>0</v>
      </c>
      <c r="I373" s="350"/>
      <c r="J373" s="190">
        <f t="shared" si="427"/>
        <v>0</v>
      </c>
      <c r="K373" s="68"/>
      <c r="L373" s="68"/>
      <c r="M373" s="68"/>
      <c r="N373" s="76"/>
      <c r="O373" s="69">
        <f t="shared" si="433"/>
        <v>0</v>
      </c>
      <c r="P373" s="190">
        <f t="shared" ref="P373" si="464">E373*F373</f>
        <v>0</v>
      </c>
      <c r="Q373" s="190">
        <f t="shared" ref="Q373" si="465">SUM(O373:O376)</f>
        <v>0</v>
      </c>
      <c r="R373" s="190">
        <f t="shared" ref="R373" si="466">Q373*1.02*1.05*$R$14</f>
        <v>0</v>
      </c>
      <c r="S373" s="260">
        <f t="shared" ref="S373" si="467">F373*$S$17</f>
        <v>0</v>
      </c>
      <c r="T373" s="260">
        <f t="shared" ref="T373" si="468">S373*E373</f>
        <v>0</v>
      </c>
    </row>
    <row r="374" spans="1:20" ht="12.75" customHeight="1">
      <c r="A374" s="165"/>
      <c r="B374" s="166"/>
      <c r="C374" s="186"/>
      <c r="D374" s="165"/>
      <c r="E374" s="165"/>
      <c r="F374" s="187"/>
      <c r="G374" s="350"/>
      <c r="H374" s="190"/>
      <c r="I374" s="350"/>
      <c r="J374" s="190"/>
      <c r="K374" s="68"/>
      <c r="L374" s="68"/>
      <c r="M374" s="68"/>
      <c r="N374" s="76"/>
      <c r="O374" s="69">
        <f t="shared" si="433"/>
        <v>0</v>
      </c>
      <c r="P374" s="190"/>
      <c r="Q374" s="190"/>
      <c r="R374" s="190"/>
      <c r="S374" s="260"/>
      <c r="T374" s="260"/>
    </row>
    <row r="375" spans="1:20" ht="12.75" customHeight="1">
      <c r="A375" s="165"/>
      <c r="B375" s="166"/>
      <c r="C375" s="186"/>
      <c r="D375" s="165"/>
      <c r="E375" s="165"/>
      <c r="F375" s="187"/>
      <c r="G375" s="350"/>
      <c r="H375" s="190"/>
      <c r="I375" s="350"/>
      <c r="J375" s="190"/>
      <c r="K375" s="68"/>
      <c r="L375" s="68"/>
      <c r="M375" s="68"/>
      <c r="N375" s="76"/>
      <c r="O375" s="69">
        <f t="shared" si="433"/>
        <v>0</v>
      </c>
      <c r="P375" s="190"/>
      <c r="Q375" s="190"/>
      <c r="R375" s="190"/>
      <c r="S375" s="260"/>
      <c r="T375" s="260"/>
    </row>
    <row r="376" spans="1:20" ht="12.75" customHeight="1">
      <c r="A376" s="165"/>
      <c r="B376" s="166"/>
      <c r="C376" s="186"/>
      <c r="D376" s="165"/>
      <c r="E376" s="165"/>
      <c r="F376" s="187"/>
      <c r="G376" s="350"/>
      <c r="H376" s="190"/>
      <c r="I376" s="350"/>
      <c r="J376" s="190"/>
      <c r="K376" s="68"/>
      <c r="L376" s="68"/>
      <c r="M376" s="68"/>
      <c r="N376" s="76"/>
      <c r="O376" s="69">
        <f t="shared" si="433"/>
        <v>0</v>
      </c>
      <c r="P376" s="190"/>
      <c r="Q376" s="190"/>
      <c r="R376" s="190"/>
      <c r="S376" s="260"/>
      <c r="T376" s="260"/>
    </row>
    <row r="377" spans="1:20" ht="12.75" customHeight="1">
      <c r="A377" s="165">
        <v>1</v>
      </c>
      <c r="B377" s="166" t="s">
        <v>610</v>
      </c>
      <c r="C377" s="166" t="s">
        <v>615</v>
      </c>
      <c r="D377" s="222" t="s">
        <v>42</v>
      </c>
      <c r="E377" s="165">
        <v>1.008</v>
      </c>
      <c r="F377" s="187">
        <f t="shared" si="425"/>
        <v>44.787391899877321</v>
      </c>
      <c r="G377" s="191">
        <v>1.55</v>
      </c>
      <c r="H377" s="190">
        <f t="shared" si="426"/>
        <v>3.6170490000000002</v>
      </c>
      <c r="I377" s="191">
        <v>0.76</v>
      </c>
      <c r="J377" s="190">
        <f t="shared" si="427"/>
        <v>2.300862</v>
      </c>
      <c r="K377" s="68" t="s">
        <v>624</v>
      </c>
      <c r="L377" s="68" t="s">
        <v>47</v>
      </c>
      <c r="M377" s="68">
        <v>1.02</v>
      </c>
      <c r="N377" s="76">
        <v>29.856000000000002</v>
      </c>
      <c r="O377" s="69">
        <f t="shared" si="433"/>
        <v>30.453120000000002</v>
      </c>
      <c r="P377" s="190">
        <f t="shared" ref="P377" si="469">E377*F377</f>
        <v>45.145691035076339</v>
      </c>
      <c r="Q377" s="190">
        <f t="shared" ref="Q377" si="470">SUM(O377:O380)</f>
        <v>34.329076100000002</v>
      </c>
      <c r="R377" s="190">
        <f t="shared" ref="R377" si="471">Q377*1.02*1.05*$R$14</f>
        <v>38.869480899877317</v>
      </c>
      <c r="S377" s="260">
        <f t="shared" ref="S377" si="472">F377*$S$17</f>
        <v>56.862331702228303</v>
      </c>
      <c r="T377" s="260">
        <f t="shared" ref="T377" si="473">S377*E377</f>
        <v>57.317230355846128</v>
      </c>
    </row>
    <row r="378" spans="1:20" ht="12.75" customHeight="1">
      <c r="A378" s="165"/>
      <c r="B378" s="166"/>
      <c r="C378" s="166"/>
      <c r="D378" s="223"/>
      <c r="E378" s="165"/>
      <c r="F378" s="187"/>
      <c r="G378" s="191"/>
      <c r="H378" s="190"/>
      <c r="I378" s="191"/>
      <c r="J378" s="190"/>
      <c r="K378" s="68" t="s">
        <v>625</v>
      </c>
      <c r="L378" s="68" t="s">
        <v>30</v>
      </c>
      <c r="M378" s="68">
        <v>0.80300000000000005</v>
      </c>
      <c r="N378" s="76">
        <v>4.2130000000000001</v>
      </c>
      <c r="O378" s="69">
        <f t="shared" si="433"/>
        <v>3.3830390000000001</v>
      </c>
      <c r="P378" s="190"/>
      <c r="Q378" s="190"/>
      <c r="R378" s="190"/>
      <c r="S378" s="260"/>
      <c r="T378" s="260"/>
    </row>
    <row r="379" spans="1:20" ht="12.75" customHeight="1">
      <c r="A379" s="165"/>
      <c r="B379" s="166"/>
      <c r="C379" s="166"/>
      <c r="D379" s="223"/>
      <c r="E379" s="165"/>
      <c r="F379" s="187"/>
      <c r="G379" s="191"/>
      <c r="H379" s="190"/>
      <c r="I379" s="191"/>
      <c r="J379" s="190"/>
      <c r="K379" s="68" t="s">
        <v>626</v>
      </c>
      <c r="L379" s="68" t="s">
        <v>47</v>
      </c>
      <c r="M379" s="68">
        <v>3.8999999999999998E-3</v>
      </c>
      <c r="N379" s="76">
        <v>126.389</v>
      </c>
      <c r="O379" s="69">
        <f t="shared" si="433"/>
        <v>0.49291709999999994</v>
      </c>
      <c r="P379" s="190"/>
      <c r="Q379" s="190"/>
      <c r="R379" s="190"/>
      <c r="S379" s="260"/>
      <c r="T379" s="260"/>
    </row>
    <row r="380" spans="1:20" ht="12.75" customHeight="1">
      <c r="A380" s="165"/>
      <c r="B380" s="166"/>
      <c r="C380" s="166"/>
      <c r="D380" s="224"/>
      <c r="E380" s="165"/>
      <c r="F380" s="187"/>
      <c r="G380" s="191"/>
      <c r="H380" s="190"/>
      <c r="I380" s="191"/>
      <c r="J380" s="190"/>
      <c r="K380" s="68"/>
      <c r="L380" s="68"/>
      <c r="M380" s="68"/>
      <c r="N380" s="76"/>
      <c r="O380" s="69">
        <f t="shared" si="433"/>
        <v>0</v>
      </c>
      <c r="P380" s="190"/>
      <c r="Q380" s="190"/>
      <c r="R380" s="190"/>
      <c r="S380" s="260"/>
      <c r="T380" s="260"/>
    </row>
    <row r="381" spans="1:20" ht="12.75" customHeight="1">
      <c r="A381" s="165">
        <v>2</v>
      </c>
      <c r="B381" s="166" t="s">
        <v>611</v>
      </c>
      <c r="C381" s="166" t="s">
        <v>616</v>
      </c>
      <c r="D381" s="165" t="s">
        <v>621</v>
      </c>
      <c r="E381" s="165">
        <v>0.23</v>
      </c>
      <c r="F381" s="187">
        <f t="shared" si="425"/>
        <v>150.31485018647999</v>
      </c>
      <c r="G381" s="350">
        <v>13.8</v>
      </c>
      <c r="H381" s="190">
        <f t="shared" si="426"/>
        <v>32.203403999999999</v>
      </c>
      <c r="I381" s="350">
        <v>32.1</v>
      </c>
      <c r="J381" s="190">
        <f t="shared" si="427"/>
        <v>97.181145000000001</v>
      </c>
      <c r="K381" s="68" t="s">
        <v>627</v>
      </c>
      <c r="L381" s="68" t="s">
        <v>607</v>
      </c>
      <c r="M381" s="68">
        <v>1</v>
      </c>
      <c r="N381" s="76">
        <v>0.495</v>
      </c>
      <c r="O381" s="69">
        <f t="shared" si="433"/>
        <v>0.495</v>
      </c>
      <c r="P381" s="190">
        <f t="shared" ref="P381" si="474">E381*F381</f>
        <v>34.572415542890397</v>
      </c>
      <c r="Q381" s="190">
        <f t="shared" ref="Q381" si="475">SUM(O381:O384)</f>
        <v>18.485399999999998</v>
      </c>
      <c r="R381" s="190">
        <f t="shared" ref="R381" si="476">Q381*1.02*1.05*$R$14</f>
        <v>20.930301186479994</v>
      </c>
      <c r="S381" s="260">
        <f t="shared" ref="S381" si="477">F381*$S$17</f>
        <v>190.84060286836643</v>
      </c>
      <c r="T381" s="260">
        <f t="shared" ref="T381" si="478">S381*E381</f>
        <v>43.893338659724279</v>
      </c>
    </row>
    <row r="382" spans="1:20" ht="12.75" customHeight="1">
      <c r="A382" s="165"/>
      <c r="B382" s="166"/>
      <c r="C382" s="166"/>
      <c r="D382" s="165"/>
      <c r="E382" s="165"/>
      <c r="F382" s="187"/>
      <c r="G382" s="350"/>
      <c r="H382" s="190"/>
      <c r="I382" s="350"/>
      <c r="J382" s="190"/>
      <c r="K382" s="68" t="s">
        <v>628</v>
      </c>
      <c r="L382" s="68" t="s">
        <v>607</v>
      </c>
      <c r="M382" s="68">
        <v>2.4</v>
      </c>
      <c r="N382" s="76">
        <v>0.86299999999999999</v>
      </c>
      <c r="O382" s="69">
        <f t="shared" si="433"/>
        <v>2.0711999999999997</v>
      </c>
      <c r="P382" s="190"/>
      <c r="Q382" s="190"/>
      <c r="R382" s="190"/>
      <c r="S382" s="260"/>
      <c r="T382" s="260"/>
    </row>
    <row r="383" spans="1:20" ht="12.75" customHeight="1">
      <c r="A383" s="165"/>
      <c r="B383" s="166"/>
      <c r="C383" s="166"/>
      <c r="D383" s="165"/>
      <c r="E383" s="165"/>
      <c r="F383" s="187"/>
      <c r="G383" s="350"/>
      <c r="H383" s="190"/>
      <c r="I383" s="350"/>
      <c r="J383" s="190"/>
      <c r="K383" s="68" t="s">
        <v>629</v>
      </c>
      <c r="L383" s="68" t="s">
        <v>607</v>
      </c>
      <c r="M383" s="68">
        <v>13.4</v>
      </c>
      <c r="N383" s="76">
        <v>1.1879999999999999</v>
      </c>
      <c r="O383" s="69">
        <f t="shared" si="433"/>
        <v>15.9192</v>
      </c>
      <c r="P383" s="190"/>
      <c r="Q383" s="190"/>
      <c r="R383" s="190"/>
      <c r="S383" s="260"/>
      <c r="T383" s="260"/>
    </row>
    <row r="384" spans="1:20" ht="12.75" customHeight="1">
      <c r="A384" s="165"/>
      <c r="B384" s="166"/>
      <c r="C384" s="166"/>
      <c r="D384" s="165"/>
      <c r="E384" s="165"/>
      <c r="F384" s="187"/>
      <c r="G384" s="350"/>
      <c r="H384" s="190"/>
      <c r="I384" s="350"/>
      <c r="J384" s="190"/>
      <c r="K384" s="68"/>
      <c r="L384" s="68"/>
      <c r="M384" s="68"/>
      <c r="N384" s="76"/>
      <c r="O384" s="69">
        <f t="shared" si="433"/>
        <v>0</v>
      </c>
      <c r="P384" s="190"/>
      <c r="Q384" s="190"/>
      <c r="R384" s="190"/>
      <c r="S384" s="260"/>
      <c r="T384" s="260"/>
    </row>
    <row r="385" spans="1:20" ht="12.75" customHeight="1">
      <c r="A385" s="165">
        <v>3</v>
      </c>
      <c r="B385" s="166" t="s">
        <v>612</v>
      </c>
      <c r="C385" s="166" t="s">
        <v>992</v>
      </c>
      <c r="D385" s="381" t="s">
        <v>43</v>
      </c>
      <c r="E385" s="165">
        <v>16.7</v>
      </c>
      <c r="F385" s="187">
        <f t="shared" si="425"/>
        <v>4.2301278432</v>
      </c>
      <c r="G385" s="350"/>
      <c r="H385" s="190">
        <f t="shared" si="426"/>
        <v>0</v>
      </c>
      <c r="I385" s="350"/>
      <c r="J385" s="190">
        <f t="shared" si="427"/>
        <v>0</v>
      </c>
      <c r="K385" s="68" t="s">
        <v>630</v>
      </c>
      <c r="L385" s="68" t="s">
        <v>631</v>
      </c>
      <c r="M385" s="68">
        <v>1</v>
      </c>
      <c r="N385" s="76">
        <v>3.7360000000000002</v>
      </c>
      <c r="O385" s="69">
        <f t="shared" si="433"/>
        <v>3.7360000000000002</v>
      </c>
      <c r="P385" s="190">
        <f t="shared" ref="P385" si="479">E385*F385</f>
        <v>70.643134981439999</v>
      </c>
      <c r="Q385" s="190">
        <f t="shared" ref="Q385" si="480">SUM(O385:O388)</f>
        <v>3.7360000000000002</v>
      </c>
      <c r="R385" s="190">
        <f t="shared" ref="R385" si="481">Q385*1.02*1.05*$R$14</f>
        <v>4.2301278432</v>
      </c>
      <c r="S385" s="260">
        <f t="shared" ref="S385" si="482">F385*$S$17</f>
        <v>5.3705947669511174</v>
      </c>
      <c r="T385" s="260">
        <f t="shared" ref="T385" si="483">S385*E385</f>
        <v>89.688932608083661</v>
      </c>
    </row>
    <row r="386" spans="1:20" ht="12.75" customHeight="1">
      <c r="A386" s="165"/>
      <c r="B386" s="166"/>
      <c r="C386" s="166"/>
      <c r="D386" s="382"/>
      <c r="E386" s="165"/>
      <c r="F386" s="187"/>
      <c r="G386" s="350"/>
      <c r="H386" s="190"/>
      <c r="I386" s="350"/>
      <c r="J386" s="190"/>
      <c r="K386" s="68"/>
      <c r="L386" s="68"/>
      <c r="M386" s="68"/>
      <c r="N386" s="76"/>
      <c r="O386" s="69">
        <f t="shared" si="433"/>
        <v>0</v>
      </c>
      <c r="P386" s="190"/>
      <c r="Q386" s="190"/>
      <c r="R386" s="190"/>
      <c r="S386" s="260"/>
      <c r="T386" s="260"/>
    </row>
    <row r="387" spans="1:20" ht="12.75" customHeight="1">
      <c r="A387" s="165"/>
      <c r="B387" s="166"/>
      <c r="C387" s="166"/>
      <c r="D387" s="382"/>
      <c r="E387" s="165"/>
      <c r="F387" s="187"/>
      <c r="G387" s="350"/>
      <c r="H387" s="190"/>
      <c r="I387" s="350"/>
      <c r="J387" s="190"/>
      <c r="K387" s="68"/>
      <c r="L387" s="68"/>
      <c r="M387" s="68"/>
      <c r="N387" s="76"/>
      <c r="O387" s="69">
        <f t="shared" si="433"/>
        <v>0</v>
      </c>
      <c r="P387" s="190"/>
      <c r="Q387" s="190"/>
      <c r="R387" s="190"/>
      <c r="S387" s="260"/>
      <c r="T387" s="260"/>
    </row>
    <row r="388" spans="1:20" ht="12.75" customHeight="1">
      <c r="A388" s="165"/>
      <c r="B388" s="166"/>
      <c r="C388" s="166"/>
      <c r="D388" s="383"/>
      <c r="E388" s="165"/>
      <c r="F388" s="187"/>
      <c r="G388" s="350"/>
      <c r="H388" s="190"/>
      <c r="I388" s="350"/>
      <c r="J388" s="190"/>
      <c r="K388" s="68"/>
      <c r="L388" s="68"/>
      <c r="M388" s="68"/>
      <c r="N388" s="76"/>
      <c r="O388" s="69">
        <f t="shared" si="433"/>
        <v>0</v>
      </c>
      <c r="P388" s="190"/>
      <c r="Q388" s="190"/>
      <c r="R388" s="190"/>
      <c r="S388" s="260"/>
      <c r="T388" s="260"/>
    </row>
    <row r="389" spans="1:20" ht="12.75" customHeight="1">
      <c r="A389" s="165">
        <v>4</v>
      </c>
      <c r="B389" s="166" t="s">
        <v>612</v>
      </c>
      <c r="C389" s="166" t="s">
        <v>993</v>
      </c>
      <c r="D389" s="381" t="s">
        <v>43</v>
      </c>
      <c r="E389" s="165">
        <v>25.6</v>
      </c>
      <c r="F389" s="187">
        <f t="shared" si="425"/>
        <v>1.7017885835999997</v>
      </c>
      <c r="G389" s="350"/>
      <c r="H389" s="190">
        <f t="shared" si="426"/>
        <v>0</v>
      </c>
      <c r="I389" s="350"/>
      <c r="J389" s="190">
        <f t="shared" si="427"/>
        <v>0</v>
      </c>
      <c r="K389" s="68" t="s">
        <v>630</v>
      </c>
      <c r="L389" s="68" t="s">
        <v>631</v>
      </c>
      <c r="M389" s="68">
        <v>1</v>
      </c>
      <c r="N389" s="76">
        <v>1.5029999999999999</v>
      </c>
      <c r="O389" s="69">
        <f t="shared" si="433"/>
        <v>1.5029999999999999</v>
      </c>
      <c r="P389" s="190">
        <f t="shared" ref="P389" si="484">E389*F389</f>
        <v>43.565787740159998</v>
      </c>
      <c r="Q389" s="190">
        <f t="shared" ref="Q389" si="485">SUM(O389:O392)</f>
        <v>1.5029999999999999</v>
      </c>
      <c r="R389" s="190">
        <f t="shared" ref="R389" si="486">Q389*1.02*1.05*$R$14</f>
        <v>1.7017885835999997</v>
      </c>
      <c r="S389" s="260">
        <f t="shared" ref="S389" si="487">F389*$S$17</f>
        <v>2.1606006249270688</v>
      </c>
      <c r="T389" s="260">
        <f t="shared" ref="T389" si="488">S389*E389</f>
        <v>55.311375998132966</v>
      </c>
    </row>
    <row r="390" spans="1:20" ht="12.75" customHeight="1">
      <c r="A390" s="165"/>
      <c r="B390" s="166"/>
      <c r="C390" s="166"/>
      <c r="D390" s="382"/>
      <c r="E390" s="165"/>
      <c r="F390" s="187"/>
      <c r="G390" s="350"/>
      <c r="H390" s="190"/>
      <c r="I390" s="350"/>
      <c r="J390" s="190"/>
      <c r="K390" s="68"/>
      <c r="L390" s="68"/>
      <c r="M390" s="68"/>
      <c r="N390" s="76"/>
      <c r="O390" s="69">
        <f t="shared" si="433"/>
        <v>0</v>
      </c>
      <c r="P390" s="190"/>
      <c r="Q390" s="190"/>
      <c r="R390" s="190"/>
      <c r="S390" s="260"/>
      <c r="T390" s="260"/>
    </row>
    <row r="391" spans="1:20" ht="12.75" customHeight="1">
      <c r="A391" s="165"/>
      <c r="B391" s="166"/>
      <c r="C391" s="166"/>
      <c r="D391" s="382"/>
      <c r="E391" s="165"/>
      <c r="F391" s="187"/>
      <c r="G391" s="350"/>
      <c r="H391" s="190"/>
      <c r="I391" s="350"/>
      <c r="J391" s="190"/>
      <c r="K391" s="68"/>
      <c r="L391" s="68"/>
      <c r="M391" s="68"/>
      <c r="N391" s="76"/>
      <c r="O391" s="69">
        <f t="shared" si="433"/>
        <v>0</v>
      </c>
      <c r="P391" s="190"/>
      <c r="Q391" s="190"/>
      <c r="R391" s="190"/>
      <c r="S391" s="260"/>
      <c r="T391" s="260"/>
    </row>
    <row r="392" spans="1:20" ht="12.75" customHeight="1">
      <c r="A392" s="165"/>
      <c r="B392" s="166"/>
      <c r="C392" s="166"/>
      <c r="D392" s="383"/>
      <c r="E392" s="165"/>
      <c r="F392" s="187"/>
      <c r="G392" s="350"/>
      <c r="H392" s="190"/>
      <c r="I392" s="350"/>
      <c r="J392" s="190"/>
      <c r="K392" s="68"/>
      <c r="L392" s="68"/>
      <c r="M392" s="68"/>
      <c r="N392" s="76"/>
      <c r="O392" s="69">
        <f t="shared" si="433"/>
        <v>0</v>
      </c>
      <c r="P392" s="190"/>
      <c r="Q392" s="190"/>
      <c r="R392" s="190"/>
      <c r="S392" s="260"/>
      <c r="T392" s="260"/>
    </row>
    <row r="393" spans="1:20" ht="12.75" customHeight="1">
      <c r="A393" s="165">
        <v>5</v>
      </c>
      <c r="B393" s="166" t="s">
        <v>612</v>
      </c>
      <c r="C393" s="166" t="s">
        <v>619</v>
      </c>
      <c r="D393" s="234" t="s">
        <v>30</v>
      </c>
      <c r="E393" s="165">
        <v>0.4</v>
      </c>
      <c r="F393" s="187">
        <f t="shared" si="425"/>
        <v>42.087281065199996</v>
      </c>
      <c r="G393" s="350"/>
      <c r="H393" s="190">
        <f t="shared" si="426"/>
        <v>0</v>
      </c>
      <c r="I393" s="350"/>
      <c r="J393" s="190">
        <f t="shared" si="427"/>
        <v>0</v>
      </c>
      <c r="K393" s="68" t="s">
        <v>632</v>
      </c>
      <c r="L393" s="68" t="s">
        <v>30</v>
      </c>
      <c r="M393" s="68">
        <v>1</v>
      </c>
      <c r="N393" s="76">
        <v>37.170999999999999</v>
      </c>
      <c r="O393" s="69">
        <f t="shared" si="433"/>
        <v>37.170999999999999</v>
      </c>
      <c r="P393" s="190">
        <f t="shared" ref="P393" si="489">E393*F393</f>
        <v>16.834912426079999</v>
      </c>
      <c r="Q393" s="190">
        <f t="shared" ref="Q393" si="490">SUM(O393:O396)</f>
        <v>37.170999999999999</v>
      </c>
      <c r="R393" s="190">
        <f t="shared" ref="R393" si="491">Q393*1.02*1.05*$R$14</f>
        <v>42.087281065199996</v>
      </c>
      <c r="S393" s="260">
        <f t="shared" ref="S393" si="492">F393*$S$17</f>
        <v>53.434255375358667</v>
      </c>
      <c r="T393" s="260">
        <f t="shared" ref="T393" si="493">S393*E393</f>
        <v>21.373702150143469</v>
      </c>
    </row>
    <row r="394" spans="1:20" ht="12.75" customHeight="1">
      <c r="A394" s="165"/>
      <c r="B394" s="166"/>
      <c r="C394" s="166"/>
      <c r="D394" s="234"/>
      <c r="E394" s="165"/>
      <c r="F394" s="187"/>
      <c r="G394" s="350"/>
      <c r="H394" s="190"/>
      <c r="I394" s="350"/>
      <c r="J394" s="190"/>
      <c r="K394" s="68"/>
      <c r="L394" s="68"/>
      <c r="M394" s="68"/>
      <c r="N394" s="76"/>
      <c r="O394" s="69">
        <f t="shared" si="433"/>
        <v>0</v>
      </c>
      <c r="P394" s="190"/>
      <c r="Q394" s="190"/>
      <c r="R394" s="190"/>
      <c r="S394" s="260"/>
      <c r="T394" s="260"/>
    </row>
    <row r="395" spans="1:20" ht="12.75" customHeight="1">
      <c r="A395" s="165"/>
      <c r="B395" s="166"/>
      <c r="C395" s="166"/>
      <c r="D395" s="234"/>
      <c r="E395" s="165"/>
      <c r="F395" s="187"/>
      <c r="G395" s="350"/>
      <c r="H395" s="190"/>
      <c r="I395" s="350"/>
      <c r="J395" s="190"/>
      <c r="K395" s="68"/>
      <c r="L395" s="68"/>
      <c r="M395" s="68"/>
      <c r="N395" s="76"/>
      <c r="O395" s="69">
        <f t="shared" si="433"/>
        <v>0</v>
      </c>
      <c r="P395" s="190"/>
      <c r="Q395" s="190"/>
      <c r="R395" s="190"/>
      <c r="S395" s="260"/>
      <c r="T395" s="260"/>
    </row>
    <row r="396" spans="1:20" ht="12.75" customHeight="1">
      <c r="A396" s="165"/>
      <c r="B396" s="166"/>
      <c r="C396" s="166"/>
      <c r="D396" s="234"/>
      <c r="E396" s="165"/>
      <c r="F396" s="187"/>
      <c r="G396" s="350"/>
      <c r="H396" s="190"/>
      <c r="I396" s="350"/>
      <c r="J396" s="190"/>
      <c r="K396" s="68"/>
      <c r="L396" s="68"/>
      <c r="M396" s="68"/>
      <c r="N396" s="76"/>
      <c r="O396" s="69">
        <f t="shared" si="433"/>
        <v>0</v>
      </c>
      <c r="P396" s="190"/>
      <c r="Q396" s="190"/>
      <c r="R396" s="190"/>
      <c r="S396" s="260"/>
      <c r="T396" s="260"/>
    </row>
    <row r="397" spans="1:20" ht="12.75" customHeight="1">
      <c r="A397" s="165">
        <v>6</v>
      </c>
      <c r="B397" s="166" t="s">
        <v>613</v>
      </c>
      <c r="C397" s="166" t="s">
        <v>620</v>
      </c>
      <c r="D397" s="234" t="s">
        <v>30</v>
      </c>
      <c r="E397" s="165">
        <v>46</v>
      </c>
      <c r="F397" s="187">
        <f t="shared" si="425"/>
        <v>0.61917057717599999</v>
      </c>
      <c r="G397" s="344">
        <v>1.5100000000000001E-2</v>
      </c>
      <c r="H397" s="190">
        <f t="shared" si="426"/>
        <v>3.5237057999999995E-2</v>
      </c>
      <c r="I397" s="344">
        <v>1.4E-3</v>
      </c>
      <c r="J397" s="190">
        <f t="shared" si="427"/>
        <v>4.2384300000000005E-3</v>
      </c>
      <c r="K397" s="68" t="s">
        <v>633</v>
      </c>
      <c r="L397" s="68" t="s">
        <v>607</v>
      </c>
      <c r="M397" s="68">
        <v>0.3</v>
      </c>
      <c r="N397" s="76">
        <v>1.2729999999999999</v>
      </c>
      <c r="O397" s="69">
        <f t="shared" si="433"/>
        <v>0.38189999999999996</v>
      </c>
      <c r="P397" s="190">
        <f t="shared" ref="P397" si="494">E397*F397</f>
        <v>28.481846550095998</v>
      </c>
      <c r="Q397" s="190">
        <f t="shared" ref="Q397" si="495">SUM(O397:O400)</f>
        <v>0.51197999999999999</v>
      </c>
      <c r="R397" s="190">
        <f t="shared" ref="R397" si="496">Q397*1.02*1.05*$R$14</f>
        <v>0.57969508917599999</v>
      </c>
      <c r="S397" s="260">
        <f t="shared" ref="S397" si="497">F397*$S$17</f>
        <v>0.7861025446256964</v>
      </c>
      <c r="T397" s="260">
        <f t="shared" ref="T397" si="498">S397*E397</f>
        <v>36.160717052782033</v>
      </c>
    </row>
    <row r="398" spans="1:20" ht="12.75" customHeight="1">
      <c r="A398" s="165"/>
      <c r="B398" s="166"/>
      <c r="C398" s="166"/>
      <c r="D398" s="234"/>
      <c r="E398" s="165"/>
      <c r="F398" s="187"/>
      <c r="G398" s="344"/>
      <c r="H398" s="190"/>
      <c r="I398" s="344"/>
      <c r="J398" s="190"/>
      <c r="K398" s="68" t="s">
        <v>634</v>
      </c>
      <c r="L398" s="68" t="s">
        <v>607</v>
      </c>
      <c r="M398" s="68">
        <v>0.12</v>
      </c>
      <c r="N398" s="76">
        <v>1.0840000000000001</v>
      </c>
      <c r="O398" s="69">
        <f t="shared" si="433"/>
        <v>0.13008</v>
      </c>
      <c r="P398" s="190"/>
      <c r="Q398" s="190"/>
      <c r="R398" s="190"/>
      <c r="S398" s="260"/>
      <c r="T398" s="260"/>
    </row>
    <row r="399" spans="1:20" ht="12.75" customHeight="1">
      <c r="A399" s="165"/>
      <c r="B399" s="166"/>
      <c r="C399" s="166"/>
      <c r="D399" s="234"/>
      <c r="E399" s="165"/>
      <c r="F399" s="187"/>
      <c r="G399" s="344"/>
      <c r="H399" s="190"/>
      <c r="I399" s="344"/>
      <c r="J399" s="190"/>
      <c r="K399" s="68"/>
      <c r="L399" s="68"/>
      <c r="M399" s="68"/>
      <c r="N399" s="76"/>
      <c r="O399" s="69">
        <f t="shared" si="433"/>
        <v>0</v>
      </c>
      <c r="P399" s="190"/>
      <c r="Q399" s="190"/>
      <c r="R399" s="190"/>
      <c r="S399" s="260"/>
      <c r="T399" s="260"/>
    </row>
    <row r="400" spans="1:20" ht="12.75" customHeight="1">
      <c r="A400" s="165"/>
      <c r="B400" s="166"/>
      <c r="C400" s="166"/>
      <c r="D400" s="234"/>
      <c r="E400" s="165"/>
      <c r="F400" s="187"/>
      <c r="G400" s="344"/>
      <c r="H400" s="190"/>
      <c r="I400" s="344"/>
      <c r="J400" s="190"/>
      <c r="K400" s="68"/>
      <c r="L400" s="68"/>
      <c r="M400" s="68"/>
      <c r="N400" s="76"/>
      <c r="O400" s="69">
        <f t="shared" si="433"/>
        <v>0</v>
      </c>
      <c r="P400" s="190"/>
      <c r="Q400" s="190"/>
      <c r="R400" s="190"/>
      <c r="S400" s="260"/>
      <c r="T400" s="260"/>
    </row>
    <row r="401" spans="1:20" ht="12.75" customHeight="1">
      <c r="A401" s="165">
        <v>7</v>
      </c>
      <c r="B401" s="166" t="s">
        <v>614</v>
      </c>
      <c r="C401" s="166" t="s">
        <v>622</v>
      </c>
      <c r="D401" s="165" t="s">
        <v>281</v>
      </c>
      <c r="E401" s="165">
        <v>2</v>
      </c>
      <c r="F401" s="187">
        <f t="shared" si="425"/>
        <v>30.344600160000002</v>
      </c>
      <c r="G401" s="350"/>
      <c r="H401" s="190">
        <f t="shared" si="426"/>
        <v>0</v>
      </c>
      <c r="I401" s="350"/>
      <c r="J401" s="190">
        <f t="shared" si="427"/>
        <v>0</v>
      </c>
      <c r="K401" s="68" t="s">
        <v>635</v>
      </c>
      <c r="L401" s="68" t="s">
        <v>281</v>
      </c>
      <c r="M401" s="68">
        <v>1</v>
      </c>
      <c r="N401" s="76">
        <v>26.8</v>
      </c>
      <c r="O401" s="69">
        <f t="shared" si="433"/>
        <v>26.8</v>
      </c>
      <c r="P401" s="190">
        <f t="shared" ref="P401" si="499">E401*F401</f>
        <v>60.689200320000005</v>
      </c>
      <c r="Q401" s="190">
        <f t="shared" ref="Q401" si="500">SUM(O401:O404)</f>
        <v>26.8</v>
      </c>
      <c r="R401" s="190">
        <f t="shared" ref="R401" si="501">Q401*1.02*1.05*$R$14</f>
        <v>30.344600160000002</v>
      </c>
      <c r="S401" s="260">
        <f t="shared" ref="S401" si="502">F401*$S$17</f>
        <v>38.525679805752134</v>
      </c>
      <c r="T401" s="260">
        <f t="shared" ref="T401" si="503">S401*E401</f>
        <v>77.051359611504267</v>
      </c>
    </row>
    <row r="402" spans="1:20" ht="12.75" customHeight="1">
      <c r="A402" s="165"/>
      <c r="B402" s="166"/>
      <c r="C402" s="166"/>
      <c r="D402" s="165"/>
      <c r="E402" s="165"/>
      <c r="F402" s="187"/>
      <c r="G402" s="350"/>
      <c r="H402" s="190"/>
      <c r="I402" s="350"/>
      <c r="J402" s="190"/>
      <c r="K402" s="68"/>
      <c r="L402" s="68"/>
      <c r="M402" s="68"/>
      <c r="N402" s="76"/>
      <c r="O402" s="69">
        <f t="shared" si="433"/>
        <v>0</v>
      </c>
      <c r="P402" s="190"/>
      <c r="Q402" s="190"/>
      <c r="R402" s="190"/>
      <c r="S402" s="260"/>
      <c r="T402" s="260"/>
    </row>
    <row r="403" spans="1:20" ht="12.75" customHeight="1">
      <c r="A403" s="165"/>
      <c r="B403" s="166"/>
      <c r="C403" s="166"/>
      <c r="D403" s="165"/>
      <c r="E403" s="165"/>
      <c r="F403" s="187"/>
      <c r="G403" s="350"/>
      <c r="H403" s="190"/>
      <c r="I403" s="350"/>
      <c r="J403" s="190"/>
      <c r="K403" s="68"/>
      <c r="L403" s="68"/>
      <c r="M403" s="68"/>
      <c r="N403" s="76"/>
      <c r="O403" s="69">
        <f t="shared" si="433"/>
        <v>0</v>
      </c>
      <c r="P403" s="190"/>
      <c r="Q403" s="190"/>
      <c r="R403" s="190"/>
      <c r="S403" s="260"/>
      <c r="T403" s="260"/>
    </row>
    <row r="404" spans="1:20" ht="12.75" customHeight="1">
      <c r="A404" s="165"/>
      <c r="B404" s="166"/>
      <c r="C404" s="166"/>
      <c r="D404" s="165"/>
      <c r="E404" s="165"/>
      <c r="F404" s="187"/>
      <c r="G404" s="350"/>
      <c r="H404" s="190"/>
      <c r="I404" s="350"/>
      <c r="J404" s="190"/>
      <c r="K404" s="68"/>
      <c r="L404" s="68"/>
      <c r="M404" s="68"/>
      <c r="N404" s="76"/>
      <c r="O404" s="69">
        <f t="shared" si="433"/>
        <v>0</v>
      </c>
      <c r="P404" s="190"/>
      <c r="Q404" s="190"/>
      <c r="R404" s="190"/>
      <c r="S404" s="260"/>
      <c r="T404" s="260"/>
    </row>
    <row r="405" spans="1:20" ht="12.75" customHeight="1">
      <c r="A405" s="165">
        <v>8</v>
      </c>
      <c r="B405" s="166" t="s">
        <v>614</v>
      </c>
      <c r="C405" s="166" t="s">
        <v>623</v>
      </c>
      <c r="D405" s="165" t="s">
        <v>607</v>
      </c>
      <c r="E405" s="165">
        <v>14</v>
      </c>
      <c r="F405" s="187">
        <f t="shared" si="425"/>
        <v>0.7206842537999999</v>
      </c>
      <c r="G405" s="350"/>
      <c r="H405" s="190">
        <f t="shared" si="426"/>
        <v>0</v>
      </c>
      <c r="I405" s="350"/>
      <c r="J405" s="190">
        <f t="shared" si="427"/>
        <v>0</v>
      </c>
      <c r="K405" s="68" t="s">
        <v>636</v>
      </c>
      <c r="L405" s="68" t="s">
        <v>607</v>
      </c>
      <c r="M405" s="68">
        <v>0.5</v>
      </c>
      <c r="N405" s="76">
        <v>1.2729999999999999</v>
      </c>
      <c r="O405" s="69">
        <f t="shared" si="433"/>
        <v>0.63649999999999995</v>
      </c>
      <c r="P405" s="190">
        <f t="shared" ref="P405" si="504">E405*F405</f>
        <v>10.089579553199998</v>
      </c>
      <c r="Q405" s="190">
        <f t="shared" ref="Q405" si="505">SUM(O405:O408)</f>
        <v>0.63649999999999995</v>
      </c>
      <c r="R405" s="190">
        <f t="shared" ref="R405" si="506">Q405*1.02*1.05*$R$14</f>
        <v>0.7206842537999999</v>
      </c>
      <c r="S405" s="260">
        <f t="shared" ref="S405" si="507">F405*$S$17</f>
        <v>0.91498489538661287</v>
      </c>
      <c r="T405" s="260">
        <f t="shared" ref="T405" si="508">S405*E405</f>
        <v>12.809788535412579</v>
      </c>
    </row>
    <row r="406" spans="1:20" ht="12.75" customHeight="1">
      <c r="A406" s="165"/>
      <c r="B406" s="166"/>
      <c r="C406" s="166"/>
      <c r="D406" s="165"/>
      <c r="E406" s="165"/>
      <c r="F406" s="187"/>
      <c r="G406" s="350"/>
      <c r="H406" s="190"/>
      <c r="I406" s="350"/>
      <c r="J406" s="190"/>
      <c r="K406" s="68"/>
      <c r="L406" s="68"/>
      <c r="M406" s="68"/>
      <c r="N406" s="76"/>
      <c r="O406" s="69">
        <f t="shared" si="433"/>
        <v>0</v>
      </c>
      <c r="P406" s="190"/>
      <c r="Q406" s="190"/>
      <c r="R406" s="190"/>
      <c r="S406" s="260"/>
      <c r="T406" s="260"/>
    </row>
    <row r="407" spans="1:20" ht="12.75" customHeight="1">
      <c r="A407" s="165"/>
      <c r="B407" s="166"/>
      <c r="C407" s="166"/>
      <c r="D407" s="165"/>
      <c r="E407" s="165"/>
      <c r="F407" s="187"/>
      <c r="G407" s="350"/>
      <c r="H407" s="190"/>
      <c r="I407" s="350"/>
      <c r="J407" s="190"/>
      <c r="K407" s="68"/>
      <c r="L407" s="68"/>
      <c r="M407" s="68"/>
      <c r="N407" s="76"/>
      <c r="O407" s="69">
        <f t="shared" si="433"/>
        <v>0</v>
      </c>
      <c r="P407" s="190"/>
      <c r="Q407" s="190"/>
      <c r="R407" s="190"/>
      <c r="S407" s="260"/>
      <c r="T407" s="260"/>
    </row>
    <row r="408" spans="1:20" ht="12.75" customHeight="1">
      <c r="A408" s="165"/>
      <c r="B408" s="166"/>
      <c r="C408" s="166"/>
      <c r="D408" s="165"/>
      <c r="E408" s="165"/>
      <c r="F408" s="187"/>
      <c r="G408" s="350"/>
      <c r="H408" s="190"/>
      <c r="I408" s="350"/>
      <c r="J408" s="190"/>
      <c r="K408" s="68"/>
      <c r="L408" s="68"/>
      <c r="M408" s="68"/>
      <c r="N408" s="76"/>
      <c r="O408" s="69">
        <f t="shared" si="433"/>
        <v>0</v>
      </c>
      <c r="P408" s="190"/>
      <c r="Q408" s="190"/>
      <c r="R408" s="190"/>
      <c r="S408" s="260"/>
      <c r="T408" s="260"/>
    </row>
    <row r="409" spans="1:20" ht="12.75" customHeight="1">
      <c r="A409" s="165"/>
      <c r="B409" s="166"/>
      <c r="C409" s="186" t="s">
        <v>1189</v>
      </c>
      <c r="D409" s="165"/>
      <c r="E409" s="285"/>
      <c r="F409" s="187">
        <f t="shared" ref="F409:F469" si="509">H409+J409+R409</f>
        <v>0</v>
      </c>
      <c r="G409" s="168"/>
      <c r="H409" s="190">
        <f t="shared" ref="H409:H469" si="510">G409*$P$8/1000</f>
        <v>0</v>
      </c>
      <c r="I409" s="219"/>
      <c r="J409" s="190">
        <f t="shared" ref="J409:J469" si="511">I409*$P$9/1000</f>
        <v>0</v>
      </c>
      <c r="K409" s="68"/>
      <c r="L409" s="68"/>
      <c r="M409" s="68"/>
      <c r="N409" s="76"/>
      <c r="O409" s="69">
        <f t="shared" si="433"/>
        <v>0</v>
      </c>
      <c r="P409" s="190">
        <f t="shared" ref="P409" si="512">E409*F409</f>
        <v>0</v>
      </c>
      <c r="Q409" s="190">
        <f t="shared" ref="Q409" si="513">SUM(O409:O412)</f>
        <v>0</v>
      </c>
      <c r="R409" s="190">
        <f t="shared" ref="R409" si="514">Q409*1.02*1.05*$R$14</f>
        <v>0</v>
      </c>
      <c r="S409" s="260">
        <f t="shared" ref="S409" si="515">F409*$S$17</f>
        <v>0</v>
      </c>
      <c r="T409" s="260">
        <f t="shared" ref="T409" si="516">S409*E409</f>
        <v>0</v>
      </c>
    </row>
    <row r="410" spans="1:20" ht="12.75" customHeight="1">
      <c r="A410" s="165"/>
      <c r="B410" s="166"/>
      <c r="C410" s="186"/>
      <c r="D410" s="165"/>
      <c r="E410" s="285"/>
      <c r="F410" s="187"/>
      <c r="G410" s="168"/>
      <c r="H410" s="190"/>
      <c r="I410" s="220"/>
      <c r="J410" s="190"/>
      <c r="K410" s="68"/>
      <c r="L410" s="68"/>
      <c r="M410" s="68"/>
      <c r="N410" s="76"/>
      <c r="O410" s="69">
        <f t="shared" si="433"/>
        <v>0</v>
      </c>
      <c r="P410" s="190"/>
      <c r="Q410" s="190"/>
      <c r="R410" s="190"/>
      <c r="S410" s="260"/>
      <c r="T410" s="260"/>
    </row>
    <row r="411" spans="1:20" ht="12.75" customHeight="1">
      <c r="A411" s="165"/>
      <c r="B411" s="166"/>
      <c r="C411" s="186"/>
      <c r="D411" s="165"/>
      <c r="E411" s="285"/>
      <c r="F411" s="187"/>
      <c r="G411" s="168"/>
      <c r="H411" s="190"/>
      <c r="I411" s="220"/>
      <c r="J411" s="190"/>
      <c r="K411" s="68"/>
      <c r="L411" s="68"/>
      <c r="M411" s="68"/>
      <c r="N411" s="76"/>
      <c r="O411" s="69">
        <f t="shared" si="433"/>
        <v>0</v>
      </c>
      <c r="P411" s="190"/>
      <c r="Q411" s="190"/>
      <c r="R411" s="190"/>
      <c r="S411" s="260"/>
      <c r="T411" s="260"/>
    </row>
    <row r="412" spans="1:20" ht="12.75" customHeight="1">
      <c r="A412" s="165"/>
      <c r="B412" s="166"/>
      <c r="C412" s="186"/>
      <c r="D412" s="165"/>
      <c r="E412" s="285"/>
      <c r="F412" s="187"/>
      <c r="G412" s="168"/>
      <c r="H412" s="190"/>
      <c r="I412" s="221"/>
      <c r="J412" s="190"/>
      <c r="K412" s="68"/>
      <c r="L412" s="68"/>
      <c r="M412" s="68"/>
      <c r="N412" s="76"/>
      <c r="O412" s="69">
        <f t="shared" si="433"/>
        <v>0</v>
      </c>
      <c r="P412" s="190"/>
      <c r="Q412" s="190"/>
      <c r="R412" s="190"/>
      <c r="S412" s="260"/>
      <c r="T412" s="260"/>
    </row>
    <row r="413" spans="1:20" ht="12.75" customHeight="1">
      <c r="A413" s="214">
        <v>1</v>
      </c>
      <c r="B413" s="251" t="s">
        <v>610</v>
      </c>
      <c r="C413" s="251" t="s">
        <v>1190</v>
      </c>
      <c r="D413" s="214" t="s">
        <v>42</v>
      </c>
      <c r="E413" s="437">
        <v>0.66</v>
      </c>
      <c r="F413" s="187">
        <f t="shared" si="509"/>
        <v>44.060257040794795</v>
      </c>
      <c r="G413" s="185">
        <v>1.55</v>
      </c>
      <c r="H413" s="190">
        <f t="shared" si="510"/>
        <v>3.6170490000000002</v>
      </c>
      <c r="I413" s="185">
        <v>0.76</v>
      </c>
      <c r="J413" s="190">
        <f t="shared" si="511"/>
        <v>2.300862</v>
      </c>
      <c r="K413" s="115" t="s">
        <v>46</v>
      </c>
      <c r="L413" s="115" t="s">
        <v>47</v>
      </c>
      <c r="M413" s="115">
        <v>1.0149999999999999</v>
      </c>
      <c r="N413" s="76">
        <v>29.856000000000002</v>
      </c>
      <c r="O413" s="69">
        <f t="shared" ref="O413:O476" si="517">M413*N413</f>
        <v>30.303839999999997</v>
      </c>
      <c r="P413" s="190">
        <f t="shared" ref="P413" si="518">E413*F413</f>
        <v>29.079769646924568</v>
      </c>
      <c r="Q413" s="190">
        <f t="shared" ref="Q413" si="519">SUM(O413:O416)</f>
        <v>33.686878999999998</v>
      </c>
      <c r="R413" s="190">
        <f t="shared" ref="R413" si="520">Q413*1.02*1.05*$R$14</f>
        <v>38.142346040794799</v>
      </c>
      <c r="S413" s="260">
        <f t="shared" ref="S413" si="521">F413*$S$17</f>
        <v>55.939157081079692</v>
      </c>
      <c r="T413" s="260">
        <f t="shared" ref="T413" si="522">S413*E413</f>
        <v>36.919843673512595</v>
      </c>
    </row>
    <row r="414" spans="1:20" ht="12.75" customHeight="1">
      <c r="A414" s="214"/>
      <c r="B414" s="251"/>
      <c r="C414" s="251"/>
      <c r="D414" s="214"/>
      <c r="E414" s="437"/>
      <c r="F414" s="187"/>
      <c r="G414" s="185"/>
      <c r="H414" s="190"/>
      <c r="I414" s="185"/>
      <c r="J414" s="190"/>
      <c r="K414" s="115" t="s">
        <v>678</v>
      </c>
      <c r="L414" s="115" t="s">
        <v>30</v>
      </c>
      <c r="M414" s="115">
        <v>0.80300000000000005</v>
      </c>
      <c r="N414" s="129">
        <v>4.2130000000000001</v>
      </c>
      <c r="O414" s="69">
        <f t="shared" si="517"/>
        <v>3.3830390000000001</v>
      </c>
      <c r="P414" s="190"/>
      <c r="Q414" s="190"/>
      <c r="R414" s="190"/>
      <c r="S414" s="260"/>
      <c r="T414" s="260"/>
    </row>
    <row r="415" spans="1:20" ht="12.75" customHeight="1">
      <c r="A415" s="214"/>
      <c r="B415" s="251"/>
      <c r="C415" s="251"/>
      <c r="D415" s="214"/>
      <c r="E415" s="437"/>
      <c r="F415" s="187"/>
      <c r="G415" s="185"/>
      <c r="H415" s="190"/>
      <c r="I415" s="185"/>
      <c r="J415" s="190"/>
      <c r="K415" s="115"/>
      <c r="L415" s="115"/>
      <c r="M415" s="116"/>
      <c r="N415" s="129"/>
      <c r="O415" s="69">
        <f t="shared" si="517"/>
        <v>0</v>
      </c>
      <c r="P415" s="190"/>
      <c r="Q415" s="190"/>
      <c r="R415" s="190"/>
      <c r="S415" s="260"/>
      <c r="T415" s="260"/>
    </row>
    <row r="416" spans="1:20" ht="12.75" customHeight="1">
      <c r="A416" s="214"/>
      <c r="B416" s="251"/>
      <c r="C416" s="251"/>
      <c r="D416" s="214"/>
      <c r="E416" s="437"/>
      <c r="F416" s="187"/>
      <c r="G416" s="185"/>
      <c r="H416" s="190"/>
      <c r="I416" s="185"/>
      <c r="J416" s="190"/>
      <c r="K416" s="115"/>
      <c r="L416" s="115"/>
      <c r="M416" s="115"/>
      <c r="N416" s="129"/>
      <c r="O416" s="69">
        <f t="shared" si="517"/>
        <v>0</v>
      </c>
      <c r="P416" s="190"/>
      <c r="Q416" s="190"/>
      <c r="R416" s="190"/>
      <c r="S416" s="260"/>
      <c r="T416" s="260"/>
    </row>
    <row r="417" spans="1:20" ht="12.75" customHeight="1">
      <c r="A417" s="214">
        <v>2</v>
      </c>
      <c r="B417" s="166" t="s">
        <v>667</v>
      </c>
      <c r="C417" s="170" t="s">
        <v>1236</v>
      </c>
      <c r="D417" s="337" t="s">
        <v>30</v>
      </c>
      <c r="E417" s="227">
        <v>2.2000000000000002</v>
      </c>
      <c r="F417" s="187">
        <f t="shared" si="509"/>
        <v>11.982026765999999</v>
      </c>
      <c r="G417" s="168">
        <v>2.15</v>
      </c>
      <c r="H417" s="190">
        <f t="shared" si="510"/>
        <v>5.0171969999999995</v>
      </c>
      <c r="I417" s="168">
        <v>3.5999999999999997E-2</v>
      </c>
      <c r="J417" s="190">
        <f t="shared" si="511"/>
        <v>0.10898819999999999</v>
      </c>
      <c r="K417" s="68" t="s">
        <v>668</v>
      </c>
      <c r="L417" s="68" t="s">
        <v>30</v>
      </c>
      <c r="M417" s="68">
        <v>1</v>
      </c>
      <c r="N417" s="138">
        <v>5.0830000000000002</v>
      </c>
      <c r="O417" s="69">
        <f t="shared" si="517"/>
        <v>5.0830000000000002</v>
      </c>
      <c r="P417" s="190">
        <f t="shared" ref="P417" si="523">E417*F417</f>
        <v>26.3604588852</v>
      </c>
      <c r="Q417" s="190">
        <f t="shared" ref="Q417" si="524">SUM(O417:O420)</f>
        <v>6.0549999999999997</v>
      </c>
      <c r="R417" s="190">
        <f t="shared" ref="R417" si="525">Q417*1.02*1.05*$R$14</f>
        <v>6.8558415659999996</v>
      </c>
      <c r="S417" s="260">
        <f t="shared" ref="S417" si="526">F417*$S$17</f>
        <v>15.2124504582982</v>
      </c>
      <c r="T417" s="260">
        <f t="shared" ref="T417" si="527">S417*E417</f>
        <v>33.467391008256044</v>
      </c>
    </row>
    <row r="418" spans="1:20" ht="12.75" customHeight="1">
      <c r="A418" s="214"/>
      <c r="B418" s="166"/>
      <c r="C418" s="171"/>
      <c r="D418" s="338"/>
      <c r="E418" s="228"/>
      <c r="F418" s="187"/>
      <c r="G418" s="168"/>
      <c r="H418" s="190"/>
      <c r="I418" s="168"/>
      <c r="J418" s="190"/>
      <c r="K418" s="68"/>
      <c r="L418" s="68"/>
      <c r="M418" s="68"/>
      <c r="N418" s="76"/>
      <c r="O418" s="69">
        <f t="shared" si="517"/>
        <v>0</v>
      </c>
      <c r="P418" s="190"/>
      <c r="Q418" s="190"/>
      <c r="R418" s="190"/>
      <c r="S418" s="260"/>
      <c r="T418" s="260"/>
    </row>
    <row r="419" spans="1:20" ht="12.75" customHeight="1">
      <c r="A419" s="214"/>
      <c r="B419" s="166"/>
      <c r="C419" s="171"/>
      <c r="D419" s="338"/>
      <c r="E419" s="228"/>
      <c r="F419" s="187"/>
      <c r="G419" s="168"/>
      <c r="H419" s="190"/>
      <c r="I419" s="168"/>
      <c r="J419" s="190"/>
      <c r="K419" s="68" t="s">
        <v>48</v>
      </c>
      <c r="L419" s="68" t="s">
        <v>42</v>
      </c>
      <c r="M419" s="73">
        <v>0.03</v>
      </c>
      <c r="N419" s="71">
        <v>32.4</v>
      </c>
      <c r="O419" s="69">
        <f t="shared" si="517"/>
        <v>0.97199999999999998</v>
      </c>
      <c r="P419" s="190"/>
      <c r="Q419" s="190"/>
      <c r="R419" s="190"/>
      <c r="S419" s="260"/>
      <c r="T419" s="260"/>
    </row>
    <row r="420" spans="1:20" ht="12.75" customHeight="1">
      <c r="A420" s="214"/>
      <c r="B420" s="166"/>
      <c r="C420" s="172"/>
      <c r="D420" s="339"/>
      <c r="E420" s="229"/>
      <c r="F420" s="187"/>
      <c r="G420" s="168"/>
      <c r="H420" s="190"/>
      <c r="I420" s="168"/>
      <c r="J420" s="190"/>
      <c r="K420" s="68"/>
      <c r="L420" s="68"/>
      <c r="M420" s="68"/>
      <c r="N420" s="76"/>
      <c r="O420" s="69">
        <f t="shared" si="517"/>
        <v>0</v>
      </c>
      <c r="P420" s="190"/>
      <c r="Q420" s="190"/>
      <c r="R420" s="190"/>
      <c r="S420" s="260"/>
      <c r="T420" s="260"/>
    </row>
    <row r="421" spans="1:20" ht="12.75" customHeight="1">
      <c r="A421" s="214">
        <v>3</v>
      </c>
      <c r="B421" s="251" t="s">
        <v>1191</v>
      </c>
      <c r="C421" s="251" t="s">
        <v>1192</v>
      </c>
      <c r="D421" s="251" t="s">
        <v>35</v>
      </c>
      <c r="E421" s="364">
        <v>1</v>
      </c>
      <c r="F421" s="187">
        <f t="shared" si="509"/>
        <v>173.12448839999999</v>
      </c>
      <c r="G421" s="185">
        <v>1.33</v>
      </c>
      <c r="H421" s="190">
        <f t="shared" si="510"/>
        <v>3.1036614</v>
      </c>
      <c r="I421" s="185">
        <v>0.06</v>
      </c>
      <c r="J421" s="190">
        <f t="shared" si="511"/>
        <v>0.181647</v>
      </c>
      <c r="K421" s="115" t="s">
        <v>1193</v>
      </c>
      <c r="L421" s="115" t="s">
        <v>1194</v>
      </c>
      <c r="M421" s="115">
        <v>1</v>
      </c>
      <c r="N421" s="129">
        <v>150</v>
      </c>
      <c r="O421" s="69">
        <f t="shared" si="517"/>
        <v>150</v>
      </c>
      <c r="P421" s="190">
        <f t="shared" ref="P421" si="528">E421*F421</f>
        <v>173.12448839999999</v>
      </c>
      <c r="Q421" s="190">
        <f t="shared" ref="Q421" si="529">SUM(O421:O424)</f>
        <v>150</v>
      </c>
      <c r="R421" s="190">
        <f t="shared" ref="R421" si="530">Q421*1.02*1.05*$R$14</f>
        <v>169.83918</v>
      </c>
      <c r="S421" s="260">
        <f t="shared" ref="S421" si="531">F421*$S$17</f>
        <v>219.79985142216645</v>
      </c>
      <c r="T421" s="260">
        <f t="shared" ref="T421" si="532">S421*E421</f>
        <v>219.79985142216645</v>
      </c>
    </row>
    <row r="422" spans="1:20" ht="12.75" customHeight="1">
      <c r="A422" s="214"/>
      <c r="B422" s="251"/>
      <c r="C422" s="251"/>
      <c r="D422" s="214"/>
      <c r="E422" s="364"/>
      <c r="F422" s="187"/>
      <c r="G422" s="185"/>
      <c r="H422" s="190"/>
      <c r="I422" s="185"/>
      <c r="J422" s="190"/>
      <c r="K422" s="115"/>
      <c r="L422" s="115"/>
      <c r="M422" s="115"/>
      <c r="N422" s="129"/>
      <c r="O422" s="69">
        <f t="shared" si="517"/>
        <v>0</v>
      </c>
      <c r="P422" s="190"/>
      <c r="Q422" s="190"/>
      <c r="R422" s="190"/>
      <c r="S422" s="260"/>
      <c r="T422" s="260"/>
    </row>
    <row r="423" spans="1:20" ht="12.75" customHeight="1">
      <c r="A423" s="214"/>
      <c r="B423" s="251"/>
      <c r="C423" s="251"/>
      <c r="D423" s="214"/>
      <c r="E423" s="364"/>
      <c r="F423" s="187"/>
      <c r="G423" s="185"/>
      <c r="H423" s="190"/>
      <c r="I423" s="185"/>
      <c r="J423" s="190"/>
      <c r="K423" s="115"/>
      <c r="L423" s="115"/>
      <c r="M423" s="139"/>
      <c r="N423" s="129"/>
      <c r="O423" s="69">
        <f t="shared" si="517"/>
        <v>0</v>
      </c>
      <c r="P423" s="190"/>
      <c r="Q423" s="190"/>
      <c r="R423" s="190"/>
      <c r="S423" s="260"/>
      <c r="T423" s="260"/>
    </row>
    <row r="424" spans="1:20" ht="12.75" customHeight="1">
      <c r="A424" s="214"/>
      <c r="B424" s="251"/>
      <c r="C424" s="251"/>
      <c r="D424" s="214"/>
      <c r="E424" s="364"/>
      <c r="F424" s="187"/>
      <c r="G424" s="185"/>
      <c r="H424" s="190"/>
      <c r="I424" s="185"/>
      <c r="J424" s="190"/>
      <c r="K424" s="115"/>
      <c r="L424" s="115"/>
      <c r="M424" s="115"/>
      <c r="N424" s="129"/>
      <c r="O424" s="69">
        <f t="shared" si="517"/>
        <v>0</v>
      </c>
      <c r="P424" s="190"/>
      <c r="Q424" s="190"/>
      <c r="R424" s="190"/>
      <c r="S424" s="260"/>
      <c r="T424" s="260"/>
    </row>
    <row r="425" spans="1:20" ht="12.75" customHeight="1">
      <c r="A425" s="214">
        <v>4</v>
      </c>
      <c r="B425" s="251" t="s">
        <v>38</v>
      </c>
      <c r="C425" s="234" t="s">
        <v>981</v>
      </c>
      <c r="D425" s="234" t="s">
        <v>36</v>
      </c>
      <c r="E425" s="236">
        <v>1.3600000000000001E-3</v>
      </c>
      <c r="F425" s="187">
        <f t="shared" si="509"/>
        <v>317.03313600000001</v>
      </c>
      <c r="G425" s="185"/>
      <c r="H425" s="190">
        <f t="shared" si="510"/>
        <v>0</v>
      </c>
      <c r="I425" s="460"/>
      <c r="J425" s="190">
        <f t="shared" si="511"/>
        <v>0</v>
      </c>
      <c r="K425" s="115" t="s">
        <v>862</v>
      </c>
      <c r="L425" s="115" t="s">
        <v>36</v>
      </c>
      <c r="M425" s="115">
        <v>1</v>
      </c>
      <c r="N425" s="76">
        <v>280</v>
      </c>
      <c r="O425" s="69">
        <f t="shared" si="517"/>
        <v>280</v>
      </c>
      <c r="P425" s="190">
        <f t="shared" ref="P425" si="533">E425*F425</f>
        <v>0.43116506496000007</v>
      </c>
      <c r="Q425" s="190">
        <f t="shared" ref="Q425" si="534">SUM(O425:O428)</f>
        <v>280</v>
      </c>
      <c r="R425" s="190">
        <f t="shared" ref="R425" si="535">Q425*1.02*1.05*$R$14</f>
        <v>317.03313600000001</v>
      </c>
      <c r="S425" s="260">
        <f t="shared" ref="S425" si="536">F425*$S$17</f>
        <v>402.50710244815656</v>
      </c>
      <c r="T425" s="260">
        <f t="shared" ref="T425" si="537">S425*E425</f>
        <v>0.54740965932949293</v>
      </c>
    </row>
    <row r="426" spans="1:20" ht="12.75" customHeight="1">
      <c r="A426" s="214"/>
      <c r="B426" s="251"/>
      <c r="C426" s="234"/>
      <c r="D426" s="377"/>
      <c r="E426" s="236"/>
      <c r="F426" s="187"/>
      <c r="G426" s="185"/>
      <c r="H426" s="190"/>
      <c r="I426" s="460"/>
      <c r="J426" s="190"/>
      <c r="K426" s="115"/>
      <c r="L426" s="115"/>
      <c r="M426" s="115"/>
      <c r="N426" s="129"/>
      <c r="O426" s="69">
        <f t="shared" si="517"/>
        <v>0</v>
      </c>
      <c r="P426" s="190"/>
      <c r="Q426" s="190"/>
      <c r="R426" s="190"/>
      <c r="S426" s="260"/>
      <c r="T426" s="260"/>
    </row>
    <row r="427" spans="1:20" ht="12.75" customHeight="1">
      <c r="A427" s="214"/>
      <c r="B427" s="251"/>
      <c r="C427" s="234"/>
      <c r="D427" s="377"/>
      <c r="E427" s="236"/>
      <c r="F427" s="187"/>
      <c r="G427" s="185"/>
      <c r="H427" s="190"/>
      <c r="I427" s="460"/>
      <c r="J427" s="190"/>
      <c r="K427" s="115"/>
      <c r="L427" s="115"/>
      <c r="M427" s="116"/>
      <c r="N427" s="129"/>
      <c r="O427" s="69">
        <f t="shared" si="517"/>
        <v>0</v>
      </c>
      <c r="P427" s="190"/>
      <c r="Q427" s="190"/>
      <c r="R427" s="190"/>
      <c r="S427" s="260"/>
      <c r="T427" s="260"/>
    </row>
    <row r="428" spans="1:20" ht="12.75" customHeight="1">
      <c r="A428" s="214"/>
      <c r="B428" s="251"/>
      <c r="C428" s="234"/>
      <c r="D428" s="377"/>
      <c r="E428" s="236"/>
      <c r="F428" s="187"/>
      <c r="G428" s="185"/>
      <c r="H428" s="190"/>
      <c r="I428" s="460"/>
      <c r="J428" s="190"/>
      <c r="K428" s="115"/>
      <c r="L428" s="115"/>
      <c r="M428" s="115"/>
      <c r="N428" s="129"/>
      <c r="O428" s="69">
        <f t="shared" si="517"/>
        <v>0</v>
      </c>
      <c r="P428" s="190"/>
      <c r="Q428" s="190"/>
      <c r="R428" s="190"/>
      <c r="S428" s="260"/>
      <c r="T428" s="260"/>
    </row>
    <row r="429" spans="1:20" ht="12.75" customHeight="1">
      <c r="A429" s="214">
        <v>5</v>
      </c>
      <c r="B429" s="251" t="s">
        <v>38</v>
      </c>
      <c r="C429" s="251" t="s">
        <v>1195</v>
      </c>
      <c r="D429" s="214" t="s">
        <v>30</v>
      </c>
      <c r="E429" s="437">
        <v>0.04</v>
      </c>
      <c r="F429" s="187">
        <f t="shared" si="509"/>
        <v>8.9992120175999997</v>
      </c>
      <c r="G429" s="185"/>
      <c r="H429" s="190">
        <f t="shared" si="510"/>
        <v>0</v>
      </c>
      <c r="I429" s="185"/>
      <c r="J429" s="190">
        <f t="shared" si="511"/>
        <v>0</v>
      </c>
      <c r="K429" s="115" t="s">
        <v>1196</v>
      </c>
      <c r="L429" s="115" t="s">
        <v>30</v>
      </c>
      <c r="M429" s="115">
        <v>1</v>
      </c>
      <c r="N429" s="129">
        <v>7.9480000000000004</v>
      </c>
      <c r="O429" s="69">
        <f t="shared" si="517"/>
        <v>7.9480000000000004</v>
      </c>
      <c r="P429" s="190">
        <f t="shared" ref="P429" si="538">E429*F429</f>
        <v>0.359968480704</v>
      </c>
      <c r="Q429" s="190">
        <f t="shared" ref="Q429" si="539">SUM(O429:O432)</f>
        <v>7.9480000000000004</v>
      </c>
      <c r="R429" s="190">
        <f t="shared" ref="R429" si="540">Q429*1.02*1.05*$R$14</f>
        <v>8.9992120175999997</v>
      </c>
      <c r="S429" s="260">
        <f t="shared" ref="S429" si="541">F429*$S$17</f>
        <v>11.425451608064101</v>
      </c>
      <c r="T429" s="260">
        <f t="shared" ref="T429" si="542">S429*E429</f>
        <v>0.45701806432256403</v>
      </c>
    </row>
    <row r="430" spans="1:20" ht="12.75" customHeight="1">
      <c r="A430" s="214"/>
      <c r="B430" s="251"/>
      <c r="C430" s="251"/>
      <c r="D430" s="214"/>
      <c r="E430" s="437"/>
      <c r="F430" s="187"/>
      <c r="G430" s="185"/>
      <c r="H430" s="190"/>
      <c r="I430" s="185"/>
      <c r="J430" s="190"/>
      <c r="K430" s="115"/>
      <c r="L430" s="115"/>
      <c r="M430" s="115"/>
      <c r="N430" s="129"/>
      <c r="O430" s="69">
        <f t="shared" si="517"/>
        <v>0</v>
      </c>
      <c r="P430" s="190"/>
      <c r="Q430" s="190"/>
      <c r="R430" s="190"/>
      <c r="S430" s="260"/>
      <c r="T430" s="260"/>
    </row>
    <row r="431" spans="1:20" ht="12.75" customHeight="1">
      <c r="A431" s="214"/>
      <c r="B431" s="251"/>
      <c r="C431" s="251"/>
      <c r="D431" s="214"/>
      <c r="E431" s="437"/>
      <c r="F431" s="187"/>
      <c r="G431" s="185"/>
      <c r="H431" s="190"/>
      <c r="I431" s="185"/>
      <c r="J431" s="190"/>
      <c r="K431" s="115"/>
      <c r="L431" s="115"/>
      <c r="M431" s="139"/>
      <c r="N431" s="129"/>
      <c r="O431" s="69">
        <f t="shared" si="517"/>
        <v>0</v>
      </c>
      <c r="P431" s="190"/>
      <c r="Q431" s="190"/>
      <c r="R431" s="190"/>
      <c r="S431" s="260"/>
      <c r="T431" s="260"/>
    </row>
    <row r="432" spans="1:20" ht="12.75" customHeight="1">
      <c r="A432" s="214"/>
      <c r="B432" s="251"/>
      <c r="C432" s="251"/>
      <c r="D432" s="214"/>
      <c r="E432" s="437"/>
      <c r="F432" s="187"/>
      <c r="G432" s="185"/>
      <c r="H432" s="190"/>
      <c r="I432" s="185"/>
      <c r="J432" s="190"/>
      <c r="K432" s="115"/>
      <c r="L432" s="115"/>
      <c r="M432" s="115"/>
      <c r="N432" s="129"/>
      <c r="O432" s="69">
        <f t="shared" si="517"/>
        <v>0</v>
      </c>
      <c r="P432" s="190"/>
      <c r="Q432" s="190"/>
      <c r="R432" s="190"/>
      <c r="S432" s="260"/>
      <c r="T432" s="260"/>
    </row>
    <row r="433" spans="1:20" ht="12.75" customHeight="1">
      <c r="A433" s="214">
        <v>6</v>
      </c>
      <c r="B433" s="251" t="s">
        <v>38</v>
      </c>
      <c r="C433" s="251" t="s">
        <v>1197</v>
      </c>
      <c r="D433" s="251" t="s">
        <v>35</v>
      </c>
      <c r="E433" s="364">
        <v>1</v>
      </c>
      <c r="F433" s="187">
        <f t="shared" si="509"/>
        <v>18.116179200000001</v>
      </c>
      <c r="G433" s="185"/>
      <c r="H433" s="190">
        <f t="shared" si="510"/>
        <v>0</v>
      </c>
      <c r="I433" s="460"/>
      <c r="J433" s="190">
        <f t="shared" si="511"/>
        <v>0</v>
      </c>
      <c r="K433" s="115" t="s">
        <v>1198</v>
      </c>
      <c r="L433" s="115" t="s">
        <v>35</v>
      </c>
      <c r="M433" s="115">
        <v>1</v>
      </c>
      <c r="N433" s="129">
        <v>16</v>
      </c>
      <c r="O433" s="69">
        <f t="shared" si="517"/>
        <v>16</v>
      </c>
      <c r="P433" s="190">
        <f t="shared" ref="P433" si="543">E433*F433</f>
        <v>18.116179200000001</v>
      </c>
      <c r="Q433" s="190">
        <f t="shared" ref="Q433" si="544">SUM(O433:O436)</f>
        <v>16</v>
      </c>
      <c r="R433" s="190">
        <f t="shared" ref="R433" si="545">Q433*1.02*1.05*$R$14</f>
        <v>18.116179200000001</v>
      </c>
      <c r="S433" s="260">
        <f t="shared" ref="S433" si="546">F433*$S$17</f>
        <v>23.000405854180375</v>
      </c>
      <c r="T433" s="260">
        <f t="shared" ref="T433" si="547">S433*E433</f>
        <v>23.000405854180375</v>
      </c>
    </row>
    <row r="434" spans="1:20" ht="12.75" customHeight="1">
      <c r="A434" s="214"/>
      <c r="B434" s="251"/>
      <c r="C434" s="251"/>
      <c r="D434" s="214"/>
      <c r="E434" s="364"/>
      <c r="F434" s="187"/>
      <c r="G434" s="185"/>
      <c r="H434" s="190"/>
      <c r="I434" s="460"/>
      <c r="J434" s="190"/>
      <c r="K434" s="115"/>
      <c r="L434" s="115"/>
      <c r="M434" s="115"/>
      <c r="N434" s="129"/>
      <c r="O434" s="69">
        <f t="shared" si="517"/>
        <v>0</v>
      </c>
      <c r="P434" s="190"/>
      <c r="Q434" s="190"/>
      <c r="R434" s="190"/>
      <c r="S434" s="260"/>
      <c r="T434" s="260"/>
    </row>
    <row r="435" spans="1:20" ht="12.75" customHeight="1">
      <c r="A435" s="214"/>
      <c r="B435" s="251"/>
      <c r="C435" s="251"/>
      <c r="D435" s="214"/>
      <c r="E435" s="364"/>
      <c r="F435" s="187"/>
      <c r="G435" s="185"/>
      <c r="H435" s="190"/>
      <c r="I435" s="460"/>
      <c r="J435" s="190"/>
      <c r="K435" s="115"/>
      <c r="L435" s="115"/>
      <c r="M435" s="115"/>
      <c r="N435" s="129"/>
      <c r="O435" s="69">
        <f t="shared" si="517"/>
        <v>0</v>
      </c>
      <c r="P435" s="190"/>
      <c r="Q435" s="190"/>
      <c r="R435" s="190"/>
      <c r="S435" s="260"/>
      <c r="T435" s="260"/>
    </row>
    <row r="436" spans="1:20" ht="12.75" customHeight="1">
      <c r="A436" s="214"/>
      <c r="B436" s="251"/>
      <c r="C436" s="251"/>
      <c r="D436" s="214"/>
      <c r="E436" s="364"/>
      <c r="F436" s="187"/>
      <c r="G436" s="185"/>
      <c r="H436" s="190"/>
      <c r="I436" s="460"/>
      <c r="J436" s="190"/>
      <c r="K436" s="115"/>
      <c r="L436" s="115"/>
      <c r="M436" s="115"/>
      <c r="N436" s="129"/>
      <c r="O436" s="69">
        <f t="shared" si="517"/>
        <v>0</v>
      </c>
      <c r="P436" s="190"/>
      <c r="Q436" s="190"/>
      <c r="R436" s="190"/>
      <c r="S436" s="260"/>
      <c r="T436" s="260"/>
    </row>
    <row r="437" spans="1:20" ht="12.75" customHeight="1">
      <c r="A437" s="214">
        <v>7</v>
      </c>
      <c r="B437" s="251" t="s">
        <v>38</v>
      </c>
      <c r="C437" s="251" t="s">
        <v>1199</v>
      </c>
      <c r="D437" s="251" t="s">
        <v>35</v>
      </c>
      <c r="E437" s="364">
        <v>2</v>
      </c>
      <c r="F437" s="187">
        <f t="shared" si="509"/>
        <v>9.6242201999999999</v>
      </c>
      <c r="G437" s="185"/>
      <c r="H437" s="190">
        <f t="shared" si="510"/>
        <v>0</v>
      </c>
      <c r="I437" s="185"/>
      <c r="J437" s="190">
        <f t="shared" si="511"/>
        <v>0</v>
      </c>
      <c r="K437" s="115" t="s">
        <v>1200</v>
      </c>
      <c r="L437" s="115" t="s">
        <v>35</v>
      </c>
      <c r="M437" s="115">
        <v>1</v>
      </c>
      <c r="N437" s="129">
        <v>8.5</v>
      </c>
      <c r="O437" s="69">
        <f t="shared" si="517"/>
        <v>8.5</v>
      </c>
      <c r="P437" s="190">
        <f t="shared" ref="P437" si="548">E437*F437</f>
        <v>19.2484404</v>
      </c>
      <c r="Q437" s="190">
        <f t="shared" ref="Q437" si="549">SUM(O437:O440)</f>
        <v>8.5</v>
      </c>
      <c r="R437" s="190">
        <f t="shared" ref="R437" si="550">Q437*1.02*1.05*$R$14</f>
        <v>9.6242201999999999</v>
      </c>
      <c r="S437" s="260">
        <f t="shared" ref="S437" si="551">F437*$S$17</f>
        <v>12.218965610033324</v>
      </c>
      <c r="T437" s="260">
        <f t="shared" ref="T437" si="552">S437*E437</f>
        <v>24.437931220066648</v>
      </c>
    </row>
    <row r="438" spans="1:20" ht="12.75" customHeight="1">
      <c r="A438" s="214"/>
      <c r="B438" s="251"/>
      <c r="C438" s="251"/>
      <c r="D438" s="214"/>
      <c r="E438" s="364"/>
      <c r="F438" s="187"/>
      <c r="G438" s="185"/>
      <c r="H438" s="190"/>
      <c r="I438" s="185"/>
      <c r="J438" s="190"/>
      <c r="K438" s="115"/>
      <c r="L438" s="115"/>
      <c r="M438" s="115"/>
      <c r="N438" s="129"/>
      <c r="O438" s="69">
        <f t="shared" si="517"/>
        <v>0</v>
      </c>
      <c r="P438" s="190"/>
      <c r="Q438" s="190"/>
      <c r="R438" s="190"/>
      <c r="S438" s="260"/>
      <c r="T438" s="260"/>
    </row>
    <row r="439" spans="1:20" ht="12.75" customHeight="1">
      <c r="A439" s="214"/>
      <c r="B439" s="251"/>
      <c r="C439" s="251"/>
      <c r="D439" s="214"/>
      <c r="E439" s="364"/>
      <c r="F439" s="187"/>
      <c r="G439" s="185"/>
      <c r="H439" s="190"/>
      <c r="I439" s="185"/>
      <c r="J439" s="190"/>
      <c r="K439" s="115"/>
      <c r="L439" s="115"/>
      <c r="M439" s="115"/>
      <c r="N439" s="129"/>
      <c r="O439" s="69">
        <f t="shared" si="517"/>
        <v>0</v>
      </c>
      <c r="P439" s="190"/>
      <c r="Q439" s="190"/>
      <c r="R439" s="190"/>
      <c r="S439" s="260"/>
      <c r="T439" s="260"/>
    </row>
    <row r="440" spans="1:20" ht="12.75" customHeight="1">
      <c r="A440" s="214"/>
      <c r="B440" s="251"/>
      <c r="C440" s="251"/>
      <c r="D440" s="214"/>
      <c r="E440" s="364"/>
      <c r="F440" s="187"/>
      <c r="G440" s="185"/>
      <c r="H440" s="190"/>
      <c r="I440" s="185"/>
      <c r="J440" s="190"/>
      <c r="K440" s="115"/>
      <c r="L440" s="115"/>
      <c r="M440" s="115"/>
      <c r="N440" s="129"/>
      <c r="O440" s="69">
        <f t="shared" si="517"/>
        <v>0</v>
      </c>
      <c r="P440" s="190"/>
      <c r="Q440" s="190"/>
      <c r="R440" s="190"/>
      <c r="S440" s="260"/>
      <c r="T440" s="260"/>
    </row>
    <row r="441" spans="1:20" ht="12.75" customHeight="1">
      <c r="A441" s="214">
        <v>8</v>
      </c>
      <c r="B441" s="251" t="s">
        <v>156</v>
      </c>
      <c r="C441" s="251" t="s">
        <v>1201</v>
      </c>
      <c r="D441" s="214" t="s">
        <v>42</v>
      </c>
      <c r="E441" s="437">
        <v>8.93</v>
      </c>
      <c r="F441" s="187">
        <f t="shared" si="509"/>
        <v>9.3418137375600008</v>
      </c>
      <c r="G441" s="185">
        <v>0.89</v>
      </c>
      <c r="H441" s="190">
        <f t="shared" si="510"/>
        <v>2.0768862000000001</v>
      </c>
      <c r="I441" s="185"/>
      <c r="J441" s="190">
        <f t="shared" si="511"/>
        <v>0</v>
      </c>
      <c r="K441" s="115" t="s">
        <v>53</v>
      </c>
      <c r="L441" s="115" t="s">
        <v>47</v>
      </c>
      <c r="M441" s="117">
        <v>1.1000000000000001</v>
      </c>
      <c r="N441" s="129">
        <v>5.8330000000000002</v>
      </c>
      <c r="O441" s="69">
        <f t="shared" si="517"/>
        <v>6.4163000000000006</v>
      </c>
      <c r="P441" s="190">
        <f t="shared" ref="P441" si="553">E441*F441</f>
        <v>83.422396676410798</v>
      </c>
      <c r="Q441" s="190">
        <f t="shared" ref="Q441" si="554">SUM(O441:O444)</f>
        <v>6.4163000000000006</v>
      </c>
      <c r="R441" s="190">
        <f t="shared" ref="R441" si="555">Q441*1.02*1.05*$R$14</f>
        <v>7.2649275375600011</v>
      </c>
      <c r="S441" s="260">
        <f t="shared" ref="S441" si="556">F441*$S$17</f>
        <v>11.860420732537117</v>
      </c>
      <c r="T441" s="260">
        <f t="shared" ref="T441" si="557">S441*E441</f>
        <v>105.91355714155645</v>
      </c>
    </row>
    <row r="442" spans="1:20" ht="12.75" customHeight="1">
      <c r="A442" s="214"/>
      <c r="B442" s="251"/>
      <c r="C442" s="251"/>
      <c r="D442" s="214"/>
      <c r="E442" s="437"/>
      <c r="F442" s="187"/>
      <c r="G442" s="185"/>
      <c r="H442" s="190"/>
      <c r="I442" s="185"/>
      <c r="J442" s="190"/>
      <c r="K442" s="115"/>
      <c r="L442" s="115"/>
      <c r="M442" s="115"/>
      <c r="N442" s="129"/>
      <c r="O442" s="69">
        <f t="shared" si="517"/>
        <v>0</v>
      </c>
      <c r="P442" s="190"/>
      <c r="Q442" s="190"/>
      <c r="R442" s="190"/>
      <c r="S442" s="260"/>
      <c r="T442" s="260"/>
    </row>
    <row r="443" spans="1:20" ht="12.75" customHeight="1">
      <c r="A443" s="214"/>
      <c r="B443" s="251"/>
      <c r="C443" s="251"/>
      <c r="D443" s="214"/>
      <c r="E443" s="437"/>
      <c r="F443" s="187"/>
      <c r="G443" s="185"/>
      <c r="H443" s="190"/>
      <c r="I443" s="185"/>
      <c r="J443" s="190"/>
      <c r="K443" s="115"/>
      <c r="L443" s="115"/>
      <c r="M443" s="115"/>
      <c r="N443" s="129"/>
      <c r="O443" s="69">
        <f t="shared" si="517"/>
        <v>0</v>
      </c>
      <c r="P443" s="190"/>
      <c r="Q443" s="190"/>
      <c r="R443" s="190"/>
      <c r="S443" s="260"/>
      <c r="T443" s="260"/>
    </row>
    <row r="444" spans="1:20" ht="12.75" customHeight="1">
      <c r="A444" s="214"/>
      <c r="B444" s="251"/>
      <c r="C444" s="251"/>
      <c r="D444" s="214"/>
      <c r="E444" s="437"/>
      <c r="F444" s="187"/>
      <c r="G444" s="185"/>
      <c r="H444" s="190"/>
      <c r="I444" s="185"/>
      <c r="J444" s="190"/>
      <c r="K444" s="115"/>
      <c r="L444" s="115"/>
      <c r="M444" s="115"/>
      <c r="N444" s="129"/>
      <c r="O444" s="69">
        <f t="shared" si="517"/>
        <v>0</v>
      </c>
      <c r="P444" s="190"/>
      <c r="Q444" s="190"/>
      <c r="R444" s="190"/>
      <c r="S444" s="260"/>
      <c r="T444" s="260"/>
    </row>
    <row r="445" spans="1:20" ht="12.75" customHeight="1">
      <c r="A445" s="214">
        <v>9</v>
      </c>
      <c r="B445" s="251" t="s">
        <v>1202</v>
      </c>
      <c r="C445" s="251" t="s">
        <v>1203</v>
      </c>
      <c r="D445" s="214" t="s">
        <v>42</v>
      </c>
      <c r="E445" s="437">
        <v>0.14000000000000001</v>
      </c>
      <c r="F445" s="187">
        <f t="shared" si="509"/>
        <v>59.66453284300799</v>
      </c>
      <c r="G445" s="185">
        <v>4.17</v>
      </c>
      <c r="H445" s="190">
        <f t="shared" si="510"/>
        <v>9.7310286000000001</v>
      </c>
      <c r="I445" s="185">
        <v>5.16</v>
      </c>
      <c r="J445" s="190">
        <f t="shared" si="511"/>
        <v>15.621642</v>
      </c>
      <c r="K445" s="115" t="s">
        <v>46</v>
      </c>
      <c r="L445" s="115" t="s">
        <v>47</v>
      </c>
      <c r="M445" s="115">
        <v>1.0149999999999999</v>
      </c>
      <c r="N445" s="76">
        <v>29.856000000000002</v>
      </c>
      <c r="O445" s="69">
        <f t="shared" si="517"/>
        <v>30.303839999999997</v>
      </c>
      <c r="P445" s="190">
        <f t="shared" ref="P445" si="558">E445*F445</f>
        <v>8.3530345980211198</v>
      </c>
      <c r="Q445" s="190">
        <f t="shared" ref="Q445" si="559">SUM(O445:O448)</f>
        <v>30.303839999999997</v>
      </c>
      <c r="R445" s="190">
        <f t="shared" ref="R445" si="560">Q445*1.02*1.05*$R$14</f>
        <v>34.311862243007994</v>
      </c>
      <c r="S445" s="260">
        <f t="shared" ref="S445" si="561">F445*$S$17</f>
        <v>75.750435858420872</v>
      </c>
      <c r="T445" s="260">
        <f t="shared" ref="T445" si="562">S445*E445</f>
        <v>10.605061020178923</v>
      </c>
    </row>
    <row r="446" spans="1:20" ht="12.75" customHeight="1">
      <c r="A446" s="214"/>
      <c r="B446" s="251"/>
      <c r="C446" s="251"/>
      <c r="D446" s="214"/>
      <c r="E446" s="437"/>
      <c r="F446" s="187"/>
      <c r="G446" s="185"/>
      <c r="H446" s="190"/>
      <c r="I446" s="185"/>
      <c r="J446" s="190"/>
      <c r="K446" s="115"/>
      <c r="L446" s="115"/>
      <c r="M446" s="115"/>
      <c r="N446" s="129"/>
      <c r="O446" s="69">
        <f t="shared" si="517"/>
        <v>0</v>
      </c>
      <c r="P446" s="190"/>
      <c r="Q446" s="190"/>
      <c r="R446" s="190"/>
      <c r="S446" s="260"/>
      <c r="T446" s="260"/>
    </row>
    <row r="447" spans="1:20" ht="12.75" customHeight="1">
      <c r="A447" s="214"/>
      <c r="B447" s="251"/>
      <c r="C447" s="251"/>
      <c r="D447" s="214"/>
      <c r="E447" s="437"/>
      <c r="F447" s="187"/>
      <c r="G447" s="185"/>
      <c r="H447" s="190"/>
      <c r="I447" s="185"/>
      <c r="J447" s="190"/>
      <c r="K447" s="115"/>
      <c r="L447" s="115"/>
      <c r="M447" s="115"/>
      <c r="N447" s="129"/>
      <c r="O447" s="69">
        <f t="shared" si="517"/>
        <v>0</v>
      </c>
      <c r="P447" s="190"/>
      <c r="Q447" s="190"/>
      <c r="R447" s="190"/>
      <c r="S447" s="260"/>
      <c r="T447" s="260"/>
    </row>
    <row r="448" spans="1:20" ht="12.75" customHeight="1">
      <c r="A448" s="214"/>
      <c r="B448" s="251"/>
      <c r="C448" s="251"/>
      <c r="D448" s="214"/>
      <c r="E448" s="437"/>
      <c r="F448" s="187"/>
      <c r="G448" s="185"/>
      <c r="H448" s="190"/>
      <c r="I448" s="185"/>
      <c r="J448" s="190"/>
      <c r="K448" s="115"/>
      <c r="L448" s="115"/>
      <c r="M448" s="115"/>
      <c r="N448" s="129"/>
      <c r="O448" s="69">
        <f t="shared" si="517"/>
        <v>0</v>
      </c>
      <c r="P448" s="190"/>
      <c r="Q448" s="190"/>
      <c r="R448" s="190"/>
      <c r="S448" s="260"/>
      <c r="T448" s="260"/>
    </row>
    <row r="449" spans="1:20" ht="12.75" customHeight="1">
      <c r="A449" s="214">
        <v>10</v>
      </c>
      <c r="B449" s="251" t="s">
        <v>1204</v>
      </c>
      <c r="C449" s="251" t="s">
        <v>1205</v>
      </c>
      <c r="D449" s="214" t="s">
        <v>42</v>
      </c>
      <c r="E449" s="437">
        <v>0.12</v>
      </c>
      <c r="F449" s="187">
        <f t="shared" si="509"/>
        <v>32.128828925706003</v>
      </c>
      <c r="G449" s="185">
        <v>1.62</v>
      </c>
      <c r="H449" s="190">
        <f t="shared" si="510"/>
        <v>3.7803996</v>
      </c>
      <c r="I449" s="460"/>
      <c r="J449" s="190">
        <f t="shared" si="511"/>
        <v>0</v>
      </c>
      <c r="K449" s="115" t="s">
        <v>666</v>
      </c>
      <c r="L449" s="115" t="s">
        <v>47</v>
      </c>
      <c r="M449" s="115">
        <v>1.0149999999999999</v>
      </c>
      <c r="N449" s="129">
        <v>24.667000000000002</v>
      </c>
      <c r="O449" s="69">
        <f t="shared" si="517"/>
        <v>25.037005000000001</v>
      </c>
      <c r="P449" s="190">
        <f t="shared" ref="P449" si="563">E449*F449</f>
        <v>3.8554594710847203</v>
      </c>
      <c r="Q449" s="190">
        <f t="shared" ref="Q449" si="564">SUM(O449:O452)</f>
        <v>25.037005000000001</v>
      </c>
      <c r="R449" s="190">
        <f t="shared" ref="R449" si="565">Q449*1.02*1.05*$R$14</f>
        <v>28.348429325706004</v>
      </c>
      <c r="S449" s="260">
        <f t="shared" ref="S449" si="566">F449*$S$17</f>
        <v>40.790946962523321</v>
      </c>
      <c r="T449" s="260">
        <f t="shared" ref="T449" si="567">S449*E449</f>
        <v>4.8949136355027987</v>
      </c>
    </row>
    <row r="450" spans="1:20" ht="12.75" customHeight="1">
      <c r="A450" s="214"/>
      <c r="B450" s="251"/>
      <c r="C450" s="251"/>
      <c r="D450" s="214"/>
      <c r="E450" s="437"/>
      <c r="F450" s="187"/>
      <c r="G450" s="185"/>
      <c r="H450" s="190"/>
      <c r="I450" s="460"/>
      <c r="J450" s="190"/>
      <c r="K450" s="115"/>
      <c r="L450" s="115"/>
      <c r="M450" s="115"/>
      <c r="N450" s="129"/>
      <c r="O450" s="69">
        <f t="shared" si="517"/>
        <v>0</v>
      </c>
      <c r="P450" s="190"/>
      <c r="Q450" s="190"/>
      <c r="R450" s="190"/>
      <c r="S450" s="260"/>
      <c r="T450" s="260"/>
    </row>
    <row r="451" spans="1:20" ht="12.75" customHeight="1">
      <c r="A451" s="214"/>
      <c r="B451" s="251"/>
      <c r="C451" s="251"/>
      <c r="D451" s="214"/>
      <c r="E451" s="437"/>
      <c r="F451" s="187"/>
      <c r="G451" s="185"/>
      <c r="H451" s="190"/>
      <c r="I451" s="460"/>
      <c r="J451" s="190"/>
      <c r="K451" s="115"/>
      <c r="L451" s="115"/>
      <c r="M451" s="116"/>
      <c r="N451" s="129"/>
      <c r="O451" s="69">
        <f t="shared" si="517"/>
        <v>0</v>
      </c>
      <c r="P451" s="190"/>
      <c r="Q451" s="190"/>
      <c r="R451" s="190"/>
      <c r="S451" s="260"/>
      <c r="T451" s="260"/>
    </row>
    <row r="452" spans="1:20" ht="12.75" customHeight="1">
      <c r="A452" s="214"/>
      <c r="B452" s="251"/>
      <c r="C452" s="251"/>
      <c r="D452" s="214"/>
      <c r="E452" s="437"/>
      <c r="F452" s="187"/>
      <c r="G452" s="185"/>
      <c r="H452" s="190"/>
      <c r="I452" s="460"/>
      <c r="J452" s="190"/>
      <c r="K452" s="115"/>
      <c r="L452" s="115"/>
      <c r="M452" s="115"/>
      <c r="N452" s="129"/>
      <c r="O452" s="69">
        <f t="shared" si="517"/>
        <v>0</v>
      </c>
      <c r="P452" s="190"/>
      <c r="Q452" s="190"/>
      <c r="R452" s="190"/>
      <c r="S452" s="260"/>
      <c r="T452" s="260"/>
    </row>
    <row r="453" spans="1:20" ht="12.75" customHeight="1">
      <c r="A453" s="214">
        <v>11</v>
      </c>
      <c r="B453" s="251" t="s">
        <v>1206</v>
      </c>
      <c r="C453" s="251" t="s">
        <v>1207</v>
      </c>
      <c r="D453" s="214" t="s">
        <v>42</v>
      </c>
      <c r="E453" s="437">
        <v>1.3</v>
      </c>
      <c r="F453" s="187">
        <f t="shared" si="509"/>
        <v>8.4940590719999989</v>
      </c>
      <c r="G453" s="185">
        <v>1.67</v>
      </c>
      <c r="H453" s="190">
        <f t="shared" si="510"/>
        <v>3.8970785999999999</v>
      </c>
      <c r="I453" s="460"/>
      <c r="J453" s="190">
        <f t="shared" si="511"/>
        <v>0</v>
      </c>
      <c r="K453" s="115" t="s">
        <v>52</v>
      </c>
      <c r="L453" s="115" t="s">
        <v>47</v>
      </c>
      <c r="M453" s="115">
        <v>1.0149999999999999</v>
      </c>
      <c r="N453" s="129">
        <v>4</v>
      </c>
      <c r="O453" s="69">
        <f t="shared" si="517"/>
        <v>4.0599999999999996</v>
      </c>
      <c r="P453" s="190">
        <f t="shared" ref="P453" si="568">E453*F453</f>
        <v>11.042276793599999</v>
      </c>
      <c r="Q453" s="190">
        <f t="shared" ref="Q453" si="569">SUM(O453:O456)</f>
        <v>4.0599999999999996</v>
      </c>
      <c r="R453" s="190">
        <f t="shared" ref="R453" si="570">Q453*1.02*1.05*$R$14</f>
        <v>4.5969804719999994</v>
      </c>
      <c r="S453" s="260">
        <f t="shared" ref="S453" si="571">F453*$S$17</f>
        <v>10.784106507700184</v>
      </c>
      <c r="T453" s="260">
        <f t="shared" ref="T453" si="572">S453*E453</f>
        <v>14.019338460010239</v>
      </c>
    </row>
    <row r="454" spans="1:20" ht="12.75" customHeight="1">
      <c r="A454" s="214"/>
      <c r="B454" s="251"/>
      <c r="C454" s="251"/>
      <c r="D454" s="214"/>
      <c r="E454" s="437"/>
      <c r="F454" s="187"/>
      <c r="G454" s="185"/>
      <c r="H454" s="190"/>
      <c r="I454" s="460"/>
      <c r="J454" s="190"/>
      <c r="K454" s="115"/>
      <c r="L454" s="115"/>
      <c r="M454" s="115"/>
      <c r="N454" s="129"/>
      <c r="O454" s="69">
        <f t="shared" si="517"/>
        <v>0</v>
      </c>
      <c r="P454" s="190"/>
      <c r="Q454" s="190"/>
      <c r="R454" s="190"/>
      <c r="S454" s="260"/>
      <c r="T454" s="260"/>
    </row>
    <row r="455" spans="1:20" ht="12.75" customHeight="1">
      <c r="A455" s="214"/>
      <c r="B455" s="251"/>
      <c r="C455" s="251"/>
      <c r="D455" s="214"/>
      <c r="E455" s="437"/>
      <c r="F455" s="187"/>
      <c r="G455" s="185"/>
      <c r="H455" s="190"/>
      <c r="I455" s="460"/>
      <c r="J455" s="190"/>
      <c r="K455" s="115"/>
      <c r="L455" s="115"/>
      <c r="M455" s="116"/>
      <c r="N455" s="129"/>
      <c r="O455" s="69">
        <f t="shared" si="517"/>
        <v>0</v>
      </c>
      <c r="P455" s="190"/>
      <c r="Q455" s="190"/>
      <c r="R455" s="190"/>
      <c r="S455" s="260"/>
      <c r="T455" s="260"/>
    </row>
    <row r="456" spans="1:20" ht="12.75" customHeight="1">
      <c r="A456" s="214"/>
      <c r="B456" s="251"/>
      <c r="C456" s="251"/>
      <c r="D456" s="214"/>
      <c r="E456" s="437"/>
      <c r="F456" s="187"/>
      <c r="G456" s="185"/>
      <c r="H456" s="190"/>
      <c r="I456" s="460"/>
      <c r="J456" s="190"/>
      <c r="K456" s="115"/>
      <c r="L456" s="115"/>
      <c r="M456" s="115"/>
      <c r="N456" s="129"/>
      <c r="O456" s="69">
        <f t="shared" si="517"/>
        <v>0</v>
      </c>
      <c r="P456" s="190"/>
      <c r="Q456" s="190"/>
      <c r="R456" s="190"/>
      <c r="S456" s="260"/>
      <c r="T456" s="260"/>
    </row>
    <row r="457" spans="1:20" ht="12.75" customHeight="1">
      <c r="A457" s="214">
        <v>12</v>
      </c>
      <c r="B457" s="251" t="s">
        <v>1208</v>
      </c>
      <c r="C457" s="251" t="s">
        <v>1209</v>
      </c>
      <c r="D457" s="234" t="s">
        <v>36</v>
      </c>
      <c r="E457" s="446">
        <v>1.4999999999999999E-2</v>
      </c>
      <c r="F457" s="187">
        <f t="shared" si="509"/>
        <v>647.76990943987198</v>
      </c>
      <c r="G457" s="185">
        <v>35.9</v>
      </c>
      <c r="H457" s="190">
        <f t="shared" si="510"/>
        <v>83.775521999999995</v>
      </c>
      <c r="I457" s="185">
        <v>0.2</v>
      </c>
      <c r="J457" s="190">
        <f t="shared" si="511"/>
        <v>0.60548999999999997</v>
      </c>
      <c r="K457" s="115" t="s">
        <v>1210</v>
      </c>
      <c r="L457" s="115" t="s">
        <v>36</v>
      </c>
      <c r="M457" s="117">
        <v>1</v>
      </c>
      <c r="N457" s="129">
        <v>495</v>
      </c>
      <c r="O457" s="69">
        <f t="shared" si="517"/>
        <v>495</v>
      </c>
      <c r="P457" s="190">
        <f t="shared" ref="P457" si="573">E457*F457</f>
        <v>9.7165486415980791</v>
      </c>
      <c r="Q457" s="190">
        <f t="shared" ref="Q457" si="574">SUM(O457:O460)</f>
        <v>497.57856000000004</v>
      </c>
      <c r="R457" s="190">
        <f t="shared" ref="R457" si="575">Q457*1.02*1.05*$R$14</f>
        <v>563.38889743987204</v>
      </c>
      <c r="S457" s="260">
        <f t="shared" ref="S457" si="576">F457*$S$17</f>
        <v>822.41242221995253</v>
      </c>
      <c r="T457" s="260">
        <f t="shared" ref="T457" si="577">S457*E457</f>
        <v>12.336186333299288</v>
      </c>
    </row>
    <row r="458" spans="1:20" ht="12.75" customHeight="1">
      <c r="A458" s="214"/>
      <c r="B458" s="251"/>
      <c r="C458" s="251"/>
      <c r="D458" s="377"/>
      <c r="E458" s="446"/>
      <c r="F458" s="187"/>
      <c r="G458" s="185"/>
      <c r="H458" s="190"/>
      <c r="I458" s="185"/>
      <c r="J458" s="190"/>
      <c r="K458" s="115" t="s">
        <v>1211</v>
      </c>
      <c r="L458" s="115" t="s">
        <v>39</v>
      </c>
      <c r="M458" s="115">
        <v>5</v>
      </c>
      <c r="N458" s="129">
        <v>0.495</v>
      </c>
      <c r="O458" s="69">
        <f t="shared" si="517"/>
        <v>2.4750000000000001</v>
      </c>
      <c r="P458" s="190"/>
      <c r="Q458" s="190"/>
      <c r="R458" s="190"/>
      <c r="S458" s="260"/>
      <c r="T458" s="260"/>
    </row>
    <row r="459" spans="1:20" ht="12.75" customHeight="1">
      <c r="A459" s="214"/>
      <c r="B459" s="251"/>
      <c r="C459" s="251"/>
      <c r="D459" s="377"/>
      <c r="E459" s="446"/>
      <c r="F459" s="187"/>
      <c r="G459" s="185"/>
      <c r="H459" s="190"/>
      <c r="I459" s="185"/>
      <c r="J459" s="190"/>
      <c r="K459" s="115" t="s">
        <v>1212</v>
      </c>
      <c r="L459" s="115" t="s">
        <v>39</v>
      </c>
      <c r="M459" s="139">
        <v>0.12</v>
      </c>
      <c r="N459" s="129">
        <v>0.86299999999999999</v>
      </c>
      <c r="O459" s="69">
        <f t="shared" si="517"/>
        <v>0.10356</v>
      </c>
      <c r="P459" s="190"/>
      <c r="Q459" s="190"/>
      <c r="R459" s="190"/>
      <c r="S459" s="260"/>
      <c r="T459" s="260"/>
    </row>
    <row r="460" spans="1:20" ht="12.75" customHeight="1">
      <c r="A460" s="214"/>
      <c r="B460" s="251"/>
      <c r="C460" s="251"/>
      <c r="D460" s="377"/>
      <c r="E460" s="446"/>
      <c r="F460" s="187"/>
      <c r="G460" s="185"/>
      <c r="H460" s="190"/>
      <c r="I460" s="185"/>
      <c r="J460" s="190"/>
      <c r="K460" s="115"/>
      <c r="L460" s="115"/>
      <c r="M460" s="115"/>
      <c r="N460" s="129"/>
      <c r="O460" s="69">
        <f t="shared" si="517"/>
        <v>0</v>
      </c>
      <c r="P460" s="190"/>
      <c r="Q460" s="190"/>
      <c r="R460" s="190"/>
      <c r="S460" s="260"/>
      <c r="T460" s="260"/>
    </row>
    <row r="461" spans="1:20" ht="12.75" customHeight="1">
      <c r="A461" s="214">
        <v>13</v>
      </c>
      <c r="B461" s="251" t="s">
        <v>38</v>
      </c>
      <c r="C461" s="251" t="s">
        <v>1213</v>
      </c>
      <c r="D461" s="214" t="s">
        <v>43</v>
      </c>
      <c r="E461" s="391">
        <v>3</v>
      </c>
      <c r="F461" s="187">
        <f t="shared" si="509"/>
        <v>0.96242201999999988</v>
      </c>
      <c r="G461" s="185"/>
      <c r="H461" s="190">
        <f t="shared" si="510"/>
        <v>0</v>
      </c>
      <c r="I461" s="185"/>
      <c r="J461" s="190">
        <f t="shared" si="511"/>
        <v>0</v>
      </c>
      <c r="K461" s="115" t="s">
        <v>1214</v>
      </c>
      <c r="L461" s="115" t="s">
        <v>43</v>
      </c>
      <c r="M461" s="115">
        <v>1</v>
      </c>
      <c r="N461" s="129">
        <v>0.85</v>
      </c>
      <c r="O461" s="69">
        <f t="shared" si="517"/>
        <v>0.85</v>
      </c>
      <c r="P461" s="190">
        <f t="shared" ref="P461" si="578">E461*F461</f>
        <v>2.8872660599999995</v>
      </c>
      <c r="Q461" s="190">
        <f t="shared" ref="Q461" si="579">SUM(O461:O464)</f>
        <v>0.85</v>
      </c>
      <c r="R461" s="190">
        <f t="shared" ref="R461" si="580">Q461*1.02*1.05*$R$14</f>
        <v>0.96242201999999988</v>
      </c>
      <c r="S461" s="260">
        <f t="shared" ref="S461" si="581">F461*$S$17</f>
        <v>1.2218965610033323</v>
      </c>
      <c r="T461" s="260">
        <f t="shared" ref="T461" si="582">S461*E461</f>
        <v>3.665689683009997</v>
      </c>
    </row>
    <row r="462" spans="1:20" ht="12.75" customHeight="1">
      <c r="A462" s="214"/>
      <c r="B462" s="251"/>
      <c r="C462" s="251"/>
      <c r="D462" s="214"/>
      <c r="E462" s="391"/>
      <c r="F462" s="187"/>
      <c r="G462" s="185"/>
      <c r="H462" s="190"/>
      <c r="I462" s="185"/>
      <c r="J462" s="190"/>
      <c r="K462" s="115"/>
      <c r="L462" s="115"/>
      <c r="M462" s="115"/>
      <c r="N462" s="129"/>
      <c r="O462" s="69">
        <f t="shared" si="517"/>
        <v>0</v>
      </c>
      <c r="P462" s="190"/>
      <c r="Q462" s="190"/>
      <c r="R462" s="190"/>
      <c r="S462" s="260"/>
      <c r="T462" s="260"/>
    </row>
    <row r="463" spans="1:20" ht="12.75" customHeight="1">
      <c r="A463" s="214"/>
      <c r="B463" s="251"/>
      <c r="C463" s="251"/>
      <c r="D463" s="214"/>
      <c r="E463" s="391"/>
      <c r="F463" s="187"/>
      <c r="G463" s="185"/>
      <c r="H463" s="190"/>
      <c r="I463" s="185"/>
      <c r="J463" s="190"/>
      <c r="K463" s="115"/>
      <c r="L463" s="115"/>
      <c r="M463" s="115"/>
      <c r="N463" s="129"/>
      <c r="O463" s="69">
        <f t="shared" si="517"/>
        <v>0</v>
      </c>
      <c r="P463" s="190"/>
      <c r="Q463" s="190"/>
      <c r="R463" s="190"/>
      <c r="S463" s="260"/>
      <c r="T463" s="260"/>
    </row>
    <row r="464" spans="1:20" ht="12.75" customHeight="1">
      <c r="A464" s="214"/>
      <c r="B464" s="251"/>
      <c r="C464" s="251"/>
      <c r="D464" s="214"/>
      <c r="E464" s="391"/>
      <c r="F464" s="187"/>
      <c r="G464" s="185"/>
      <c r="H464" s="190"/>
      <c r="I464" s="185"/>
      <c r="J464" s="190"/>
      <c r="K464" s="115"/>
      <c r="L464" s="115"/>
      <c r="M464" s="115"/>
      <c r="N464" s="129"/>
      <c r="O464" s="69">
        <f t="shared" si="517"/>
        <v>0</v>
      </c>
      <c r="P464" s="190"/>
      <c r="Q464" s="190"/>
      <c r="R464" s="190"/>
      <c r="S464" s="260"/>
      <c r="T464" s="260"/>
    </row>
    <row r="465" spans="1:20" ht="12.75" customHeight="1">
      <c r="A465" s="214">
        <v>14</v>
      </c>
      <c r="B465" s="251" t="s">
        <v>38</v>
      </c>
      <c r="C465" s="251" t="s">
        <v>1215</v>
      </c>
      <c r="D465" s="214" t="s">
        <v>35</v>
      </c>
      <c r="E465" s="364">
        <v>2</v>
      </c>
      <c r="F465" s="187">
        <f t="shared" si="509"/>
        <v>0.62274366000000003</v>
      </c>
      <c r="G465" s="185"/>
      <c r="H465" s="190">
        <f t="shared" si="510"/>
        <v>0</v>
      </c>
      <c r="I465" s="185"/>
      <c r="J465" s="190">
        <f t="shared" si="511"/>
        <v>0</v>
      </c>
      <c r="K465" s="115" t="s">
        <v>1216</v>
      </c>
      <c r="L465" s="115" t="s">
        <v>35</v>
      </c>
      <c r="M465" s="115">
        <v>1</v>
      </c>
      <c r="N465" s="129">
        <v>0.55000000000000004</v>
      </c>
      <c r="O465" s="69">
        <f t="shared" si="517"/>
        <v>0.55000000000000004</v>
      </c>
      <c r="P465" s="190">
        <f t="shared" ref="P465" si="583">E465*F465</f>
        <v>1.2454873200000001</v>
      </c>
      <c r="Q465" s="190">
        <f t="shared" ref="Q465" si="584">SUM(O465:O468)</f>
        <v>0.55000000000000004</v>
      </c>
      <c r="R465" s="190">
        <f t="shared" ref="R465" si="585">Q465*1.02*1.05*$R$14</f>
        <v>0.62274366000000003</v>
      </c>
      <c r="S465" s="260">
        <f t="shared" ref="S465" si="586">F465*$S$17</f>
        <v>0.79063895123745043</v>
      </c>
      <c r="T465" s="260">
        <f t="shared" ref="T465" si="587">S465*E465</f>
        <v>1.5812779024749009</v>
      </c>
    </row>
    <row r="466" spans="1:20" ht="12.75" customHeight="1">
      <c r="A466" s="214"/>
      <c r="B466" s="251"/>
      <c r="C466" s="251"/>
      <c r="D466" s="214"/>
      <c r="E466" s="364"/>
      <c r="F466" s="187"/>
      <c r="G466" s="185"/>
      <c r="H466" s="190"/>
      <c r="I466" s="185"/>
      <c r="J466" s="190"/>
      <c r="K466" s="115"/>
      <c r="L466" s="115"/>
      <c r="M466" s="115"/>
      <c r="N466" s="129"/>
      <c r="O466" s="69">
        <f t="shared" si="517"/>
        <v>0</v>
      </c>
      <c r="P466" s="190"/>
      <c r="Q466" s="190"/>
      <c r="R466" s="190"/>
      <c r="S466" s="260"/>
      <c r="T466" s="260"/>
    </row>
    <row r="467" spans="1:20" ht="12.75" customHeight="1">
      <c r="A467" s="214"/>
      <c r="B467" s="251"/>
      <c r="C467" s="251"/>
      <c r="D467" s="214"/>
      <c r="E467" s="364"/>
      <c r="F467" s="187"/>
      <c r="G467" s="185"/>
      <c r="H467" s="190"/>
      <c r="I467" s="185"/>
      <c r="J467" s="190"/>
      <c r="K467" s="115"/>
      <c r="L467" s="115"/>
      <c r="M467" s="115"/>
      <c r="N467" s="129"/>
      <c r="O467" s="69">
        <f t="shared" si="517"/>
        <v>0</v>
      </c>
      <c r="P467" s="190"/>
      <c r="Q467" s="190"/>
      <c r="R467" s="190"/>
      <c r="S467" s="260"/>
      <c r="T467" s="260"/>
    </row>
    <row r="468" spans="1:20" ht="12.75" customHeight="1">
      <c r="A468" s="214"/>
      <c r="B468" s="251"/>
      <c r="C468" s="251"/>
      <c r="D468" s="214"/>
      <c r="E468" s="364"/>
      <c r="F468" s="187"/>
      <c r="G468" s="185"/>
      <c r="H468" s="190"/>
      <c r="I468" s="185"/>
      <c r="J468" s="190"/>
      <c r="K468" s="115"/>
      <c r="L468" s="115"/>
      <c r="M468" s="115"/>
      <c r="N468" s="129"/>
      <c r="O468" s="69">
        <f t="shared" si="517"/>
        <v>0</v>
      </c>
      <c r="P468" s="190"/>
      <c r="Q468" s="190"/>
      <c r="R468" s="190"/>
      <c r="S468" s="260"/>
      <c r="T468" s="260"/>
    </row>
    <row r="469" spans="1:20" ht="12.75" customHeight="1">
      <c r="A469" s="214">
        <v>15</v>
      </c>
      <c r="B469" s="251" t="s">
        <v>38</v>
      </c>
      <c r="C469" s="251" t="s">
        <v>1217</v>
      </c>
      <c r="D469" s="214" t="s">
        <v>35</v>
      </c>
      <c r="E469" s="364">
        <v>1</v>
      </c>
      <c r="F469" s="187">
        <f t="shared" si="509"/>
        <v>2.9438791200000001</v>
      </c>
      <c r="G469" s="185"/>
      <c r="H469" s="190">
        <f t="shared" si="510"/>
        <v>0</v>
      </c>
      <c r="I469" s="460"/>
      <c r="J469" s="190">
        <f t="shared" si="511"/>
        <v>0</v>
      </c>
      <c r="K469" s="115" t="s">
        <v>403</v>
      </c>
      <c r="L469" s="115" t="s">
        <v>35</v>
      </c>
      <c r="M469" s="115">
        <v>1</v>
      </c>
      <c r="N469" s="129">
        <v>2.6</v>
      </c>
      <c r="O469" s="69">
        <f t="shared" si="517"/>
        <v>2.6</v>
      </c>
      <c r="P469" s="190">
        <f t="shared" ref="P469" si="588">E469*F469</f>
        <v>2.9438791200000001</v>
      </c>
      <c r="Q469" s="190">
        <f t="shared" ref="Q469" si="589">SUM(O469:O472)</f>
        <v>2.6</v>
      </c>
      <c r="R469" s="190">
        <f t="shared" ref="R469" si="590">Q469*1.02*1.05*$R$14</f>
        <v>2.9438791200000001</v>
      </c>
      <c r="S469" s="260">
        <f t="shared" ref="S469" si="591">F469*$S$17</f>
        <v>3.7375659513043109</v>
      </c>
      <c r="T469" s="260">
        <f t="shared" ref="T469" si="592">S469*E469</f>
        <v>3.7375659513043109</v>
      </c>
    </row>
    <row r="470" spans="1:20" ht="12.75" customHeight="1">
      <c r="A470" s="214"/>
      <c r="B470" s="251"/>
      <c r="C470" s="251"/>
      <c r="D470" s="214"/>
      <c r="E470" s="364"/>
      <c r="F470" s="187"/>
      <c r="G470" s="185"/>
      <c r="H470" s="190"/>
      <c r="I470" s="460"/>
      <c r="J470" s="190"/>
      <c r="K470" s="115"/>
      <c r="L470" s="115"/>
      <c r="M470" s="115"/>
      <c r="N470" s="129"/>
      <c r="O470" s="69">
        <f t="shared" si="517"/>
        <v>0</v>
      </c>
      <c r="P470" s="190"/>
      <c r="Q470" s="190"/>
      <c r="R470" s="190"/>
      <c r="S470" s="260"/>
      <c r="T470" s="260"/>
    </row>
    <row r="471" spans="1:20" ht="12.75" customHeight="1">
      <c r="A471" s="214"/>
      <c r="B471" s="251"/>
      <c r="C471" s="251"/>
      <c r="D471" s="214"/>
      <c r="E471" s="364"/>
      <c r="F471" s="187"/>
      <c r="G471" s="185"/>
      <c r="H471" s="190"/>
      <c r="I471" s="460"/>
      <c r="J471" s="190"/>
      <c r="K471" s="115"/>
      <c r="L471" s="115"/>
      <c r="M471" s="116"/>
      <c r="N471" s="129"/>
      <c r="O471" s="69">
        <f t="shared" si="517"/>
        <v>0</v>
      </c>
      <c r="P471" s="190"/>
      <c r="Q471" s="190"/>
      <c r="R471" s="190"/>
      <c r="S471" s="260"/>
      <c r="T471" s="260"/>
    </row>
    <row r="472" spans="1:20" ht="12.75" customHeight="1">
      <c r="A472" s="214"/>
      <c r="B472" s="251"/>
      <c r="C472" s="251"/>
      <c r="D472" s="214"/>
      <c r="E472" s="364"/>
      <c r="F472" s="187"/>
      <c r="G472" s="185"/>
      <c r="H472" s="190"/>
      <c r="I472" s="460"/>
      <c r="J472" s="190"/>
      <c r="K472" s="115"/>
      <c r="L472" s="115"/>
      <c r="M472" s="115"/>
      <c r="N472" s="129"/>
      <c r="O472" s="69">
        <f t="shared" si="517"/>
        <v>0</v>
      </c>
      <c r="P472" s="190"/>
      <c r="Q472" s="190"/>
      <c r="R472" s="190"/>
      <c r="S472" s="260"/>
      <c r="T472" s="260"/>
    </row>
    <row r="473" spans="1:20" ht="12.75" customHeight="1">
      <c r="A473" s="214">
        <v>16</v>
      </c>
      <c r="B473" s="251" t="s">
        <v>38</v>
      </c>
      <c r="C473" s="251" t="s">
        <v>1218</v>
      </c>
      <c r="D473" s="234" t="s">
        <v>1219</v>
      </c>
      <c r="E473" s="364">
        <v>1</v>
      </c>
      <c r="F473" s="187">
        <f t="shared" ref="F473:F529" si="593">H473+J473+R473</f>
        <v>36.232358400000003</v>
      </c>
      <c r="G473" s="185"/>
      <c r="H473" s="190">
        <f t="shared" ref="H473:H529" si="594">G473*$P$8/1000</f>
        <v>0</v>
      </c>
      <c r="I473" s="185"/>
      <c r="J473" s="190">
        <f t="shared" ref="J473:J529" si="595">I473*$P$9/1000</f>
        <v>0</v>
      </c>
      <c r="K473" s="115" t="s">
        <v>1220</v>
      </c>
      <c r="L473" s="115"/>
      <c r="M473" s="139"/>
      <c r="N473" s="129"/>
      <c r="O473" s="69">
        <f t="shared" si="517"/>
        <v>0</v>
      </c>
      <c r="P473" s="190">
        <f t="shared" ref="P473" si="596">E473*F473</f>
        <v>36.232358400000003</v>
      </c>
      <c r="Q473" s="190">
        <f t="shared" ref="Q473" si="597">SUM(O473:O476)</f>
        <v>32</v>
      </c>
      <c r="R473" s="190">
        <f t="shared" ref="R473" si="598">Q473*1.02*1.05*$R$14</f>
        <v>36.232358400000003</v>
      </c>
      <c r="S473" s="260">
        <f t="shared" ref="S473" si="599">F473*$S$17</f>
        <v>46.00081170836075</v>
      </c>
      <c r="T473" s="260">
        <f t="shared" ref="T473" si="600">S473*E473</f>
        <v>46.00081170836075</v>
      </c>
    </row>
    <row r="474" spans="1:20" ht="12.75" customHeight="1">
      <c r="A474" s="214"/>
      <c r="B474" s="251"/>
      <c r="C474" s="251"/>
      <c r="D474" s="377"/>
      <c r="E474" s="364"/>
      <c r="F474" s="187"/>
      <c r="G474" s="185"/>
      <c r="H474" s="190"/>
      <c r="I474" s="185"/>
      <c r="J474" s="190"/>
      <c r="K474" s="115" t="s">
        <v>1221</v>
      </c>
      <c r="L474" s="115" t="s">
        <v>35</v>
      </c>
      <c r="M474" s="115">
        <v>1</v>
      </c>
      <c r="N474" s="129">
        <v>32</v>
      </c>
      <c r="O474" s="69">
        <f t="shared" si="517"/>
        <v>32</v>
      </c>
      <c r="P474" s="190"/>
      <c r="Q474" s="190"/>
      <c r="R474" s="190"/>
      <c r="S474" s="260"/>
      <c r="T474" s="260"/>
    </row>
    <row r="475" spans="1:20" ht="12.75" customHeight="1">
      <c r="A475" s="214"/>
      <c r="B475" s="251"/>
      <c r="C475" s="251"/>
      <c r="D475" s="377"/>
      <c r="E475" s="364"/>
      <c r="F475" s="187"/>
      <c r="G475" s="185"/>
      <c r="H475" s="190"/>
      <c r="I475" s="185"/>
      <c r="J475" s="190"/>
      <c r="K475" s="115"/>
      <c r="L475" s="115"/>
      <c r="M475" s="139"/>
      <c r="N475" s="129"/>
      <c r="O475" s="69">
        <f t="shared" si="517"/>
        <v>0</v>
      </c>
      <c r="P475" s="190"/>
      <c r="Q475" s="190"/>
      <c r="R475" s="190"/>
      <c r="S475" s="260"/>
      <c r="T475" s="260"/>
    </row>
    <row r="476" spans="1:20" ht="12.75" customHeight="1">
      <c r="A476" s="214"/>
      <c r="B476" s="251"/>
      <c r="C476" s="251"/>
      <c r="D476" s="377"/>
      <c r="E476" s="364"/>
      <c r="F476" s="187"/>
      <c r="G476" s="185"/>
      <c r="H476" s="190"/>
      <c r="I476" s="185"/>
      <c r="J476" s="190"/>
      <c r="K476" s="115"/>
      <c r="L476" s="115"/>
      <c r="M476" s="115"/>
      <c r="N476" s="129"/>
      <c r="O476" s="69">
        <f t="shared" si="517"/>
        <v>0</v>
      </c>
      <c r="P476" s="190"/>
      <c r="Q476" s="190"/>
      <c r="R476" s="190"/>
      <c r="S476" s="260"/>
      <c r="T476" s="260"/>
    </row>
    <row r="477" spans="1:20" ht="12.75" customHeight="1">
      <c r="A477" s="214">
        <v>17</v>
      </c>
      <c r="B477" s="251" t="s">
        <v>1019</v>
      </c>
      <c r="C477" s="251" t="s">
        <v>1222</v>
      </c>
      <c r="D477" s="214" t="s">
        <v>43</v>
      </c>
      <c r="E477" s="391">
        <v>1.5</v>
      </c>
      <c r="F477" s="187">
        <f t="shared" si="593"/>
        <v>0.69362309129999988</v>
      </c>
      <c r="G477" s="185">
        <v>0.06</v>
      </c>
      <c r="H477" s="190">
        <f t="shared" si="594"/>
        <v>0.14001479999999997</v>
      </c>
      <c r="I477" s="185">
        <v>0.05</v>
      </c>
      <c r="J477" s="190">
        <f t="shared" si="595"/>
        <v>0.15137249999999999</v>
      </c>
      <c r="K477" s="115" t="s">
        <v>1220</v>
      </c>
      <c r="L477" s="115" t="s">
        <v>43</v>
      </c>
      <c r="M477" s="115">
        <v>1.0149999999999999</v>
      </c>
      <c r="N477" s="129">
        <v>0.35</v>
      </c>
      <c r="O477" s="69">
        <f t="shared" ref="O477:O532" si="601">M477*N477</f>
        <v>0.35524999999999995</v>
      </c>
      <c r="P477" s="190">
        <f t="shared" ref="P477" si="602">E477*F477</f>
        <v>1.0404346369499997</v>
      </c>
      <c r="Q477" s="190">
        <f t="shared" ref="Q477" si="603">SUM(O477:O480)</f>
        <v>0.35524999999999995</v>
      </c>
      <c r="R477" s="190">
        <f t="shared" ref="R477" si="604">Q477*1.02*1.05*$R$14</f>
        <v>0.40223579129999992</v>
      </c>
      <c r="S477" s="260">
        <f t="shared" ref="S477" si="605">F477*$S$17</f>
        <v>0.88062788701776618</v>
      </c>
      <c r="T477" s="260">
        <f t="shared" ref="T477" si="606">S477*E477</f>
        <v>1.3209418305266492</v>
      </c>
    </row>
    <row r="478" spans="1:20" ht="12.75" customHeight="1">
      <c r="A478" s="214"/>
      <c r="B478" s="251"/>
      <c r="C478" s="251"/>
      <c r="D478" s="214"/>
      <c r="E478" s="391"/>
      <c r="F478" s="187"/>
      <c r="G478" s="185"/>
      <c r="H478" s="190"/>
      <c r="I478" s="185"/>
      <c r="J478" s="190"/>
      <c r="K478" s="115"/>
      <c r="L478" s="115"/>
      <c r="M478" s="115"/>
      <c r="N478" s="129"/>
      <c r="O478" s="69">
        <f t="shared" si="601"/>
        <v>0</v>
      </c>
      <c r="P478" s="190"/>
      <c r="Q478" s="190"/>
      <c r="R478" s="190"/>
      <c r="S478" s="260"/>
      <c r="T478" s="260"/>
    </row>
    <row r="479" spans="1:20" ht="12.75" customHeight="1">
      <c r="A479" s="214"/>
      <c r="B479" s="251"/>
      <c r="C479" s="251"/>
      <c r="D479" s="214"/>
      <c r="E479" s="391"/>
      <c r="F479" s="187"/>
      <c r="G479" s="185"/>
      <c r="H479" s="190"/>
      <c r="I479" s="185"/>
      <c r="J479" s="190"/>
      <c r="K479" s="115"/>
      <c r="L479" s="115"/>
      <c r="M479" s="115"/>
      <c r="N479" s="129"/>
      <c r="O479" s="69">
        <f t="shared" si="601"/>
        <v>0</v>
      </c>
      <c r="P479" s="190"/>
      <c r="Q479" s="190"/>
      <c r="R479" s="190"/>
      <c r="S479" s="260"/>
      <c r="T479" s="260"/>
    </row>
    <row r="480" spans="1:20" ht="12.75" customHeight="1">
      <c r="A480" s="214"/>
      <c r="B480" s="251"/>
      <c r="C480" s="251"/>
      <c r="D480" s="214"/>
      <c r="E480" s="391"/>
      <c r="F480" s="187"/>
      <c r="G480" s="185"/>
      <c r="H480" s="190"/>
      <c r="I480" s="185"/>
      <c r="J480" s="190"/>
      <c r="K480" s="115"/>
      <c r="L480" s="115"/>
      <c r="M480" s="115"/>
      <c r="N480" s="129"/>
      <c r="O480" s="69">
        <f t="shared" si="601"/>
        <v>0</v>
      </c>
      <c r="P480" s="190"/>
      <c r="Q480" s="190"/>
      <c r="R480" s="190"/>
      <c r="S480" s="260"/>
      <c r="T480" s="260"/>
    </row>
    <row r="481" spans="1:20" ht="12.75" customHeight="1">
      <c r="A481" s="214">
        <v>18</v>
      </c>
      <c r="B481" s="251" t="s">
        <v>38</v>
      </c>
      <c r="C481" s="251" t="s">
        <v>1223</v>
      </c>
      <c r="D481" s="214" t="s">
        <v>35</v>
      </c>
      <c r="E481" s="364">
        <v>1</v>
      </c>
      <c r="F481" s="187">
        <f t="shared" si="593"/>
        <v>1.3587134400000001</v>
      </c>
      <c r="G481" s="185"/>
      <c r="H481" s="190">
        <f t="shared" si="594"/>
        <v>0</v>
      </c>
      <c r="I481" s="460"/>
      <c r="J481" s="190">
        <f t="shared" si="595"/>
        <v>0</v>
      </c>
      <c r="K481" s="115" t="s">
        <v>1224</v>
      </c>
      <c r="L481" s="115" t="s">
        <v>35</v>
      </c>
      <c r="M481" s="115">
        <v>1</v>
      </c>
      <c r="N481" s="129">
        <v>1.2</v>
      </c>
      <c r="O481" s="69">
        <f t="shared" si="601"/>
        <v>1.2</v>
      </c>
      <c r="P481" s="190">
        <f t="shared" ref="P481" si="607">E481*F481</f>
        <v>1.3587134400000001</v>
      </c>
      <c r="Q481" s="190">
        <f t="shared" ref="Q481" si="608">SUM(O481:O484)</f>
        <v>1.2</v>
      </c>
      <c r="R481" s="190">
        <f t="shared" ref="R481" si="609">Q481*1.02*1.05*$R$14</f>
        <v>1.3587134400000001</v>
      </c>
      <c r="S481" s="260">
        <f t="shared" ref="S481" si="610">F481*$S$17</f>
        <v>1.7250304390635283</v>
      </c>
      <c r="T481" s="260">
        <f t="shared" ref="T481" si="611">S481*E481</f>
        <v>1.7250304390635283</v>
      </c>
    </row>
    <row r="482" spans="1:20" ht="12.75" customHeight="1">
      <c r="A482" s="214"/>
      <c r="B482" s="251"/>
      <c r="C482" s="251"/>
      <c r="D482" s="214"/>
      <c r="E482" s="364"/>
      <c r="F482" s="187"/>
      <c r="G482" s="185"/>
      <c r="H482" s="190"/>
      <c r="I482" s="460"/>
      <c r="J482" s="190"/>
      <c r="K482" s="115"/>
      <c r="L482" s="115"/>
      <c r="M482" s="115"/>
      <c r="N482" s="129"/>
      <c r="O482" s="69">
        <f t="shared" si="601"/>
        <v>0</v>
      </c>
      <c r="P482" s="190"/>
      <c r="Q482" s="190"/>
      <c r="R482" s="190"/>
      <c r="S482" s="260"/>
      <c r="T482" s="260"/>
    </row>
    <row r="483" spans="1:20" ht="12.75" customHeight="1">
      <c r="A483" s="214"/>
      <c r="B483" s="251"/>
      <c r="C483" s="251"/>
      <c r="D483" s="214"/>
      <c r="E483" s="364"/>
      <c r="F483" s="187"/>
      <c r="G483" s="185"/>
      <c r="H483" s="190"/>
      <c r="I483" s="460"/>
      <c r="J483" s="190"/>
      <c r="K483" s="115"/>
      <c r="L483" s="115"/>
      <c r="M483" s="116"/>
      <c r="N483" s="129"/>
      <c r="O483" s="69">
        <f t="shared" si="601"/>
        <v>0</v>
      </c>
      <c r="P483" s="190"/>
      <c r="Q483" s="190"/>
      <c r="R483" s="190"/>
      <c r="S483" s="260"/>
      <c r="T483" s="260"/>
    </row>
    <row r="484" spans="1:20" ht="12.75" customHeight="1">
      <c r="A484" s="214"/>
      <c r="B484" s="251"/>
      <c r="C484" s="251"/>
      <c r="D484" s="214"/>
      <c r="E484" s="364"/>
      <c r="F484" s="187"/>
      <c r="G484" s="185"/>
      <c r="H484" s="190"/>
      <c r="I484" s="460"/>
      <c r="J484" s="190"/>
      <c r="K484" s="115"/>
      <c r="L484" s="115"/>
      <c r="M484" s="115"/>
      <c r="N484" s="129"/>
      <c r="O484" s="69">
        <f t="shared" si="601"/>
        <v>0</v>
      </c>
      <c r="P484" s="190"/>
      <c r="Q484" s="190"/>
      <c r="R484" s="190"/>
      <c r="S484" s="260"/>
      <c r="T484" s="260"/>
    </row>
    <row r="485" spans="1:20" ht="12.75" customHeight="1">
      <c r="A485" s="214">
        <v>19</v>
      </c>
      <c r="B485" s="251" t="s">
        <v>1225</v>
      </c>
      <c r="C485" s="251" t="s">
        <v>1226</v>
      </c>
      <c r="D485" s="214" t="s">
        <v>30</v>
      </c>
      <c r="E485" s="437">
        <v>3</v>
      </c>
      <c r="F485" s="187">
        <f t="shared" si="593"/>
        <v>0.65711366346120004</v>
      </c>
      <c r="G485" s="185">
        <v>0.214</v>
      </c>
      <c r="H485" s="190">
        <f t="shared" si="594"/>
        <v>0.49938611999999993</v>
      </c>
      <c r="I485" s="460">
        <v>2.9999999999999997E-4</v>
      </c>
      <c r="J485" s="190">
        <f t="shared" si="595"/>
        <v>9.0823499999999986E-4</v>
      </c>
      <c r="K485" s="115" t="s">
        <v>40</v>
      </c>
      <c r="L485" s="115" t="s">
        <v>39</v>
      </c>
      <c r="M485" s="115">
        <v>2E-3</v>
      </c>
      <c r="N485" s="129">
        <v>1.2729999999999999</v>
      </c>
      <c r="O485" s="69">
        <f t="shared" si="601"/>
        <v>2.5460000000000001E-3</v>
      </c>
      <c r="P485" s="190">
        <f t="shared" ref="P485" si="612">E485*F485</f>
        <v>1.9713409903836001</v>
      </c>
      <c r="Q485" s="190">
        <f t="shared" ref="Q485" si="613">SUM(O485:O488)</f>
        <v>0.13850100000000001</v>
      </c>
      <c r="R485" s="190">
        <f t="shared" ref="R485" si="614">Q485*1.02*1.05*$R$14</f>
        <v>0.15681930846120001</v>
      </c>
      <c r="S485" s="260">
        <f t="shared" ref="S485" si="615">F485*$S$17</f>
        <v>0.83427530634797975</v>
      </c>
      <c r="T485" s="260">
        <f t="shared" ref="T485" si="616">S485*E485</f>
        <v>2.5028259190439393</v>
      </c>
    </row>
    <row r="486" spans="1:20" ht="12.75" customHeight="1">
      <c r="A486" s="214"/>
      <c r="B486" s="251"/>
      <c r="C486" s="251"/>
      <c r="D486" s="214"/>
      <c r="E486" s="437"/>
      <c r="F486" s="187"/>
      <c r="G486" s="185"/>
      <c r="H486" s="190"/>
      <c r="I486" s="460"/>
      <c r="J486" s="190"/>
      <c r="K486" s="115" t="s">
        <v>97</v>
      </c>
      <c r="L486" s="115" t="s">
        <v>39</v>
      </c>
      <c r="M486" s="115">
        <v>0.24399999999999999</v>
      </c>
      <c r="N486" s="129">
        <v>0.46899999999999997</v>
      </c>
      <c r="O486" s="69">
        <f t="shared" si="601"/>
        <v>0.114436</v>
      </c>
      <c r="P486" s="190"/>
      <c r="Q486" s="190"/>
      <c r="R486" s="190"/>
      <c r="S486" s="260"/>
      <c r="T486" s="260"/>
    </row>
    <row r="487" spans="1:20" ht="12.75" customHeight="1">
      <c r="A487" s="214"/>
      <c r="B487" s="251"/>
      <c r="C487" s="251"/>
      <c r="D487" s="214"/>
      <c r="E487" s="437"/>
      <c r="F487" s="187"/>
      <c r="G487" s="185"/>
      <c r="H487" s="190"/>
      <c r="I487" s="460"/>
      <c r="J487" s="190"/>
      <c r="K487" s="115" t="s">
        <v>41</v>
      </c>
      <c r="L487" s="115" t="s">
        <v>39</v>
      </c>
      <c r="M487" s="115">
        <v>2.7E-2</v>
      </c>
      <c r="N487" s="129">
        <v>0.79700000000000004</v>
      </c>
      <c r="O487" s="69">
        <f t="shared" si="601"/>
        <v>2.1519E-2</v>
      </c>
      <c r="P487" s="190"/>
      <c r="Q487" s="190"/>
      <c r="R487" s="190"/>
      <c r="S487" s="260"/>
      <c r="T487" s="260"/>
    </row>
    <row r="488" spans="1:20" ht="12.75" customHeight="1">
      <c r="A488" s="214"/>
      <c r="B488" s="251"/>
      <c r="C488" s="251"/>
      <c r="D488" s="214"/>
      <c r="E488" s="437"/>
      <c r="F488" s="187"/>
      <c r="G488" s="185"/>
      <c r="H488" s="190"/>
      <c r="I488" s="460"/>
      <c r="J488" s="190"/>
      <c r="K488" s="115"/>
      <c r="L488" s="115"/>
      <c r="M488" s="115"/>
      <c r="N488" s="129"/>
      <c r="O488" s="69">
        <f t="shared" si="601"/>
        <v>0</v>
      </c>
      <c r="P488" s="190"/>
      <c r="Q488" s="190"/>
      <c r="R488" s="190"/>
      <c r="S488" s="260"/>
      <c r="T488" s="260"/>
    </row>
    <row r="489" spans="1:20" ht="12.75" customHeight="1">
      <c r="A489" s="214">
        <v>20</v>
      </c>
      <c r="B489" s="251" t="s">
        <v>1019</v>
      </c>
      <c r="C489" s="251" t="s">
        <v>1227</v>
      </c>
      <c r="D489" s="234" t="s">
        <v>43</v>
      </c>
      <c r="E489" s="391">
        <v>17.5</v>
      </c>
      <c r="F489" s="187">
        <f t="shared" si="593"/>
        <v>1.039291113048</v>
      </c>
      <c r="G489" s="185">
        <v>0.06</v>
      </c>
      <c r="H489" s="190">
        <f t="shared" si="594"/>
        <v>0.14001479999999997</v>
      </c>
      <c r="I489" s="185">
        <v>0.05</v>
      </c>
      <c r="J489" s="190">
        <f t="shared" si="595"/>
        <v>0.15137249999999999</v>
      </c>
      <c r="K489" s="115" t="s">
        <v>1228</v>
      </c>
      <c r="L489" s="115" t="s">
        <v>43</v>
      </c>
      <c r="M489" s="116">
        <v>1.01</v>
      </c>
      <c r="N489" s="129">
        <v>0.65400000000000003</v>
      </c>
      <c r="O489" s="69">
        <f t="shared" si="601"/>
        <v>0.66054000000000002</v>
      </c>
      <c r="P489" s="190">
        <f t="shared" ref="P489" si="617">E489*F489</f>
        <v>18.187594478339999</v>
      </c>
      <c r="Q489" s="190">
        <f t="shared" ref="Q489" si="618">SUM(O489:O492)</f>
        <v>0.66054000000000002</v>
      </c>
      <c r="R489" s="190">
        <f t="shared" ref="R489" si="619">Q489*1.02*1.05*$R$14</f>
        <v>0.74790381304800002</v>
      </c>
      <c r="S489" s="260">
        <f t="shared" ref="S489" si="620">F489*$S$17</f>
        <v>1.3194900059691868</v>
      </c>
      <c r="T489" s="260">
        <f t="shared" ref="T489" si="621">S489*E489</f>
        <v>23.091075104460767</v>
      </c>
    </row>
    <row r="490" spans="1:20" ht="12.75" customHeight="1">
      <c r="A490" s="214"/>
      <c r="B490" s="251"/>
      <c r="C490" s="251"/>
      <c r="D490" s="377"/>
      <c r="E490" s="391"/>
      <c r="F490" s="187"/>
      <c r="G490" s="185"/>
      <c r="H490" s="190"/>
      <c r="I490" s="185"/>
      <c r="J490" s="190"/>
      <c r="K490" s="115"/>
      <c r="L490" s="115"/>
      <c r="M490" s="115"/>
      <c r="N490" s="129"/>
      <c r="O490" s="69">
        <f t="shared" si="601"/>
        <v>0</v>
      </c>
      <c r="P490" s="190"/>
      <c r="Q490" s="190"/>
      <c r="R490" s="190"/>
      <c r="S490" s="260"/>
      <c r="T490" s="260"/>
    </row>
    <row r="491" spans="1:20" ht="12.75" customHeight="1">
      <c r="A491" s="214"/>
      <c r="B491" s="251"/>
      <c r="C491" s="251"/>
      <c r="D491" s="377"/>
      <c r="E491" s="391"/>
      <c r="F491" s="187"/>
      <c r="G491" s="185"/>
      <c r="H491" s="190"/>
      <c r="I491" s="185"/>
      <c r="J491" s="190"/>
      <c r="K491" s="115"/>
      <c r="L491" s="115"/>
      <c r="M491" s="139"/>
      <c r="N491" s="129"/>
      <c r="O491" s="69">
        <f t="shared" si="601"/>
        <v>0</v>
      </c>
      <c r="P491" s="190"/>
      <c r="Q491" s="190"/>
      <c r="R491" s="190"/>
      <c r="S491" s="260"/>
      <c r="T491" s="260"/>
    </row>
    <row r="492" spans="1:20" ht="12.75" customHeight="1">
      <c r="A492" s="214"/>
      <c r="B492" s="251"/>
      <c r="C492" s="251"/>
      <c r="D492" s="377"/>
      <c r="E492" s="391"/>
      <c r="F492" s="187"/>
      <c r="G492" s="185"/>
      <c r="H492" s="190"/>
      <c r="I492" s="185"/>
      <c r="J492" s="190"/>
      <c r="K492" s="115"/>
      <c r="L492" s="115"/>
      <c r="M492" s="115"/>
      <c r="N492" s="129"/>
      <c r="O492" s="69">
        <f t="shared" si="601"/>
        <v>0</v>
      </c>
      <c r="P492" s="190"/>
      <c r="Q492" s="190"/>
      <c r="R492" s="190"/>
      <c r="S492" s="260"/>
      <c r="T492" s="260"/>
    </row>
    <row r="493" spans="1:20" ht="12.75" customHeight="1">
      <c r="A493" s="214">
        <v>21</v>
      </c>
      <c r="B493" s="251" t="s">
        <v>1019</v>
      </c>
      <c r="C493" s="251" t="s">
        <v>1229</v>
      </c>
      <c r="D493" s="234" t="s">
        <v>43</v>
      </c>
      <c r="E493" s="391">
        <v>60</v>
      </c>
      <c r="F493" s="187">
        <f t="shared" si="593"/>
        <v>0.68249296370399992</v>
      </c>
      <c r="G493" s="185">
        <v>0.06</v>
      </c>
      <c r="H493" s="190">
        <f t="shared" si="594"/>
        <v>0.14001479999999997</v>
      </c>
      <c r="I493" s="185">
        <v>0.05</v>
      </c>
      <c r="J493" s="190">
        <f t="shared" si="595"/>
        <v>0.15137249999999999</v>
      </c>
      <c r="K493" s="115" t="s">
        <v>1230</v>
      </c>
      <c r="L493" s="115" t="s">
        <v>43</v>
      </c>
      <c r="M493" s="116">
        <v>1.01</v>
      </c>
      <c r="N493" s="129">
        <v>0.34200000000000003</v>
      </c>
      <c r="O493" s="69">
        <f t="shared" si="601"/>
        <v>0.34542</v>
      </c>
      <c r="P493" s="190">
        <f t="shared" ref="P493" si="622">E493*F493</f>
        <v>40.949577822239995</v>
      </c>
      <c r="Q493" s="190">
        <f t="shared" ref="Q493" si="623">SUM(O493:O496)</f>
        <v>0.34542</v>
      </c>
      <c r="R493" s="190">
        <f t="shared" ref="R493" si="624">Q493*1.02*1.05*$R$14</f>
        <v>0.39110566370399996</v>
      </c>
      <c r="S493" s="260">
        <f t="shared" ref="S493" si="625">F493*$S$17</f>
        <v>0.86649701267110413</v>
      </c>
      <c r="T493" s="260">
        <f t="shared" ref="T493" si="626">S493*E493</f>
        <v>51.989820760266248</v>
      </c>
    </row>
    <row r="494" spans="1:20" ht="12.75" customHeight="1">
      <c r="A494" s="214"/>
      <c r="B494" s="251"/>
      <c r="C494" s="251"/>
      <c r="D494" s="377"/>
      <c r="E494" s="391"/>
      <c r="F494" s="187"/>
      <c r="G494" s="185"/>
      <c r="H494" s="190"/>
      <c r="I494" s="185"/>
      <c r="J494" s="190"/>
      <c r="K494" s="115"/>
      <c r="L494" s="115"/>
      <c r="M494" s="115"/>
      <c r="N494" s="129"/>
      <c r="O494" s="69">
        <f t="shared" si="601"/>
        <v>0</v>
      </c>
      <c r="P494" s="190"/>
      <c r="Q494" s="190"/>
      <c r="R494" s="190"/>
      <c r="S494" s="260"/>
      <c r="T494" s="260"/>
    </row>
    <row r="495" spans="1:20" ht="12.75" customHeight="1">
      <c r="A495" s="214"/>
      <c r="B495" s="251"/>
      <c r="C495" s="251"/>
      <c r="D495" s="377"/>
      <c r="E495" s="391"/>
      <c r="F495" s="187"/>
      <c r="G495" s="185"/>
      <c r="H495" s="190"/>
      <c r="I495" s="185"/>
      <c r="J495" s="190"/>
      <c r="K495" s="115"/>
      <c r="L495" s="115"/>
      <c r="M495" s="115"/>
      <c r="N495" s="129"/>
      <c r="O495" s="69">
        <f t="shared" si="601"/>
        <v>0</v>
      </c>
      <c r="P495" s="190"/>
      <c r="Q495" s="190"/>
      <c r="R495" s="190"/>
      <c r="S495" s="260"/>
      <c r="T495" s="260"/>
    </row>
    <row r="496" spans="1:20" ht="12.75" customHeight="1">
      <c r="A496" s="214"/>
      <c r="B496" s="251"/>
      <c r="C496" s="251"/>
      <c r="D496" s="377"/>
      <c r="E496" s="391"/>
      <c r="F496" s="187"/>
      <c r="G496" s="185"/>
      <c r="H496" s="190"/>
      <c r="I496" s="185"/>
      <c r="J496" s="190"/>
      <c r="K496" s="115"/>
      <c r="L496" s="115"/>
      <c r="M496" s="115"/>
      <c r="N496" s="129"/>
      <c r="O496" s="69">
        <f t="shared" si="601"/>
        <v>0</v>
      </c>
      <c r="P496" s="190"/>
      <c r="Q496" s="190"/>
      <c r="R496" s="190"/>
      <c r="S496" s="260"/>
      <c r="T496" s="260"/>
    </row>
    <row r="497" spans="1:20" ht="12.75" customHeight="1">
      <c r="A497" s="214">
        <v>22</v>
      </c>
      <c r="B497" s="251" t="s">
        <v>1019</v>
      </c>
      <c r="C497" s="251" t="s">
        <v>1231</v>
      </c>
      <c r="D497" s="234" t="s">
        <v>43</v>
      </c>
      <c r="E497" s="391">
        <v>24</v>
      </c>
      <c r="F497" s="187">
        <f t="shared" si="593"/>
        <v>1.2783001297559999</v>
      </c>
      <c r="G497" s="185">
        <v>0.06</v>
      </c>
      <c r="H497" s="190">
        <f t="shared" si="594"/>
        <v>0.14001479999999997</v>
      </c>
      <c r="I497" s="185">
        <v>0.05</v>
      </c>
      <c r="J497" s="190">
        <f t="shared" si="595"/>
        <v>0.15137249999999999</v>
      </c>
      <c r="K497" s="115" t="s">
        <v>1232</v>
      </c>
      <c r="L497" s="115" t="s">
        <v>43</v>
      </c>
      <c r="M497" s="116">
        <v>1.01</v>
      </c>
      <c r="N497" s="129">
        <v>0.86299999999999999</v>
      </c>
      <c r="O497" s="69">
        <f t="shared" si="601"/>
        <v>0.87163000000000002</v>
      </c>
      <c r="P497" s="190">
        <f t="shared" ref="P497" si="627">E497*F497</f>
        <v>30.679203114143998</v>
      </c>
      <c r="Q497" s="190">
        <f t="shared" ref="Q497" si="628">SUM(O497:O500)</f>
        <v>0.87163000000000002</v>
      </c>
      <c r="R497" s="190">
        <f t="shared" ref="R497" si="629">Q497*1.02*1.05*$R$14</f>
        <v>0.98691282975600003</v>
      </c>
      <c r="S497" s="260">
        <f t="shared" ref="S497" si="630">F497*$S$17</f>
        <v>1.6229372354541201</v>
      </c>
      <c r="T497" s="260">
        <f t="shared" ref="T497" si="631">S497*E497</f>
        <v>38.950493650898878</v>
      </c>
    </row>
    <row r="498" spans="1:20" ht="12.75" customHeight="1">
      <c r="A498" s="214"/>
      <c r="B498" s="251"/>
      <c r="C498" s="251"/>
      <c r="D498" s="377"/>
      <c r="E498" s="391"/>
      <c r="F498" s="187"/>
      <c r="G498" s="185"/>
      <c r="H498" s="190"/>
      <c r="I498" s="185"/>
      <c r="J498" s="190"/>
      <c r="K498" s="115"/>
      <c r="L498" s="115"/>
      <c r="M498" s="115"/>
      <c r="N498" s="129"/>
      <c r="O498" s="69">
        <f t="shared" si="601"/>
        <v>0</v>
      </c>
      <c r="P498" s="190"/>
      <c r="Q498" s="190"/>
      <c r="R498" s="190"/>
      <c r="S498" s="260"/>
      <c r="T498" s="260"/>
    </row>
    <row r="499" spans="1:20" ht="12.75" customHeight="1">
      <c r="A499" s="214"/>
      <c r="B499" s="251"/>
      <c r="C499" s="251"/>
      <c r="D499" s="377"/>
      <c r="E499" s="391"/>
      <c r="F499" s="187"/>
      <c r="G499" s="185"/>
      <c r="H499" s="190"/>
      <c r="I499" s="185"/>
      <c r="J499" s="190"/>
      <c r="K499" s="115"/>
      <c r="L499" s="115"/>
      <c r="M499" s="116"/>
      <c r="N499" s="129"/>
      <c r="O499" s="69">
        <f t="shared" si="601"/>
        <v>0</v>
      </c>
      <c r="P499" s="190"/>
      <c r="Q499" s="190"/>
      <c r="R499" s="190"/>
      <c r="S499" s="260"/>
      <c r="T499" s="260"/>
    </row>
    <row r="500" spans="1:20" ht="12.75" customHeight="1">
      <c r="A500" s="214"/>
      <c r="B500" s="251"/>
      <c r="C500" s="251"/>
      <c r="D500" s="377"/>
      <c r="E500" s="391"/>
      <c r="F500" s="187"/>
      <c r="G500" s="185"/>
      <c r="H500" s="190"/>
      <c r="I500" s="185"/>
      <c r="J500" s="190"/>
      <c r="K500" s="115"/>
      <c r="L500" s="115"/>
      <c r="M500" s="115"/>
      <c r="N500" s="129"/>
      <c r="O500" s="69">
        <f t="shared" si="601"/>
        <v>0</v>
      </c>
      <c r="P500" s="190"/>
      <c r="Q500" s="190"/>
      <c r="R500" s="190"/>
      <c r="S500" s="260"/>
      <c r="T500" s="260"/>
    </row>
    <row r="501" spans="1:20" ht="12.75" customHeight="1">
      <c r="A501" s="214">
        <v>23</v>
      </c>
      <c r="B501" s="251" t="s">
        <v>418</v>
      </c>
      <c r="C501" s="251" t="s">
        <v>1233</v>
      </c>
      <c r="D501" s="214" t="s">
        <v>35</v>
      </c>
      <c r="E501" s="364">
        <v>1</v>
      </c>
      <c r="F501" s="187">
        <f t="shared" si="593"/>
        <v>4.4812138931999996</v>
      </c>
      <c r="G501" s="185">
        <v>0.97</v>
      </c>
      <c r="H501" s="190">
        <f t="shared" si="594"/>
        <v>2.2635725999999998</v>
      </c>
      <c r="I501" s="460">
        <v>0.13</v>
      </c>
      <c r="J501" s="190">
        <f t="shared" si="595"/>
        <v>0.39356849999999999</v>
      </c>
      <c r="K501" s="115" t="s">
        <v>403</v>
      </c>
      <c r="L501" s="115" t="s">
        <v>35</v>
      </c>
      <c r="M501" s="115">
        <v>1</v>
      </c>
      <c r="N501" s="129">
        <v>1.611</v>
      </c>
      <c r="O501" s="69">
        <f t="shared" si="601"/>
        <v>1.611</v>
      </c>
      <c r="P501" s="190">
        <f t="shared" ref="P501" si="632">E501*F501</f>
        <v>4.4812138931999996</v>
      </c>
      <c r="Q501" s="190">
        <f t="shared" ref="Q501" si="633">SUM(O501:O504)</f>
        <v>1.611</v>
      </c>
      <c r="R501" s="190">
        <f t="shared" ref="R501" si="634">Q501*1.02*1.05*$R$14</f>
        <v>1.8240727932</v>
      </c>
      <c r="S501" s="260">
        <f t="shared" ref="S501" si="635">F501*$S$17</f>
        <v>5.6893750677290553</v>
      </c>
      <c r="T501" s="260">
        <f t="shared" ref="T501" si="636">S501*E501</f>
        <v>5.6893750677290553</v>
      </c>
    </row>
    <row r="502" spans="1:20" ht="12.75" customHeight="1">
      <c r="A502" s="214"/>
      <c r="B502" s="251"/>
      <c r="C502" s="251"/>
      <c r="D502" s="214"/>
      <c r="E502" s="364"/>
      <c r="F502" s="187"/>
      <c r="G502" s="185"/>
      <c r="H502" s="190"/>
      <c r="I502" s="460"/>
      <c r="J502" s="190"/>
      <c r="K502" s="115"/>
      <c r="L502" s="115"/>
      <c r="M502" s="115"/>
      <c r="N502" s="129"/>
      <c r="O502" s="69">
        <f t="shared" si="601"/>
        <v>0</v>
      </c>
      <c r="P502" s="190"/>
      <c r="Q502" s="190"/>
      <c r="R502" s="190"/>
      <c r="S502" s="260"/>
      <c r="T502" s="260"/>
    </row>
    <row r="503" spans="1:20" ht="12.75" customHeight="1">
      <c r="A503" s="214"/>
      <c r="B503" s="251"/>
      <c r="C503" s="251"/>
      <c r="D503" s="214"/>
      <c r="E503" s="364"/>
      <c r="F503" s="187"/>
      <c r="G503" s="185"/>
      <c r="H503" s="190"/>
      <c r="I503" s="460"/>
      <c r="J503" s="190"/>
      <c r="K503" s="115"/>
      <c r="L503" s="115"/>
      <c r="M503" s="116"/>
      <c r="N503" s="129"/>
      <c r="O503" s="69">
        <f t="shared" si="601"/>
        <v>0</v>
      </c>
      <c r="P503" s="190"/>
      <c r="Q503" s="190"/>
      <c r="R503" s="190"/>
      <c r="S503" s="260"/>
      <c r="T503" s="260"/>
    </row>
    <row r="504" spans="1:20" ht="12.75" customHeight="1">
      <c r="A504" s="214"/>
      <c r="B504" s="251"/>
      <c r="C504" s="251"/>
      <c r="D504" s="214"/>
      <c r="E504" s="364"/>
      <c r="F504" s="187"/>
      <c r="G504" s="185"/>
      <c r="H504" s="190"/>
      <c r="I504" s="460"/>
      <c r="J504" s="190"/>
      <c r="K504" s="115"/>
      <c r="L504" s="115"/>
      <c r="M504" s="115"/>
      <c r="N504" s="129"/>
      <c r="O504" s="69">
        <f t="shared" si="601"/>
        <v>0</v>
      </c>
      <c r="P504" s="190"/>
      <c r="Q504" s="190"/>
      <c r="R504" s="190"/>
      <c r="S504" s="260"/>
      <c r="T504" s="260"/>
    </row>
    <row r="505" spans="1:20" ht="12.75" customHeight="1">
      <c r="A505" s="214">
        <v>24</v>
      </c>
      <c r="B505" s="251" t="s">
        <v>1234</v>
      </c>
      <c r="C505" s="251" t="s">
        <v>1235</v>
      </c>
      <c r="D505" s="234" t="s">
        <v>1039</v>
      </c>
      <c r="E505" s="459">
        <v>0.10150000000000001</v>
      </c>
      <c r="F505" s="187">
        <f t="shared" si="593"/>
        <v>75.421308994439997</v>
      </c>
      <c r="G505" s="185">
        <v>29.8</v>
      </c>
      <c r="H505" s="190">
        <f t="shared" si="594"/>
        <v>69.540683999999999</v>
      </c>
      <c r="I505" s="185"/>
      <c r="J505" s="190">
        <f t="shared" si="595"/>
        <v>0</v>
      </c>
      <c r="K505" s="115" t="s">
        <v>59</v>
      </c>
      <c r="L505" s="115" t="s">
        <v>47</v>
      </c>
      <c r="M505" s="117">
        <v>31.1</v>
      </c>
      <c r="N505" s="129">
        <v>0.16700000000000001</v>
      </c>
      <c r="O505" s="69">
        <f t="shared" si="601"/>
        <v>5.1937000000000006</v>
      </c>
      <c r="P505" s="190">
        <f t="shared" ref="P505" si="637">E505*F505</f>
        <v>7.6552628629356603</v>
      </c>
      <c r="Q505" s="190">
        <f t="shared" ref="Q505" si="638">SUM(O505:O508)</f>
        <v>5.1937000000000006</v>
      </c>
      <c r="R505" s="190">
        <f t="shared" ref="R505" si="639">Q505*1.02*1.05*$R$14</f>
        <v>5.8806249944400015</v>
      </c>
      <c r="S505" s="260">
        <f t="shared" ref="S505" si="640">F505*$S$17</f>
        <v>95.755329960837699</v>
      </c>
      <c r="T505" s="260">
        <f t="shared" ref="T505" si="641">S505*E505</f>
        <v>9.7191659910250277</v>
      </c>
    </row>
    <row r="506" spans="1:20" ht="12.75" customHeight="1">
      <c r="A506" s="214"/>
      <c r="B506" s="251"/>
      <c r="C506" s="251"/>
      <c r="D506" s="377"/>
      <c r="E506" s="459"/>
      <c r="F506" s="187"/>
      <c r="G506" s="185"/>
      <c r="H506" s="190"/>
      <c r="I506" s="185"/>
      <c r="J506" s="190"/>
      <c r="K506" s="68"/>
      <c r="L506" s="68"/>
      <c r="M506" s="68"/>
      <c r="N506" s="76"/>
      <c r="O506" s="69">
        <f t="shared" si="601"/>
        <v>0</v>
      </c>
      <c r="P506" s="190"/>
      <c r="Q506" s="190"/>
      <c r="R506" s="190"/>
      <c r="S506" s="260"/>
      <c r="T506" s="260"/>
    </row>
    <row r="507" spans="1:20" ht="12.75" customHeight="1">
      <c r="A507" s="214"/>
      <c r="B507" s="251"/>
      <c r="C507" s="251"/>
      <c r="D507" s="377"/>
      <c r="E507" s="459"/>
      <c r="F507" s="187"/>
      <c r="G507" s="185"/>
      <c r="H507" s="190"/>
      <c r="I507" s="185"/>
      <c r="J507" s="190"/>
      <c r="K507" s="68"/>
      <c r="L507" s="68"/>
      <c r="M507" s="70"/>
      <c r="N507" s="76"/>
      <c r="O507" s="69">
        <f t="shared" si="601"/>
        <v>0</v>
      </c>
      <c r="P507" s="190"/>
      <c r="Q507" s="190"/>
      <c r="R507" s="190"/>
      <c r="S507" s="260"/>
      <c r="T507" s="260"/>
    </row>
    <row r="508" spans="1:20" ht="12.75" customHeight="1">
      <c r="A508" s="214"/>
      <c r="B508" s="251"/>
      <c r="C508" s="251"/>
      <c r="D508" s="377"/>
      <c r="E508" s="459"/>
      <c r="F508" s="187"/>
      <c r="G508" s="185"/>
      <c r="H508" s="190"/>
      <c r="I508" s="185"/>
      <c r="J508" s="190"/>
      <c r="K508" s="68"/>
      <c r="L508" s="68"/>
      <c r="M508" s="68"/>
      <c r="N508" s="76"/>
      <c r="O508" s="69">
        <f t="shared" si="601"/>
        <v>0</v>
      </c>
      <c r="P508" s="190"/>
      <c r="Q508" s="190"/>
      <c r="R508" s="190"/>
      <c r="S508" s="260"/>
      <c r="T508" s="260"/>
    </row>
    <row r="509" spans="1:20" ht="12.75" customHeight="1">
      <c r="A509" s="214"/>
      <c r="B509" s="251"/>
      <c r="C509" s="184" t="s">
        <v>1244</v>
      </c>
      <c r="D509" s="234"/>
      <c r="E509" s="459"/>
      <c r="F509" s="187">
        <f t="shared" si="593"/>
        <v>0</v>
      </c>
      <c r="G509" s="185"/>
      <c r="H509" s="190">
        <f t="shared" si="594"/>
        <v>0</v>
      </c>
      <c r="I509" s="185"/>
      <c r="J509" s="190">
        <f t="shared" si="595"/>
        <v>0</v>
      </c>
      <c r="K509" s="115"/>
      <c r="L509" s="115"/>
      <c r="M509" s="117"/>
      <c r="N509" s="129"/>
      <c r="O509" s="69">
        <f t="shared" si="601"/>
        <v>0</v>
      </c>
      <c r="P509" s="190">
        <f t="shared" ref="P509" si="642">E509*F509</f>
        <v>0</v>
      </c>
      <c r="Q509" s="190">
        <f t="shared" ref="Q509" si="643">SUM(O509:O512)</f>
        <v>0</v>
      </c>
      <c r="R509" s="190">
        <f t="shared" ref="R509" si="644">Q509*1.02*1.05*$R$14</f>
        <v>0</v>
      </c>
      <c r="S509" s="260">
        <f t="shared" ref="S509" si="645">F509*$S$17</f>
        <v>0</v>
      </c>
      <c r="T509" s="260">
        <f t="shared" ref="T509" si="646">S509*E509</f>
        <v>0</v>
      </c>
    </row>
    <row r="510" spans="1:20" ht="12.75" customHeight="1">
      <c r="A510" s="214"/>
      <c r="B510" s="251"/>
      <c r="C510" s="184"/>
      <c r="D510" s="377"/>
      <c r="E510" s="459"/>
      <c r="F510" s="187"/>
      <c r="G510" s="185"/>
      <c r="H510" s="190"/>
      <c r="I510" s="185"/>
      <c r="J510" s="190"/>
      <c r="K510" s="68"/>
      <c r="L510" s="68"/>
      <c r="M510" s="68"/>
      <c r="N510" s="76"/>
      <c r="O510" s="69">
        <f t="shared" si="601"/>
        <v>0</v>
      </c>
      <c r="P510" s="190"/>
      <c r="Q510" s="190"/>
      <c r="R510" s="190"/>
      <c r="S510" s="260"/>
      <c r="T510" s="260"/>
    </row>
    <row r="511" spans="1:20" ht="12.75" customHeight="1">
      <c r="A511" s="214"/>
      <c r="B511" s="251"/>
      <c r="C511" s="184"/>
      <c r="D511" s="377"/>
      <c r="E511" s="459"/>
      <c r="F511" s="187"/>
      <c r="G511" s="185"/>
      <c r="H511" s="190"/>
      <c r="I511" s="185"/>
      <c r="J511" s="190"/>
      <c r="K511" s="68"/>
      <c r="L511" s="68"/>
      <c r="M511" s="70"/>
      <c r="N511" s="76"/>
      <c r="O511" s="69">
        <f t="shared" si="601"/>
        <v>0</v>
      </c>
      <c r="P511" s="190"/>
      <c r="Q511" s="190"/>
      <c r="R511" s="190"/>
      <c r="S511" s="260"/>
      <c r="T511" s="260"/>
    </row>
    <row r="512" spans="1:20" ht="12.75" customHeight="1">
      <c r="A512" s="214"/>
      <c r="B512" s="251"/>
      <c r="C512" s="184"/>
      <c r="D512" s="377"/>
      <c r="E512" s="459"/>
      <c r="F512" s="187"/>
      <c r="G512" s="185"/>
      <c r="H512" s="190"/>
      <c r="I512" s="185"/>
      <c r="J512" s="190"/>
      <c r="K512" s="68"/>
      <c r="L512" s="68"/>
      <c r="M512" s="68"/>
      <c r="N512" s="76"/>
      <c r="O512" s="69">
        <f t="shared" si="601"/>
        <v>0</v>
      </c>
      <c r="P512" s="190"/>
      <c r="Q512" s="190"/>
      <c r="R512" s="190"/>
      <c r="S512" s="260"/>
      <c r="T512" s="260"/>
    </row>
    <row r="513" spans="1:20" ht="12.75" customHeight="1">
      <c r="A513" s="214">
        <v>1</v>
      </c>
      <c r="B513" s="166" t="s">
        <v>1245</v>
      </c>
      <c r="C513" s="166" t="s">
        <v>1246</v>
      </c>
      <c r="D513" s="377" t="s">
        <v>35</v>
      </c>
      <c r="E513" s="354">
        <v>21</v>
      </c>
      <c r="F513" s="187">
        <f t="shared" si="593"/>
        <v>123.801775128</v>
      </c>
      <c r="G513" s="375">
        <v>12.55</v>
      </c>
      <c r="H513" s="190">
        <f t="shared" si="594"/>
        <v>29.286429000000002</v>
      </c>
      <c r="I513" s="375">
        <v>8.4280000000000008</v>
      </c>
      <c r="J513" s="190">
        <f t="shared" si="595"/>
        <v>25.515348600000003</v>
      </c>
      <c r="K513" s="68" t="s">
        <v>56</v>
      </c>
      <c r="L513" s="68" t="s">
        <v>35</v>
      </c>
      <c r="M513" s="68">
        <v>1</v>
      </c>
      <c r="N513" s="76">
        <v>60.94</v>
      </c>
      <c r="O513" s="69">
        <f t="shared" si="601"/>
        <v>60.94</v>
      </c>
      <c r="P513" s="190">
        <f t="shared" ref="P513" si="647">E513*F513</f>
        <v>2599.8372776880001</v>
      </c>
      <c r="Q513" s="190">
        <f t="shared" ref="Q513" si="648">SUM(O513:O516)</f>
        <v>60.94</v>
      </c>
      <c r="R513" s="190">
        <f t="shared" ref="R513" si="649">Q513*1.02*1.05*$R$14</f>
        <v>68.999997527999994</v>
      </c>
      <c r="S513" s="260">
        <f t="shared" ref="S513" si="650">F513*$S$17</f>
        <v>157.179449484137</v>
      </c>
      <c r="T513" s="260">
        <f t="shared" ref="T513" si="651">S513*E513</f>
        <v>3300.7684391668768</v>
      </c>
    </row>
    <row r="514" spans="1:20" ht="12.75" customHeight="1">
      <c r="A514" s="214"/>
      <c r="B514" s="166"/>
      <c r="C514" s="166"/>
      <c r="D514" s="377"/>
      <c r="E514" s="354"/>
      <c r="F514" s="187"/>
      <c r="G514" s="375"/>
      <c r="H514" s="190"/>
      <c r="I514" s="375"/>
      <c r="J514" s="190"/>
      <c r="K514" s="68"/>
      <c r="L514" s="68"/>
      <c r="M514" s="68"/>
      <c r="N514" s="76"/>
      <c r="O514" s="69">
        <f t="shared" si="601"/>
        <v>0</v>
      </c>
      <c r="P514" s="190"/>
      <c r="Q514" s="190"/>
      <c r="R514" s="190"/>
      <c r="S514" s="260"/>
      <c r="T514" s="260"/>
    </row>
    <row r="515" spans="1:20" ht="12.75" customHeight="1">
      <c r="A515" s="214"/>
      <c r="B515" s="166"/>
      <c r="C515" s="166"/>
      <c r="D515" s="377"/>
      <c r="E515" s="354"/>
      <c r="F515" s="187"/>
      <c r="G515" s="375"/>
      <c r="H515" s="190"/>
      <c r="I515" s="375"/>
      <c r="J515" s="190"/>
      <c r="K515" s="68"/>
      <c r="L515" s="76"/>
      <c r="M515" s="71"/>
      <c r="N515" s="76"/>
      <c r="O515" s="69">
        <f t="shared" si="601"/>
        <v>0</v>
      </c>
      <c r="P515" s="190"/>
      <c r="Q515" s="190"/>
      <c r="R515" s="190"/>
      <c r="S515" s="260"/>
      <c r="T515" s="260"/>
    </row>
    <row r="516" spans="1:20" ht="12.75" customHeight="1">
      <c r="A516" s="214"/>
      <c r="B516" s="166"/>
      <c r="C516" s="166"/>
      <c r="D516" s="377"/>
      <c r="E516" s="354"/>
      <c r="F516" s="187"/>
      <c r="G516" s="375"/>
      <c r="H516" s="190"/>
      <c r="I516" s="375"/>
      <c r="J516" s="190"/>
      <c r="K516" s="68"/>
      <c r="L516" s="68"/>
      <c r="M516" s="68"/>
      <c r="N516" s="76"/>
      <c r="O516" s="69">
        <f t="shared" si="601"/>
        <v>0</v>
      </c>
      <c r="P516" s="190"/>
      <c r="Q516" s="190"/>
      <c r="R516" s="190"/>
      <c r="S516" s="260"/>
      <c r="T516" s="260"/>
    </row>
    <row r="517" spans="1:20" ht="12.75" customHeight="1">
      <c r="A517" s="214">
        <v>2</v>
      </c>
      <c r="B517" s="166" t="s">
        <v>160</v>
      </c>
      <c r="C517" s="166" t="s">
        <v>1243</v>
      </c>
      <c r="D517" s="222" t="s">
        <v>35</v>
      </c>
      <c r="E517" s="165">
        <v>6</v>
      </c>
      <c r="F517" s="187">
        <f t="shared" si="593"/>
        <v>287.7047379</v>
      </c>
      <c r="G517" s="375">
        <v>15.42</v>
      </c>
      <c r="H517" s="190">
        <f t="shared" si="594"/>
        <v>35.983803600000002</v>
      </c>
      <c r="I517" s="375">
        <v>14.423999999999999</v>
      </c>
      <c r="J517" s="190">
        <f t="shared" si="595"/>
        <v>43.667938799999995</v>
      </c>
      <c r="K517" s="68" t="s">
        <v>56</v>
      </c>
      <c r="L517" s="68" t="s">
        <v>35</v>
      </c>
      <c r="M517" s="68">
        <v>1</v>
      </c>
      <c r="N517" s="76">
        <v>183.75</v>
      </c>
      <c r="O517" s="69">
        <f t="shared" si="601"/>
        <v>183.75</v>
      </c>
      <c r="P517" s="190">
        <f t="shared" ref="P517" si="652">E517*F517</f>
        <v>1726.2284273999999</v>
      </c>
      <c r="Q517" s="190">
        <f t="shared" ref="Q517" si="653">SUM(O517:O520)</f>
        <v>183.75</v>
      </c>
      <c r="R517" s="190">
        <f t="shared" ref="R517" si="654">Q517*1.02*1.05*$R$14</f>
        <v>208.05299550000001</v>
      </c>
      <c r="S517" s="260">
        <f t="shared" ref="S517" si="655">F517*$S$17</f>
        <v>365.27159865313047</v>
      </c>
      <c r="T517" s="260">
        <f t="shared" ref="T517" si="656">S517*E517</f>
        <v>2191.6295919187828</v>
      </c>
    </row>
    <row r="518" spans="1:20" ht="12.75" customHeight="1">
      <c r="A518" s="214"/>
      <c r="B518" s="166"/>
      <c r="C518" s="166"/>
      <c r="D518" s="223"/>
      <c r="E518" s="165"/>
      <c r="F518" s="187"/>
      <c r="G518" s="375"/>
      <c r="H518" s="190"/>
      <c r="I518" s="375"/>
      <c r="J518" s="190"/>
      <c r="K518" s="68"/>
      <c r="L518" s="68"/>
      <c r="M518" s="68"/>
      <c r="N518" s="76"/>
      <c r="O518" s="69">
        <f t="shared" si="601"/>
        <v>0</v>
      </c>
      <c r="P518" s="190"/>
      <c r="Q518" s="190"/>
      <c r="R518" s="190"/>
      <c r="S518" s="260"/>
      <c r="T518" s="260"/>
    </row>
    <row r="519" spans="1:20" ht="12.75" customHeight="1">
      <c r="A519" s="214"/>
      <c r="B519" s="166"/>
      <c r="C519" s="166"/>
      <c r="D519" s="223"/>
      <c r="E519" s="165"/>
      <c r="F519" s="187"/>
      <c r="G519" s="375"/>
      <c r="H519" s="190"/>
      <c r="I519" s="375"/>
      <c r="J519" s="190"/>
      <c r="K519" s="68"/>
      <c r="L519" s="76"/>
      <c r="M519" s="71"/>
      <c r="N519" s="76"/>
      <c r="O519" s="69">
        <f t="shared" si="601"/>
        <v>0</v>
      </c>
      <c r="P519" s="190"/>
      <c r="Q519" s="190"/>
      <c r="R519" s="190"/>
      <c r="S519" s="260"/>
      <c r="T519" s="260"/>
    </row>
    <row r="520" spans="1:20" ht="12.75" customHeight="1">
      <c r="A520" s="214"/>
      <c r="B520" s="166"/>
      <c r="C520" s="166"/>
      <c r="D520" s="224"/>
      <c r="E520" s="165"/>
      <c r="F520" s="187"/>
      <c r="G520" s="375"/>
      <c r="H520" s="190"/>
      <c r="I520" s="375"/>
      <c r="J520" s="190"/>
      <c r="K520" s="68"/>
      <c r="L520" s="68"/>
      <c r="M520" s="68"/>
      <c r="N520" s="76"/>
      <c r="O520" s="69">
        <f t="shared" si="601"/>
        <v>0</v>
      </c>
      <c r="P520" s="190"/>
      <c r="Q520" s="190"/>
      <c r="R520" s="190"/>
      <c r="S520" s="260"/>
      <c r="T520" s="260"/>
    </row>
    <row r="521" spans="1:20" ht="12.75" customHeight="1">
      <c r="A521" s="214">
        <v>3</v>
      </c>
      <c r="B521" s="170" t="s">
        <v>1002</v>
      </c>
      <c r="C521" s="170" t="s">
        <v>1006</v>
      </c>
      <c r="D521" s="222" t="s">
        <v>35</v>
      </c>
      <c r="E521" s="222">
        <v>5</v>
      </c>
      <c r="F521" s="187">
        <f t="shared" si="593"/>
        <v>15.83004121584</v>
      </c>
      <c r="G521" s="219">
        <v>1.54</v>
      </c>
      <c r="H521" s="190">
        <f t="shared" si="594"/>
        <v>3.5937132000000003</v>
      </c>
      <c r="I521" s="219">
        <v>3.33</v>
      </c>
      <c r="J521" s="190">
        <f t="shared" si="595"/>
        <v>10.0814085</v>
      </c>
      <c r="K521" s="68" t="s">
        <v>1003</v>
      </c>
      <c r="L521" s="68" t="s">
        <v>35</v>
      </c>
      <c r="M521" s="68">
        <v>1</v>
      </c>
      <c r="N521" s="76">
        <v>1.9032</v>
      </c>
      <c r="O521" s="69">
        <f t="shared" si="601"/>
        <v>1.9032</v>
      </c>
      <c r="P521" s="190">
        <f t="shared" ref="P521" si="657">E521*F521</f>
        <v>79.150206079200004</v>
      </c>
      <c r="Q521" s="190">
        <f t="shared" ref="Q521" si="658">SUM(O521:O524)</f>
        <v>1.9032</v>
      </c>
      <c r="R521" s="190">
        <f t="shared" ref="R521" si="659">Q521*1.02*1.05*$R$14</f>
        <v>2.1549195158400001</v>
      </c>
      <c r="S521" s="260">
        <f t="shared" ref="S521" si="660">F521*$S$17</f>
        <v>20.097911851784009</v>
      </c>
      <c r="T521" s="260">
        <f t="shared" ref="T521" si="661">S521*E521</f>
        <v>100.48955925892004</v>
      </c>
    </row>
    <row r="522" spans="1:20" ht="12.75" customHeight="1">
      <c r="A522" s="214"/>
      <c r="B522" s="171"/>
      <c r="C522" s="171"/>
      <c r="D522" s="223"/>
      <c r="E522" s="223"/>
      <c r="F522" s="187"/>
      <c r="G522" s="220"/>
      <c r="H522" s="190"/>
      <c r="I522" s="220"/>
      <c r="J522" s="190"/>
      <c r="K522" s="68"/>
      <c r="L522" s="68"/>
      <c r="M522" s="68"/>
      <c r="N522" s="76"/>
      <c r="O522" s="69">
        <f t="shared" si="601"/>
        <v>0</v>
      </c>
      <c r="P522" s="190"/>
      <c r="Q522" s="190"/>
      <c r="R522" s="190"/>
      <c r="S522" s="260"/>
      <c r="T522" s="260"/>
    </row>
    <row r="523" spans="1:20" ht="12.75" customHeight="1">
      <c r="A523" s="214"/>
      <c r="B523" s="171"/>
      <c r="C523" s="171"/>
      <c r="D523" s="223"/>
      <c r="E523" s="223"/>
      <c r="F523" s="187"/>
      <c r="G523" s="220"/>
      <c r="H523" s="190"/>
      <c r="I523" s="220"/>
      <c r="J523" s="190"/>
      <c r="K523" s="68"/>
      <c r="L523" s="68"/>
      <c r="M523" s="70"/>
      <c r="N523" s="76"/>
      <c r="O523" s="69">
        <f t="shared" si="601"/>
        <v>0</v>
      </c>
      <c r="P523" s="190"/>
      <c r="Q523" s="190"/>
      <c r="R523" s="190"/>
      <c r="S523" s="260"/>
      <c r="T523" s="260"/>
    </row>
    <row r="524" spans="1:20" ht="12.75" customHeight="1">
      <c r="A524" s="214"/>
      <c r="B524" s="172"/>
      <c r="C524" s="172"/>
      <c r="D524" s="224"/>
      <c r="E524" s="224"/>
      <c r="F524" s="187"/>
      <c r="G524" s="221"/>
      <c r="H524" s="190"/>
      <c r="I524" s="221"/>
      <c r="J524" s="190"/>
      <c r="K524" s="68"/>
      <c r="L524" s="68"/>
      <c r="M524" s="68"/>
      <c r="N524" s="76"/>
      <c r="O524" s="69">
        <f t="shared" si="601"/>
        <v>0</v>
      </c>
      <c r="P524" s="190"/>
      <c r="Q524" s="190"/>
      <c r="R524" s="190"/>
      <c r="S524" s="260"/>
      <c r="T524" s="260"/>
    </row>
    <row r="525" spans="1:20" ht="12.75" customHeight="1">
      <c r="A525" s="214">
        <v>4</v>
      </c>
      <c r="B525" s="167" t="s">
        <v>1004</v>
      </c>
      <c r="C525" s="166" t="s">
        <v>1371</v>
      </c>
      <c r="D525" s="168" t="s">
        <v>35</v>
      </c>
      <c r="E525" s="165">
        <v>5</v>
      </c>
      <c r="F525" s="187">
        <f t="shared" si="593"/>
        <v>26.8868826</v>
      </c>
      <c r="G525" s="168">
        <v>0.57999999999999996</v>
      </c>
      <c r="H525" s="190">
        <f t="shared" si="594"/>
        <v>1.3534763999999997</v>
      </c>
      <c r="I525" s="168">
        <v>0.57999999999999996</v>
      </c>
      <c r="J525" s="190">
        <f t="shared" si="595"/>
        <v>1.7559209999999998</v>
      </c>
      <c r="K525" s="76" t="s">
        <v>1005</v>
      </c>
      <c r="L525" s="88" t="s">
        <v>35</v>
      </c>
      <c r="M525" s="88">
        <v>1</v>
      </c>
      <c r="N525" s="76">
        <v>21</v>
      </c>
      <c r="O525" s="69">
        <f t="shared" si="601"/>
        <v>21</v>
      </c>
      <c r="P525" s="190">
        <f t="shared" ref="P525" si="662">E525*F525</f>
        <v>134.43441300000001</v>
      </c>
      <c r="Q525" s="190">
        <f t="shared" ref="Q525" si="663">SUM(O525:O528)</f>
        <v>21</v>
      </c>
      <c r="R525" s="190">
        <f t="shared" ref="R525" si="664">Q525*1.02*1.05*$R$14</f>
        <v>23.777485200000001</v>
      </c>
      <c r="S525" s="260">
        <f t="shared" ref="S525" si="665">F525*$S$17</f>
        <v>34.135741600176956</v>
      </c>
      <c r="T525" s="260">
        <f t="shared" ref="T525" si="666">S525*E525</f>
        <v>170.6787080008848</v>
      </c>
    </row>
    <row r="526" spans="1:20" ht="12.75" customHeight="1">
      <c r="A526" s="214"/>
      <c r="B526" s="167"/>
      <c r="C526" s="166"/>
      <c r="D526" s="168"/>
      <c r="E526" s="165"/>
      <c r="F526" s="187"/>
      <c r="G526" s="168"/>
      <c r="H526" s="190"/>
      <c r="I526" s="168"/>
      <c r="J526" s="190"/>
      <c r="K526" s="88"/>
      <c r="L526" s="88"/>
      <c r="M526" s="88"/>
      <c r="N526" s="88"/>
      <c r="O526" s="69">
        <f t="shared" si="601"/>
        <v>0</v>
      </c>
      <c r="P526" s="190"/>
      <c r="Q526" s="190"/>
      <c r="R526" s="190"/>
      <c r="S526" s="260"/>
      <c r="T526" s="260"/>
    </row>
    <row r="527" spans="1:20" ht="12.75" customHeight="1">
      <c r="A527" s="214"/>
      <c r="B527" s="167"/>
      <c r="C527" s="166"/>
      <c r="D527" s="168"/>
      <c r="E527" s="165"/>
      <c r="F527" s="187"/>
      <c r="G527" s="168"/>
      <c r="H527" s="190"/>
      <c r="I527" s="168"/>
      <c r="J527" s="190"/>
      <c r="K527" s="88"/>
      <c r="L527" s="88"/>
      <c r="M527" s="88"/>
      <c r="N527" s="88"/>
      <c r="O527" s="69">
        <f t="shared" si="601"/>
        <v>0</v>
      </c>
      <c r="P527" s="190"/>
      <c r="Q527" s="190"/>
      <c r="R527" s="190"/>
      <c r="S527" s="260"/>
      <c r="T527" s="260"/>
    </row>
    <row r="528" spans="1:20" ht="12.75" customHeight="1">
      <c r="A528" s="214"/>
      <c r="B528" s="167"/>
      <c r="C528" s="166"/>
      <c r="D528" s="168"/>
      <c r="E528" s="165"/>
      <c r="F528" s="187"/>
      <c r="G528" s="168"/>
      <c r="H528" s="190"/>
      <c r="I528" s="168"/>
      <c r="J528" s="190"/>
      <c r="K528" s="88"/>
      <c r="L528" s="88"/>
      <c r="M528" s="88"/>
      <c r="N528" s="88"/>
      <c r="O528" s="69">
        <f t="shared" si="601"/>
        <v>0</v>
      </c>
      <c r="P528" s="190"/>
      <c r="Q528" s="190"/>
      <c r="R528" s="190"/>
      <c r="S528" s="260"/>
      <c r="T528" s="260"/>
    </row>
    <row r="529" spans="1:20" ht="12.75" customHeight="1">
      <c r="A529" s="214">
        <v>5</v>
      </c>
      <c r="B529" s="166" t="s">
        <v>140</v>
      </c>
      <c r="C529" s="166" t="s">
        <v>1008</v>
      </c>
      <c r="D529" s="165" t="s">
        <v>30</v>
      </c>
      <c r="E529" s="165">
        <v>5.35</v>
      </c>
      <c r="F529" s="187">
        <f t="shared" si="593"/>
        <v>1.2477886358543997</v>
      </c>
      <c r="G529" s="168">
        <v>0.38400000000000001</v>
      </c>
      <c r="H529" s="190">
        <f t="shared" si="594"/>
        <v>0.8960947199999999</v>
      </c>
      <c r="I529" s="168"/>
      <c r="J529" s="190">
        <f t="shared" si="595"/>
        <v>0</v>
      </c>
      <c r="K529" s="68" t="s">
        <v>1009</v>
      </c>
      <c r="L529" s="68" t="s">
        <v>39</v>
      </c>
      <c r="M529" s="68">
        <v>0.24399999999999999</v>
      </c>
      <c r="N529" s="76">
        <v>1.2729999999999999</v>
      </c>
      <c r="O529" s="69">
        <f t="shared" si="601"/>
        <v>0.31061199999999994</v>
      </c>
      <c r="P529" s="190">
        <f t="shared" ref="P529" si="667">E529*F529</f>
        <v>6.6756692018210382</v>
      </c>
      <c r="Q529" s="190">
        <f t="shared" ref="Q529" si="668">SUM(O529:O532)</f>
        <v>0.31061199999999994</v>
      </c>
      <c r="R529" s="190">
        <f t="shared" ref="R529" si="669">Q529*1.02*1.05*$R$14</f>
        <v>0.35169391585439991</v>
      </c>
      <c r="S529" s="260">
        <f t="shared" ref="S529" si="670">F529*$S$17</f>
        <v>1.5841996663891069</v>
      </c>
      <c r="T529" s="260">
        <f t="shared" ref="T529" si="671">S529*E529</f>
        <v>8.4754682151817207</v>
      </c>
    </row>
    <row r="530" spans="1:20" ht="12.75" customHeight="1">
      <c r="A530" s="214"/>
      <c r="B530" s="166"/>
      <c r="C530" s="166"/>
      <c r="D530" s="165"/>
      <c r="E530" s="165"/>
      <c r="F530" s="187"/>
      <c r="G530" s="168"/>
      <c r="H530" s="190"/>
      <c r="I530" s="168"/>
      <c r="J530" s="190"/>
      <c r="K530" s="68"/>
      <c r="L530" s="68"/>
      <c r="M530" s="68"/>
      <c r="N530" s="76"/>
      <c r="O530" s="69">
        <f t="shared" si="601"/>
        <v>0</v>
      </c>
      <c r="P530" s="190"/>
      <c r="Q530" s="190"/>
      <c r="R530" s="190"/>
      <c r="S530" s="260"/>
      <c r="T530" s="260"/>
    </row>
    <row r="531" spans="1:20" ht="12.75" customHeight="1">
      <c r="A531" s="214"/>
      <c r="B531" s="166"/>
      <c r="C531" s="166"/>
      <c r="D531" s="165"/>
      <c r="E531" s="165"/>
      <c r="F531" s="187"/>
      <c r="G531" s="168"/>
      <c r="H531" s="190"/>
      <c r="I531" s="168"/>
      <c r="J531" s="190"/>
      <c r="K531" s="68"/>
      <c r="L531" s="68"/>
      <c r="M531" s="70"/>
      <c r="N531" s="76"/>
      <c r="O531" s="69">
        <f t="shared" si="601"/>
        <v>0</v>
      </c>
      <c r="P531" s="190"/>
      <c r="Q531" s="190"/>
      <c r="R531" s="190"/>
      <c r="S531" s="260"/>
      <c r="T531" s="260"/>
    </row>
    <row r="532" spans="1:20" ht="12.75" customHeight="1">
      <c r="A532" s="214"/>
      <c r="B532" s="166"/>
      <c r="C532" s="166"/>
      <c r="D532" s="165"/>
      <c r="E532" s="165"/>
      <c r="F532" s="187"/>
      <c r="G532" s="168"/>
      <c r="H532" s="190"/>
      <c r="I532" s="168"/>
      <c r="J532" s="190"/>
      <c r="K532" s="68"/>
      <c r="L532" s="68"/>
      <c r="M532" s="68"/>
      <c r="N532" s="76"/>
      <c r="O532" s="69">
        <f t="shared" si="601"/>
        <v>0</v>
      </c>
      <c r="P532" s="190"/>
      <c r="Q532" s="190"/>
      <c r="R532" s="190"/>
      <c r="S532" s="260"/>
      <c r="T532" s="260"/>
    </row>
    <row r="533" spans="1:20">
      <c r="A533" s="365"/>
      <c r="B533" s="368"/>
      <c r="C533" s="372" t="s">
        <v>1010</v>
      </c>
      <c r="D533" s="365"/>
      <c r="E533" s="371"/>
      <c r="F533" s="371"/>
      <c r="G533" s="366"/>
      <c r="H533" s="367"/>
      <c r="I533" s="366"/>
      <c r="J533" s="367"/>
      <c r="K533" s="22"/>
      <c r="L533" s="22"/>
      <c r="M533" s="22"/>
      <c r="N533" s="37"/>
      <c r="O533" s="20"/>
      <c r="P533" s="367"/>
      <c r="Q533" s="367"/>
      <c r="R533" s="367"/>
      <c r="S533" s="260">
        <f t="shared" ref="S533" si="672">F533*$S$17</f>
        <v>0</v>
      </c>
      <c r="T533" s="260">
        <f t="shared" ref="T533" si="673">S533*E533</f>
        <v>0</v>
      </c>
    </row>
    <row r="534" spans="1:20">
      <c r="A534" s="365"/>
      <c r="B534" s="368"/>
      <c r="C534" s="373"/>
      <c r="D534" s="365"/>
      <c r="E534" s="371"/>
      <c r="F534" s="371"/>
      <c r="G534" s="366"/>
      <c r="H534" s="367"/>
      <c r="I534" s="366"/>
      <c r="J534" s="367"/>
      <c r="K534" s="22"/>
      <c r="L534" s="22"/>
      <c r="M534" s="22"/>
      <c r="N534" s="37"/>
      <c r="O534" s="20"/>
      <c r="P534" s="367"/>
      <c r="Q534" s="367"/>
      <c r="R534" s="367"/>
      <c r="S534" s="260"/>
      <c r="T534" s="260"/>
    </row>
    <row r="535" spans="1:20">
      <c r="A535" s="365"/>
      <c r="B535" s="368"/>
      <c r="C535" s="373"/>
      <c r="D535" s="365"/>
      <c r="E535" s="371"/>
      <c r="F535" s="371"/>
      <c r="G535" s="366"/>
      <c r="H535" s="367"/>
      <c r="I535" s="366"/>
      <c r="J535" s="367"/>
      <c r="K535" s="22"/>
      <c r="L535" s="22"/>
      <c r="M535" s="23"/>
      <c r="N535" s="37"/>
      <c r="O535" s="20"/>
      <c r="P535" s="367"/>
      <c r="Q535" s="367"/>
      <c r="R535" s="367"/>
      <c r="S535" s="260"/>
      <c r="T535" s="260"/>
    </row>
    <row r="536" spans="1:20">
      <c r="A536" s="365"/>
      <c r="B536" s="368"/>
      <c r="C536" s="374"/>
      <c r="D536" s="365"/>
      <c r="E536" s="371"/>
      <c r="F536" s="371"/>
      <c r="G536" s="366"/>
      <c r="H536" s="367"/>
      <c r="I536" s="366"/>
      <c r="J536" s="367"/>
      <c r="K536" s="22"/>
      <c r="L536" s="22"/>
      <c r="M536" s="22"/>
      <c r="N536" s="37"/>
      <c r="O536" s="20"/>
      <c r="P536" s="367"/>
      <c r="Q536" s="367"/>
      <c r="R536" s="367"/>
      <c r="S536" s="260"/>
      <c r="T536" s="260"/>
    </row>
    <row r="537" spans="1:20">
      <c r="A537" s="365"/>
      <c r="B537" s="368"/>
      <c r="C537" s="369" t="s">
        <v>1011</v>
      </c>
      <c r="D537" s="365"/>
      <c r="E537" s="370"/>
      <c r="F537" s="371">
        <f>H537+J537+R537</f>
        <v>0</v>
      </c>
      <c r="G537" s="366"/>
      <c r="H537" s="367">
        <f>G537*$P$8/1000</f>
        <v>0</v>
      </c>
      <c r="I537" s="366"/>
      <c r="J537" s="367">
        <f>I537*$P$9/1000</f>
        <v>0</v>
      </c>
      <c r="K537" s="22"/>
      <c r="L537" s="22"/>
      <c r="M537" s="22"/>
      <c r="N537" s="37"/>
      <c r="O537" s="20">
        <f t="shared" ref="O537:O608" si="674">M537*N537</f>
        <v>0</v>
      </c>
      <c r="P537" s="367">
        <f>E537*F537</f>
        <v>0</v>
      </c>
      <c r="Q537" s="367">
        <f>SUM(O537:O540)</f>
        <v>0</v>
      </c>
      <c r="R537" s="367">
        <f>Q537*1.02*1.05*$R$14</f>
        <v>0</v>
      </c>
      <c r="S537" s="260">
        <f t="shared" ref="S537" si="675">F537*$S$17</f>
        <v>0</v>
      </c>
      <c r="T537" s="260">
        <f t="shared" ref="T537" si="676">S537*E537</f>
        <v>0</v>
      </c>
    </row>
    <row r="538" spans="1:20">
      <c r="A538" s="365"/>
      <c r="B538" s="368"/>
      <c r="C538" s="369"/>
      <c r="D538" s="365"/>
      <c r="E538" s="370"/>
      <c r="F538" s="371"/>
      <c r="G538" s="366"/>
      <c r="H538" s="367"/>
      <c r="I538" s="366"/>
      <c r="J538" s="367"/>
      <c r="K538" s="22"/>
      <c r="L538" s="22"/>
      <c r="M538" s="22"/>
      <c r="N538" s="37"/>
      <c r="O538" s="20">
        <f t="shared" si="674"/>
        <v>0</v>
      </c>
      <c r="P538" s="367"/>
      <c r="Q538" s="367"/>
      <c r="R538" s="367"/>
      <c r="S538" s="260"/>
      <c r="T538" s="260"/>
    </row>
    <row r="539" spans="1:20">
      <c r="A539" s="365"/>
      <c r="B539" s="368"/>
      <c r="C539" s="369"/>
      <c r="D539" s="365"/>
      <c r="E539" s="370"/>
      <c r="F539" s="371"/>
      <c r="G539" s="366"/>
      <c r="H539" s="367"/>
      <c r="I539" s="366"/>
      <c r="J539" s="367"/>
      <c r="K539" s="22"/>
      <c r="L539" s="22"/>
      <c r="M539" s="23"/>
      <c r="N539" s="37"/>
      <c r="O539" s="20">
        <f t="shared" si="674"/>
        <v>0</v>
      </c>
      <c r="P539" s="367"/>
      <c r="Q539" s="367"/>
      <c r="R539" s="367"/>
      <c r="S539" s="260"/>
      <c r="T539" s="260"/>
    </row>
    <row r="540" spans="1:20">
      <c r="A540" s="365"/>
      <c r="B540" s="368"/>
      <c r="C540" s="369"/>
      <c r="D540" s="365"/>
      <c r="E540" s="370"/>
      <c r="F540" s="371"/>
      <c r="G540" s="366"/>
      <c r="H540" s="367"/>
      <c r="I540" s="366"/>
      <c r="J540" s="367"/>
      <c r="K540" s="22"/>
      <c r="L540" s="22"/>
      <c r="M540" s="22"/>
      <c r="N540" s="37"/>
      <c r="O540" s="20">
        <f t="shared" si="674"/>
        <v>0</v>
      </c>
      <c r="P540" s="367"/>
      <c r="Q540" s="367"/>
      <c r="R540" s="367"/>
      <c r="S540" s="260"/>
      <c r="T540" s="260"/>
    </row>
    <row r="541" spans="1:20">
      <c r="A541" s="365">
        <v>1</v>
      </c>
      <c r="B541" s="166" t="s">
        <v>166</v>
      </c>
      <c r="C541" s="166" t="s">
        <v>1012</v>
      </c>
      <c r="D541" s="165" t="s">
        <v>42</v>
      </c>
      <c r="E541" s="187">
        <v>0.75</v>
      </c>
      <c r="F541" s="187">
        <f t="shared" ref="F541:F609" si="677">H541+J541+R541</f>
        <v>4.3010578799999992</v>
      </c>
      <c r="G541" s="375">
        <v>0.82599999999999996</v>
      </c>
      <c r="H541" s="190">
        <f t="shared" ref="H541:H609" si="678">G541*$P$8/1000</f>
        <v>1.9275370799999998</v>
      </c>
      <c r="I541" s="168">
        <v>0.78400000000000003</v>
      </c>
      <c r="J541" s="190">
        <f t="shared" ref="J541:J609" si="679">I541*$P$9/1000</f>
        <v>2.3735207999999997</v>
      </c>
      <c r="K541" s="68"/>
      <c r="L541" s="68"/>
      <c r="M541" s="68"/>
      <c r="N541" s="76"/>
      <c r="O541" s="69">
        <f t="shared" si="674"/>
        <v>0</v>
      </c>
      <c r="P541" s="190">
        <f t="shared" ref="P541" si="680">E541*F541</f>
        <v>3.2257934099999996</v>
      </c>
      <c r="Q541" s="190">
        <f t="shared" ref="Q541" si="681">SUM(O541:O544)</f>
        <v>0</v>
      </c>
      <c r="R541" s="190">
        <f t="shared" ref="R541" si="682">Q541*1.02*1.05*$R$14</f>
        <v>0</v>
      </c>
      <c r="S541" s="260">
        <f t="shared" ref="S541" si="683">F541*$S$17</f>
        <v>5.4606479517668172</v>
      </c>
      <c r="T541" s="260">
        <f t="shared" ref="T541" si="684">S541*E541</f>
        <v>4.0954859638251131</v>
      </c>
    </row>
    <row r="542" spans="1:20">
      <c r="A542" s="365"/>
      <c r="B542" s="166"/>
      <c r="C542" s="166"/>
      <c r="D542" s="165"/>
      <c r="E542" s="187"/>
      <c r="F542" s="187"/>
      <c r="G542" s="375"/>
      <c r="H542" s="190"/>
      <c r="I542" s="168"/>
      <c r="J542" s="190"/>
      <c r="K542" s="68"/>
      <c r="L542" s="68"/>
      <c r="M542" s="68"/>
      <c r="N542" s="76"/>
      <c r="O542" s="69">
        <f t="shared" si="674"/>
        <v>0</v>
      </c>
      <c r="P542" s="190"/>
      <c r="Q542" s="190"/>
      <c r="R542" s="190"/>
      <c r="S542" s="260"/>
      <c r="T542" s="260"/>
    </row>
    <row r="543" spans="1:20">
      <c r="A543" s="365"/>
      <c r="B543" s="166"/>
      <c r="C543" s="166"/>
      <c r="D543" s="165"/>
      <c r="E543" s="187"/>
      <c r="F543" s="187"/>
      <c r="G543" s="375"/>
      <c r="H543" s="190"/>
      <c r="I543" s="168"/>
      <c r="J543" s="190"/>
      <c r="K543" s="68"/>
      <c r="L543" s="68"/>
      <c r="M543" s="68"/>
      <c r="N543" s="76"/>
      <c r="O543" s="69">
        <f t="shared" si="674"/>
        <v>0</v>
      </c>
      <c r="P543" s="190"/>
      <c r="Q543" s="190"/>
      <c r="R543" s="190"/>
      <c r="S543" s="260"/>
      <c r="T543" s="260"/>
    </row>
    <row r="544" spans="1:20">
      <c r="A544" s="365"/>
      <c r="B544" s="166"/>
      <c r="C544" s="166"/>
      <c r="D544" s="165"/>
      <c r="E544" s="187"/>
      <c r="F544" s="187"/>
      <c r="G544" s="375"/>
      <c r="H544" s="190"/>
      <c r="I544" s="168"/>
      <c r="J544" s="190"/>
      <c r="K544" s="68"/>
      <c r="L544" s="68"/>
      <c r="M544" s="68"/>
      <c r="N544" s="76"/>
      <c r="O544" s="69">
        <f t="shared" si="674"/>
        <v>0</v>
      </c>
      <c r="P544" s="190"/>
      <c r="Q544" s="190"/>
      <c r="R544" s="190"/>
      <c r="S544" s="260"/>
      <c r="T544" s="260"/>
    </row>
    <row r="545" spans="1:20">
      <c r="A545" s="365">
        <v>2</v>
      </c>
      <c r="B545" s="166" t="s">
        <v>648</v>
      </c>
      <c r="C545" s="166" t="s">
        <v>1013</v>
      </c>
      <c r="D545" s="165" t="s">
        <v>42</v>
      </c>
      <c r="E545" s="187">
        <v>1.8</v>
      </c>
      <c r="F545" s="187">
        <f t="shared" si="677"/>
        <v>0.71915243399999995</v>
      </c>
      <c r="G545" s="344">
        <v>7.1800000000000003E-2</v>
      </c>
      <c r="H545" s="190">
        <f t="shared" si="678"/>
        <v>0.16755104399999998</v>
      </c>
      <c r="I545" s="344">
        <v>0.1822</v>
      </c>
      <c r="J545" s="190">
        <f t="shared" si="679"/>
        <v>0.55160138999999997</v>
      </c>
      <c r="K545" s="68"/>
      <c r="L545" s="68"/>
      <c r="M545" s="68"/>
      <c r="N545" s="76"/>
      <c r="O545" s="69">
        <f t="shared" si="674"/>
        <v>0</v>
      </c>
      <c r="P545" s="190">
        <f t="shared" ref="P545" si="685">E545*F545</f>
        <v>1.2944743811999999</v>
      </c>
      <c r="Q545" s="190">
        <f t="shared" ref="Q545" si="686">SUM(O545:O548)</f>
        <v>0</v>
      </c>
      <c r="R545" s="190">
        <f t="shared" ref="R545" si="687">Q545*1.02*1.05*$R$14</f>
        <v>0</v>
      </c>
      <c r="S545" s="260">
        <f t="shared" ref="S545" si="688">F545*$S$17</f>
        <v>0.91304008811204873</v>
      </c>
      <c r="T545" s="260">
        <f t="shared" ref="T545" si="689">S545*E545</f>
        <v>1.6434721586016878</v>
      </c>
    </row>
    <row r="546" spans="1:20">
      <c r="A546" s="365"/>
      <c r="B546" s="166"/>
      <c r="C546" s="166"/>
      <c r="D546" s="165"/>
      <c r="E546" s="187"/>
      <c r="F546" s="187"/>
      <c r="G546" s="344"/>
      <c r="H546" s="190"/>
      <c r="I546" s="344"/>
      <c r="J546" s="190"/>
      <c r="K546" s="68"/>
      <c r="L546" s="68"/>
      <c r="M546" s="68"/>
      <c r="N546" s="76"/>
      <c r="O546" s="69">
        <f t="shared" si="674"/>
        <v>0</v>
      </c>
      <c r="P546" s="190"/>
      <c r="Q546" s="190"/>
      <c r="R546" s="190"/>
      <c r="S546" s="260"/>
      <c r="T546" s="260"/>
    </row>
    <row r="547" spans="1:20">
      <c r="A547" s="365"/>
      <c r="B547" s="166"/>
      <c r="C547" s="166"/>
      <c r="D547" s="165"/>
      <c r="E547" s="187"/>
      <c r="F547" s="187"/>
      <c r="G547" s="344"/>
      <c r="H547" s="190"/>
      <c r="I547" s="344"/>
      <c r="J547" s="190"/>
      <c r="K547" s="68"/>
      <c r="L547" s="68"/>
      <c r="M547" s="68"/>
      <c r="N547" s="76"/>
      <c r="O547" s="69">
        <f t="shared" si="674"/>
        <v>0</v>
      </c>
      <c r="P547" s="190"/>
      <c r="Q547" s="190"/>
      <c r="R547" s="190"/>
      <c r="S547" s="260"/>
      <c r="T547" s="260"/>
    </row>
    <row r="548" spans="1:20">
      <c r="A548" s="365"/>
      <c r="B548" s="166"/>
      <c r="C548" s="166"/>
      <c r="D548" s="165"/>
      <c r="E548" s="187"/>
      <c r="F548" s="187"/>
      <c r="G548" s="344"/>
      <c r="H548" s="190"/>
      <c r="I548" s="344"/>
      <c r="J548" s="190"/>
      <c r="K548" s="68"/>
      <c r="L548" s="68"/>
      <c r="M548" s="68"/>
      <c r="N548" s="76"/>
      <c r="O548" s="69">
        <f t="shared" si="674"/>
        <v>0</v>
      </c>
      <c r="P548" s="190"/>
      <c r="Q548" s="190"/>
      <c r="R548" s="190"/>
      <c r="S548" s="260"/>
      <c r="T548" s="260"/>
    </row>
    <row r="549" spans="1:20">
      <c r="A549" s="365">
        <v>3</v>
      </c>
      <c r="B549" s="166" t="s">
        <v>1014</v>
      </c>
      <c r="C549" s="166" t="s">
        <v>1015</v>
      </c>
      <c r="D549" s="165" t="s">
        <v>42</v>
      </c>
      <c r="E549" s="192">
        <v>13.5</v>
      </c>
      <c r="F549" s="187">
        <f t="shared" si="677"/>
        <v>0.89171037450000001</v>
      </c>
      <c r="G549" s="168">
        <v>1.3299999999999999E-2</v>
      </c>
      <c r="H549" s="190">
        <f t="shared" si="678"/>
        <v>3.1036613999999997E-2</v>
      </c>
      <c r="I549" s="344">
        <v>0.28428999999999999</v>
      </c>
      <c r="J549" s="190">
        <f t="shared" si="679"/>
        <v>0.8606737605</v>
      </c>
      <c r="K549" s="68"/>
      <c r="L549" s="68"/>
      <c r="M549" s="68"/>
      <c r="N549" s="76"/>
      <c r="O549" s="69">
        <f t="shared" si="674"/>
        <v>0</v>
      </c>
      <c r="P549" s="190">
        <f t="shared" ref="P549" si="690">E549*F549</f>
        <v>12.038090055750001</v>
      </c>
      <c r="Q549" s="190">
        <f t="shared" ref="Q549" si="691">SUM(O549:O552)</f>
        <v>0</v>
      </c>
      <c r="R549" s="190">
        <f t="shared" ref="R549" si="692">Q549*1.02*1.05*$R$14</f>
        <v>0</v>
      </c>
      <c r="S549" s="260">
        <f t="shared" ref="S549" si="693">F549*$S$17</f>
        <v>1.1321206470447795</v>
      </c>
      <c r="T549" s="260">
        <f t="shared" ref="T549" si="694">S549*E549</f>
        <v>15.283628735104523</v>
      </c>
    </row>
    <row r="550" spans="1:20">
      <c r="A550" s="365"/>
      <c r="B550" s="166"/>
      <c r="C550" s="166"/>
      <c r="D550" s="165"/>
      <c r="E550" s="192"/>
      <c r="F550" s="187"/>
      <c r="G550" s="168"/>
      <c r="H550" s="190"/>
      <c r="I550" s="344"/>
      <c r="J550" s="190"/>
      <c r="K550" s="68"/>
      <c r="L550" s="68"/>
      <c r="M550" s="68"/>
      <c r="N550" s="76"/>
      <c r="O550" s="69">
        <f t="shared" si="674"/>
        <v>0</v>
      </c>
      <c r="P550" s="190"/>
      <c r="Q550" s="190"/>
      <c r="R550" s="190"/>
      <c r="S550" s="260"/>
      <c r="T550" s="260"/>
    </row>
    <row r="551" spans="1:20">
      <c r="A551" s="365"/>
      <c r="B551" s="166"/>
      <c r="C551" s="166"/>
      <c r="D551" s="165"/>
      <c r="E551" s="192"/>
      <c r="F551" s="187"/>
      <c r="G551" s="168"/>
      <c r="H551" s="190"/>
      <c r="I551" s="344"/>
      <c r="J551" s="190"/>
      <c r="K551" s="68"/>
      <c r="L551" s="68"/>
      <c r="M551" s="70"/>
      <c r="N551" s="76"/>
      <c r="O551" s="69">
        <f t="shared" si="674"/>
        <v>0</v>
      </c>
      <c r="P551" s="190"/>
      <c r="Q551" s="190"/>
      <c r="R551" s="190"/>
      <c r="S551" s="260"/>
      <c r="T551" s="260"/>
    </row>
    <row r="552" spans="1:20">
      <c r="A552" s="365"/>
      <c r="B552" s="166"/>
      <c r="C552" s="166"/>
      <c r="D552" s="165"/>
      <c r="E552" s="192"/>
      <c r="F552" s="187"/>
      <c r="G552" s="168"/>
      <c r="H552" s="190"/>
      <c r="I552" s="344"/>
      <c r="J552" s="190"/>
      <c r="K552" s="68"/>
      <c r="L552" s="68"/>
      <c r="M552" s="68"/>
      <c r="N552" s="76"/>
      <c r="O552" s="69">
        <f t="shared" si="674"/>
        <v>0</v>
      </c>
      <c r="P552" s="190"/>
      <c r="Q552" s="190"/>
      <c r="R552" s="190"/>
      <c r="S552" s="260"/>
      <c r="T552" s="260"/>
    </row>
    <row r="553" spans="1:20">
      <c r="A553" s="365">
        <v>4</v>
      </c>
      <c r="B553" s="166" t="s">
        <v>95</v>
      </c>
      <c r="C553" s="166" t="s">
        <v>728</v>
      </c>
      <c r="D553" s="165" t="s">
        <v>42</v>
      </c>
      <c r="E553" s="187">
        <v>1.35</v>
      </c>
      <c r="F553" s="187">
        <f t="shared" si="677"/>
        <v>2.5669379999999999</v>
      </c>
      <c r="G553" s="168">
        <v>1.1000000000000001</v>
      </c>
      <c r="H553" s="190">
        <f t="shared" si="678"/>
        <v>2.5669379999999999</v>
      </c>
      <c r="I553" s="168"/>
      <c r="J553" s="190">
        <f t="shared" si="679"/>
        <v>0</v>
      </c>
      <c r="K553" s="68"/>
      <c r="L553" s="68"/>
      <c r="M553" s="68"/>
      <c r="N553" s="76"/>
      <c r="O553" s="69">
        <f t="shared" si="674"/>
        <v>0</v>
      </c>
      <c r="P553" s="190">
        <f t="shared" ref="P553" si="695">E553*F553</f>
        <v>3.4653663000000003</v>
      </c>
      <c r="Q553" s="190">
        <f t="shared" ref="Q553" si="696">SUM(O553:O556)</f>
        <v>0</v>
      </c>
      <c r="R553" s="190">
        <f t="shared" ref="R553" si="697">Q553*1.02*1.05*$R$14</f>
        <v>0</v>
      </c>
      <c r="S553" s="260">
        <f t="shared" ref="S553" si="698">F553*$S$17</f>
        <v>3.2589993260012609</v>
      </c>
      <c r="T553" s="260">
        <f t="shared" ref="T553" si="699">S553*E553</f>
        <v>4.3996490901017022</v>
      </c>
    </row>
    <row r="554" spans="1:20">
      <c r="A554" s="365"/>
      <c r="B554" s="166"/>
      <c r="C554" s="166"/>
      <c r="D554" s="165"/>
      <c r="E554" s="187"/>
      <c r="F554" s="187"/>
      <c r="G554" s="168"/>
      <c r="H554" s="190"/>
      <c r="I554" s="168"/>
      <c r="J554" s="190"/>
      <c r="K554" s="68"/>
      <c r="L554" s="68"/>
      <c r="M554" s="68"/>
      <c r="N554" s="76"/>
      <c r="O554" s="69">
        <f t="shared" si="674"/>
        <v>0</v>
      </c>
      <c r="P554" s="190"/>
      <c r="Q554" s="190"/>
      <c r="R554" s="190"/>
      <c r="S554" s="260"/>
      <c r="T554" s="260"/>
    </row>
    <row r="555" spans="1:20">
      <c r="A555" s="365"/>
      <c r="B555" s="166"/>
      <c r="C555" s="166"/>
      <c r="D555" s="165"/>
      <c r="E555" s="187"/>
      <c r="F555" s="187"/>
      <c r="G555" s="168"/>
      <c r="H555" s="190"/>
      <c r="I555" s="168"/>
      <c r="J555" s="190"/>
      <c r="K555" s="68"/>
      <c r="L555" s="68"/>
      <c r="M555" s="70"/>
      <c r="N555" s="76"/>
      <c r="O555" s="69">
        <f t="shared" si="674"/>
        <v>0</v>
      </c>
      <c r="P555" s="190"/>
      <c r="Q555" s="190"/>
      <c r="R555" s="190"/>
      <c r="S555" s="260"/>
      <c r="T555" s="260"/>
    </row>
    <row r="556" spans="1:20">
      <c r="A556" s="365"/>
      <c r="B556" s="166"/>
      <c r="C556" s="166"/>
      <c r="D556" s="165"/>
      <c r="E556" s="187"/>
      <c r="F556" s="187"/>
      <c r="G556" s="168"/>
      <c r="H556" s="190"/>
      <c r="I556" s="168"/>
      <c r="J556" s="190"/>
      <c r="K556" s="68"/>
      <c r="L556" s="68"/>
      <c r="M556" s="68"/>
      <c r="N556" s="76"/>
      <c r="O556" s="69">
        <f t="shared" si="674"/>
        <v>0</v>
      </c>
      <c r="P556" s="190"/>
      <c r="Q556" s="190"/>
      <c r="R556" s="190"/>
      <c r="S556" s="260"/>
      <c r="T556" s="260"/>
    </row>
    <row r="557" spans="1:20">
      <c r="A557" s="365">
        <v>5</v>
      </c>
      <c r="B557" s="296" t="s">
        <v>156</v>
      </c>
      <c r="C557" s="166" t="s">
        <v>1016</v>
      </c>
      <c r="D557" s="214" t="s">
        <v>47</v>
      </c>
      <c r="E557" s="437">
        <v>4.8</v>
      </c>
      <c r="F557" s="187">
        <f t="shared" si="677"/>
        <v>32.128368037560001</v>
      </c>
      <c r="G557" s="375">
        <v>9.5</v>
      </c>
      <c r="H557" s="190">
        <f t="shared" si="678"/>
        <v>22.16901</v>
      </c>
      <c r="I557" s="185">
        <v>0.89</v>
      </c>
      <c r="J557" s="190">
        <f t="shared" si="679"/>
        <v>2.6944304999999997</v>
      </c>
      <c r="K557" s="115" t="s">
        <v>53</v>
      </c>
      <c r="L557" s="115" t="s">
        <v>47</v>
      </c>
      <c r="M557" s="115">
        <v>1.1000000000000001</v>
      </c>
      <c r="N557" s="129">
        <v>5.8330000000000002</v>
      </c>
      <c r="O557" s="69">
        <f t="shared" si="674"/>
        <v>6.4163000000000006</v>
      </c>
      <c r="P557" s="190">
        <f t="shared" ref="P557" si="700">E557*F557</f>
        <v>154.21616658028799</v>
      </c>
      <c r="Q557" s="190">
        <f t="shared" ref="Q557" si="701">SUM(O557:O560)</f>
        <v>6.4163000000000006</v>
      </c>
      <c r="R557" s="190">
        <f t="shared" ref="R557" si="702">Q557*1.02*1.05*$R$14</f>
        <v>7.2649275375600011</v>
      </c>
      <c r="S557" s="260">
        <f t="shared" ref="S557" si="703">F557*$S$17</f>
        <v>40.790361816268451</v>
      </c>
      <c r="T557" s="260">
        <f t="shared" ref="T557" si="704">S557*E557</f>
        <v>195.79373671808855</v>
      </c>
    </row>
    <row r="558" spans="1:20">
      <c r="A558" s="365"/>
      <c r="B558" s="297"/>
      <c r="C558" s="166"/>
      <c r="D558" s="214"/>
      <c r="E558" s="437"/>
      <c r="F558" s="187"/>
      <c r="G558" s="375"/>
      <c r="H558" s="190"/>
      <c r="I558" s="185"/>
      <c r="J558" s="190"/>
      <c r="K558" s="115"/>
      <c r="L558" s="115"/>
      <c r="M558" s="115"/>
      <c r="N558" s="129"/>
      <c r="O558" s="69">
        <f t="shared" si="674"/>
        <v>0</v>
      </c>
      <c r="P558" s="190"/>
      <c r="Q558" s="190"/>
      <c r="R558" s="190"/>
      <c r="S558" s="260"/>
      <c r="T558" s="260"/>
    </row>
    <row r="559" spans="1:20">
      <c r="A559" s="365"/>
      <c r="B559" s="297"/>
      <c r="C559" s="166"/>
      <c r="D559" s="214"/>
      <c r="E559" s="437"/>
      <c r="F559" s="187"/>
      <c r="G559" s="375"/>
      <c r="H559" s="190"/>
      <c r="I559" s="185"/>
      <c r="J559" s="190"/>
      <c r="K559" s="115"/>
      <c r="L559" s="115"/>
      <c r="M559" s="139"/>
      <c r="N559" s="129"/>
      <c r="O559" s="69">
        <f t="shared" si="674"/>
        <v>0</v>
      </c>
      <c r="P559" s="190"/>
      <c r="Q559" s="190"/>
      <c r="R559" s="190"/>
      <c r="S559" s="260"/>
      <c r="T559" s="260"/>
    </row>
    <row r="560" spans="1:20">
      <c r="A560" s="365"/>
      <c r="B560" s="298"/>
      <c r="C560" s="166"/>
      <c r="D560" s="214"/>
      <c r="E560" s="437"/>
      <c r="F560" s="187"/>
      <c r="G560" s="375"/>
      <c r="H560" s="190"/>
      <c r="I560" s="185"/>
      <c r="J560" s="190"/>
      <c r="K560" s="115"/>
      <c r="L560" s="115"/>
      <c r="M560" s="115"/>
      <c r="N560" s="129"/>
      <c r="O560" s="69">
        <f t="shared" si="674"/>
        <v>0</v>
      </c>
      <c r="P560" s="190"/>
      <c r="Q560" s="190"/>
      <c r="R560" s="190"/>
      <c r="S560" s="260"/>
      <c r="T560" s="260"/>
    </row>
    <row r="561" spans="1:20">
      <c r="A561" s="365">
        <v>6</v>
      </c>
      <c r="B561" s="166" t="s">
        <v>61</v>
      </c>
      <c r="C561" s="166" t="s">
        <v>62</v>
      </c>
      <c r="D561" s="165" t="s">
        <v>47</v>
      </c>
      <c r="E561" s="187">
        <v>8.6999999999999993</v>
      </c>
      <c r="F561" s="187">
        <f t="shared" si="677"/>
        <v>1.31147196</v>
      </c>
      <c r="G561" s="168">
        <v>0.56200000000000006</v>
      </c>
      <c r="H561" s="190">
        <f t="shared" si="678"/>
        <v>1.31147196</v>
      </c>
      <c r="I561" s="191"/>
      <c r="J561" s="190">
        <f t="shared" si="679"/>
        <v>0</v>
      </c>
      <c r="K561" s="68"/>
      <c r="L561" s="68"/>
      <c r="M561" s="68"/>
      <c r="N561" s="76"/>
      <c r="O561" s="69">
        <f t="shared" si="674"/>
        <v>0</v>
      </c>
      <c r="P561" s="190">
        <f t="shared" ref="P561" si="705">E561*F561</f>
        <v>11.409806051999999</v>
      </c>
      <c r="Q561" s="190">
        <f t="shared" ref="Q561" si="706">SUM(O561:O564)</f>
        <v>0</v>
      </c>
      <c r="R561" s="190">
        <f t="shared" ref="R561" si="707">Q561*1.02*1.05*$R$14</f>
        <v>0</v>
      </c>
      <c r="S561" s="260">
        <f t="shared" ref="S561" si="708">F561*$S$17</f>
        <v>1.6650523829206443</v>
      </c>
      <c r="T561" s="260">
        <f t="shared" ref="T561" si="709">S561*E561</f>
        <v>14.485955731409604</v>
      </c>
    </row>
    <row r="562" spans="1:20">
      <c r="A562" s="365"/>
      <c r="B562" s="166"/>
      <c r="C562" s="166"/>
      <c r="D562" s="165"/>
      <c r="E562" s="187"/>
      <c r="F562" s="187"/>
      <c r="G562" s="168"/>
      <c r="H562" s="190"/>
      <c r="I562" s="191"/>
      <c r="J562" s="190"/>
      <c r="K562" s="68"/>
      <c r="L562" s="68"/>
      <c r="M562" s="68"/>
      <c r="N562" s="76"/>
      <c r="O562" s="69">
        <f t="shared" si="674"/>
        <v>0</v>
      </c>
      <c r="P562" s="190"/>
      <c r="Q562" s="190"/>
      <c r="R562" s="190"/>
      <c r="S562" s="260"/>
      <c r="T562" s="260"/>
    </row>
    <row r="563" spans="1:20">
      <c r="A563" s="365"/>
      <c r="B563" s="166"/>
      <c r="C563" s="166"/>
      <c r="D563" s="165"/>
      <c r="E563" s="187"/>
      <c r="F563" s="187"/>
      <c r="G563" s="168"/>
      <c r="H563" s="190"/>
      <c r="I563" s="191"/>
      <c r="J563" s="190"/>
      <c r="K563" s="68"/>
      <c r="L563" s="68"/>
      <c r="M563" s="68"/>
      <c r="N563" s="76"/>
      <c r="O563" s="69">
        <f t="shared" si="674"/>
        <v>0</v>
      </c>
      <c r="P563" s="190"/>
      <c r="Q563" s="190"/>
      <c r="R563" s="190"/>
      <c r="S563" s="260"/>
      <c r="T563" s="260"/>
    </row>
    <row r="564" spans="1:20">
      <c r="A564" s="365"/>
      <c r="B564" s="166"/>
      <c r="C564" s="166"/>
      <c r="D564" s="165"/>
      <c r="E564" s="187"/>
      <c r="F564" s="187"/>
      <c r="G564" s="168"/>
      <c r="H564" s="190"/>
      <c r="I564" s="191"/>
      <c r="J564" s="190"/>
      <c r="K564" s="68"/>
      <c r="L564" s="68"/>
      <c r="M564" s="68"/>
      <c r="N564" s="76"/>
      <c r="O564" s="69">
        <f t="shared" si="674"/>
        <v>0</v>
      </c>
      <c r="P564" s="190"/>
      <c r="Q564" s="190"/>
      <c r="R564" s="190"/>
      <c r="S564" s="260"/>
      <c r="T564" s="260"/>
    </row>
    <row r="565" spans="1:20">
      <c r="A565" s="365">
        <v>7</v>
      </c>
      <c r="B565" s="296" t="s">
        <v>644</v>
      </c>
      <c r="C565" s="296" t="s">
        <v>1017</v>
      </c>
      <c r="D565" s="361" t="s">
        <v>36</v>
      </c>
      <c r="E565" s="451">
        <v>7.2</v>
      </c>
      <c r="F565" s="187">
        <f t="shared" si="677"/>
        <v>3.5647937999999995</v>
      </c>
      <c r="G565" s="454">
        <v>0.36</v>
      </c>
      <c r="H565" s="190">
        <f t="shared" si="678"/>
        <v>0.84008879999999997</v>
      </c>
      <c r="I565" s="454">
        <v>0.9</v>
      </c>
      <c r="J565" s="190">
        <f t="shared" si="679"/>
        <v>2.7247049999999997</v>
      </c>
      <c r="K565" s="141"/>
      <c r="L565" s="141"/>
      <c r="M565" s="141"/>
      <c r="N565" s="132"/>
      <c r="O565" s="69">
        <f t="shared" si="674"/>
        <v>0</v>
      </c>
      <c r="P565" s="190">
        <f t="shared" ref="P565" si="710">E565*F565</f>
        <v>25.666515359999998</v>
      </c>
      <c r="Q565" s="190">
        <f t="shared" ref="Q565" si="711">SUM(O565:O568)</f>
        <v>0</v>
      </c>
      <c r="R565" s="190">
        <f t="shared" ref="R565" si="712">Q565*1.02*1.05*$R$14</f>
        <v>0</v>
      </c>
      <c r="S565" s="260">
        <f t="shared" ref="S565" si="713">F565*$S$17</f>
        <v>4.5258828189591931</v>
      </c>
      <c r="T565" s="260">
        <f t="shared" ref="T565" si="714">S565*E565</f>
        <v>32.586356296506189</v>
      </c>
    </row>
    <row r="566" spans="1:20">
      <c r="A566" s="365"/>
      <c r="B566" s="297"/>
      <c r="C566" s="297"/>
      <c r="D566" s="362"/>
      <c r="E566" s="452"/>
      <c r="F566" s="187"/>
      <c r="G566" s="454"/>
      <c r="H566" s="190"/>
      <c r="I566" s="454"/>
      <c r="J566" s="190"/>
      <c r="K566" s="141"/>
      <c r="L566" s="141"/>
      <c r="M566" s="141"/>
      <c r="N566" s="132"/>
      <c r="O566" s="69">
        <f t="shared" si="674"/>
        <v>0</v>
      </c>
      <c r="P566" s="190"/>
      <c r="Q566" s="190"/>
      <c r="R566" s="190"/>
      <c r="S566" s="260"/>
      <c r="T566" s="260"/>
    </row>
    <row r="567" spans="1:20">
      <c r="A567" s="365"/>
      <c r="B567" s="297"/>
      <c r="C567" s="297"/>
      <c r="D567" s="362"/>
      <c r="E567" s="452"/>
      <c r="F567" s="187"/>
      <c r="G567" s="454"/>
      <c r="H567" s="190"/>
      <c r="I567" s="454"/>
      <c r="J567" s="190"/>
      <c r="K567" s="141"/>
      <c r="L567" s="141"/>
      <c r="M567" s="141"/>
      <c r="N567" s="132"/>
      <c r="O567" s="69">
        <f t="shared" si="674"/>
        <v>0</v>
      </c>
      <c r="P567" s="190"/>
      <c r="Q567" s="190"/>
      <c r="R567" s="190"/>
      <c r="S567" s="260"/>
      <c r="T567" s="260"/>
    </row>
    <row r="568" spans="1:20">
      <c r="A568" s="365"/>
      <c r="B568" s="298"/>
      <c r="C568" s="298"/>
      <c r="D568" s="363"/>
      <c r="E568" s="453"/>
      <c r="F568" s="187"/>
      <c r="G568" s="454"/>
      <c r="H568" s="190"/>
      <c r="I568" s="454"/>
      <c r="J568" s="190"/>
      <c r="K568" s="141"/>
      <c r="L568" s="141"/>
      <c r="M568" s="141"/>
      <c r="N568" s="132"/>
      <c r="O568" s="69">
        <f t="shared" si="674"/>
        <v>0</v>
      </c>
      <c r="P568" s="190"/>
      <c r="Q568" s="190"/>
      <c r="R568" s="190"/>
      <c r="S568" s="260"/>
      <c r="T568" s="260"/>
    </row>
    <row r="569" spans="1:20">
      <c r="A569" s="165"/>
      <c r="B569" s="166"/>
      <c r="C569" s="252" t="s">
        <v>119</v>
      </c>
      <c r="D569" s="165"/>
      <c r="E569" s="187"/>
      <c r="F569" s="187">
        <f t="shared" si="677"/>
        <v>0</v>
      </c>
      <c r="G569" s="168"/>
      <c r="H569" s="190">
        <f t="shared" si="678"/>
        <v>0</v>
      </c>
      <c r="I569" s="168"/>
      <c r="J569" s="190">
        <f t="shared" si="679"/>
        <v>0</v>
      </c>
      <c r="K569" s="68"/>
      <c r="L569" s="68"/>
      <c r="M569" s="68"/>
      <c r="N569" s="76"/>
      <c r="O569" s="69">
        <f t="shared" si="674"/>
        <v>0</v>
      </c>
      <c r="P569" s="190">
        <f t="shared" ref="P569" si="715">E569*F569</f>
        <v>0</v>
      </c>
      <c r="Q569" s="190">
        <f t="shared" ref="Q569" si="716">SUM(O569:O572)</f>
        <v>0</v>
      </c>
      <c r="R569" s="190">
        <f t="shared" ref="R569" si="717">Q569*1.02*1.05*$R$14</f>
        <v>0</v>
      </c>
      <c r="S569" s="260">
        <f t="shared" ref="S569" si="718">F569*$S$17</f>
        <v>0</v>
      </c>
      <c r="T569" s="260">
        <f t="shared" ref="T569" si="719">S569*E569</f>
        <v>0</v>
      </c>
    </row>
    <row r="570" spans="1:20">
      <c r="A570" s="165"/>
      <c r="B570" s="166"/>
      <c r="C570" s="252"/>
      <c r="D570" s="165"/>
      <c r="E570" s="187"/>
      <c r="F570" s="187"/>
      <c r="G570" s="168"/>
      <c r="H570" s="190"/>
      <c r="I570" s="168"/>
      <c r="J570" s="190"/>
      <c r="K570" s="68"/>
      <c r="L570" s="68"/>
      <c r="M570" s="68"/>
      <c r="N570" s="76"/>
      <c r="O570" s="69">
        <f t="shared" si="674"/>
        <v>0</v>
      </c>
      <c r="P570" s="190"/>
      <c r="Q570" s="190"/>
      <c r="R570" s="190"/>
      <c r="S570" s="260"/>
      <c r="T570" s="260"/>
    </row>
    <row r="571" spans="1:20">
      <c r="A571" s="165"/>
      <c r="B571" s="166"/>
      <c r="C571" s="252"/>
      <c r="D571" s="165"/>
      <c r="E571" s="187"/>
      <c r="F571" s="187"/>
      <c r="G571" s="168"/>
      <c r="H571" s="190"/>
      <c r="I571" s="168"/>
      <c r="J571" s="190"/>
      <c r="K571" s="68"/>
      <c r="L571" s="68"/>
      <c r="M571" s="70"/>
      <c r="N571" s="76"/>
      <c r="O571" s="69">
        <f t="shared" si="674"/>
        <v>0</v>
      </c>
      <c r="P571" s="190"/>
      <c r="Q571" s="190"/>
      <c r="R571" s="190"/>
      <c r="S571" s="260"/>
      <c r="T571" s="260"/>
    </row>
    <row r="572" spans="1:20">
      <c r="A572" s="165"/>
      <c r="B572" s="166"/>
      <c r="C572" s="252"/>
      <c r="D572" s="165"/>
      <c r="E572" s="187"/>
      <c r="F572" s="187"/>
      <c r="G572" s="168"/>
      <c r="H572" s="190"/>
      <c r="I572" s="168"/>
      <c r="J572" s="190"/>
      <c r="K572" s="68"/>
      <c r="L572" s="68"/>
      <c r="M572" s="68"/>
      <c r="N572" s="76"/>
      <c r="O572" s="69">
        <f t="shared" si="674"/>
        <v>0</v>
      </c>
      <c r="P572" s="190"/>
      <c r="Q572" s="190"/>
      <c r="R572" s="190"/>
      <c r="S572" s="260"/>
      <c r="T572" s="260"/>
    </row>
    <row r="573" spans="1:20">
      <c r="A573" s="214">
        <v>1</v>
      </c>
      <c r="B573" s="251" t="s">
        <v>1018</v>
      </c>
      <c r="C573" s="251" t="s">
        <v>121</v>
      </c>
      <c r="D573" s="214" t="s">
        <v>122</v>
      </c>
      <c r="E573" s="364">
        <v>1</v>
      </c>
      <c r="F573" s="187">
        <f t="shared" si="677"/>
        <v>5.4724175400000004</v>
      </c>
      <c r="G573" s="185">
        <v>1.24</v>
      </c>
      <c r="H573" s="190">
        <f t="shared" si="678"/>
        <v>2.8936392</v>
      </c>
      <c r="I573" s="185">
        <v>0.59</v>
      </c>
      <c r="J573" s="190">
        <f t="shared" si="679"/>
        <v>1.7861954999999998</v>
      </c>
      <c r="K573" s="115" t="s">
        <v>79</v>
      </c>
      <c r="L573" s="115" t="s">
        <v>43</v>
      </c>
      <c r="M573" s="115">
        <v>0.4</v>
      </c>
      <c r="N573" s="129">
        <v>1.75</v>
      </c>
      <c r="O573" s="69">
        <f t="shared" si="674"/>
        <v>0.70000000000000007</v>
      </c>
      <c r="P573" s="190">
        <f t="shared" ref="P573" si="720">E573*F573</f>
        <v>5.4724175400000004</v>
      </c>
      <c r="Q573" s="190">
        <f t="shared" ref="Q573" si="721">SUM(O573:O576)</f>
        <v>0.70000000000000007</v>
      </c>
      <c r="R573" s="190">
        <f t="shared" ref="R573" si="722">Q573*1.02*1.05*$R$14</f>
        <v>0.79258284000000012</v>
      </c>
      <c r="S573" s="260">
        <f t="shared" ref="S573" si="723">F573*$S$17</f>
        <v>6.9478129485236808</v>
      </c>
      <c r="T573" s="260">
        <f t="shared" ref="T573" si="724">S573*E573</f>
        <v>6.9478129485236808</v>
      </c>
    </row>
    <row r="574" spans="1:20">
      <c r="A574" s="214"/>
      <c r="B574" s="251"/>
      <c r="C574" s="251"/>
      <c r="D574" s="214"/>
      <c r="E574" s="364"/>
      <c r="F574" s="187"/>
      <c r="G574" s="185"/>
      <c r="H574" s="190"/>
      <c r="I574" s="185"/>
      <c r="J574" s="190"/>
      <c r="K574" s="115"/>
      <c r="L574" s="115"/>
      <c r="M574" s="115"/>
      <c r="N574" s="129"/>
      <c r="O574" s="69">
        <f t="shared" si="674"/>
        <v>0</v>
      </c>
      <c r="P574" s="190"/>
      <c r="Q574" s="190"/>
      <c r="R574" s="190"/>
      <c r="S574" s="260"/>
      <c r="T574" s="260"/>
    </row>
    <row r="575" spans="1:20">
      <c r="A575" s="214"/>
      <c r="B575" s="251"/>
      <c r="C575" s="251"/>
      <c r="D575" s="214"/>
      <c r="E575" s="364"/>
      <c r="F575" s="187"/>
      <c r="G575" s="185"/>
      <c r="H575" s="190"/>
      <c r="I575" s="185"/>
      <c r="J575" s="190"/>
      <c r="K575" s="115"/>
      <c r="L575" s="115"/>
      <c r="M575" s="139"/>
      <c r="N575" s="129"/>
      <c r="O575" s="69">
        <f t="shared" si="674"/>
        <v>0</v>
      </c>
      <c r="P575" s="190"/>
      <c r="Q575" s="190"/>
      <c r="R575" s="190"/>
      <c r="S575" s="260"/>
      <c r="T575" s="260"/>
    </row>
    <row r="576" spans="1:20">
      <c r="A576" s="214"/>
      <c r="B576" s="251"/>
      <c r="C576" s="251"/>
      <c r="D576" s="214"/>
      <c r="E576" s="364"/>
      <c r="F576" s="187"/>
      <c r="G576" s="185"/>
      <c r="H576" s="190"/>
      <c r="I576" s="185"/>
      <c r="J576" s="190"/>
      <c r="K576" s="115"/>
      <c r="L576" s="115"/>
      <c r="M576" s="115"/>
      <c r="N576" s="129"/>
      <c r="O576" s="69">
        <f t="shared" si="674"/>
        <v>0</v>
      </c>
      <c r="P576" s="190"/>
      <c r="Q576" s="190"/>
      <c r="R576" s="190"/>
      <c r="S576" s="260"/>
      <c r="T576" s="260"/>
    </row>
    <row r="577" spans="1:20">
      <c r="A577" s="214">
        <v>2</v>
      </c>
      <c r="B577" s="251" t="s">
        <v>1046</v>
      </c>
      <c r="C577" s="251" t="s">
        <v>1374</v>
      </c>
      <c r="D577" s="214" t="s">
        <v>43</v>
      </c>
      <c r="E577" s="192">
        <v>95</v>
      </c>
      <c r="F577" s="187">
        <f t="shared" si="677"/>
        <v>2.1611468326200001</v>
      </c>
      <c r="G577" s="168">
        <v>0.06</v>
      </c>
      <c r="H577" s="190">
        <f t="shared" si="678"/>
        <v>0.14001479999999997</v>
      </c>
      <c r="I577" s="168">
        <v>0.05</v>
      </c>
      <c r="J577" s="190">
        <f t="shared" si="679"/>
        <v>0.15137249999999999</v>
      </c>
      <c r="K577" s="115" t="s">
        <v>79</v>
      </c>
      <c r="L577" s="115" t="s">
        <v>43</v>
      </c>
      <c r="M577" s="68">
        <v>1.01</v>
      </c>
      <c r="N577" s="76">
        <v>1.635</v>
      </c>
      <c r="O577" s="69">
        <f t="shared" si="674"/>
        <v>1.6513500000000001</v>
      </c>
      <c r="P577" s="190">
        <f t="shared" ref="P577" si="725">E577*F577</f>
        <v>205.3089490989</v>
      </c>
      <c r="Q577" s="190">
        <f t="shared" ref="Q577" si="726">SUM(O577:O580)</f>
        <v>1.6513500000000001</v>
      </c>
      <c r="R577" s="190">
        <f t="shared" ref="R577" si="727">Q577*1.02*1.05*$R$14</f>
        <v>1.8697595326200003</v>
      </c>
      <c r="S577" s="260">
        <f t="shared" ref="S577" si="728">F577*$S$17</f>
        <v>2.7438045137429654</v>
      </c>
      <c r="T577" s="260">
        <f t="shared" ref="T577" si="729">S577*E577</f>
        <v>260.66142880558169</v>
      </c>
    </row>
    <row r="578" spans="1:20">
      <c r="A578" s="214"/>
      <c r="B578" s="251"/>
      <c r="C578" s="251"/>
      <c r="D578" s="214"/>
      <c r="E578" s="192"/>
      <c r="F578" s="187"/>
      <c r="G578" s="168"/>
      <c r="H578" s="190"/>
      <c r="I578" s="168"/>
      <c r="J578" s="190"/>
      <c r="K578" s="68"/>
      <c r="L578" s="68"/>
      <c r="M578" s="68"/>
      <c r="N578" s="76"/>
      <c r="O578" s="69">
        <f t="shared" si="674"/>
        <v>0</v>
      </c>
      <c r="P578" s="190"/>
      <c r="Q578" s="190"/>
      <c r="R578" s="190"/>
      <c r="S578" s="260"/>
      <c r="T578" s="260"/>
    </row>
    <row r="579" spans="1:20">
      <c r="A579" s="214"/>
      <c r="B579" s="251"/>
      <c r="C579" s="251"/>
      <c r="D579" s="214"/>
      <c r="E579" s="192"/>
      <c r="F579" s="187"/>
      <c r="G579" s="168"/>
      <c r="H579" s="190"/>
      <c r="I579" s="168"/>
      <c r="J579" s="190"/>
      <c r="K579" s="68"/>
      <c r="L579" s="68"/>
      <c r="M579" s="70"/>
      <c r="N579" s="76"/>
      <c r="O579" s="69">
        <f t="shared" si="674"/>
        <v>0</v>
      </c>
      <c r="P579" s="190"/>
      <c r="Q579" s="190"/>
      <c r="R579" s="190"/>
      <c r="S579" s="260"/>
      <c r="T579" s="260"/>
    </row>
    <row r="580" spans="1:20">
      <c r="A580" s="214"/>
      <c r="B580" s="251"/>
      <c r="C580" s="251"/>
      <c r="D580" s="214"/>
      <c r="E580" s="192"/>
      <c r="F580" s="187"/>
      <c r="G580" s="168"/>
      <c r="H580" s="190"/>
      <c r="I580" s="168"/>
      <c r="J580" s="190"/>
      <c r="K580" s="68"/>
      <c r="L580" s="68"/>
      <c r="M580" s="68"/>
      <c r="N580" s="76"/>
      <c r="O580" s="69">
        <f t="shared" si="674"/>
        <v>0</v>
      </c>
      <c r="P580" s="190"/>
      <c r="Q580" s="190"/>
      <c r="R580" s="190"/>
      <c r="S580" s="260"/>
      <c r="T580" s="260"/>
    </row>
    <row r="581" spans="1:20">
      <c r="A581" s="214">
        <v>3</v>
      </c>
      <c r="B581" s="251" t="s">
        <v>1046</v>
      </c>
      <c r="C581" s="251" t="s">
        <v>1375</v>
      </c>
      <c r="D581" s="214" t="s">
        <v>43</v>
      </c>
      <c r="E581" s="192">
        <v>82</v>
      </c>
      <c r="F581" s="187">
        <f t="shared" si="677"/>
        <v>1.67512371252</v>
      </c>
      <c r="G581" s="168">
        <v>0.06</v>
      </c>
      <c r="H581" s="190">
        <f t="shared" si="678"/>
        <v>0.14001479999999997</v>
      </c>
      <c r="I581" s="168">
        <v>0.05</v>
      </c>
      <c r="J581" s="190">
        <f t="shared" si="679"/>
        <v>0.15137249999999999</v>
      </c>
      <c r="K581" s="115" t="s">
        <v>79</v>
      </c>
      <c r="L581" s="115" t="s">
        <v>43</v>
      </c>
      <c r="M581" s="68">
        <v>1.01</v>
      </c>
      <c r="N581" s="76">
        <v>1.21</v>
      </c>
      <c r="O581" s="69">
        <f t="shared" si="674"/>
        <v>1.2221</v>
      </c>
      <c r="P581" s="190">
        <f t="shared" ref="P581" si="730">E581*F581</f>
        <v>137.36014442664001</v>
      </c>
      <c r="Q581" s="190">
        <f t="shared" ref="Q581" si="731">SUM(O581:O584)</f>
        <v>1.2221</v>
      </c>
      <c r="R581" s="190">
        <f t="shared" ref="R581" si="732">Q581*1.02*1.05*$R$14</f>
        <v>1.38373641252</v>
      </c>
      <c r="S581" s="260">
        <f t="shared" ref="S581" si="733">F581*$S$17</f>
        <v>2.1267467504362827</v>
      </c>
      <c r="T581" s="260">
        <f t="shared" ref="T581" si="734">S581*E581</f>
        <v>174.39323353577518</v>
      </c>
    </row>
    <row r="582" spans="1:20">
      <c r="A582" s="214"/>
      <c r="B582" s="251"/>
      <c r="C582" s="251"/>
      <c r="D582" s="214"/>
      <c r="E582" s="192"/>
      <c r="F582" s="187"/>
      <c r="G582" s="168"/>
      <c r="H582" s="190"/>
      <c r="I582" s="168"/>
      <c r="J582" s="190"/>
      <c r="K582" s="68"/>
      <c r="L582" s="68"/>
      <c r="M582" s="68"/>
      <c r="N582" s="76"/>
      <c r="O582" s="69">
        <f t="shared" si="674"/>
        <v>0</v>
      </c>
      <c r="P582" s="190"/>
      <c r="Q582" s="190"/>
      <c r="R582" s="190"/>
      <c r="S582" s="260"/>
      <c r="T582" s="260"/>
    </row>
    <row r="583" spans="1:20">
      <c r="A583" s="214"/>
      <c r="B583" s="251"/>
      <c r="C583" s="251"/>
      <c r="D583" s="214"/>
      <c r="E583" s="192"/>
      <c r="F583" s="187"/>
      <c r="G583" s="168"/>
      <c r="H583" s="190"/>
      <c r="I583" s="168"/>
      <c r="J583" s="190"/>
      <c r="K583" s="68"/>
      <c r="L583" s="68"/>
      <c r="M583" s="70"/>
      <c r="N583" s="76"/>
      <c r="O583" s="69">
        <f t="shared" si="674"/>
        <v>0</v>
      </c>
      <c r="P583" s="190"/>
      <c r="Q583" s="190"/>
      <c r="R583" s="190"/>
      <c r="S583" s="260"/>
      <c r="T583" s="260"/>
    </row>
    <row r="584" spans="1:20">
      <c r="A584" s="214"/>
      <c r="B584" s="251"/>
      <c r="C584" s="251"/>
      <c r="D584" s="214"/>
      <c r="E584" s="192"/>
      <c r="F584" s="187"/>
      <c r="G584" s="168"/>
      <c r="H584" s="190"/>
      <c r="I584" s="168"/>
      <c r="J584" s="190"/>
      <c r="K584" s="68"/>
      <c r="L584" s="68"/>
      <c r="M584" s="68"/>
      <c r="N584" s="76"/>
      <c r="O584" s="69">
        <f t="shared" si="674"/>
        <v>0</v>
      </c>
      <c r="P584" s="190"/>
      <c r="Q584" s="190"/>
      <c r="R584" s="190"/>
      <c r="S584" s="260"/>
      <c r="T584" s="260"/>
    </row>
    <row r="585" spans="1:20">
      <c r="A585" s="214">
        <v>4</v>
      </c>
      <c r="B585" s="251" t="s">
        <v>1019</v>
      </c>
      <c r="C585" s="251" t="s">
        <v>1048</v>
      </c>
      <c r="D585" s="214" t="s">
        <v>43</v>
      </c>
      <c r="E585" s="192">
        <v>280</v>
      </c>
      <c r="F585" s="187">
        <f t="shared" si="677"/>
        <v>1.0838908817159998</v>
      </c>
      <c r="G585" s="168">
        <v>0.06</v>
      </c>
      <c r="H585" s="190">
        <f t="shared" si="678"/>
        <v>0.14001479999999997</v>
      </c>
      <c r="I585" s="168">
        <v>0.05</v>
      </c>
      <c r="J585" s="190">
        <f t="shared" si="679"/>
        <v>0.15137249999999999</v>
      </c>
      <c r="K585" s="115" t="s">
        <v>79</v>
      </c>
      <c r="L585" s="115" t="s">
        <v>43</v>
      </c>
      <c r="M585" s="68">
        <v>1.01</v>
      </c>
      <c r="N585" s="76">
        <v>0.69299999999999995</v>
      </c>
      <c r="O585" s="69">
        <f t="shared" si="674"/>
        <v>0.69992999999999994</v>
      </c>
      <c r="P585" s="190">
        <f t="shared" ref="P585" si="735">E585*F585</f>
        <v>303.48944688047993</v>
      </c>
      <c r="Q585" s="190">
        <f t="shared" ref="Q585" si="736">SUM(O585:O588)</f>
        <v>0.69992999999999994</v>
      </c>
      <c r="R585" s="190">
        <f t="shared" ref="R585" si="737">Q585*1.02*1.05*$R$14</f>
        <v>0.79250358171599988</v>
      </c>
      <c r="S585" s="260">
        <f t="shared" ref="S585" si="738">F585*$S$17</f>
        <v>1.3761141301314468</v>
      </c>
      <c r="T585" s="260">
        <f t="shared" ref="T585" si="739">S585*E585</f>
        <v>385.31195643680508</v>
      </c>
    </row>
    <row r="586" spans="1:20">
      <c r="A586" s="214"/>
      <c r="B586" s="251"/>
      <c r="C586" s="251"/>
      <c r="D586" s="214"/>
      <c r="E586" s="192"/>
      <c r="F586" s="187"/>
      <c r="G586" s="168"/>
      <c r="H586" s="190"/>
      <c r="I586" s="168"/>
      <c r="J586" s="190"/>
      <c r="K586" s="68"/>
      <c r="L586" s="68"/>
      <c r="M586" s="68"/>
      <c r="N586" s="76"/>
      <c r="O586" s="69">
        <f t="shared" si="674"/>
        <v>0</v>
      </c>
      <c r="P586" s="190"/>
      <c r="Q586" s="190"/>
      <c r="R586" s="190"/>
      <c r="S586" s="260"/>
      <c r="T586" s="260"/>
    </row>
    <row r="587" spans="1:20">
      <c r="A587" s="214"/>
      <c r="B587" s="251"/>
      <c r="C587" s="251"/>
      <c r="D587" s="214"/>
      <c r="E587" s="192"/>
      <c r="F587" s="187"/>
      <c r="G587" s="168"/>
      <c r="H587" s="190"/>
      <c r="I587" s="168"/>
      <c r="J587" s="190"/>
      <c r="K587" s="68"/>
      <c r="L587" s="68"/>
      <c r="M587" s="70"/>
      <c r="N587" s="76"/>
      <c r="O587" s="69">
        <f t="shared" si="674"/>
        <v>0</v>
      </c>
      <c r="P587" s="190"/>
      <c r="Q587" s="190"/>
      <c r="R587" s="190"/>
      <c r="S587" s="260"/>
      <c r="T587" s="260"/>
    </row>
    <row r="588" spans="1:20">
      <c r="A588" s="214"/>
      <c r="B588" s="251"/>
      <c r="C588" s="251"/>
      <c r="D588" s="214"/>
      <c r="E588" s="192"/>
      <c r="F588" s="187"/>
      <c r="G588" s="168"/>
      <c r="H588" s="190"/>
      <c r="I588" s="168"/>
      <c r="J588" s="190"/>
      <c r="K588" s="68"/>
      <c r="L588" s="68"/>
      <c r="M588" s="68"/>
      <c r="N588" s="76"/>
      <c r="O588" s="69">
        <f t="shared" si="674"/>
        <v>0</v>
      </c>
      <c r="P588" s="190"/>
      <c r="Q588" s="190"/>
      <c r="R588" s="190"/>
      <c r="S588" s="260"/>
      <c r="T588" s="260"/>
    </row>
    <row r="589" spans="1:20">
      <c r="A589" s="214">
        <v>5</v>
      </c>
      <c r="B589" s="251" t="s">
        <v>1019</v>
      </c>
      <c r="C589" s="251" t="s">
        <v>1020</v>
      </c>
      <c r="D589" s="214" t="s">
        <v>43</v>
      </c>
      <c r="E589" s="192">
        <v>108</v>
      </c>
      <c r="F589" s="187">
        <f t="shared" si="677"/>
        <v>0.85403053550399988</v>
      </c>
      <c r="G589" s="168">
        <v>0.06</v>
      </c>
      <c r="H589" s="190">
        <f t="shared" si="678"/>
        <v>0.14001479999999997</v>
      </c>
      <c r="I589" s="168">
        <v>0.05</v>
      </c>
      <c r="J589" s="190">
        <f t="shared" si="679"/>
        <v>0.15137249999999999</v>
      </c>
      <c r="K589" s="115" t="s">
        <v>79</v>
      </c>
      <c r="L589" s="115" t="s">
        <v>43</v>
      </c>
      <c r="M589" s="68">
        <v>1.01</v>
      </c>
      <c r="N589" s="76">
        <v>0.49199999999999999</v>
      </c>
      <c r="O589" s="69">
        <f t="shared" si="674"/>
        <v>0.49691999999999997</v>
      </c>
      <c r="P589" s="190">
        <f t="shared" ref="P589" si="740">E589*F589</f>
        <v>92.235297834431989</v>
      </c>
      <c r="Q589" s="190">
        <f t="shared" ref="Q589" si="741">SUM(O589:O592)</f>
        <v>0.49691999999999997</v>
      </c>
      <c r="R589" s="190">
        <f t="shared" ref="R589" si="742">Q589*1.02*1.05*$R$14</f>
        <v>0.56264323550399997</v>
      </c>
      <c r="S589" s="260">
        <f t="shared" ref="S589" si="743">F589*$S$17</f>
        <v>1.0842821056028746</v>
      </c>
      <c r="T589" s="260">
        <f t="shared" ref="T589" si="744">S589*E589</f>
        <v>117.10246740511046</v>
      </c>
    </row>
    <row r="590" spans="1:20">
      <c r="A590" s="214"/>
      <c r="B590" s="251"/>
      <c r="C590" s="251"/>
      <c r="D590" s="214"/>
      <c r="E590" s="192"/>
      <c r="F590" s="187"/>
      <c r="G590" s="168"/>
      <c r="H590" s="190"/>
      <c r="I590" s="168"/>
      <c r="J590" s="190"/>
      <c r="K590" s="68"/>
      <c r="L590" s="68"/>
      <c r="M590" s="68"/>
      <c r="N590" s="76"/>
      <c r="O590" s="69">
        <f t="shared" si="674"/>
        <v>0</v>
      </c>
      <c r="P590" s="190"/>
      <c r="Q590" s="190"/>
      <c r="R590" s="190"/>
      <c r="S590" s="260"/>
      <c r="T590" s="260"/>
    </row>
    <row r="591" spans="1:20">
      <c r="A591" s="214"/>
      <c r="B591" s="251"/>
      <c r="C591" s="251"/>
      <c r="D591" s="214"/>
      <c r="E591" s="192"/>
      <c r="F591" s="187"/>
      <c r="G591" s="168"/>
      <c r="H591" s="190"/>
      <c r="I591" s="168"/>
      <c r="J591" s="190"/>
      <c r="K591" s="68"/>
      <c r="L591" s="68"/>
      <c r="M591" s="70"/>
      <c r="N591" s="76"/>
      <c r="O591" s="69">
        <f t="shared" si="674"/>
        <v>0</v>
      </c>
      <c r="P591" s="190"/>
      <c r="Q591" s="190"/>
      <c r="R591" s="190"/>
      <c r="S591" s="260"/>
      <c r="T591" s="260"/>
    </row>
    <row r="592" spans="1:20">
      <c r="A592" s="214"/>
      <c r="B592" s="251"/>
      <c r="C592" s="251"/>
      <c r="D592" s="214"/>
      <c r="E592" s="192"/>
      <c r="F592" s="187"/>
      <c r="G592" s="168"/>
      <c r="H592" s="190"/>
      <c r="I592" s="168"/>
      <c r="J592" s="190"/>
      <c r="K592" s="68"/>
      <c r="L592" s="68"/>
      <c r="M592" s="68"/>
      <c r="N592" s="76"/>
      <c r="O592" s="69">
        <f t="shared" si="674"/>
        <v>0</v>
      </c>
      <c r="P592" s="190"/>
      <c r="Q592" s="190"/>
      <c r="R592" s="190"/>
      <c r="S592" s="260"/>
      <c r="T592" s="260"/>
    </row>
    <row r="593" spans="1:20">
      <c r="A593" s="214">
        <v>6</v>
      </c>
      <c r="B593" s="251" t="s">
        <v>1019</v>
      </c>
      <c r="C593" s="251" t="s">
        <v>1021</v>
      </c>
      <c r="D593" s="214" t="s">
        <v>43</v>
      </c>
      <c r="E593" s="192">
        <v>67</v>
      </c>
      <c r="F593" s="187">
        <f t="shared" si="677"/>
        <v>0.63446244359999993</v>
      </c>
      <c r="G593" s="168">
        <v>0.06</v>
      </c>
      <c r="H593" s="190">
        <f t="shared" si="678"/>
        <v>0.14001479999999997</v>
      </c>
      <c r="I593" s="168">
        <v>0.05</v>
      </c>
      <c r="J593" s="190">
        <f t="shared" si="679"/>
        <v>0.15137249999999999</v>
      </c>
      <c r="K593" s="115" t="s">
        <v>79</v>
      </c>
      <c r="L593" s="115" t="s">
        <v>43</v>
      </c>
      <c r="M593" s="68">
        <v>1.01</v>
      </c>
      <c r="N593" s="76">
        <v>0.3</v>
      </c>
      <c r="O593" s="69">
        <f t="shared" si="674"/>
        <v>0.30299999999999999</v>
      </c>
      <c r="P593" s="190">
        <f t="shared" ref="P593" si="745">E593*F593</f>
        <v>42.508983721199996</v>
      </c>
      <c r="Q593" s="190">
        <f t="shared" ref="Q593" si="746">SUM(O593:O596)</f>
        <v>0.30299999999999999</v>
      </c>
      <c r="R593" s="190">
        <f t="shared" ref="R593" si="747">Q593*1.02*1.05*$R$14</f>
        <v>0.34307514359999997</v>
      </c>
      <c r="S593" s="260">
        <f t="shared" ref="S593" si="748">F593*$S$17</f>
        <v>0.80551718665020844</v>
      </c>
      <c r="T593" s="260">
        <f t="shared" ref="T593" si="749">S593*E593</f>
        <v>53.969651505563967</v>
      </c>
    </row>
    <row r="594" spans="1:20">
      <c r="A594" s="214"/>
      <c r="B594" s="251"/>
      <c r="C594" s="251"/>
      <c r="D594" s="214"/>
      <c r="E594" s="192"/>
      <c r="F594" s="187"/>
      <c r="G594" s="168"/>
      <c r="H594" s="190"/>
      <c r="I594" s="168"/>
      <c r="J594" s="190"/>
      <c r="K594" s="68"/>
      <c r="L594" s="68"/>
      <c r="M594" s="68"/>
      <c r="N594" s="76"/>
      <c r="O594" s="69">
        <f t="shared" si="674"/>
        <v>0</v>
      </c>
      <c r="P594" s="190"/>
      <c r="Q594" s="190"/>
      <c r="R594" s="190"/>
      <c r="S594" s="260"/>
      <c r="T594" s="260"/>
    </row>
    <row r="595" spans="1:20">
      <c r="A595" s="214"/>
      <c r="B595" s="251"/>
      <c r="C595" s="251"/>
      <c r="D595" s="214"/>
      <c r="E595" s="192"/>
      <c r="F595" s="187"/>
      <c r="G595" s="168"/>
      <c r="H595" s="190"/>
      <c r="I595" s="168"/>
      <c r="J595" s="190"/>
      <c r="K595" s="68"/>
      <c r="L595" s="68"/>
      <c r="M595" s="70"/>
      <c r="N595" s="76"/>
      <c r="O595" s="69">
        <f t="shared" si="674"/>
        <v>0</v>
      </c>
      <c r="P595" s="190"/>
      <c r="Q595" s="190"/>
      <c r="R595" s="190"/>
      <c r="S595" s="260"/>
      <c r="T595" s="260"/>
    </row>
    <row r="596" spans="1:20">
      <c r="A596" s="214"/>
      <c r="B596" s="251"/>
      <c r="C596" s="251"/>
      <c r="D596" s="214"/>
      <c r="E596" s="192"/>
      <c r="F596" s="187"/>
      <c r="G596" s="168"/>
      <c r="H596" s="190"/>
      <c r="I596" s="168"/>
      <c r="J596" s="190"/>
      <c r="K596" s="68"/>
      <c r="L596" s="68"/>
      <c r="M596" s="68"/>
      <c r="N596" s="76"/>
      <c r="O596" s="69">
        <f t="shared" si="674"/>
        <v>0</v>
      </c>
      <c r="P596" s="190"/>
      <c r="Q596" s="190"/>
      <c r="R596" s="190"/>
      <c r="S596" s="260"/>
      <c r="T596" s="260"/>
    </row>
    <row r="597" spans="1:20">
      <c r="A597" s="214">
        <v>7</v>
      </c>
      <c r="B597" s="296" t="s">
        <v>1024</v>
      </c>
      <c r="C597" s="170" t="s">
        <v>1025</v>
      </c>
      <c r="D597" s="222" t="s">
        <v>35</v>
      </c>
      <c r="E597" s="290">
        <v>252</v>
      </c>
      <c r="F597" s="187">
        <f t="shared" si="677"/>
        <v>1.4264611859999998</v>
      </c>
      <c r="G597" s="219">
        <v>0.23100000000000001</v>
      </c>
      <c r="H597" s="190">
        <f t="shared" si="678"/>
        <v>0.53905697999999991</v>
      </c>
      <c r="I597" s="219">
        <v>0.151</v>
      </c>
      <c r="J597" s="190">
        <f t="shared" si="679"/>
        <v>0.45714494999999994</v>
      </c>
      <c r="K597" s="115" t="s">
        <v>135</v>
      </c>
      <c r="L597" s="68" t="s">
        <v>35</v>
      </c>
      <c r="M597" s="68">
        <v>1</v>
      </c>
      <c r="N597" s="76">
        <v>0.38</v>
      </c>
      <c r="O597" s="69">
        <f t="shared" si="674"/>
        <v>0.38</v>
      </c>
      <c r="P597" s="190">
        <f t="shared" ref="P597" si="750">E597*F597</f>
        <v>359.46821887199997</v>
      </c>
      <c r="Q597" s="190">
        <f t="shared" ref="Q597" si="751">SUM(O597:O600)</f>
        <v>0.38</v>
      </c>
      <c r="R597" s="190">
        <f t="shared" ref="R597" si="752">Q597*1.02*1.05*$R$14</f>
        <v>0.43025925599999998</v>
      </c>
      <c r="S597" s="260">
        <f t="shared" ref="S597" si="753">F597*$S$17</f>
        <v>1.8110433690805772</v>
      </c>
      <c r="T597" s="260">
        <f t="shared" ref="T597" si="754">S597*E597</f>
        <v>456.38292900830544</v>
      </c>
    </row>
    <row r="598" spans="1:20">
      <c r="A598" s="214"/>
      <c r="B598" s="297"/>
      <c r="C598" s="171"/>
      <c r="D598" s="223"/>
      <c r="E598" s="291"/>
      <c r="F598" s="187"/>
      <c r="G598" s="220"/>
      <c r="H598" s="190"/>
      <c r="I598" s="220"/>
      <c r="J598" s="190"/>
      <c r="K598" s="68"/>
      <c r="L598" s="68"/>
      <c r="M598" s="68"/>
      <c r="N598" s="76"/>
      <c r="O598" s="69">
        <f t="shared" si="674"/>
        <v>0</v>
      </c>
      <c r="P598" s="190"/>
      <c r="Q598" s="190"/>
      <c r="R598" s="190"/>
      <c r="S598" s="260"/>
      <c r="T598" s="260"/>
    </row>
    <row r="599" spans="1:20">
      <c r="A599" s="214"/>
      <c r="B599" s="297"/>
      <c r="C599" s="171"/>
      <c r="D599" s="223"/>
      <c r="E599" s="291"/>
      <c r="F599" s="187"/>
      <c r="G599" s="220"/>
      <c r="H599" s="190"/>
      <c r="I599" s="220"/>
      <c r="J599" s="190"/>
      <c r="K599" s="68"/>
      <c r="L599" s="68"/>
      <c r="M599" s="70"/>
      <c r="N599" s="76"/>
      <c r="O599" s="69">
        <f t="shared" si="674"/>
        <v>0</v>
      </c>
      <c r="P599" s="190"/>
      <c r="Q599" s="190"/>
      <c r="R599" s="190"/>
      <c r="S599" s="260"/>
      <c r="T599" s="260"/>
    </row>
    <row r="600" spans="1:20">
      <c r="A600" s="214"/>
      <c r="B600" s="298"/>
      <c r="C600" s="172"/>
      <c r="D600" s="224"/>
      <c r="E600" s="292"/>
      <c r="F600" s="187"/>
      <c r="G600" s="221"/>
      <c r="H600" s="190"/>
      <c r="I600" s="221"/>
      <c r="J600" s="190"/>
      <c r="K600" s="68"/>
      <c r="L600" s="68"/>
      <c r="M600" s="68"/>
      <c r="N600" s="76"/>
      <c r="O600" s="69">
        <f t="shared" si="674"/>
        <v>0</v>
      </c>
      <c r="P600" s="190"/>
      <c r="Q600" s="190"/>
      <c r="R600" s="190"/>
      <c r="S600" s="260"/>
      <c r="T600" s="260"/>
    </row>
    <row r="601" spans="1:20">
      <c r="A601" s="214">
        <v>8</v>
      </c>
      <c r="B601" s="296" t="s">
        <v>1026</v>
      </c>
      <c r="C601" s="170" t="s">
        <v>1027</v>
      </c>
      <c r="D601" s="222" t="s">
        <v>35</v>
      </c>
      <c r="E601" s="290">
        <v>168</v>
      </c>
      <c r="F601" s="187">
        <f t="shared" si="677"/>
        <v>3.2133532739999997</v>
      </c>
      <c r="G601" s="219">
        <v>0.34499999999999997</v>
      </c>
      <c r="H601" s="190">
        <f t="shared" si="678"/>
        <v>0.80508509999999989</v>
      </c>
      <c r="I601" s="219">
        <v>0.22700000000000001</v>
      </c>
      <c r="J601" s="190">
        <f t="shared" si="679"/>
        <v>0.6872311499999999</v>
      </c>
      <c r="K601" s="115" t="s">
        <v>1028</v>
      </c>
      <c r="L601" s="68" t="s">
        <v>35</v>
      </c>
      <c r="M601" s="68">
        <v>1</v>
      </c>
      <c r="N601" s="76">
        <v>1.52</v>
      </c>
      <c r="O601" s="69">
        <f t="shared" si="674"/>
        <v>1.52</v>
      </c>
      <c r="P601" s="190">
        <f t="shared" ref="P601" si="755">E601*F601</f>
        <v>539.84335003199999</v>
      </c>
      <c r="Q601" s="190">
        <f t="shared" ref="Q601" si="756">SUM(O601:O604)</f>
        <v>1.52</v>
      </c>
      <c r="R601" s="190">
        <f t="shared" ref="R601" si="757">Q601*1.02*1.05*$R$14</f>
        <v>1.7210370239999999</v>
      </c>
      <c r="S601" s="260">
        <f t="shared" ref="S601" si="758">F601*$S$17</f>
        <v>4.0796918952346894</v>
      </c>
      <c r="T601" s="260">
        <f t="shared" ref="T601" si="759">S601*E601</f>
        <v>685.38823839942779</v>
      </c>
    </row>
    <row r="602" spans="1:20">
      <c r="A602" s="214"/>
      <c r="B602" s="297"/>
      <c r="C602" s="171"/>
      <c r="D602" s="223"/>
      <c r="E602" s="291"/>
      <c r="F602" s="187"/>
      <c r="G602" s="220"/>
      <c r="H602" s="190"/>
      <c r="I602" s="220"/>
      <c r="J602" s="190"/>
      <c r="K602" s="68"/>
      <c r="L602" s="68"/>
      <c r="M602" s="68"/>
      <c r="N602" s="76"/>
      <c r="O602" s="69">
        <f t="shared" si="674"/>
        <v>0</v>
      </c>
      <c r="P602" s="190"/>
      <c r="Q602" s="190"/>
      <c r="R602" s="190"/>
      <c r="S602" s="260"/>
      <c r="T602" s="260"/>
    </row>
    <row r="603" spans="1:20">
      <c r="A603" s="214"/>
      <c r="B603" s="297"/>
      <c r="C603" s="171"/>
      <c r="D603" s="223"/>
      <c r="E603" s="291"/>
      <c r="F603" s="187"/>
      <c r="G603" s="220"/>
      <c r="H603" s="190"/>
      <c r="I603" s="220"/>
      <c r="J603" s="190"/>
      <c r="K603" s="68"/>
      <c r="L603" s="68"/>
      <c r="M603" s="70"/>
      <c r="N603" s="76"/>
      <c r="O603" s="69">
        <f t="shared" si="674"/>
        <v>0</v>
      </c>
      <c r="P603" s="190"/>
      <c r="Q603" s="190"/>
      <c r="R603" s="190"/>
      <c r="S603" s="260"/>
      <c r="T603" s="260"/>
    </row>
    <row r="604" spans="1:20">
      <c r="A604" s="214"/>
      <c r="B604" s="298"/>
      <c r="C604" s="172"/>
      <c r="D604" s="224"/>
      <c r="E604" s="292"/>
      <c r="F604" s="187"/>
      <c r="G604" s="221"/>
      <c r="H604" s="190"/>
      <c r="I604" s="221"/>
      <c r="J604" s="190"/>
      <c r="K604" s="68"/>
      <c r="L604" s="68"/>
      <c r="M604" s="68"/>
      <c r="N604" s="76"/>
      <c r="O604" s="69">
        <f t="shared" si="674"/>
        <v>0</v>
      </c>
      <c r="P604" s="190"/>
      <c r="Q604" s="190"/>
      <c r="R604" s="190"/>
      <c r="S604" s="260"/>
      <c r="T604" s="260"/>
    </row>
    <row r="605" spans="1:20" ht="24">
      <c r="A605" s="214">
        <v>9</v>
      </c>
      <c r="B605" s="296" t="s">
        <v>1053</v>
      </c>
      <c r="C605" s="170" t="s">
        <v>1054</v>
      </c>
      <c r="D605" s="222" t="s">
        <v>35</v>
      </c>
      <c r="E605" s="290">
        <v>7</v>
      </c>
      <c r="F605" s="187">
        <f t="shared" si="677"/>
        <v>4.7964319847999999</v>
      </c>
      <c r="G605" s="219">
        <v>0.77</v>
      </c>
      <c r="H605" s="190">
        <f t="shared" si="678"/>
        <v>1.7968566000000001</v>
      </c>
      <c r="I605" s="219">
        <v>0.26</v>
      </c>
      <c r="J605" s="190">
        <f t="shared" si="679"/>
        <v>0.78713699999999998</v>
      </c>
      <c r="K605" s="143" t="s">
        <v>1055</v>
      </c>
      <c r="L605" s="142" t="s">
        <v>281</v>
      </c>
      <c r="M605" s="68">
        <v>1</v>
      </c>
      <c r="N605" s="76">
        <v>0.249</v>
      </c>
      <c r="O605" s="69">
        <f t="shared" si="674"/>
        <v>0.249</v>
      </c>
      <c r="P605" s="190">
        <f t="shared" ref="P605" si="760">E605*F605</f>
        <v>33.575023893599997</v>
      </c>
      <c r="Q605" s="190">
        <f t="shared" ref="Q605" si="761">SUM(O605:O608)</f>
        <v>1.954</v>
      </c>
      <c r="R605" s="190">
        <f t="shared" ref="R605" si="762">Q605*1.02*1.05*$R$14</f>
        <v>2.2124383848</v>
      </c>
      <c r="S605" s="260">
        <f t="shared" ref="S605" si="763">F605*$S$17</f>
        <v>6.0895777793129753</v>
      </c>
      <c r="T605" s="260">
        <f t="shared" ref="T605" si="764">S605*E605</f>
        <v>42.627044455190827</v>
      </c>
    </row>
    <row r="606" spans="1:20">
      <c r="A606" s="214"/>
      <c r="B606" s="297"/>
      <c r="C606" s="171"/>
      <c r="D606" s="223"/>
      <c r="E606" s="291"/>
      <c r="F606" s="187"/>
      <c r="G606" s="220"/>
      <c r="H606" s="190"/>
      <c r="I606" s="220"/>
      <c r="J606" s="190"/>
      <c r="K606" s="68" t="s">
        <v>1056</v>
      </c>
      <c r="L606" s="68" t="s">
        <v>631</v>
      </c>
      <c r="M606" s="68">
        <v>0.5</v>
      </c>
      <c r="N606" s="76">
        <v>0.188</v>
      </c>
      <c r="O606" s="69">
        <f t="shared" si="674"/>
        <v>9.4E-2</v>
      </c>
      <c r="P606" s="190"/>
      <c r="Q606" s="190"/>
      <c r="R606" s="190"/>
      <c r="S606" s="260"/>
      <c r="T606" s="260"/>
    </row>
    <row r="607" spans="1:20">
      <c r="A607" s="214"/>
      <c r="B607" s="297"/>
      <c r="C607" s="171"/>
      <c r="D607" s="223"/>
      <c r="E607" s="291"/>
      <c r="F607" s="187"/>
      <c r="G607" s="220"/>
      <c r="H607" s="190"/>
      <c r="I607" s="220"/>
      <c r="J607" s="190"/>
      <c r="K607" s="68" t="s">
        <v>1057</v>
      </c>
      <c r="L607" s="68" t="s">
        <v>281</v>
      </c>
      <c r="M607" s="75">
        <v>1</v>
      </c>
      <c r="N607" s="76">
        <v>1.611</v>
      </c>
      <c r="O607" s="69">
        <f t="shared" si="674"/>
        <v>1.611</v>
      </c>
      <c r="P607" s="190"/>
      <c r="Q607" s="190"/>
      <c r="R607" s="190"/>
      <c r="S607" s="260"/>
      <c r="T607" s="260"/>
    </row>
    <row r="608" spans="1:20">
      <c r="A608" s="214"/>
      <c r="B608" s="298"/>
      <c r="C608" s="172"/>
      <c r="D608" s="224"/>
      <c r="E608" s="292"/>
      <c r="F608" s="187"/>
      <c r="G608" s="221"/>
      <c r="H608" s="190"/>
      <c r="I608" s="221"/>
      <c r="J608" s="190"/>
      <c r="K608" s="68"/>
      <c r="L608" s="68"/>
      <c r="M608" s="68"/>
      <c r="N608" s="76"/>
      <c r="O608" s="69">
        <f t="shared" si="674"/>
        <v>0</v>
      </c>
      <c r="P608" s="190"/>
      <c r="Q608" s="190"/>
      <c r="R608" s="190"/>
      <c r="S608" s="260"/>
      <c r="T608" s="260"/>
    </row>
    <row r="609" spans="1:20" ht="24">
      <c r="A609" s="214">
        <v>10</v>
      </c>
      <c r="B609" s="296" t="s">
        <v>1058</v>
      </c>
      <c r="C609" s="170" t="s">
        <v>1059</v>
      </c>
      <c r="D609" s="222" t="s">
        <v>747</v>
      </c>
      <c r="E609" s="290">
        <v>140</v>
      </c>
      <c r="F609" s="187">
        <f t="shared" si="677"/>
        <v>0.11781830940000002</v>
      </c>
      <c r="G609" s="219">
        <v>9.3000000000000005E-4</v>
      </c>
      <c r="H609" s="190">
        <f t="shared" si="678"/>
        <v>2.1702294000000002E-3</v>
      </c>
      <c r="I609" s="358">
        <v>8.0000000000000004E-4</v>
      </c>
      <c r="J609" s="190">
        <f t="shared" si="679"/>
        <v>2.4219599999999999E-3</v>
      </c>
      <c r="K609" s="143" t="s">
        <v>1060</v>
      </c>
      <c r="L609" s="143" t="s">
        <v>631</v>
      </c>
      <c r="M609" s="68">
        <v>1</v>
      </c>
      <c r="N609" s="76">
        <v>0.1</v>
      </c>
      <c r="O609" s="69">
        <f t="shared" ref="O609:O664" si="765">M609*N609</f>
        <v>0.1</v>
      </c>
      <c r="P609" s="190">
        <f t="shared" ref="P609" si="766">E609*F609</f>
        <v>16.494563316000001</v>
      </c>
      <c r="Q609" s="190">
        <f t="shared" ref="Q609" si="767">SUM(O609:O612)</f>
        <v>0.1</v>
      </c>
      <c r="R609" s="190">
        <f t="shared" ref="R609" si="768">Q609*1.02*1.05*$R$14</f>
        <v>0.11322612000000001</v>
      </c>
      <c r="S609" s="260">
        <f t="shared" ref="S609" si="769">F609*$S$17</f>
        <v>0.149582806801414</v>
      </c>
      <c r="T609" s="260">
        <f t="shared" ref="T609" si="770">S609*E609</f>
        <v>20.941592952197961</v>
      </c>
    </row>
    <row r="610" spans="1:20">
      <c r="A610" s="214"/>
      <c r="B610" s="297"/>
      <c r="C610" s="171"/>
      <c r="D610" s="223"/>
      <c r="E610" s="291"/>
      <c r="F610" s="187"/>
      <c r="G610" s="220"/>
      <c r="H610" s="190"/>
      <c r="I610" s="359"/>
      <c r="J610" s="190"/>
      <c r="K610" s="68"/>
      <c r="L610" s="68"/>
      <c r="M610" s="68"/>
      <c r="N610" s="76"/>
      <c r="O610" s="69">
        <f t="shared" si="765"/>
        <v>0</v>
      </c>
      <c r="P610" s="190"/>
      <c r="Q610" s="190"/>
      <c r="R610" s="190"/>
      <c r="S610" s="260"/>
      <c r="T610" s="260"/>
    </row>
    <row r="611" spans="1:20">
      <c r="A611" s="214"/>
      <c r="B611" s="297"/>
      <c r="C611" s="171"/>
      <c r="D611" s="223"/>
      <c r="E611" s="291"/>
      <c r="F611" s="187"/>
      <c r="G611" s="220"/>
      <c r="H611" s="190"/>
      <c r="I611" s="359"/>
      <c r="J611" s="190"/>
      <c r="K611" s="68"/>
      <c r="L611" s="68"/>
      <c r="M611" s="75"/>
      <c r="N611" s="76"/>
      <c r="O611" s="69">
        <f t="shared" si="765"/>
        <v>0</v>
      </c>
      <c r="P611" s="190"/>
      <c r="Q611" s="190"/>
      <c r="R611" s="190"/>
      <c r="S611" s="260"/>
      <c r="T611" s="260"/>
    </row>
    <row r="612" spans="1:20">
      <c r="A612" s="214"/>
      <c r="B612" s="298"/>
      <c r="C612" s="172"/>
      <c r="D612" s="224"/>
      <c r="E612" s="292"/>
      <c r="F612" s="187"/>
      <c r="G612" s="221"/>
      <c r="H612" s="190"/>
      <c r="I612" s="360"/>
      <c r="J612" s="190"/>
      <c r="K612" s="68"/>
      <c r="L612" s="68"/>
      <c r="M612" s="68"/>
      <c r="N612" s="76"/>
      <c r="O612" s="69">
        <f t="shared" si="765"/>
        <v>0</v>
      </c>
      <c r="P612" s="190"/>
      <c r="Q612" s="190"/>
      <c r="R612" s="190"/>
      <c r="S612" s="260"/>
      <c r="T612" s="260"/>
    </row>
    <row r="613" spans="1:20">
      <c r="A613" s="214">
        <v>11</v>
      </c>
      <c r="B613" s="251" t="s">
        <v>38</v>
      </c>
      <c r="C613" s="251" t="s">
        <v>1029</v>
      </c>
      <c r="D613" s="214" t="s">
        <v>35</v>
      </c>
      <c r="E613" s="354">
        <v>128</v>
      </c>
      <c r="F613" s="187">
        <f t="shared" ref="F613:F661" si="771">H613+J613+R613</f>
        <v>5.0951753999999996</v>
      </c>
      <c r="G613" s="168"/>
      <c r="H613" s="190">
        <f t="shared" ref="H613:H661" si="772">G613*$P$8/1000</f>
        <v>0</v>
      </c>
      <c r="I613" s="168"/>
      <c r="J613" s="190">
        <f t="shared" ref="J613:J661" si="773">I613*$P$9/1000</f>
        <v>0</v>
      </c>
      <c r="K613" s="115" t="s">
        <v>151</v>
      </c>
      <c r="L613" s="115" t="s">
        <v>35</v>
      </c>
      <c r="M613" s="115">
        <v>1</v>
      </c>
      <c r="N613" s="129">
        <v>4.5</v>
      </c>
      <c r="O613" s="69">
        <f t="shared" si="765"/>
        <v>4.5</v>
      </c>
      <c r="P613" s="190">
        <f t="shared" ref="P613" si="774">E613*F613</f>
        <v>652.18245119999995</v>
      </c>
      <c r="Q613" s="190">
        <f t="shared" ref="Q613" si="775">SUM(O613:O616)</f>
        <v>4.5</v>
      </c>
      <c r="R613" s="190">
        <f t="shared" ref="R613" si="776">Q613*1.02*1.05*$R$14</f>
        <v>5.0951753999999996</v>
      </c>
      <c r="S613" s="260">
        <f t="shared" ref="S613" si="777">F613*$S$17</f>
        <v>6.4688641464882295</v>
      </c>
      <c r="T613" s="260">
        <f t="shared" ref="T613" si="778">S613*E613</f>
        <v>828.01461075049338</v>
      </c>
    </row>
    <row r="614" spans="1:20">
      <c r="A614" s="214"/>
      <c r="B614" s="251"/>
      <c r="C614" s="253"/>
      <c r="D614" s="214"/>
      <c r="E614" s="354"/>
      <c r="F614" s="187"/>
      <c r="G614" s="168"/>
      <c r="H614" s="190"/>
      <c r="I614" s="168"/>
      <c r="J614" s="190"/>
      <c r="K614" s="68"/>
      <c r="L614" s="68"/>
      <c r="M614" s="68"/>
      <c r="N614" s="76"/>
      <c r="O614" s="69">
        <f t="shared" si="765"/>
        <v>0</v>
      </c>
      <c r="P614" s="190"/>
      <c r="Q614" s="190"/>
      <c r="R614" s="190"/>
      <c r="S614" s="260"/>
      <c r="T614" s="260"/>
    </row>
    <row r="615" spans="1:20">
      <c r="A615" s="214"/>
      <c r="B615" s="251"/>
      <c r="C615" s="253"/>
      <c r="D615" s="214"/>
      <c r="E615" s="354"/>
      <c r="F615" s="187"/>
      <c r="G615" s="168"/>
      <c r="H615" s="190"/>
      <c r="I615" s="168"/>
      <c r="J615" s="190"/>
      <c r="K615" s="68"/>
      <c r="L615" s="68"/>
      <c r="M615" s="70"/>
      <c r="N615" s="76"/>
      <c r="O615" s="69">
        <f t="shared" si="765"/>
        <v>0</v>
      </c>
      <c r="P615" s="190"/>
      <c r="Q615" s="190"/>
      <c r="R615" s="190"/>
      <c r="S615" s="260"/>
      <c r="T615" s="260"/>
    </row>
    <row r="616" spans="1:20">
      <c r="A616" s="214"/>
      <c r="B616" s="251"/>
      <c r="C616" s="253"/>
      <c r="D616" s="214"/>
      <c r="E616" s="354"/>
      <c r="F616" s="187"/>
      <c r="G616" s="168"/>
      <c r="H616" s="190"/>
      <c r="I616" s="168"/>
      <c r="J616" s="190"/>
      <c r="K616" s="68"/>
      <c r="L616" s="68"/>
      <c r="M616" s="68"/>
      <c r="N616" s="76"/>
      <c r="O616" s="69">
        <f t="shared" si="765"/>
        <v>0</v>
      </c>
      <c r="P616" s="190"/>
      <c r="Q616" s="190"/>
      <c r="R616" s="190"/>
      <c r="S616" s="260"/>
      <c r="T616" s="260"/>
    </row>
    <row r="617" spans="1:20">
      <c r="A617" s="214">
        <v>12</v>
      </c>
      <c r="B617" s="251" t="s">
        <v>77</v>
      </c>
      <c r="C617" s="251" t="s">
        <v>130</v>
      </c>
      <c r="D617" s="214" t="s">
        <v>131</v>
      </c>
      <c r="E617" s="354">
        <v>7</v>
      </c>
      <c r="F617" s="187">
        <f t="shared" si="771"/>
        <v>8.2852255439999993</v>
      </c>
      <c r="G617" s="185">
        <v>1.89</v>
      </c>
      <c r="H617" s="190">
        <f t="shared" si="772"/>
        <v>4.4104662000000001</v>
      </c>
      <c r="I617" s="185">
        <v>0.3</v>
      </c>
      <c r="J617" s="190">
        <f t="shared" si="773"/>
        <v>0.9082349999999999</v>
      </c>
      <c r="K617" s="115" t="s">
        <v>56</v>
      </c>
      <c r="L617" s="129"/>
      <c r="M617" s="115">
        <v>1</v>
      </c>
      <c r="N617" s="129">
        <v>2.62</v>
      </c>
      <c r="O617" s="69">
        <f t="shared" si="765"/>
        <v>2.62</v>
      </c>
      <c r="P617" s="190">
        <f t="shared" ref="P617" si="779">E617*F617</f>
        <v>57.996578807999995</v>
      </c>
      <c r="Q617" s="190">
        <f t="shared" ref="Q617" si="780">SUM(O617:O620)</f>
        <v>2.62</v>
      </c>
      <c r="R617" s="190">
        <f t="shared" ref="R617" si="781">Q617*1.02*1.05*$R$14</f>
        <v>2.9665243439999998</v>
      </c>
      <c r="S617" s="260">
        <f t="shared" ref="S617" si="782">F617*$S$17</f>
        <v>10.518970253143795</v>
      </c>
      <c r="T617" s="260">
        <f t="shared" ref="T617" si="783">S617*E617</f>
        <v>73.63279177200657</v>
      </c>
    </row>
    <row r="618" spans="1:20">
      <c r="A618" s="214"/>
      <c r="B618" s="251"/>
      <c r="C618" s="251"/>
      <c r="D618" s="214"/>
      <c r="E618" s="354"/>
      <c r="F618" s="187"/>
      <c r="G618" s="185"/>
      <c r="H618" s="190"/>
      <c r="I618" s="185"/>
      <c r="J618" s="190"/>
      <c r="K618" s="68"/>
      <c r="L618" s="68"/>
      <c r="M618" s="68"/>
      <c r="N618" s="76"/>
      <c r="O618" s="69">
        <f t="shared" si="765"/>
        <v>0</v>
      </c>
      <c r="P618" s="190"/>
      <c r="Q618" s="190"/>
      <c r="R618" s="190"/>
      <c r="S618" s="260"/>
      <c r="T618" s="260"/>
    </row>
    <row r="619" spans="1:20">
      <c r="A619" s="214"/>
      <c r="B619" s="251"/>
      <c r="C619" s="251"/>
      <c r="D619" s="214"/>
      <c r="E619" s="354"/>
      <c r="F619" s="187"/>
      <c r="G619" s="185"/>
      <c r="H619" s="190"/>
      <c r="I619" s="185"/>
      <c r="J619" s="190"/>
      <c r="K619" s="68"/>
      <c r="L619" s="68"/>
      <c r="M619" s="70"/>
      <c r="N619" s="76"/>
      <c r="O619" s="69">
        <f t="shared" si="765"/>
        <v>0</v>
      </c>
      <c r="P619" s="190"/>
      <c r="Q619" s="190"/>
      <c r="R619" s="190"/>
      <c r="S619" s="260"/>
      <c r="T619" s="260"/>
    </row>
    <row r="620" spans="1:20">
      <c r="A620" s="214"/>
      <c r="B620" s="251"/>
      <c r="C620" s="251"/>
      <c r="D620" s="214"/>
      <c r="E620" s="354"/>
      <c r="F620" s="187"/>
      <c r="G620" s="185"/>
      <c r="H620" s="190"/>
      <c r="I620" s="185"/>
      <c r="J620" s="190"/>
      <c r="K620" s="68"/>
      <c r="L620" s="68"/>
      <c r="M620" s="68"/>
      <c r="N620" s="76"/>
      <c r="O620" s="69">
        <f t="shared" si="765"/>
        <v>0</v>
      </c>
      <c r="P620" s="190"/>
      <c r="Q620" s="190"/>
      <c r="R620" s="190"/>
      <c r="S620" s="260"/>
      <c r="T620" s="260"/>
    </row>
    <row r="621" spans="1:20">
      <c r="A621" s="214">
        <v>13</v>
      </c>
      <c r="B621" s="170" t="s">
        <v>1030</v>
      </c>
      <c r="C621" s="166" t="s">
        <v>1031</v>
      </c>
      <c r="D621" s="214" t="s">
        <v>47</v>
      </c>
      <c r="E621" s="187">
        <v>0.16400000000000001</v>
      </c>
      <c r="F621" s="187">
        <f t="shared" si="771"/>
        <v>145.78029199959514</v>
      </c>
      <c r="G621" s="168">
        <v>8.7799999999999994</v>
      </c>
      <c r="H621" s="190">
        <f t="shared" si="772"/>
        <v>20.4888324</v>
      </c>
      <c r="I621" s="168">
        <v>0.92</v>
      </c>
      <c r="J621" s="190">
        <f t="shared" si="773"/>
        <v>2.7852540000000001</v>
      </c>
      <c r="K621" s="68" t="s">
        <v>46</v>
      </c>
      <c r="L621" s="115" t="s">
        <v>47</v>
      </c>
      <c r="M621" s="68">
        <v>1.0149999999999999</v>
      </c>
      <c r="N621" s="76">
        <v>29.856000000000002</v>
      </c>
      <c r="O621" s="69">
        <f t="shared" si="765"/>
        <v>30.303839999999997</v>
      </c>
      <c r="P621" s="190">
        <f t="shared" ref="P621" si="784">E621*F621</f>
        <v>23.907967887933602</v>
      </c>
      <c r="Q621" s="190">
        <f t="shared" ref="Q621" si="785">SUM(O621:O624)</f>
        <v>108.19606429999999</v>
      </c>
      <c r="R621" s="190">
        <f t="shared" ref="R621" si="786">Q621*1.02*1.05*$R$14</f>
        <v>122.50620559959515</v>
      </c>
      <c r="S621" s="260">
        <f t="shared" ref="S621" si="787">F621*$S$17</f>
        <v>185.08350157695571</v>
      </c>
      <c r="T621" s="260">
        <f t="shared" ref="T621" si="788">S621*E621</f>
        <v>30.353694258620738</v>
      </c>
    </row>
    <row r="622" spans="1:20">
      <c r="A622" s="214"/>
      <c r="B622" s="171"/>
      <c r="C622" s="166"/>
      <c r="D622" s="214"/>
      <c r="E622" s="187"/>
      <c r="F622" s="187"/>
      <c r="G622" s="168"/>
      <c r="H622" s="190"/>
      <c r="I622" s="168"/>
      <c r="J622" s="190"/>
      <c r="K622" s="68" t="s">
        <v>678</v>
      </c>
      <c r="L622" s="115" t="s">
        <v>30</v>
      </c>
      <c r="M622" s="68">
        <v>1.28</v>
      </c>
      <c r="N622" s="76">
        <v>4.2130000000000001</v>
      </c>
      <c r="O622" s="69">
        <f t="shared" si="765"/>
        <v>5.3926400000000001</v>
      </c>
      <c r="P622" s="190"/>
      <c r="Q622" s="190"/>
      <c r="R622" s="190"/>
      <c r="S622" s="260"/>
      <c r="T622" s="260"/>
    </row>
    <row r="623" spans="1:20">
      <c r="A623" s="214"/>
      <c r="B623" s="171"/>
      <c r="C623" s="166"/>
      <c r="D623" s="214"/>
      <c r="E623" s="187"/>
      <c r="F623" s="187"/>
      <c r="G623" s="168"/>
      <c r="H623" s="190"/>
      <c r="I623" s="168"/>
      <c r="J623" s="190"/>
      <c r="K623" s="68" t="s">
        <v>1032</v>
      </c>
      <c r="L623" s="115" t="s">
        <v>47</v>
      </c>
      <c r="M623" s="70">
        <v>8.6999999999999994E-3</v>
      </c>
      <c r="N623" s="68">
        <v>126.389</v>
      </c>
      <c r="O623" s="69">
        <f t="shared" si="765"/>
        <v>1.0995842999999998</v>
      </c>
      <c r="P623" s="190"/>
      <c r="Q623" s="190"/>
      <c r="R623" s="190"/>
      <c r="S623" s="260"/>
      <c r="T623" s="260"/>
    </row>
    <row r="624" spans="1:20">
      <c r="A624" s="214"/>
      <c r="B624" s="172"/>
      <c r="C624" s="166"/>
      <c r="D624" s="214"/>
      <c r="E624" s="187"/>
      <c r="F624" s="187"/>
      <c r="G624" s="168"/>
      <c r="H624" s="190"/>
      <c r="I624" s="168"/>
      <c r="J624" s="190"/>
      <c r="K624" s="68" t="s">
        <v>862</v>
      </c>
      <c r="L624" s="68" t="s">
        <v>39</v>
      </c>
      <c r="M624" s="68">
        <v>0.255</v>
      </c>
      <c r="N624" s="76">
        <v>280</v>
      </c>
      <c r="O624" s="69">
        <f t="shared" si="765"/>
        <v>71.400000000000006</v>
      </c>
      <c r="P624" s="190"/>
      <c r="Q624" s="190"/>
      <c r="R624" s="190"/>
      <c r="S624" s="260"/>
      <c r="T624" s="260"/>
    </row>
    <row r="625" spans="1:20">
      <c r="A625" s="214">
        <v>14</v>
      </c>
      <c r="B625" s="166" t="s">
        <v>38</v>
      </c>
      <c r="C625" s="166" t="s">
        <v>1033</v>
      </c>
      <c r="D625" s="165" t="s">
        <v>35</v>
      </c>
      <c r="E625" s="354">
        <v>1</v>
      </c>
      <c r="F625" s="187">
        <f t="shared" si="771"/>
        <v>4.0761403200000004</v>
      </c>
      <c r="G625" s="168"/>
      <c r="H625" s="190">
        <f t="shared" si="772"/>
        <v>0</v>
      </c>
      <c r="I625" s="168"/>
      <c r="J625" s="190">
        <f t="shared" si="773"/>
        <v>0</v>
      </c>
      <c r="K625" s="68" t="s">
        <v>1034</v>
      </c>
      <c r="L625" s="68"/>
      <c r="M625" s="68"/>
      <c r="N625" s="76"/>
      <c r="O625" s="69">
        <f t="shared" si="765"/>
        <v>0</v>
      </c>
      <c r="P625" s="190">
        <f t="shared" ref="P625" si="789">E625*F625</f>
        <v>4.0761403200000004</v>
      </c>
      <c r="Q625" s="190">
        <f t="shared" ref="Q625" si="790">SUM(O625:O628)</f>
        <v>3.6</v>
      </c>
      <c r="R625" s="190">
        <f t="shared" ref="R625" si="791">Q625*1.02*1.05*$R$14</f>
        <v>4.0761403200000004</v>
      </c>
      <c r="S625" s="260">
        <f t="shared" ref="S625" si="792">F625*$S$17</f>
        <v>5.175091317190585</v>
      </c>
      <c r="T625" s="260">
        <f t="shared" ref="T625" si="793">S625*E625</f>
        <v>5.175091317190585</v>
      </c>
    </row>
    <row r="626" spans="1:20">
      <c r="A626" s="214"/>
      <c r="B626" s="166"/>
      <c r="C626" s="166"/>
      <c r="D626" s="165"/>
      <c r="E626" s="354"/>
      <c r="F626" s="187"/>
      <c r="G626" s="168"/>
      <c r="H626" s="190"/>
      <c r="I626" s="168"/>
      <c r="J626" s="190"/>
      <c r="K626" s="68" t="s">
        <v>1035</v>
      </c>
      <c r="L626" s="68" t="s">
        <v>35</v>
      </c>
      <c r="M626" s="68">
        <v>1</v>
      </c>
      <c r="N626" s="76">
        <v>3.6</v>
      </c>
      <c r="O626" s="69">
        <f t="shared" si="765"/>
        <v>3.6</v>
      </c>
      <c r="P626" s="190"/>
      <c r="Q626" s="190"/>
      <c r="R626" s="190"/>
      <c r="S626" s="260"/>
      <c r="T626" s="260"/>
    </row>
    <row r="627" spans="1:20">
      <c r="A627" s="214"/>
      <c r="B627" s="166"/>
      <c r="C627" s="166"/>
      <c r="D627" s="165"/>
      <c r="E627" s="354"/>
      <c r="F627" s="187"/>
      <c r="G627" s="168"/>
      <c r="H627" s="190"/>
      <c r="I627" s="168"/>
      <c r="J627" s="190"/>
      <c r="K627" s="68"/>
      <c r="L627" s="68"/>
      <c r="M627" s="70"/>
      <c r="N627" s="76"/>
      <c r="O627" s="69">
        <f t="shared" si="765"/>
        <v>0</v>
      </c>
      <c r="P627" s="190"/>
      <c r="Q627" s="190"/>
      <c r="R627" s="190"/>
      <c r="S627" s="260"/>
      <c r="T627" s="260"/>
    </row>
    <row r="628" spans="1:20">
      <c r="A628" s="214"/>
      <c r="B628" s="166"/>
      <c r="C628" s="166"/>
      <c r="D628" s="165"/>
      <c r="E628" s="354"/>
      <c r="F628" s="187"/>
      <c r="G628" s="168"/>
      <c r="H628" s="190"/>
      <c r="I628" s="168"/>
      <c r="J628" s="190"/>
      <c r="K628" s="68"/>
      <c r="L628" s="68"/>
      <c r="M628" s="68"/>
      <c r="N628" s="76"/>
      <c r="O628" s="69">
        <f t="shared" si="765"/>
        <v>0</v>
      </c>
      <c r="P628" s="190"/>
      <c r="Q628" s="190"/>
      <c r="R628" s="190"/>
      <c r="S628" s="260"/>
      <c r="T628" s="260"/>
    </row>
    <row r="629" spans="1:20">
      <c r="A629" s="214">
        <v>15</v>
      </c>
      <c r="B629" s="251" t="s">
        <v>133</v>
      </c>
      <c r="C629" s="251" t="s">
        <v>1036</v>
      </c>
      <c r="D629" s="214" t="s">
        <v>36</v>
      </c>
      <c r="E629" s="446">
        <v>5.8000000000000003E-2</v>
      </c>
      <c r="F629" s="187">
        <f t="shared" si="771"/>
        <v>2099.7863940000002</v>
      </c>
      <c r="G629" s="376">
        <v>190</v>
      </c>
      <c r="H629" s="190">
        <f t="shared" si="772"/>
        <v>443.3802</v>
      </c>
      <c r="I629" s="185">
        <v>362</v>
      </c>
      <c r="J629" s="190">
        <f t="shared" si="773"/>
        <v>1095.9368999999999</v>
      </c>
      <c r="K629" s="115" t="s">
        <v>135</v>
      </c>
      <c r="L629" s="115" t="s">
        <v>36</v>
      </c>
      <c r="M629" s="115">
        <v>1</v>
      </c>
      <c r="N629" s="129">
        <v>495</v>
      </c>
      <c r="O629" s="69">
        <f t="shared" si="765"/>
        <v>495</v>
      </c>
      <c r="P629" s="190">
        <f t="shared" ref="P629" si="794">E629*F629</f>
        <v>121.78761085200001</v>
      </c>
      <c r="Q629" s="190">
        <f t="shared" ref="Q629" si="795">SUM(O629:O632)</f>
        <v>495</v>
      </c>
      <c r="R629" s="190">
        <f t="shared" ref="R629" si="796">Q629*1.02*1.05*$R$14</f>
        <v>560.4692940000001</v>
      </c>
      <c r="S629" s="260">
        <f t="shared" ref="S629" si="797">F629*$S$17</f>
        <v>2665.9009461048995</v>
      </c>
      <c r="T629" s="260">
        <f t="shared" ref="T629" si="798">S629*E629</f>
        <v>154.62225487408418</v>
      </c>
    </row>
    <row r="630" spans="1:20">
      <c r="A630" s="214"/>
      <c r="B630" s="251"/>
      <c r="C630" s="251"/>
      <c r="D630" s="214"/>
      <c r="E630" s="446"/>
      <c r="F630" s="187"/>
      <c r="G630" s="300"/>
      <c r="H630" s="190"/>
      <c r="I630" s="185"/>
      <c r="J630" s="190"/>
      <c r="K630" s="115"/>
      <c r="L630" s="115"/>
      <c r="M630" s="115"/>
      <c r="N630" s="129"/>
      <c r="O630" s="69">
        <f t="shared" si="765"/>
        <v>0</v>
      </c>
      <c r="P630" s="190"/>
      <c r="Q630" s="190"/>
      <c r="R630" s="190"/>
      <c r="S630" s="260"/>
      <c r="T630" s="260"/>
    </row>
    <row r="631" spans="1:20">
      <c r="A631" s="214"/>
      <c r="B631" s="251"/>
      <c r="C631" s="251"/>
      <c r="D631" s="214"/>
      <c r="E631" s="446"/>
      <c r="F631" s="187"/>
      <c r="G631" s="300"/>
      <c r="H631" s="190"/>
      <c r="I631" s="185"/>
      <c r="J631" s="190"/>
      <c r="K631" s="115"/>
      <c r="L631" s="115"/>
      <c r="M631" s="139"/>
      <c r="N631" s="129"/>
      <c r="O631" s="69">
        <f t="shared" si="765"/>
        <v>0</v>
      </c>
      <c r="P631" s="190"/>
      <c r="Q631" s="190"/>
      <c r="R631" s="190"/>
      <c r="S631" s="260"/>
      <c r="T631" s="260"/>
    </row>
    <row r="632" spans="1:20">
      <c r="A632" s="214"/>
      <c r="B632" s="251"/>
      <c r="C632" s="251"/>
      <c r="D632" s="214"/>
      <c r="E632" s="446"/>
      <c r="F632" s="187"/>
      <c r="G632" s="301"/>
      <c r="H632" s="190"/>
      <c r="I632" s="185"/>
      <c r="J632" s="190"/>
      <c r="K632" s="115"/>
      <c r="L632" s="115"/>
      <c r="M632" s="115"/>
      <c r="N632" s="129"/>
      <c r="O632" s="69">
        <f t="shared" si="765"/>
        <v>0</v>
      </c>
      <c r="P632" s="190"/>
      <c r="Q632" s="190"/>
      <c r="R632" s="190"/>
      <c r="S632" s="260"/>
      <c r="T632" s="260"/>
    </row>
    <row r="633" spans="1:20">
      <c r="A633" s="214">
        <v>16</v>
      </c>
      <c r="B633" s="251" t="s">
        <v>38</v>
      </c>
      <c r="C633" s="251" t="s">
        <v>136</v>
      </c>
      <c r="D633" s="214" t="s">
        <v>39</v>
      </c>
      <c r="E633" s="446">
        <v>48</v>
      </c>
      <c r="F633" s="187">
        <f t="shared" si="771"/>
        <v>1.3451263056</v>
      </c>
      <c r="G633" s="376"/>
      <c r="H633" s="190">
        <f t="shared" si="772"/>
        <v>0</v>
      </c>
      <c r="I633" s="185"/>
      <c r="J633" s="190">
        <f t="shared" si="773"/>
        <v>0</v>
      </c>
      <c r="K633" s="115" t="s">
        <v>137</v>
      </c>
      <c r="L633" s="115" t="s">
        <v>39</v>
      </c>
      <c r="M633" s="115">
        <v>1</v>
      </c>
      <c r="N633" s="129">
        <v>1.1879999999999999</v>
      </c>
      <c r="O633" s="69">
        <f t="shared" si="765"/>
        <v>1.1879999999999999</v>
      </c>
      <c r="P633" s="190">
        <f t="shared" ref="P633" si="799">E633*F633</f>
        <v>64.566062668800001</v>
      </c>
      <c r="Q633" s="190">
        <f t="shared" ref="Q633" si="800">SUM(O633:O636)</f>
        <v>1.1879999999999999</v>
      </c>
      <c r="R633" s="190">
        <f t="shared" ref="R633" si="801">Q633*1.02*1.05*$R$14</f>
        <v>1.3451263056</v>
      </c>
      <c r="S633" s="260">
        <f t="shared" ref="S633" si="802">F633*$S$17</f>
        <v>1.7077801346728929</v>
      </c>
      <c r="T633" s="260">
        <f t="shared" ref="T633" si="803">S633*E633</f>
        <v>81.97344646429886</v>
      </c>
    </row>
    <row r="634" spans="1:20">
      <c r="A634" s="214"/>
      <c r="B634" s="251"/>
      <c r="C634" s="251"/>
      <c r="D634" s="214"/>
      <c r="E634" s="446"/>
      <c r="F634" s="187"/>
      <c r="G634" s="300"/>
      <c r="H634" s="190"/>
      <c r="I634" s="185"/>
      <c r="J634" s="190"/>
      <c r="K634" s="115"/>
      <c r="L634" s="115"/>
      <c r="M634" s="115"/>
      <c r="N634" s="129"/>
      <c r="O634" s="69">
        <f t="shared" si="765"/>
        <v>0</v>
      </c>
      <c r="P634" s="190"/>
      <c r="Q634" s="190"/>
      <c r="R634" s="190"/>
      <c r="S634" s="260"/>
      <c r="T634" s="260"/>
    </row>
    <row r="635" spans="1:20">
      <c r="A635" s="214"/>
      <c r="B635" s="251"/>
      <c r="C635" s="251"/>
      <c r="D635" s="214"/>
      <c r="E635" s="446"/>
      <c r="F635" s="187"/>
      <c r="G635" s="300"/>
      <c r="H635" s="190"/>
      <c r="I635" s="185"/>
      <c r="J635" s="190"/>
      <c r="K635" s="115"/>
      <c r="L635" s="115"/>
      <c r="M635" s="115"/>
      <c r="N635" s="129"/>
      <c r="O635" s="69">
        <f t="shared" si="765"/>
        <v>0</v>
      </c>
      <c r="P635" s="190"/>
      <c r="Q635" s="190"/>
      <c r="R635" s="190"/>
      <c r="S635" s="260"/>
      <c r="T635" s="260"/>
    </row>
    <row r="636" spans="1:20">
      <c r="A636" s="214"/>
      <c r="B636" s="251"/>
      <c r="C636" s="251"/>
      <c r="D636" s="214"/>
      <c r="E636" s="446"/>
      <c r="F636" s="187"/>
      <c r="G636" s="301"/>
      <c r="H636" s="190"/>
      <c r="I636" s="185"/>
      <c r="J636" s="190"/>
      <c r="K636" s="115"/>
      <c r="L636" s="115"/>
      <c r="M636" s="115"/>
      <c r="N636" s="129"/>
      <c r="O636" s="69">
        <f t="shared" si="765"/>
        <v>0</v>
      </c>
      <c r="P636" s="190"/>
      <c r="Q636" s="190"/>
      <c r="R636" s="190"/>
      <c r="S636" s="260"/>
      <c r="T636" s="260"/>
    </row>
    <row r="637" spans="1:20">
      <c r="A637" s="214">
        <v>17</v>
      </c>
      <c r="B637" s="251" t="s">
        <v>38</v>
      </c>
      <c r="C637" s="251" t="s">
        <v>138</v>
      </c>
      <c r="D637" s="214" t="s">
        <v>39</v>
      </c>
      <c r="E637" s="446">
        <v>10</v>
      </c>
      <c r="F637" s="187">
        <f t="shared" si="771"/>
        <v>1.3451263056</v>
      </c>
      <c r="G637" s="376"/>
      <c r="H637" s="190">
        <f t="shared" si="772"/>
        <v>0</v>
      </c>
      <c r="I637" s="185"/>
      <c r="J637" s="190">
        <f t="shared" si="773"/>
        <v>0</v>
      </c>
      <c r="K637" s="115" t="s">
        <v>139</v>
      </c>
      <c r="L637" s="115" t="s">
        <v>39</v>
      </c>
      <c r="M637" s="115">
        <v>1</v>
      </c>
      <c r="N637" s="129">
        <v>1.1879999999999999</v>
      </c>
      <c r="O637" s="69">
        <f t="shared" si="765"/>
        <v>1.1879999999999999</v>
      </c>
      <c r="P637" s="190">
        <f t="shared" ref="P637" si="804">E637*F637</f>
        <v>13.451263056</v>
      </c>
      <c r="Q637" s="190">
        <f t="shared" ref="Q637" si="805">SUM(O637:O640)</f>
        <v>1.1879999999999999</v>
      </c>
      <c r="R637" s="190">
        <f t="shared" ref="R637" si="806">Q637*1.02*1.05*$R$14</f>
        <v>1.3451263056</v>
      </c>
      <c r="S637" s="260">
        <f t="shared" ref="S637" si="807">F637*$S$17</f>
        <v>1.7077801346728929</v>
      </c>
      <c r="T637" s="260">
        <f t="shared" ref="T637" si="808">S637*E637</f>
        <v>17.077801346728929</v>
      </c>
    </row>
    <row r="638" spans="1:20">
      <c r="A638" s="214"/>
      <c r="B638" s="251"/>
      <c r="C638" s="251"/>
      <c r="D638" s="214"/>
      <c r="E638" s="446"/>
      <c r="F638" s="187"/>
      <c r="G638" s="300"/>
      <c r="H638" s="190"/>
      <c r="I638" s="185"/>
      <c r="J638" s="190"/>
      <c r="K638" s="115"/>
      <c r="L638" s="115"/>
      <c r="M638" s="115"/>
      <c r="N638" s="129"/>
      <c r="O638" s="69">
        <f t="shared" si="765"/>
        <v>0</v>
      </c>
      <c r="P638" s="190"/>
      <c r="Q638" s="190"/>
      <c r="R638" s="190"/>
      <c r="S638" s="260"/>
      <c r="T638" s="260"/>
    </row>
    <row r="639" spans="1:20">
      <c r="A639" s="214"/>
      <c r="B639" s="251"/>
      <c r="C639" s="251"/>
      <c r="D639" s="214"/>
      <c r="E639" s="446"/>
      <c r="F639" s="187"/>
      <c r="G639" s="300"/>
      <c r="H639" s="190"/>
      <c r="I639" s="185"/>
      <c r="J639" s="190"/>
      <c r="K639" s="115"/>
      <c r="L639" s="115"/>
      <c r="M639" s="139"/>
      <c r="N639" s="129"/>
      <c r="O639" s="69">
        <f t="shared" si="765"/>
        <v>0</v>
      </c>
      <c r="P639" s="190"/>
      <c r="Q639" s="190"/>
      <c r="R639" s="190"/>
      <c r="S639" s="260"/>
      <c r="T639" s="260"/>
    </row>
    <row r="640" spans="1:20">
      <c r="A640" s="214"/>
      <c r="B640" s="251"/>
      <c r="C640" s="251"/>
      <c r="D640" s="214"/>
      <c r="E640" s="446"/>
      <c r="F640" s="187"/>
      <c r="G640" s="301"/>
      <c r="H640" s="190"/>
      <c r="I640" s="185"/>
      <c r="J640" s="190"/>
      <c r="K640" s="115"/>
      <c r="L640" s="115"/>
      <c r="M640" s="115"/>
      <c r="N640" s="129"/>
      <c r="O640" s="69">
        <f t="shared" si="765"/>
        <v>0</v>
      </c>
      <c r="P640" s="190"/>
      <c r="Q640" s="190"/>
      <c r="R640" s="190"/>
      <c r="S640" s="260"/>
      <c r="T640" s="260"/>
    </row>
    <row r="641" spans="1:20">
      <c r="A641" s="214">
        <v>18</v>
      </c>
      <c r="B641" s="251" t="s">
        <v>1037</v>
      </c>
      <c r="C641" s="166" t="s">
        <v>1038</v>
      </c>
      <c r="D641" s="165" t="s">
        <v>1039</v>
      </c>
      <c r="E641" s="285">
        <v>0.63200000000000001</v>
      </c>
      <c r="F641" s="187">
        <f t="shared" si="771"/>
        <v>80.3186783628</v>
      </c>
      <c r="G641" s="168">
        <v>29.8</v>
      </c>
      <c r="H641" s="190">
        <f t="shared" si="772"/>
        <v>69.540683999999999</v>
      </c>
      <c r="I641" s="168"/>
      <c r="J641" s="190">
        <f t="shared" si="773"/>
        <v>0</v>
      </c>
      <c r="K641" s="68" t="s">
        <v>59</v>
      </c>
      <c r="L641" s="115" t="s">
        <v>47</v>
      </c>
      <c r="M641" s="68">
        <v>57</v>
      </c>
      <c r="N641" s="76">
        <v>0.16700000000000001</v>
      </c>
      <c r="O641" s="69">
        <f t="shared" si="765"/>
        <v>9.5190000000000001</v>
      </c>
      <c r="P641" s="190">
        <f t="shared" ref="P641" si="809">E641*F641</f>
        <v>50.761404725289601</v>
      </c>
      <c r="Q641" s="190">
        <f t="shared" ref="Q641" si="810">SUM(O641:O644)</f>
        <v>9.5190000000000001</v>
      </c>
      <c r="R641" s="190">
        <f t="shared" ref="R641" si="811">Q641*1.02*1.05*$R$14</f>
        <v>10.777994362799999</v>
      </c>
      <c r="S641" s="260">
        <f t="shared" ref="S641" si="812">F641*$S$17</f>
        <v>101.97305842590559</v>
      </c>
      <c r="T641" s="260">
        <f t="shared" ref="T641" si="813">S641*E641</f>
        <v>64.446972925172332</v>
      </c>
    </row>
    <row r="642" spans="1:20">
      <c r="A642" s="214"/>
      <c r="B642" s="251"/>
      <c r="C642" s="166"/>
      <c r="D642" s="165"/>
      <c r="E642" s="285"/>
      <c r="F642" s="187"/>
      <c r="G642" s="168"/>
      <c r="H642" s="190"/>
      <c r="I642" s="168"/>
      <c r="J642" s="190"/>
      <c r="K642" s="68"/>
      <c r="L642" s="68"/>
      <c r="M642" s="68"/>
      <c r="N642" s="76"/>
      <c r="O642" s="69">
        <f t="shared" si="765"/>
        <v>0</v>
      </c>
      <c r="P642" s="190"/>
      <c r="Q642" s="190"/>
      <c r="R642" s="190"/>
      <c r="S642" s="260"/>
      <c r="T642" s="260"/>
    </row>
    <row r="643" spans="1:20">
      <c r="A643" s="214"/>
      <c r="B643" s="251"/>
      <c r="C643" s="166"/>
      <c r="D643" s="165"/>
      <c r="E643" s="285"/>
      <c r="F643" s="187"/>
      <c r="G643" s="168"/>
      <c r="H643" s="190"/>
      <c r="I643" s="168"/>
      <c r="J643" s="190"/>
      <c r="K643" s="68"/>
      <c r="L643" s="68"/>
      <c r="M643" s="75"/>
      <c r="N643" s="76"/>
      <c r="O643" s="69">
        <f t="shared" si="765"/>
        <v>0</v>
      </c>
      <c r="P643" s="190"/>
      <c r="Q643" s="190"/>
      <c r="R643" s="190"/>
      <c r="S643" s="260"/>
      <c r="T643" s="260"/>
    </row>
    <row r="644" spans="1:20">
      <c r="A644" s="214"/>
      <c r="B644" s="251"/>
      <c r="C644" s="166"/>
      <c r="D644" s="165"/>
      <c r="E644" s="285"/>
      <c r="F644" s="187"/>
      <c r="G644" s="168"/>
      <c r="H644" s="190"/>
      <c r="I644" s="168"/>
      <c r="J644" s="190"/>
      <c r="K644" s="68"/>
      <c r="L644" s="68"/>
      <c r="M644" s="68"/>
      <c r="N644" s="76"/>
      <c r="O644" s="69">
        <f t="shared" si="765"/>
        <v>0</v>
      </c>
      <c r="P644" s="190"/>
      <c r="Q644" s="190"/>
      <c r="R644" s="190"/>
      <c r="S644" s="260"/>
      <c r="T644" s="260"/>
    </row>
    <row r="645" spans="1:20">
      <c r="A645" s="214">
        <v>19</v>
      </c>
      <c r="B645" s="170" t="s">
        <v>418</v>
      </c>
      <c r="C645" s="170" t="s">
        <v>1040</v>
      </c>
      <c r="D645" s="165" t="s">
        <v>35</v>
      </c>
      <c r="E645" s="354">
        <v>7</v>
      </c>
      <c r="F645" s="187">
        <f t="shared" si="771"/>
        <v>5.0473444931999998</v>
      </c>
      <c r="G645" s="355">
        <v>0.97</v>
      </c>
      <c r="H645" s="190">
        <f t="shared" si="772"/>
        <v>2.2635725999999998</v>
      </c>
      <c r="I645" s="191">
        <v>0.13</v>
      </c>
      <c r="J645" s="190">
        <f t="shared" si="773"/>
        <v>0.39356849999999999</v>
      </c>
      <c r="K645" s="141" t="s">
        <v>403</v>
      </c>
      <c r="L645" s="68" t="s">
        <v>35</v>
      </c>
      <c r="M645" s="68">
        <v>1</v>
      </c>
      <c r="N645" s="132">
        <v>2.1110000000000002</v>
      </c>
      <c r="O645" s="69">
        <f t="shared" si="765"/>
        <v>2.1110000000000002</v>
      </c>
      <c r="P645" s="190">
        <f t="shared" ref="P645" si="814">E645*F645</f>
        <v>35.331411452399998</v>
      </c>
      <c r="Q645" s="190">
        <f t="shared" ref="Q645" si="815">SUM(O645:O648)</f>
        <v>2.1110000000000002</v>
      </c>
      <c r="R645" s="190">
        <f t="shared" ref="R645" si="816">Q645*1.02*1.05*$R$14</f>
        <v>2.3902033932000002</v>
      </c>
      <c r="S645" s="260">
        <f t="shared" ref="S645" si="817">F645*$S$17</f>
        <v>6.4081377506721919</v>
      </c>
      <c r="T645" s="260">
        <f t="shared" ref="T645" si="818">S645*E645</f>
        <v>44.856964254705346</v>
      </c>
    </row>
    <row r="646" spans="1:20">
      <c r="A646" s="214"/>
      <c r="B646" s="171"/>
      <c r="C646" s="171"/>
      <c r="D646" s="165"/>
      <c r="E646" s="354"/>
      <c r="F646" s="187"/>
      <c r="G646" s="249"/>
      <c r="H646" s="190"/>
      <c r="I646" s="191"/>
      <c r="J646" s="190"/>
      <c r="K646" s="141"/>
      <c r="L646" s="141"/>
      <c r="M646" s="141"/>
      <c r="N646" s="132"/>
      <c r="O646" s="69">
        <f t="shared" si="765"/>
        <v>0</v>
      </c>
      <c r="P646" s="190"/>
      <c r="Q646" s="190"/>
      <c r="R646" s="190"/>
      <c r="S646" s="260"/>
      <c r="T646" s="260"/>
    </row>
    <row r="647" spans="1:20">
      <c r="A647" s="214"/>
      <c r="B647" s="171"/>
      <c r="C647" s="171"/>
      <c r="D647" s="165"/>
      <c r="E647" s="354"/>
      <c r="F647" s="187"/>
      <c r="G647" s="249"/>
      <c r="H647" s="190"/>
      <c r="I647" s="191"/>
      <c r="J647" s="190"/>
      <c r="K647" s="141"/>
      <c r="L647" s="141"/>
      <c r="M647" s="141"/>
      <c r="N647" s="132"/>
      <c r="O647" s="69">
        <f t="shared" si="765"/>
        <v>0</v>
      </c>
      <c r="P647" s="190"/>
      <c r="Q647" s="190"/>
      <c r="R647" s="190"/>
      <c r="S647" s="260"/>
      <c r="T647" s="260"/>
    </row>
    <row r="648" spans="1:20">
      <c r="A648" s="214"/>
      <c r="B648" s="172"/>
      <c r="C648" s="172"/>
      <c r="D648" s="165"/>
      <c r="E648" s="354"/>
      <c r="F648" s="187"/>
      <c r="G648" s="250"/>
      <c r="H648" s="190"/>
      <c r="I648" s="191"/>
      <c r="J648" s="190"/>
      <c r="K648" s="141"/>
      <c r="L648" s="141"/>
      <c r="M648" s="141"/>
      <c r="N648" s="132"/>
      <c r="O648" s="69">
        <f t="shared" si="765"/>
        <v>0</v>
      </c>
      <c r="P648" s="190"/>
      <c r="Q648" s="190"/>
      <c r="R648" s="190"/>
      <c r="S648" s="260"/>
      <c r="T648" s="260"/>
    </row>
    <row r="649" spans="1:20">
      <c r="A649" s="165"/>
      <c r="B649" s="166"/>
      <c r="C649" s="186" t="s">
        <v>704</v>
      </c>
      <c r="D649" s="165"/>
      <c r="E649" s="187"/>
      <c r="F649" s="187">
        <f t="shared" si="771"/>
        <v>0</v>
      </c>
      <c r="G649" s="168"/>
      <c r="H649" s="190">
        <f t="shared" si="772"/>
        <v>0</v>
      </c>
      <c r="I649" s="168"/>
      <c r="J649" s="190">
        <f t="shared" si="773"/>
        <v>0</v>
      </c>
      <c r="K649" s="68"/>
      <c r="L649" s="68"/>
      <c r="M649" s="68"/>
      <c r="N649" s="72"/>
      <c r="O649" s="69">
        <f t="shared" si="765"/>
        <v>0</v>
      </c>
      <c r="P649" s="190">
        <f t="shared" ref="P649" si="819">E649*F649</f>
        <v>0</v>
      </c>
      <c r="Q649" s="190">
        <f t="shared" ref="Q649" si="820">SUM(O649:O652)</f>
        <v>0</v>
      </c>
      <c r="R649" s="190">
        <f t="shared" ref="R649" si="821">Q649*1.02*1.05*$R$14</f>
        <v>0</v>
      </c>
      <c r="S649" s="260">
        <f t="shared" ref="S649" si="822">F649*$S$17</f>
        <v>0</v>
      </c>
      <c r="T649" s="260">
        <f t="shared" ref="T649" si="823">S649*E649</f>
        <v>0</v>
      </c>
    </row>
    <row r="650" spans="1:20">
      <c r="A650" s="165"/>
      <c r="B650" s="166"/>
      <c r="C650" s="186"/>
      <c r="D650" s="165"/>
      <c r="E650" s="187"/>
      <c r="F650" s="187"/>
      <c r="G650" s="168"/>
      <c r="H650" s="190"/>
      <c r="I650" s="168"/>
      <c r="J650" s="190"/>
      <c r="K650" s="68"/>
      <c r="L650" s="68"/>
      <c r="M650" s="68"/>
      <c r="N650" s="76"/>
      <c r="O650" s="69">
        <f t="shared" si="765"/>
        <v>0</v>
      </c>
      <c r="P650" s="190"/>
      <c r="Q650" s="190"/>
      <c r="R650" s="190"/>
      <c r="S650" s="260"/>
      <c r="T650" s="260"/>
    </row>
    <row r="651" spans="1:20">
      <c r="A651" s="165"/>
      <c r="B651" s="166"/>
      <c r="C651" s="186"/>
      <c r="D651" s="165"/>
      <c r="E651" s="187"/>
      <c r="F651" s="187"/>
      <c r="G651" s="168"/>
      <c r="H651" s="190"/>
      <c r="I651" s="168"/>
      <c r="J651" s="190"/>
      <c r="K651" s="68"/>
      <c r="L651" s="68"/>
      <c r="M651" s="68"/>
      <c r="N651" s="76"/>
      <c r="O651" s="69">
        <f t="shared" si="765"/>
        <v>0</v>
      </c>
      <c r="P651" s="190"/>
      <c r="Q651" s="190"/>
      <c r="R651" s="190"/>
      <c r="S651" s="260"/>
      <c r="T651" s="260"/>
    </row>
    <row r="652" spans="1:20">
      <c r="A652" s="165"/>
      <c r="B652" s="166"/>
      <c r="C652" s="186"/>
      <c r="D652" s="165"/>
      <c r="E652" s="187"/>
      <c r="F652" s="187"/>
      <c r="G652" s="168"/>
      <c r="H652" s="190"/>
      <c r="I652" s="168"/>
      <c r="J652" s="190"/>
      <c r="K652" s="68"/>
      <c r="L652" s="68"/>
      <c r="M652" s="68"/>
      <c r="N652" s="76"/>
      <c r="O652" s="69">
        <f t="shared" si="765"/>
        <v>0</v>
      </c>
      <c r="P652" s="190"/>
      <c r="Q652" s="190"/>
      <c r="R652" s="190"/>
      <c r="S652" s="260"/>
      <c r="T652" s="260"/>
    </row>
    <row r="653" spans="1:20" ht="22.5">
      <c r="A653" s="165">
        <v>1</v>
      </c>
      <c r="B653" s="166" t="s">
        <v>1041</v>
      </c>
      <c r="C653" s="166" t="s">
        <v>1042</v>
      </c>
      <c r="D653" s="165" t="s">
        <v>353</v>
      </c>
      <c r="E653" s="192">
        <v>56</v>
      </c>
      <c r="F653" s="187">
        <f t="shared" si="771"/>
        <v>1.356504679812</v>
      </c>
      <c r="G653" s="168">
        <v>1.7399999999999999E-2</v>
      </c>
      <c r="H653" s="190">
        <f t="shared" si="772"/>
        <v>4.0604291999999993E-2</v>
      </c>
      <c r="I653" s="168">
        <v>0.12759999999999999</v>
      </c>
      <c r="J653" s="190">
        <f t="shared" si="773"/>
        <v>0.38630261999999993</v>
      </c>
      <c r="K653" s="118" t="s">
        <v>637</v>
      </c>
      <c r="L653" s="68" t="s">
        <v>47</v>
      </c>
      <c r="M653" s="68">
        <v>1.4999999999999999E-2</v>
      </c>
      <c r="N653" s="72">
        <v>4</v>
      </c>
      <c r="O653" s="69">
        <f t="shared" si="765"/>
        <v>0.06</v>
      </c>
      <c r="P653" s="190">
        <f t="shared" ref="P653" si="824">E653*F653</f>
        <v>75.964262069471999</v>
      </c>
      <c r="Q653" s="190">
        <f t="shared" ref="Q653" si="825">SUM(O653:O656)</f>
        <v>0.82101000000000002</v>
      </c>
      <c r="R653" s="190">
        <f t="shared" ref="R653" si="826">Q653*1.02*1.05*$R$14</f>
        <v>0.92959776781199999</v>
      </c>
      <c r="S653" s="260">
        <f t="shared" ref="S653" si="827">F653*$S$17</f>
        <v>1.7222261843585096</v>
      </c>
      <c r="T653" s="260">
        <f t="shared" ref="T653" si="828">S653*E653</f>
        <v>96.444666324076536</v>
      </c>
    </row>
    <row r="654" spans="1:20">
      <c r="A654" s="165"/>
      <c r="B654" s="166"/>
      <c r="C654" s="166"/>
      <c r="D654" s="165"/>
      <c r="E654" s="192"/>
      <c r="F654" s="187"/>
      <c r="G654" s="168"/>
      <c r="H654" s="190"/>
      <c r="I654" s="168"/>
      <c r="J654" s="190"/>
      <c r="K654" s="119" t="s">
        <v>638</v>
      </c>
      <c r="L654" s="68" t="s">
        <v>47</v>
      </c>
      <c r="M654" s="68">
        <v>0.189</v>
      </c>
      <c r="N654" s="76">
        <v>4</v>
      </c>
      <c r="O654" s="69">
        <f t="shared" si="765"/>
        <v>0.75600000000000001</v>
      </c>
      <c r="P654" s="190"/>
      <c r="Q654" s="190"/>
      <c r="R654" s="190"/>
      <c r="S654" s="260"/>
      <c r="T654" s="260"/>
    </row>
    <row r="655" spans="1:20">
      <c r="A655" s="165"/>
      <c r="B655" s="166"/>
      <c r="C655" s="166"/>
      <c r="D655" s="165"/>
      <c r="E655" s="192"/>
      <c r="F655" s="187"/>
      <c r="G655" s="168"/>
      <c r="H655" s="190"/>
      <c r="I655" s="168"/>
      <c r="J655" s="190"/>
      <c r="K655" s="68" t="s">
        <v>59</v>
      </c>
      <c r="L655" s="68" t="s">
        <v>47</v>
      </c>
      <c r="M655" s="68">
        <v>0.03</v>
      </c>
      <c r="N655" s="76">
        <v>0.16700000000000001</v>
      </c>
      <c r="O655" s="69">
        <f t="shared" si="765"/>
        <v>5.0099999999999997E-3</v>
      </c>
      <c r="P655" s="190"/>
      <c r="Q655" s="190"/>
      <c r="R655" s="190"/>
      <c r="S655" s="260"/>
      <c r="T655" s="260"/>
    </row>
    <row r="656" spans="1:20">
      <c r="A656" s="165"/>
      <c r="B656" s="166"/>
      <c r="C656" s="166"/>
      <c r="D656" s="165"/>
      <c r="E656" s="192"/>
      <c r="F656" s="187"/>
      <c r="G656" s="168"/>
      <c r="H656" s="190"/>
      <c r="I656" s="168"/>
      <c r="J656" s="190"/>
      <c r="K656" s="68"/>
      <c r="L656" s="68"/>
      <c r="M656" s="68"/>
      <c r="N656" s="76"/>
      <c r="O656" s="69">
        <f t="shared" si="765"/>
        <v>0</v>
      </c>
      <c r="P656" s="190"/>
      <c r="Q656" s="190"/>
      <c r="R656" s="190"/>
      <c r="S656" s="260"/>
      <c r="T656" s="260"/>
    </row>
    <row r="657" spans="1:20">
      <c r="A657" s="165">
        <v>2</v>
      </c>
      <c r="B657" s="166" t="s">
        <v>639</v>
      </c>
      <c r="C657" s="166" t="s">
        <v>1253</v>
      </c>
      <c r="D657" s="165" t="s">
        <v>36</v>
      </c>
      <c r="E657" s="285">
        <v>0.23072000000000001</v>
      </c>
      <c r="F657" s="187">
        <f t="shared" si="771"/>
        <v>199.671295458</v>
      </c>
      <c r="G657" s="168"/>
      <c r="H657" s="190">
        <f t="shared" si="772"/>
        <v>0</v>
      </c>
      <c r="I657" s="168">
        <v>2.2000000000000002</v>
      </c>
      <c r="J657" s="190">
        <f t="shared" si="773"/>
        <v>6.6603900000000005</v>
      </c>
      <c r="K657" s="68" t="s">
        <v>640</v>
      </c>
      <c r="L657" s="68" t="s">
        <v>36</v>
      </c>
      <c r="M657" s="68">
        <v>1.03</v>
      </c>
      <c r="N657" s="72">
        <v>165.5</v>
      </c>
      <c r="O657" s="69">
        <f t="shared" si="765"/>
        <v>170.465</v>
      </c>
      <c r="P657" s="190">
        <f t="shared" ref="P657" si="829">E657*F657</f>
        <v>46.06816128806976</v>
      </c>
      <c r="Q657" s="190">
        <f t="shared" ref="Q657" si="830">SUM(O657:O660)</f>
        <v>170.465</v>
      </c>
      <c r="R657" s="190">
        <f t="shared" ref="R657" si="831">Q657*1.02*1.05*$R$14</f>
        <v>193.010905458</v>
      </c>
      <c r="S657" s="260">
        <f t="shared" ref="S657" si="832">F657*$S$17</f>
        <v>253.50383114801394</v>
      </c>
      <c r="T657" s="260">
        <f t="shared" ref="T657" si="833">S657*E657</f>
        <v>58.488403922469779</v>
      </c>
    </row>
    <row r="658" spans="1:20">
      <c r="A658" s="165"/>
      <c r="B658" s="166"/>
      <c r="C658" s="166"/>
      <c r="D658" s="165"/>
      <c r="E658" s="285"/>
      <c r="F658" s="187"/>
      <c r="G658" s="168"/>
      <c r="H658" s="190"/>
      <c r="I658" s="168"/>
      <c r="J658" s="190"/>
      <c r="K658" s="68"/>
      <c r="L658" s="68"/>
      <c r="M658" s="68"/>
      <c r="N658" s="76"/>
      <c r="O658" s="69">
        <f t="shared" si="765"/>
        <v>0</v>
      </c>
      <c r="P658" s="190"/>
      <c r="Q658" s="190"/>
      <c r="R658" s="190"/>
      <c r="S658" s="260"/>
      <c r="T658" s="260"/>
    </row>
    <row r="659" spans="1:20">
      <c r="A659" s="165"/>
      <c r="B659" s="166"/>
      <c r="C659" s="166"/>
      <c r="D659" s="165"/>
      <c r="E659" s="285"/>
      <c r="F659" s="187"/>
      <c r="G659" s="168"/>
      <c r="H659" s="190"/>
      <c r="I659" s="168"/>
      <c r="J659" s="190"/>
      <c r="K659" s="68"/>
      <c r="L659" s="68"/>
      <c r="M659" s="68"/>
      <c r="N659" s="76"/>
      <c r="O659" s="69">
        <f t="shared" si="765"/>
        <v>0</v>
      </c>
      <c r="P659" s="190"/>
      <c r="Q659" s="190"/>
      <c r="R659" s="190"/>
      <c r="S659" s="260"/>
      <c r="T659" s="260"/>
    </row>
    <row r="660" spans="1:20">
      <c r="A660" s="165"/>
      <c r="B660" s="166"/>
      <c r="C660" s="166"/>
      <c r="D660" s="165"/>
      <c r="E660" s="285"/>
      <c r="F660" s="187"/>
      <c r="G660" s="168"/>
      <c r="H660" s="190"/>
      <c r="I660" s="168"/>
      <c r="J660" s="190"/>
      <c r="K660" s="68"/>
      <c r="L660" s="68"/>
      <c r="M660" s="68"/>
      <c r="N660" s="76"/>
      <c r="O660" s="69">
        <f t="shared" si="765"/>
        <v>0</v>
      </c>
      <c r="P660" s="190"/>
      <c r="Q660" s="190"/>
      <c r="R660" s="190"/>
      <c r="S660" s="260"/>
      <c r="T660" s="260"/>
    </row>
    <row r="661" spans="1:20">
      <c r="A661" s="165">
        <v>3</v>
      </c>
      <c r="B661" s="166" t="s">
        <v>712</v>
      </c>
      <c r="C661" s="166" t="s">
        <v>713</v>
      </c>
      <c r="D661" s="165" t="s">
        <v>353</v>
      </c>
      <c r="E661" s="165">
        <v>56</v>
      </c>
      <c r="F661" s="187">
        <f t="shared" si="771"/>
        <v>3.8367286007999999</v>
      </c>
      <c r="G661" s="422">
        <v>2.086E-2</v>
      </c>
      <c r="H661" s="190">
        <f t="shared" si="772"/>
        <v>4.8678478800000001E-2</v>
      </c>
      <c r="I661" s="344">
        <v>4.7399999999999998E-2</v>
      </c>
      <c r="J661" s="190">
        <f t="shared" si="773"/>
        <v>0.14350112999999998</v>
      </c>
      <c r="K661" s="68" t="s">
        <v>641</v>
      </c>
      <c r="L661" s="68" t="s">
        <v>36</v>
      </c>
      <c r="M661" s="68">
        <v>0.1216</v>
      </c>
      <c r="N661" s="76">
        <v>27</v>
      </c>
      <c r="O661" s="69">
        <f t="shared" si="765"/>
        <v>3.2831999999999999</v>
      </c>
      <c r="P661" s="190">
        <f t="shared" ref="P661" si="834">E661*F661</f>
        <v>214.85680164479999</v>
      </c>
      <c r="Q661" s="190">
        <f t="shared" ref="Q661" si="835">SUM(O661:O664)</f>
        <v>3.2831999999999999</v>
      </c>
      <c r="R661" s="190">
        <f>Q661*1.05*$R$14</f>
        <v>3.6445489919999998</v>
      </c>
      <c r="S661" s="260">
        <f t="shared" ref="S661" si="836">F661*$S$17</f>
        <v>4.8711328142935129</v>
      </c>
      <c r="T661" s="260">
        <f t="shared" ref="T661" si="837">S661*E661</f>
        <v>272.78343760043674</v>
      </c>
    </row>
    <row r="662" spans="1:20">
      <c r="A662" s="165"/>
      <c r="B662" s="166"/>
      <c r="C662" s="166"/>
      <c r="D662" s="165"/>
      <c r="E662" s="165"/>
      <c r="F662" s="187"/>
      <c r="G662" s="422"/>
      <c r="H662" s="190"/>
      <c r="I662" s="344"/>
      <c r="J662" s="190"/>
      <c r="K662" s="68"/>
      <c r="L662" s="68"/>
      <c r="M662" s="68"/>
      <c r="N662" s="76"/>
      <c r="O662" s="69">
        <f t="shared" si="765"/>
        <v>0</v>
      </c>
      <c r="P662" s="190"/>
      <c r="Q662" s="190"/>
      <c r="R662" s="190"/>
      <c r="S662" s="260"/>
      <c r="T662" s="260"/>
    </row>
    <row r="663" spans="1:20">
      <c r="A663" s="165"/>
      <c r="B663" s="166"/>
      <c r="C663" s="166"/>
      <c r="D663" s="165"/>
      <c r="E663" s="165"/>
      <c r="F663" s="187"/>
      <c r="G663" s="422"/>
      <c r="H663" s="190"/>
      <c r="I663" s="344"/>
      <c r="J663" s="190"/>
      <c r="K663" s="68"/>
      <c r="L663" s="68"/>
      <c r="M663" s="68"/>
      <c r="N663" s="76"/>
      <c r="O663" s="69">
        <f t="shared" si="765"/>
        <v>0</v>
      </c>
      <c r="P663" s="190"/>
      <c r="Q663" s="190"/>
      <c r="R663" s="190"/>
      <c r="S663" s="260"/>
      <c r="T663" s="260"/>
    </row>
    <row r="664" spans="1:20">
      <c r="A664" s="165"/>
      <c r="B664" s="166"/>
      <c r="C664" s="166"/>
      <c r="D664" s="165"/>
      <c r="E664" s="165"/>
      <c r="F664" s="187"/>
      <c r="G664" s="422"/>
      <c r="H664" s="190"/>
      <c r="I664" s="344"/>
      <c r="J664" s="190"/>
      <c r="K664" s="68"/>
      <c r="L664" s="68"/>
      <c r="M664" s="68"/>
      <c r="N664" s="76"/>
      <c r="O664" s="69">
        <f t="shared" si="765"/>
        <v>0</v>
      </c>
      <c r="P664" s="190"/>
      <c r="Q664" s="190"/>
      <c r="R664" s="190"/>
      <c r="S664" s="260"/>
      <c r="T664" s="260"/>
    </row>
    <row r="665" spans="1:20">
      <c r="A665" s="37"/>
      <c r="B665" s="38"/>
      <c r="C665" s="472" t="s">
        <v>26</v>
      </c>
      <c r="D665" s="473"/>
      <c r="E665" s="474"/>
      <c r="F665" s="39"/>
      <c r="G665" s="15"/>
      <c r="H665" s="34"/>
      <c r="I665" s="15"/>
      <c r="J665" s="34"/>
      <c r="K665" s="22"/>
      <c r="L665" s="22"/>
      <c r="M665" s="22"/>
      <c r="N665" s="37"/>
      <c r="O665" s="20"/>
      <c r="P665" s="34"/>
      <c r="Q665" s="34"/>
      <c r="R665" s="34"/>
      <c r="S665" s="34"/>
      <c r="T665" s="32">
        <f>SUM(T21:T664)</f>
        <v>125168.28590513827</v>
      </c>
    </row>
    <row r="666" spans="1:20">
      <c r="A666" s="37"/>
      <c r="B666" s="38"/>
      <c r="C666" s="472" t="s">
        <v>90</v>
      </c>
      <c r="D666" s="473"/>
      <c r="E666" s="474"/>
      <c r="F666" s="39"/>
      <c r="G666" s="15"/>
      <c r="H666" s="34"/>
      <c r="I666" s="15"/>
      <c r="J666" s="34"/>
      <c r="K666" s="22"/>
      <c r="L666" s="22"/>
      <c r="M666" s="22"/>
      <c r="N666" s="37"/>
      <c r="O666" s="20"/>
      <c r="P666" s="34"/>
      <c r="Q666" s="34"/>
      <c r="R666" s="34"/>
      <c r="S666" s="34"/>
      <c r="T666" s="33">
        <f>T665*0.2</f>
        <v>25033.657181027655</v>
      </c>
    </row>
    <row r="667" spans="1:20">
      <c r="A667" s="37"/>
      <c r="B667" s="38"/>
      <c r="C667" s="472" t="s">
        <v>26</v>
      </c>
      <c r="D667" s="473"/>
      <c r="E667" s="474"/>
      <c r="F667" s="39"/>
      <c r="G667" s="15"/>
      <c r="H667" s="34"/>
      <c r="I667" s="15"/>
      <c r="J667" s="34"/>
      <c r="K667" s="22"/>
      <c r="L667" s="22"/>
      <c r="M667" s="22"/>
      <c r="N667" s="37"/>
      <c r="O667" s="20"/>
      <c r="P667" s="34"/>
      <c r="Q667" s="34"/>
      <c r="R667" s="34"/>
      <c r="S667" s="34"/>
      <c r="T667" s="32">
        <f>T666+T665</f>
        <v>150201.94308616593</v>
      </c>
    </row>
  </sheetData>
  <mergeCells count="2458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F361:F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G353:G356"/>
    <mergeCell ref="H353:H356"/>
    <mergeCell ref="I353:I356"/>
    <mergeCell ref="J353:J356"/>
    <mergeCell ref="P353:P356"/>
    <mergeCell ref="Q353:Q356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F369:F372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G361:G364"/>
    <mergeCell ref="H361:H364"/>
    <mergeCell ref="I361:I364"/>
    <mergeCell ref="J361:J364"/>
    <mergeCell ref="P361:P364"/>
    <mergeCell ref="Q361:Q364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G369:G372"/>
    <mergeCell ref="H369:H372"/>
    <mergeCell ref="I369:I372"/>
    <mergeCell ref="J369:J372"/>
    <mergeCell ref="P369:P372"/>
    <mergeCell ref="Q369:Q372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F385:F388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G377:G380"/>
    <mergeCell ref="H377:H380"/>
    <mergeCell ref="I377:I380"/>
    <mergeCell ref="J377:J380"/>
    <mergeCell ref="P377:P380"/>
    <mergeCell ref="Q377:Q380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F393:F396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G385:G388"/>
    <mergeCell ref="H385:H388"/>
    <mergeCell ref="I385:I388"/>
    <mergeCell ref="J385:J388"/>
    <mergeCell ref="P385:P388"/>
    <mergeCell ref="Q385:Q388"/>
    <mergeCell ref="J397:J400"/>
    <mergeCell ref="P397:P400"/>
    <mergeCell ref="Q397:Q400"/>
    <mergeCell ref="R397:R400"/>
    <mergeCell ref="A401:A404"/>
    <mergeCell ref="B401:B404"/>
    <mergeCell ref="C401:C404"/>
    <mergeCell ref="D401:D404"/>
    <mergeCell ref="E401:E404"/>
    <mergeCell ref="F401:F404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G393:G396"/>
    <mergeCell ref="H393:H396"/>
    <mergeCell ref="I393:I396"/>
    <mergeCell ref="J393:J396"/>
    <mergeCell ref="P393:P396"/>
    <mergeCell ref="Q393:Q396"/>
    <mergeCell ref="J405:J408"/>
    <mergeCell ref="P405:P408"/>
    <mergeCell ref="Q405:Q408"/>
    <mergeCell ref="R405:R408"/>
    <mergeCell ref="A409:A412"/>
    <mergeCell ref="B409:B412"/>
    <mergeCell ref="C409:C412"/>
    <mergeCell ref="D409:D412"/>
    <mergeCell ref="E409:E412"/>
    <mergeCell ref="F409:F412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G401:G404"/>
    <mergeCell ref="H401:H404"/>
    <mergeCell ref="I401:I404"/>
    <mergeCell ref="J401:J404"/>
    <mergeCell ref="P401:P404"/>
    <mergeCell ref="Q401:Q404"/>
    <mergeCell ref="J413:J416"/>
    <mergeCell ref="P413:P416"/>
    <mergeCell ref="Q413:Q416"/>
    <mergeCell ref="R413:R416"/>
    <mergeCell ref="A417:A420"/>
    <mergeCell ref="B417:B420"/>
    <mergeCell ref="C417:C420"/>
    <mergeCell ref="D417:D420"/>
    <mergeCell ref="E417:E420"/>
    <mergeCell ref="F417:F420"/>
    <mergeCell ref="R409:R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G409:G412"/>
    <mergeCell ref="H409:H412"/>
    <mergeCell ref="I409:I412"/>
    <mergeCell ref="J409:J412"/>
    <mergeCell ref="P409:P412"/>
    <mergeCell ref="Q409:Q412"/>
    <mergeCell ref="J421:J424"/>
    <mergeCell ref="P421:P424"/>
    <mergeCell ref="Q421:Q424"/>
    <mergeCell ref="R421:R424"/>
    <mergeCell ref="A425:A428"/>
    <mergeCell ref="B425:B428"/>
    <mergeCell ref="C425:C428"/>
    <mergeCell ref="D425:D428"/>
    <mergeCell ref="E425:E428"/>
    <mergeCell ref="F425:F428"/>
    <mergeCell ref="R417:R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G417:G420"/>
    <mergeCell ref="H417:H420"/>
    <mergeCell ref="I417:I420"/>
    <mergeCell ref="J417:J420"/>
    <mergeCell ref="P417:P420"/>
    <mergeCell ref="Q417:Q420"/>
    <mergeCell ref="J429:J432"/>
    <mergeCell ref="P429:P432"/>
    <mergeCell ref="Q429:Q432"/>
    <mergeCell ref="R429:R432"/>
    <mergeCell ref="A433:A436"/>
    <mergeCell ref="B433:B436"/>
    <mergeCell ref="C433:C436"/>
    <mergeCell ref="D433:D436"/>
    <mergeCell ref="E433:E436"/>
    <mergeCell ref="F433:F436"/>
    <mergeCell ref="R425:R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G425:G428"/>
    <mergeCell ref="H425:H428"/>
    <mergeCell ref="I425:I428"/>
    <mergeCell ref="J425:J428"/>
    <mergeCell ref="P425:P428"/>
    <mergeCell ref="Q425:Q428"/>
    <mergeCell ref="J437:J440"/>
    <mergeCell ref="P437:P440"/>
    <mergeCell ref="Q437:Q440"/>
    <mergeCell ref="R437:R440"/>
    <mergeCell ref="A441:A444"/>
    <mergeCell ref="B441:B444"/>
    <mergeCell ref="C441:C444"/>
    <mergeCell ref="D441:D444"/>
    <mergeCell ref="E441:E444"/>
    <mergeCell ref="F441:F444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G433:G436"/>
    <mergeCell ref="H433:H436"/>
    <mergeCell ref="I433:I436"/>
    <mergeCell ref="J433:J436"/>
    <mergeCell ref="P433:P436"/>
    <mergeCell ref="Q433:Q436"/>
    <mergeCell ref="J445:J448"/>
    <mergeCell ref="P445:P448"/>
    <mergeCell ref="Q445:Q448"/>
    <mergeCell ref="R445:R448"/>
    <mergeCell ref="A449:A452"/>
    <mergeCell ref="B449:B452"/>
    <mergeCell ref="C449:C452"/>
    <mergeCell ref="D449:D452"/>
    <mergeCell ref="E449:E452"/>
    <mergeCell ref="F449:F452"/>
    <mergeCell ref="R441:R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G441:G444"/>
    <mergeCell ref="H441:H444"/>
    <mergeCell ref="I441:I444"/>
    <mergeCell ref="J441:J444"/>
    <mergeCell ref="P441:P444"/>
    <mergeCell ref="Q441:Q444"/>
    <mergeCell ref="J453:J456"/>
    <mergeCell ref="P453:P456"/>
    <mergeCell ref="Q453:Q456"/>
    <mergeCell ref="R453:R456"/>
    <mergeCell ref="A457:A460"/>
    <mergeCell ref="B457:B460"/>
    <mergeCell ref="C457:C460"/>
    <mergeCell ref="D457:D460"/>
    <mergeCell ref="E457:E460"/>
    <mergeCell ref="F457:F460"/>
    <mergeCell ref="R449:R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G449:G452"/>
    <mergeCell ref="H449:H452"/>
    <mergeCell ref="I449:I452"/>
    <mergeCell ref="J449:J452"/>
    <mergeCell ref="P449:P452"/>
    <mergeCell ref="Q449:Q452"/>
    <mergeCell ref="J461:J464"/>
    <mergeCell ref="P461:P464"/>
    <mergeCell ref="Q461:Q464"/>
    <mergeCell ref="R461:R464"/>
    <mergeCell ref="A465:A468"/>
    <mergeCell ref="B465:B468"/>
    <mergeCell ref="C465:C468"/>
    <mergeCell ref="D465:D468"/>
    <mergeCell ref="E465:E468"/>
    <mergeCell ref="F465:F468"/>
    <mergeCell ref="R457:R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G457:G460"/>
    <mergeCell ref="H457:H460"/>
    <mergeCell ref="I457:I460"/>
    <mergeCell ref="J457:J460"/>
    <mergeCell ref="P457:P460"/>
    <mergeCell ref="Q457:Q460"/>
    <mergeCell ref="J469:J472"/>
    <mergeCell ref="P469:P472"/>
    <mergeCell ref="Q469:Q472"/>
    <mergeCell ref="R469:R472"/>
    <mergeCell ref="A473:A476"/>
    <mergeCell ref="B473:B476"/>
    <mergeCell ref="C473:C476"/>
    <mergeCell ref="D473:D476"/>
    <mergeCell ref="E473:E476"/>
    <mergeCell ref="F473:F476"/>
    <mergeCell ref="R465:R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G465:G468"/>
    <mergeCell ref="H465:H468"/>
    <mergeCell ref="I465:I468"/>
    <mergeCell ref="J465:J468"/>
    <mergeCell ref="P465:P468"/>
    <mergeCell ref="Q465:Q468"/>
    <mergeCell ref="J477:J480"/>
    <mergeCell ref="P477:P480"/>
    <mergeCell ref="Q477:Q480"/>
    <mergeCell ref="R477:R480"/>
    <mergeCell ref="A481:A484"/>
    <mergeCell ref="B481:B484"/>
    <mergeCell ref="C481:C484"/>
    <mergeCell ref="D481:D484"/>
    <mergeCell ref="E481:E484"/>
    <mergeCell ref="F481:F484"/>
    <mergeCell ref="R473:R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G473:G476"/>
    <mergeCell ref="H473:H476"/>
    <mergeCell ref="I473:I476"/>
    <mergeCell ref="J473:J476"/>
    <mergeCell ref="P473:P476"/>
    <mergeCell ref="Q473:Q476"/>
    <mergeCell ref="J485:J488"/>
    <mergeCell ref="P485:P488"/>
    <mergeCell ref="Q485:Q488"/>
    <mergeCell ref="R485:R488"/>
    <mergeCell ref="A489:A492"/>
    <mergeCell ref="B489:B492"/>
    <mergeCell ref="C489:C492"/>
    <mergeCell ref="D489:D492"/>
    <mergeCell ref="E489:E492"/>
    <mergeCell ref="F489:F492"/>
    <mergeCell ref="R481:R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G481:G484"/>
    <mergeCell ref="H481:H484"/>
    <mergeCell ref="I481:I484"/>
    <mergeCell ref="J481:J484"/>
    <mergeCell ref="P481:P484"/>
    <mergeCell ref="Q481:Q484"/>
    <mergeCell ref="J493:J496"/>
    <mergeCell ref="P493:P496"/>
    <mergeCell ref="Q493:Q496"/>
    <mergeCell ref="R493:R496"/>
    <mergeCell ref="A497:A500"/>
    <mergeCell ref="B497:B500"/>
    <mergeCell ref="C497:C500"/>
    <mergeCell ref="D497:D500"/>
    <mergeCell ref="E497:E500"/>
    <mergeCell ref="F497:F500"/>
    <mergeCell ref="R489:R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G489:G492"/>
    <mergeCell ref="H489:H492"/>
    <mergeCell ref="I489:I492"/>
    <mergeCell ref="J489:J492"/>
    <mergeCell ref="P489:P492"/>
    <mergeCell ref="Q489:Q492"/>
    <mergeCell ref="J501:J504"/>
    <mergeCell ref="P501:P504"/>
    <mergeCell ref="Q501:Q504"/>
    <mergeCell ref="R501:R504"/>
    <mergeCell ref="A505:A508"/>
    <mergeCell ref="B505:B508"/>
    <mergeCell ref="C505:C508"/>
    <mergeCell ref="D505:D508"/>
    <mergeCell ref="E505:E508"/>
    <mergeCell ref="F505:F508"/>
    <mergeCell ref="R497:R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G497:G500"/>
    <mergeCell ref="H497:H500"/>
    <mergeCell ref="I497:I500"/>
    <mergeCell ref="J497:J500"/>
    <mergeCell ref="P497:P500"/>
    <mergeCell ref="Q497:Q500"/>
    <mergeCell ref="J509:J512"/>
    <mergeCell ref="P509:P512"/>
    <mergeCell ref="Q509:Q512"/>
    <mergeCell ref="R509:R512"/>
    <mergeCell ref="A513:A516"/>
    <mergeCell ref="B513:B516"/>
    <mergeCell ref="C513:C516"/>
    <mergeCell ref="D513:D516"/>
    <mergeCell ref="E513:E516"/>
    <mergeCell ref="F513:F516"/>
    <mergeCell ref="R505:R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G505:G508"/>
    <mergeCell ref="H505:H508"/>
    <mergeCell ref="I505:I508"/>
    <mergeCell ref="J505:J508"/>
    <mergeCell ref="P505:P508"/>
    <mergeCell ref="Q505:Q508"/>
    <mergeCell ref="J517:J520"/>
    <mergeCell ref="P517:P520"/>
    <mergeCell ref="Q517:Q520"/>
    <mergeCell ref="R517:R520"/>
    <mergeCell ref="A521:A524"/>
    <mergeCell ref="B521:B524"/>
    <mergeCell ref="C521:C524"/>
    <mergeCell ref="D521:D524"/>
    <mergeCell ref="E521:E524"/>
    <mergeCell ref="F521:F524"/>
    <mergeCell ref="R513:R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G513:G516"/>
    <mergeCell ref="H513:H516"/>
    <mergeCell ref="I513:I516"/>
    <mergeCell ref="J513:J516"/>
    <mergeCell ref="P513:P516"/>
    <mergeCell ref="Q513:Q516"/>
    <mergeCell ref="J525:J528"/>
    <mergeCell ref="P525:P528"/>
    <mergeCell ref="Q525:Q528"/>
    <mergeCell ref="R525:R528"/>
    <mergeCell ref="A529:A532"/>
    <mergeCell ref="B529:B532"/>
    <mergeCell ref="C529:C532"/>
    <mergeCell ref="D529:D532"/>
    <mergeCell ref="E529:E532"/>
    <mergeCell ref="F529:F532"/>
    <mergeCell ref="R521:R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G521:G524"/>
    <mergeCell ref="H521:H524"/>
    <mergeCell ref="I521:I524"/>
    <mergeCell ref="J521:J524"/>
    <mergeCell ref="P521:P524"/>
    <mergeCell ref="Q521:Q524"/>
    <mergeCell ref="H533:H536"/>
    <mergeCell ref="I533:I536"/>
    <mergeCell ref="J533:J536"/>
    <mergeCell ref="P533:P536"/>
    <mergeCell ref="Q533:Q536"/>
    <mergeCell ref="R533:R536"/>
    <mergeCell ref="R529:R532"/>
    <mergeCell ref="A533:A536"/>
    <mergeCell ref="B533:B536"/>
    <mergeCell ref="C533:C536"/>
    <mergeCell ref="D533:D536"/>
    <mergeCell ref="E533:E536"/>
    <mergeCell ref="F533:F536"/>
    <mergeCell ref="G533:G536"/>
    <mergeCell ref="G529:G532"/>
    <mergeCell ref="H529:H532"/>
    <mergeCell ref="I529:I532"/>
    <mergeCell ref="J529:J532"/>
    <mergeCell ref="P529:P532"/>
    <mergeCell ref="Q529:Q532"/>
    <mergeCell ref="J541:J544"/>
    <mergeCell ref="P541:P544"/>
    <mergeCell ref="Q541:Q544"/>
    <mergeCell ref="R541:R544"/>
    <mergeCell ref="A545:A548"/>
    <mergeCell ref="B545:B548"/>
    <mergeCell ref="C545:C548"/>
    <mergeCell ref="D545:D548"/>
    <mergeCell ref="E545:E548"/>
    <mergeCell ref="F545:F548"/>
    <mergeCell ref="R537:R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G537:G540"/>
    <mergeCell ref="H537:H540"/>
    <mergeCell ref="I537:I540"/>
    <mergeCell ref="J537:J540"/>
    <mergeCell ref="P537:P540"/>
    <mergeCell ref="Q537:Q540"/>
    <mergeCell ref="A537:A540"/>
    <mergeCell ref="B537:B540"/>
    <mergeCell ref="C537:C540"/>
    <mergeCell ref="D537:D540"/>
    <mergeCell ref="E537:E540"/>
    <mergeCell ref="F537:F540"/>
    <mergeCell ref="J549:J552"/>
    <mergeCell ref="P549:P552"/>
    <mergeCell ref="Q549:Q552"/>
    <mergeCell ref="R549:R552"/>
    <mergeCell ref="A553:A556"/>
    <mergeCell ref="B553:B556"/>
    <mergeCell ref="C553:C556"/>
    <mergeCell ref="D553:D556"/>
    <mergeCell ref="E553:E556"/>
    <mergeCell ref="F553:F556"/>
    <mergeCell ref="R545:R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G545:G548"/>
    <mergeCell ref="H545:H548"/>
    <mergeCell ref="I545:I548"/>
    <mergeCell ref="J545:J548"/>
    <mergeCell ref="P545:P548"/>
    <mergeCell ref="Q545:Q548"/>
    <mergeCell ref="J557:J560"/>
    <mergeCell ref="P557:P560"/>
    <mergeCell ref="Q557:Q560"/>
    <mergeCell ref="R557:R560"/>
    <mergeCell ref="A561:A564"/>
    <mergeCell ref="B561:B564"/>
    <mergeCell ref="C561:C564"/>
    <mergeCell ref="D561:D564"/>
    <mergeCell ref="E561:E564"/>
    <mergeCell ref="F561:F564"/>
    <mergeCell ref="R553:R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G553:G556"/>
    <mergeCell ref="H553:H556"/>
    <mergeCell ref="I553:I556"/>
    <mergeCell ref="J553:J556"/>
    <mergeCell ref="P553:P556"/>
    <mergeCell ref="Q553:Q556"/>
    <mergeCell ref="J565:J568"/>
    <mergeCell ref="P565:P568"/>
    <mergeCell ref="Q565:Q568"/>
    <mergeCell ref="R565:R568"/>
    <mergeCell ref="A569:A572"/>
    <mergeCell ref="B569:B572"/>
    <mergeCell ref="C569:C572"/>
    <mergeCell ref="D569:D572"/>
    <mergeCell ref="E569:E572"/>
    <mergeCell ref="F569:F572"/>
    <mergeCell ref="R561:R56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G561:G564"/>
    <mergeCell ref="H561:H564"/>
    <mergeCell ref="I561:I564"/>
    <mergeCell ref="J561:J564"/>
    <mergeCell ref="P561:P564"/>
    <mergeCell ref="Q561:Q564"/>
    <mergeCell ref="J573:J576"/>
    <mergeCell ref="P573:P576"/>
    <mergeCell ref="Q573:Q576"/>
    <mergeCell ref="R573:R576"/>
    <mergeCell ref="A577:A580"/>
    <mergeCell ref="B577:B580"/>
    <mergeCell ref="C577:C580"/>
    <mergeCell ref="D577:D580"/>
    <mergeCell ref="E577:E580"/>
    <mergeCell ref="F577:F580"/>
    <mergeCell ref="R569:R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G569:G572"/>
    <mergeCell ref="H569:H572"/>
    <mergeCell ref="I569:I572"/>
    <mergeCell ref="J569:J572"/>
    <mergeCell ref="P569:P572"/>
    <mergeCell ref="Q569:Q572"/>
    <mergeCell ref="J581:J584"/>
    <mergeCell ref="P581:P584"/>
    <mergeCell ref="Q581:Q584"/>
    <mergeCell ref="R581:R584"/>
    <mergeCell ref="A585:A588"/>
    <mergeCell ref="B585:B588"/>
    <mergeCell ref="C585:C588"/>
    <mergeCell ref="D585:D588"/>
    <mergeCell ref="E585:E588"/>
    <mergeCell ref="F585:F588"/>
    <mergeCell ref="R577:R580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I581:I584"/>
    <mergeCell ref="G577:G580"/>
    <mergeCell ref="H577:H580"/>
    <mergeCell ref="I577:I580"/>
    <mergeCell ref="J577:J580"/>
    <mergeCell ref="P577:P580"/>
    <mergeCell ref="Q577:Q580"/>
    <mergeCell ref="J589:J592"/>
    <mergeCell ref="P589:P592"/>
    <mergeCell ref="Q589:Q592"/>
    <mergeCell ref="R589:R592"/>
    <mergeCell ref="A593:A596"/>
    <mergeCell ref="B593:B596"/>
    <mergeCell ref="C593:C596"/>
    <mergeCell ref="D593:D596"/>
    <mergeCell ref="E593:E596"/>
    <mergeCell ref="F593:F596"/>
    <mergeCell ref="R585:R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G585:G588"/>
    <mergeCell ref="H585:H588"/>
    <mergeCell ref="I585:I588"/>
    <mergeCell ref="J585:J588"/>
    <mergeCell ref="P585:P588"/>
    <mergeCell ref="Q585:Q588"/>
    <mergeCell ref="J597:J600"/>
    <mergeCell ref="P597:P600"/>
    <mergeCell ref="Q597:Q600"/>
    <mergeCell ref="R597:R600"/>
    <mergeCell ref="A601:A604"/>
    <mergeCell ref="B601:B604"/>
    <mergeCell ref="C601:C604"/>
    <mergeCell ref="D601:D604"/>
    <mergeCell ref="E601:E604"/>
    <mergeCell ref="F601:F604"/>
    <mergeCell ref="R593:R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G593:G596"/>
    <mergeCell ref="H593:H596"/>
    <mergeCell ref="I593:I596"/>
    <mergeCell ref="J593:J596"/>
    <mergeCell ref="P593:P596"/>
    <mergeCell ref="Q593:Q596"/>
    <mergeCell ref="J605:J608"/>
    <mergeCell ref="P605:P608"/>
    <mergeCell ref="Q605:Q608"/>
    <mergeCell ref="R605:R608"/>
    <mergeCell ref="A609:A612"/>
    <mergeCell ref="B609:B612"/>
    <mergeCell ref="C609:C612"/>
    <mergeCell ref="D609:D612"/>
    <mergeCell ref="E609:E612"/>
    <mergeCell ref="F609:F612"/>
    <mergeCell ref="R601:R604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I605:I608"/>
    <mergeCell ref="G601:G604"/>
    <mergeCell ref="H601:H604"/>
    <mergeCell ref="I601:I604"/>
    <mergeCell ref="J601:J604"/>
    <mergeCell ref="P601:P604"/>
    <mergeCell ref="Q601:Q604"/>
    <mergeCell ref="J613:J616"/>
    <mergeCell ref="P613:P616"/>
    <mergeCell ref="Q613:Q616"/>
    <mergeCell ref="R613:R616"/>
    <mergeCell ref="A617:A620"/>
    <mergeCell ref="B617:B620"/>
    <mergeCell ref="C617:C620"/>
    <mergeCell ref="D617:D620"/>
    <mergeCell ref="E617:E620"/>
    <mergeCell ref="F617:F620"/>
    <mergeCell ref="R609:R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G609:G612"/>
    <mergeCell ref="H609:H612"/>
    <mergeCell ref="I609:I612"/>
    <mergeCell ref="J609:J612"/>
    <mergeCell ref="P609:P612"/>
    <mergeCell ref="Q609:Q612"/>
    <mergeCell ref="J621:J624"/>
    <mergeCell ref="P621:P624"/>
    <mergeCell ref="Q621:Q624"/>
    <mergeCell ref="R621:R624"/>
    <mergeCell ref="A625:A628"/>
    <mergeCell ref="B625:B628"/>
    <mergeCell ref="C625:C628"/>
    <mergeCell ref="D625:D628"/>
    <mergeCell ref="E625:E628"/>
    <mergeCell ref="F625:F628"/>
    <mergeCell ref="R617:R620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I621:I624"/>
    <mergeCell ref="G617:G620"/>
    <mergeCell ref="H617:H620"/>
    <mergeCell ref="I617:I620"/>
    <mergeCell ref="J617:J620"/>
    <mergeCell ref="P617:P620"/>
    <mergeCell ref="Q617:Q620"/>
    <mergeCell ref="J629:J632"/>
    <mergeCell ref="P629:P632"/>
    <mergeCell ref="Q629:Q632"/>
    <mergeCell ref="R629:R632"/>
    <mergeCell ref="A633:A636"/>
    <mergeCell ref="B633:B636"/>
    <mergeCell ref="C633:C636"/>
    <mergeCell ref="D633:D636"/>
    <mergeCell ref="E633:E636"/>
    <mergeCell ref="F633:F636"/>
    <mergeCell ref="R625:R628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I629:I632"/>
    <mergeCell ref="G625:G628"/>
    <mergeCell ref="H625:H628"/>
    <mergeCell ref="I625:I628"/>
    <mergeCell ref="J625:J628"/>
    <mergeCell ref="P625:P628"/>
    <mergeCell ref="Q625:Q628"/>
    <mergeCell ref="J637:J640"/>
    <mergeCell ref="P637:P640"/>
    <mergeCell ref="Q637:Q640"/>
    <mergeCell ref="R637:R640"/>
    <mergeCell ref="A641:A644"/>
    <mergeCell ref="B641:B644"/>
    <mergeCell ref="C641:C644"/>
    <mergeCell ref="D641:D644"/>
    <mergeCell ref="E641:E644"/>
    <mergeCell ref="F641:F644"/>
    <mergeCell ref="R633:R636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I637:I640"/>
    <mergeCell ref="G633:G636"/>
    <mergeCell ref="H633:H636"/>
    <mergeCell ref="I633:I636"/>
    <mergeCell ref="J633:J636"/>
    <mergeCell ref="P633:P636"/>
    <mergeCell ref="Q633:Q636"/>
    <mergeCell ref="Q649:Q652"/>
    <mergeCell ref="J645:J648"/>
    <mergeCell ref="P645:P648"/>
    <mergeCell ref="Q645:Q648"/>
    <mergeCell ref="R645:R648"/>
    <mergeCell ref="A649:A652"/>
    <mergeCell ref="B649:B652"/>
    <mergeCell ref="C649:C652"/>
    <mergeCell ref="D649:D652"/>
    <mergeCell ref="E649:E652"/>
    <mergeCell ref="F649:F652"/>
    <mergeCell ref="R641:R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G641:G644"/>
    <mergeCell ref="H641:H644"/>
    <mergeCell ref="I641:I644"/>
    <mergeCell ref="J641:J644"/>
    <mergeCell ref="P641:P644"/>
    <mergeCell ref="Q641:Q644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I661:I664"/>
    <mergeCell ref="G657:G660"/>
    <mergeCell ref="H657:H660"/>
    <mergeCell ref="I657:I660"/>
    <mergeCell ref="J657:J660"/>
    <mergeCell ref="P657:P660"/>
    <mergeCell ref="Q657:Q660"/>
    <mergeCell ref="J653:J656"/>
    <mergeCell ref="P653:P656"/>
    <mergeCell ref="Q653:Q656"/>
    <mergeCell ref="A657:A660"/>
    <mergeCell ref="B657:B660"/>
    <mergeCell ref="C657:C660"/>
    <mergeCell ref="D657:D660"/>
    <mergeCell ref="E657:E660"/>
    <mergeCell ref="F657:F660"/>
    <mergeCell ref="A653:A656"/>
    <mergeCell ref="B653:B656"/>
    <mergeCell ref="C653:C656"/>
    <mergeCell ref="D653:D656"/>
    <mergeCell ref="E653:E656"/>
    <mergeCell ref="F653:F656"/>
    <mergeCell ref="G653:G656"/>
    <mergeCell ref="H653:H656"/>
    <mergeCell ref="T29:T32"/>
    <mergeCell ref="S33:S36"/>
    <mergeCell ref="T33:T36"/>
    <mergeCell ref="S37:S40"/>
    <mergeCell ref="T37:T40"/>
    <mergeCell ref="S41:S44"/>
    <mergeCell ref="T41:T44"/>
    <mergeCell ref="C667:E667"/>
    <mergeCell ref="S12:S14"/>
    <mergeCell ref="T12:T14"/>
    <mergeCell ref="S17:S20"/>
    <mergeCell ref="T17:T20"/>
    <mergeCell ref="S21:S24"/>
    <mergeCell ref="T21:T24"/>
    <mergeCell ref="S25:S28"/>
    <mergeCell ref="T25:T28"/>
    <mergeCell ref="S29:S32"/>
    <mergeCell ref="J661:J664"/>
    <mergeCell ref="P661:P664"/>
    <mergeCell ref="Q661:Q664"/>
    <mergeCell ref="R661:R664"/>
    <mergeCell ref="C665:E665"/>
    <mergeCell ref="C666:E666"/>
    <mergeCell ref="R657:R660"/>
    <mergeCell ref="R653:R656"/>
    <mergeCell ref="R649:R652"/>
    <mergeCell ref="I653:I656"/>
    <mergeCell ref="G649:G652"/>
    <mergeCell ref="H649:H652"/>
    <mergeCell ref="I649:I652"/>
    <mergeCell ref="J649:J652"/>
    <mergeCell ref="P649:P652"/>
    <mergeCell ref="S69:S72"/>
    <mergeCell ref="T69:T72"/>
    <mergeCell ref="S73:S76"/>
    <mergeCell ref="T73:T76"/>
    <mergeCell ref="S77:S80"/>
    <mergeCell ref="T77:T80"/>
    <mergeCell ref="S57:S60"/>
    <mergeCell ref="T57:T60"/>
    <mergeCell ref="S61:S64"/>
    <mergeCell ref="T61:T64"/>
    <mergeCell ref="S65:S68"/>
    <mergeCell ref="T65:T68"/>
    <mergeCell ref="S45:S48"/>
    <mergeCell ref="T45:T48"/>
    <mergeCell ref="S49:S52"/>
    <mergeCell ref="T49:T52"/>
    <mergeCell ref="S53:S56"/>
    <mergeCell ref="T53:T56"/>
    <mergeCell ref="S105:S108"/>
    <mergeCell ref="T105:T108"/>
    <mergeCell ref="S109:S112"/>
    <mergeCell ref="T109:T112"/>
    <mergeCell ref="S113:S116"/>
    <mergeCell ref="T113:T116"/>
    <mergeCell ref="S93:S96"/>
    <mergeCell ref="T93:T96"/>
    <mergeCell ref="S97:S100"/>
    <mergeCell ref="T97:T100"/>
    <mergeCell ref="S101:S104"/>
    <mergeCell ref="T101:T104"/>
    <mergeCell ref="S81:S84"/>
    <mergeCell ref="T81:T84"/>
    <mergeCell ref="S85:S88"/>
    <mergeCell ref="T85:T88"/>
    <mergeCell ref="S89:S92"/>
    <mergeCell ref="T89:T92"/>
    <mergeCell ref="S141:S144"/>
    <mergeCell ref="T141:T144"/>
    <mergeCell ref="S145:S148"/>
    <mergeCell ref="T145:T148"/>
    <mergeCell ref="S149:S152"/>
    <mergeCell ref="T149:T152"/>
    <mergeCell ref="S129:S132"/>
    <mergeCell ref="T129:T132"/>
    <mergeCell ref="S133:S136"/>
    <mergeCell ref="T133:T136"/>
    <mergeCell ref="S137:S140"/>
    <mergeCell ref="T137:T140"/>
    <mergeCell ref="S117:S120"/>
    <mergeCell ref="T117:T120"/>
    <mergeCell ref="S121:S124"/>
    <mergeCell ref="T121:T124"/>
    <mergeCell ref="S125:S128"/>
    <mergeCell ref="T125:T128"/>
    <mergeCell ref="S177:S180"/>
    <mergeCell ref="T177:T180"/>
    <mergeCell ref="S181:S184"/>
    <mergeCell ref="T181:T184"/>
    <mergeCell ref="S185:S188"/>
    <mergeCell ref="T185:T188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249:S252"/>
    <mergeCell ref="T249:T252"/>
    <mergeCell ref="S253:S256"/>
    <mergeCell ref="T253:T256"/>
    <mergeCell ref="S257:S260"/>
    <mergeCell ref="T257:T260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85:S288"/>
    <mergeCell ref="T285:T288"/>
    <mergeCell ref="S289:S292"/>
    <mergeCell ref="T289:T292"/>
    <mergeCell ref="S293:S296"/>
    <mergeCell ref="T293:T296"/>
    <mergeCell ref="S273:S276"/>
    <mergeCell ref="T273:T276"/>
    <mergeCell ref="S277:S280"/>
    <mergeCell ref="T277:T280"/>
    <mergeCell ref="S281:S284"/>
    <mergeCell ref="T281:T284"/>
    <mergeCell ref="S261:S264"/>
    <mergeCell ref="T261:T264"/>
    <mergeCell ref="S265:S268"/>
    <mergeCell ref="T265:T268"/>
    <mergeCell ref="S269:S272"/>
    <mergeCell ref="T269:T272"/>
    <mergeCell ref="S321:S324"/>
    <mergeCell ref="T321:T324"/>
    <mergeCell ref="S325:S328"/>
    <mergeCell ref="T325:T328"/>
    <mergeCell ref="S329:S332"/>
    <mergeCell ref="T329:T332"/>
    <mergeCell ref="S309:S312"/>
    <mergeCell ref="T309:T312"/>
    <mergeCell ref="S313:S316"/>
    <mergeCell ref="T313:T316"/>
    <mergeCell ref="S317:S320"/>
    <mergeCell ref="T317:T320"/>
    <mergeCell ref="S297:S300"/>
    <mergeCell ref="T297:T300"/>
    <mergeCell ref="S301:S304"/>
    <mergeCell ref="T301:T304"/>
    <mergeCell ref="S305:S308"/>
    <mergeCell ref="T305:T308"/>
    <mergeCell ref="S357:S360"/>
    <mergeCell ref="T357:T360"/>
    <mergeCell ref="S361:S364"/>
    <mergeCell ref="T361:T364"/>
    <mergeCell ref="S365:S368"/>
    <mergeCell ref="T365:T368"/>
    <mergeCell ref="S345:S348"/>
    <mergeCell ref="T345:T348"/>
    <mergeCell ref="S349:S352"/>
    <mergeCell ref="T349:T352"/>
    <mergeCell ref="S353:S356"/>
    <mergeCell ref="T353:T356"/>
    <mergeCell ref="S333:S336"/>
    <mergeCell ref="T333:T336"/>
    <mergeCell ref="S337:S340"/>
    <mergeCell ref="T337:T340"/>
    <mergeCell ref="S341:S344"/>
    <mergeCell ref="T341:T344"/>
    <mergeCell ref="S393:S396"/>
    <mergeCell ref="T393:T396"/>
    <mergeCell ref="S397:S400"/>
    <mergeCell ref="T397:T400"/>
    <mergeCell ref="S401:S404"/>
    <mergeCell ref="T401:T404"/>
    <mergeCell ref="S381:S384"/>
    <mergeCell ref="T381:T384"/>
    <mergeCell ref="S385:S388"/>
    <mergeCell ref="T385:T388"/>
    <mergeCell ref="S389:S392"/>
    <mergeCell ref="T389:T392"/>
    <mergeCell ref="S369:S372"/>
    <mergeCell ref="T369:T372"/>
    <mergeCell ref="S373:S376"/>
    <mergeCell ref="T373:T376"/>
    <mergeCell ref="S377:S380"/>
    <mergeCell ref="T377:T380"/>
    <mergeCell ref="S429:S432"/>
    <mergeCell ref="T429:T432"/>
    <mergeCell ref="S433:S436"/>
    <mergeCell ref="T433:T436"/>
    <mergeCell ref="S437:S440"/>
    <mergeCell ref="T437:T440"/>
    <mergeCell ref="S417:S420"/>
    <mergeCell ref="T417:T420"/>
    <mergeCell ref="S421:S424"/>
    <mergeCell ref="T421:T424"/>
    <mergeCell ref="S425:S428"/>
    <mergeCell ref="T425:T428"/>
    <mergeCell ref="S405:S408"/>
    <mergeCell ref="T405:T408"/>
    <mergeCell ref="S409:S412"/>
    <mergeCell ref="T409:T412"/>
    <mergeCell ref="S413:S416"/>
    <mergeCell ref="T413:T416"/>
    <mergeCell ref="S465:S468"/>
    <mergeCell ref="T465:T468"/>
    <mergeCell ref="S469:S472"/>
    <mergeCell ref="T469:T472"/>
    <mergeCell ref="S473:S476"/>
    <mergeCell ref="T473:T476"/>
    <mergeCell ref="S453:S456"/>
    <mergeCell ref="T453:T456"/>
    <mergeCell ref="S457:S460"/>
    <mergeCell ref="T457:T460"/>
    <mergeCell ref="S461:S464"/>
    <mergeCell ref="T461:T464"/>
    <mergeCell ref="S441:S444"/>
    <mergeCell ref="T441:T444"/>
    <mergeCell ref="S445:S448"/>
    <mergeCell ref="T445:T448"/>
    <mergeCell ref="S449:S452"/>
    <mergeCell ref="T449:T452"/>
    <mergeCell ref="S501:S504"/>
    <mergeCell ref="T501:T504"/>
    <mergeCell ref="S505:S508"/>
    <mergeCell ref="T505:T508"/>
    <mergeCell ref="S509:S512"/>
    <mergeCell ref="T509:T512"/>
    <mergeCell ref="S489:S492"/>
    <mergeCell ref="T489:T492"/>
    <mergeCell ref="S493:S496"/>
    <mergeCell ref="T493:T496"/>
    <mergeCell ref="S497:S500"/>
    <mergeCell ref="T497:T500"/>
    <mergeCell ref="S477:S480"/>
    <mergeCell ref="T477:T480"/>
    <mergeCell ref="S481:S484"/>
    <mergeCell ref="T481:T484"/>
    <mergeCell ref="S485:S488"/>
    <mergeCell ref="T485:T488"/>
    <mergeCell ref="S537:S540"/>
    <mergeCell ref="T537:T540"/>
    <mergeCell ref="S541:S544"/>
    <mergeCell ref="T541:T544"/>
    <mergeCell ref="S545:S548"/>
    <mergeCell ref="T545:T548"/>
    <mergeCell ref="S525:S528"/>
    <mergeCell ref="T525:T528"/>
    <mergeCell ref="S529:S532"/>
    <mergeCell ref="T529:T532"/>
    <mergeCell ref="S533:S536"/>
    <mergeCell ref="T533:T536"/>
    <mergeCell ref="S513:S516"/>
    <mergeCell ref="T513:T516"/>
    <mergeCell ref="S517:S520"/>
    <mergeCell ref="T517:T520"/>
    <mergeCell ref="S521:S524"/>
    <mergeCell ref="T521:T524"/>
    <mergeCell ref="S573:S576"/>
    <mergeCell ref="T573:T576"/>
    <mergeCell ref="S577:S580"/>
    <mergeCell ref="T577:T580"/>
    <mergeCell ref="S581:S584"/>
    <mergeCell ref="T581:T584"/>
    <mergeCell ref="S561:S564"/>
    <mergeCell ref="T561:T564"/>
    <mergeCell ref="S565:S568"/>
    <mergeCell ref="T565:T568"/>
    <mergeCell ref="S569:S572"/>
    <mergeCell ref="T569:T572"/>
    <mergeCell ref="S549:S552"/>
    <mergeCell ref="T549:T552"/>
    <mergeCell ref="S553:S556"/>
    <mergeCell ref="T553:T556"/>
    <mergeCell ref="S557:S560"/>
    <mergeCell ref="T557:T560"/>
    <mergeCell ref="S609:S612"/>
    <mergeCell ref="T609:T612"/>
    <mergeCell ref="S613:S616"/>
    <mergeCell ref="T613:T616"/>
    <mergeCell ref="S617:S620"/>
    <mergeCell ref="T617:T620"/>
    <mergeCell ref="S597:S600"/>
    <mergeCell ref="T597:T600"/>
    <mergeCell ref="S601:S604"/>
    <mergeCell ref="T601:T604"/>
    <mergeCell ref="S605:S608"/>
    <mergeCell ref="T605:T608"/>
    <mergeCell ref="S585:S588"/>
    <mergeCell ref="T585:T588"/>
    <mergeCell ref="S589:S592"/>
    <mergeCell ref="T589:T592"/>
    <mergeCell ref="S593:S596"/>
    <mergeCell ref="T593:T596"/>
    <mergeCell ref="S657:S660"/>
    <mergeCell ref="T657:T660"/>
    <mergeCell ref="S661:S664"/>
    <mergeCell ref="T661:T664"/>
    <mergeCell ref="S645:S648"/>
    <mergeCell ref="T645:T648"/>
    <mergeCell ref="S649:S652"/>
    <mergeCell ref="T649:T652"/>
    <mergeCell ref="S653:S656"/>
    <mergeCell ref="T653:T656"/>
    <mergeCell ref="S633:S636"/>
    <mergeCell ref="T633:T636"/>
    <mergeCell ref="S637:S640"/>
    <mergeCell ref="T637:T640"/>
    <mergeCell ref="S641:S644"/>
    <mergeCell ref="T641:T644"/>
    <mergeCell ref="S621:S624"/>
    <mergeCell ref="T621:T624"/>
    <mergeCell ref="S625:S628"/>
    <mergeCell ref="T625:T628"/>
    <mergeCell ref="S629:S632"/>
    <mergeCell ref="T629:T632"/>
  </mergeCells>
  <conditionalFormatting sqref="K99:L99">
    <cfRule type="duplicateValues" dxfId="136" priority="8" stopIfTrue="1"/>
  </conditionalFormatting>
  <conditionalFormatting sqref="K163:L163">
    <cfRule type="duplicateValues" dxfId="135" priority="7" stopIfTrue="1"/>
  </conditionalFormatting>
  <conditionalFormatting sqref="K243:L243">
    <cfRule type="duplicateValues" dxfId="134" priority="3" stopIfTrue="1"/>
  </conditionalFormatting>
  <conditionalFormatting sqref="K283:L283">
    <cfRule type="duplicateValues" dxfId="133" priority="4" stopIfTrue="1"/>
  </conditionalFormatting>
  <conditionalFormatting sqref="K419:L419">
    <cfRule type="duplicateValues" dxfId="132" priority="5" stopIfTrue="1"/>
  </conditionalFormatting>
  <conditionalFormatting sqref="K427:L427">
    <cfRule type="duplicateValues" dxfId="131" priority="6" stopIfTrue="1"/>
  </conditionalFormatting>
  <conditionalFormatting sqref="K587:L587">
    <cfRule type="duplicateValues" dxfId="130" priority="1" stopIfTrue="1"/>
    <cfRule type="duplicateValues" dxfId="129" priority="2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rowBreaks count="12" manualBreakCount="12">
    <brk id="36" max="17" man="1"/>
    <brk id="80" max="17" man="1"/>
    <brk id="124" max="17" man="1"/>
    <brk id="168" max="17" man="1"/>
    <brk id="212" max="17" man="1"/>
    <brk id="256" max="17" man="1"/>
    <brk id="300" max="17" man="1"/>
    <brk id="340" max="17" man="1"/>
    <brk id="384" max="17" man="1"/>
    <brk id="428" max="17" man="1"/>
    <brk id="472" max="17" man="1"/>
    <brk id="516" max="1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801"/>
  <sheetViews>
    <sheetView showZeros="0" topLeftCell="A771" zoomScaleNormal="100" zoomScaleSheetLayoutView="70" workbookViewId="0">
      <selection activeCell="A786" sqref="A786:T801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19" width="9.140625" style="44"/>
    <col min="20" max="20" width="9.5703125" style="44" bestFit="1" customWidth="1"/>
    <col min="21" max="16384" width="9.140625" style="44"/>
  </cols>
  <sheetData>
    <row r="1" spans="1:20" hidden="1">
      <c r="C1" s="176" t="s">
        <v>1338</v>
      </c>
      <c r="D1" s="176"/>
      <c r="E1" s="176"/>
      <c r="F1" s="176"/>
      <c r="G1" s="176"/>
    </row>
    <row r="2" spans="1:20" hidden="1"/>
    <row r="3" spans="1:20" ht="28.5" hidden="1" customHeight="1">
      <c r="A3" s="406"/>
      <c r="B3" s="406"/>
      <c r="C3" s="44" t="s">
        <v>21</v>
      </c>
      <c r="D3" s="177" t="s">
        <v>1345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hidden="1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180" t="s">
        <v>32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2333.58</v>
      </c>
    </row>
    <row r="9" spans="1:20" ht="13.5" hidden="1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3027.45</v>
      </c>
    </row>
    <row r="10" spans="1:20" ht="13.5" hidden="1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43.5" customHeight="1">
      <c r="A11" s="351" t="s">
        <v>442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1:20" ht="55.5" customHeight="1">
      <c r="A12" s="280" t="s">
        <v>1376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ht="22.5" customHeight="1">
      <c r="A13" s="167" t="s">
        <v>0</v>
      </c>
      <c r="B13" s="181" t="s">
        <v>444</v>
      </c>
      <c r="C13" s="167" t="s">
        <v>445</v>
      </c>
      <c r="D13" s="181" t="s">
        <v>446</v>
      </c>
      <c r="E13" s="181" t="s">
        <v>447</v>
      </c>
      <c r="F13" s="181" t="s">
        <v>5</v>
      </c>
      <c r="G13" s="167" t="s">
        <v>6</v>
      </c>
      <c r="H13" s="167"/>
      <c r="I13" s="167"/>
      <c r="J13" s="167"/>
      <c r="K13" s="167"/>
      <c r="L13" s="167"/>
      <c r="M13" s="167"/>
      <c r="N13" s="167"/>
      <c r="O13" s="167"/>
      <c r="P13" s="167" t="s">
        <v>7</v>
      </c>
      <c r="Q13" s="167" t="s">
        <v>8</v>
      </c>
      <c r="R13" s="125" t="s">
        <v>8</v>
      </c>
      <c r="S13" s="353" t="s">
        <v>448</v>
      </c>
      <c r="T13" s="353" t="s">
        <v>449</v>
      </c>
    </row>
    <row r="14" spans="1:20" ht="13.5" customHeight="1">
      <c r="A14" s="167"/>
      <c r="B14" s="181"/>
      <c r="C14" s="167"/>
      <c r="D14" s="181"/>
      <c r="E14" s="181"/>
      <c r="F14" s="181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25" t="s">
        <v>9</v>
      </c>
      <c r="S14" s="353"/>
      <c r="T14" s="353"/>
    </row>
    <row r="15" spans="1:20" ht="20.25" customHeight="1">
      <c r="A15" s="167"/>
      <c r="B15" s="181"/>
      <c r="C15" s="167"/>
      <c r="D15" s="181"/>
      <c r="E15" s="181"/>
      <c r="F15" s="181"/>
      <c r="G15" s="167" t="s">
        <v>10</v>
      </c>
      <c r="H15" s="167"/>
      <c r="I15" s="167" t="s">
        <v>11</v>
      </c>
      <c r="J15" s="167"/>
      <c r="K15" s="167" t="s">
        <v>12</v>
      </c>
      <c r="L15" s="167"/>
      <c r="M15" s="167"/>
      <c r="N15" s="167"/>
      <c r="O15" s="167"/>
      <c r="P15" s="167"/>
      <c r="Q15" s="167"/>
      <c r="R15" s="126">
        <f>P10</f>
        <v>1.0571999999999999</v>
      </c>
      <c r="S15" s="353"/>
      <c r="T15" s="353"/>
    </row>
    <row r="16" spans="1:20" ht="47.25">
      <c r="A16" s="167"/>
      <c r="B16" s="181"/>
      <c r="C16" s="167"/>
      <c r="D16" s="181"/>
      <c r="E16" s="181"/>
      <c r="F16" s="181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0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0" ht="12.75" customHeight="1">
      <c r="A18" s="165"/>
      <c r="B18" s="166"/>
      <c r="C18" s="186" t="s">
        <v>753</v>
      </c>
      <c r="D18" s="165"/>
      <c r="E18" s="187"/>
      <c r="F18" s="187">
        <f>H18+J18+R18</f>
        <v>0</v>
      </c>
      <c r="G18" s="168"/>
      <c r="H18" s="190">
        <f>G18*$P$8/1000</f>
        <v>0</v>
      </c>
      <c r="I18" s="168"/>
      <c r="J18" s="190">
        <f>I18*$P$9/1000</f>
        <v>0</v>
      </c>
      <c r="K18" s="68"/>
      <c r="L18" s="68"/>
      <c r="M18" s="68"/>
      <c r="N18" s="76"/>
      <c r="O18" s="69">
        <f t="shared" ref="O18:O101" si="0">M18*N18</f>
        <v>0</v>
      </c>
      <c r="P18" s="190">
        <f>E18*F18</f>
        <v>0</v>
      </c>
      <c r="Q18" s="190">
        <f>SUM(O18:O21)</f>
        <v>0</v>
      </c>
      <c r="R18" s="190">
        <f>Q18*1.02*1.05*$R$15</f>
        <v>0</v>
      </c>
      <c r="S18" s="258">
        <f>1.133*1.005*1.0045*1.11</f>
        <v>1.2696057816749999</v>
      </c>
      <c r="T18" s="259"/>
    </row>
    <row r="19" spans="1:20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0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70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0" ht="12.75" customHeight="1">
      <c r="A21" s="165"/>
      <c r="B21" s="166"/>
      <c r="C21" s="186"/>
      <c r="D21" s="165"/>
      <c r="E21" s="187"/>
      <c r="F21" s="187"/>
      <c r="G21" s="168"/>
      <c r="H21" s="190"/>
      <c r="I21" s="168"/>
      <c r="J21" s="190"/>
      <c r="K21" s="68"/>
      <c r="L21" s="68"/>
      <c r="M21" s="68"/>
      <c r="N21" s="76"/>
      <c r="O21" s="69">
        <f t="shared" si="0"/>
        <v>0</v>
      </c>
      <c r="P21" s="190"/>
      <c r="Q21" s="190"/>
      <c r="R21" s="190"/>
      <c r="S21" s="258"/>
      <c r="T21" s="259"/>
    </row>
    <row r="22" spans="1:20" ht="12.75" customHeight="1">
      <c r="A22" s="165">
        <v>1</v>
      </c>
      <c r="B22" s="166" t="s">
        <v>164</v>
      </c>
      <c r="C22" s="166" t="s">
        <v>1255</v>
      </c>
      <c r="D22" s="188" t="s">
        <v>468</v>
      </c>
      <c r="E22" s="187">
        <v>365</v>
      </c>
      <c r="F22" s="187">
        <f t="shared" ref="F22" si="1">H22+J22+R22</f>
        <v>0.54612166500000003</v>
      </c>
      <c r="G22" s="168">
        <v>0.223</v>
      </c>
      <c r="H22" s="190">
        <f t="shared" ref="H22" si="2">G22*$P$8/1000</f>
        <v>0.52038834</v>
      </c>
      <c r="I22" s="168">
        <v>8.5000000000000006E-3</v>
      </c>
      <c r="J22" s="190">
        <f t="shared" ref="J22" si="3">I22*$P$9/1000</f>
        <v>2.5733325000000001E-2</v>
      </c>
      <c r="K22" s="68"/>
      <c r="L22" s="68"/>
      <c r="M22" s="68"/>
      <c r="N22" s="76"/>
      <c r="O22" s="69">
        <f t="shared" si="0"/>
        <v>0</v>
      </c>
      <c r="P22" s="190">
        <f t="shared" ref="P22" si="4">E22*F22</f>
        <v>199.33440772500001</v>
      </c>
      <c r="Q22" s="190">
        <f t="shared" ref="Q22" si="5">SUM(O22:O25)</f>
        <v>0</v>
      </c>
      <c r="R22" s="190">
        <f t="shared" ref="R22" si="6">Q22*1.02*1.05*$R$15</f>
        <v>0</v>
      </c>
      <c r="S22" s="260">
        <f>F22*$S$18</f>
        <v>0.69335922338197753</v>
      </c>
      <c r="T22" s="260">
        <f>S22*E22</f>
        <v>253.0761165344218</v>
      </c>
    </row>
    <row r="23" spans="1:20" ht="12.75" customHeight="1">
      <c r="A23" s="165"/>
      <c r="B23" s="166"/>
      <c r="C23" s="166"/>
      <c r="D23" s="189"/>
      <c r="E23" s="187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0" ht="12.75" customHeight="1">
      <c r="A24" s="165"/>
      <c r="B24" s="166"/>
      <c r="C24" s="166"/>
      <c r="D24" s="189"/>
      <c r="E24" s="187"/>
      <c r="F24" s="187"/>
      <c r="G24" s="168"/>
      <c r="H24" s="190"/>
      <c r="I24" s="168"/>
      <c r="J24" s="190"/>
      <c r="K24" s="68"/>
      <c r="L24" s="68"/>
      <c r="M24" s="70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0" ht="12.75" customHeight="1">
      <c r="A25" s="165"/>
      <c r="B25" s="166"/>
      <c r="C25" s="166"/>
      <c r="D25" s="189"/>
      <c r="E25" s="187"/>
      <c r="F25" s="187"/>
      <c r="G25" s="168"/>
      <c r="H25" s="190"/>
      <c r="I25" s="168"/>
      <c r="J25" s="190"/>
      <c r="K25" s="68"/>
      <c r="L25" s="68"/>
      <c r="M25" s="68"/>
      <c r="N25" s="76"/>
      <c r="O25" s="69">
        <f t="shared" si="0"/>
        <v>0</v>
      </c>
      <c r="P25" s="190"/>
      <c r="Q25" s="190"/>
      <c r="R25" s="190"/>
      <c r="S25" s="260"/>
      <c r="T25" s="260"/>
    </row>
    <row r="26" spans="1:20" ht="12.75" customHeight="1">
      <c r="A26" s="165">
        <v>2</v>
      </c>
      <c r="B26" s="166" t="s">
        <v>45</v>
      </c>
      <c r="C26" s="166" t="s">
        <v>1377</v>
      </c>
      <c r="D26" s="188" t="s">
        <v>468</v>
      </c>
      <c r="E26" s="192">
        <v>308</v>
      </c>
      <c r="F26" s="187">
        <f t="shared" ref="F26:F86" si="7">H26+J26+R26</f>
        <v>1.0267752000000001</v>
      </c>
      <c r="G26" s="168">
        <v>0.44</v>
      </c>
      <c r="H26" s="190">
        <f t="shared" ref="H26:H86" si="8">G26*$P$8/1000</f>
        <v>1.0267752000000001</v>
      </c>
      <c r="I26" s="168"/>
      <c r="J26" s="190">
        <f t="shared" ref="J26:J86" si="9">I26*$P$9/1000</f>
        <v>0</v>
      </c>
      <c r="K26" s="68"/>
      <c r="L26" s="68"/>
      <c r="M26" s="68"/>
      <c r="N26" s="72"/>
      <c r="O26" s="69">
        <f t="shared" si="0"/>
        <v>0</v>
      </c>
      <c r="P26" s="190">
        <f t="shared" ref="P26" si="10">E26*F26</f>
        <v>316.24676160000001</v>
      </c>
      <c r="Q26" s="190">
        <f t="shared" ref="Q26" si="11">SUM(O26:O29)</f>
        <v>0</v>
      </c>
      <c r="R26" s="190">
        <f t="shared" ref="R26" si="12">Q26*1.02*1.05*$R$15</f>
        <v>0</v>
      </c>
      <c r="S26" s="260">
        <f t="shared" ref="S26" si="13">F26*$S$18</f>
        <v>1.3035997304005045</v>
      </c>
      <c r="T26" s="260">
        <f t="shared" ref="T26" si="14">S26*E26</f>
        <v>401.50871696335537</v>
      </c>
    </row>
    <row r="27" spans="1:20" ht="12.75" customHeight="1">
      <c r="A27" s="165"/>
      <c r="B27" s="166"/>
      <c r="C27" s="166"/>
      <c r="D27" s="189"/>
      <c r="E27" s="192"/>
      <c r="F27" s="187"/>
      <c r="G27" s="168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0" ht="12.75" customHeight="1">
      <c r="A28" s="165"/>
      <c r="B28" s="166"/>
      <c r="C28" s="166"/>
      <c r="D28" s="189"/>
      <c r="E28" s="192"/>
      <c r="F28" s="187"/>
      <c r="G28" s="168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0" ht="12.75" customHeight="1">
      <c r="A29" s="165"/>
      <c r="B29" s="166"/>
      <c r="C29" s="166"/>
      <c r="D29" s="189"/>
      <c r="E29" s="192"/>
      <c r="F29" s="187"/>
      <c r="G29" s="168"/>
      <c r="H29" s="190"/>
      <c r="I29" s="168"/>
      <c r="J29" s="190"/>
      <c r="K29" s="68"/>
      <c r="L29" s="68"/>
      <c r="M29" s="68"/>
      <c r="N29" s="76"/>
      <c r="O29" s="69">
        <f t="shared" si="0"/>
        <v>0</v>
      </c>
      <c r="P29" s="190"/>
      <c r="Q29" s="190"/>
      <c r="R29" s="190"/>
      <c r="S29" s="260"/>
      <c r="T29" s="260"/>
    </row>
    <row r="30" spans="1:20" ht="12.75" customHeight="1">
      <c r="A30" s="165">
        <v>3</v>
      </c>
      <c r="B30" s="166" t="s">
        <v>888</v>
      </c>
      <c r="C30" s="166" t="s">
        <v>1378</v>
      </c>
      <c r="D30" s="255" t="s">
        <v>461</v>
      </c>
      <c r="E30" s="187">
        <v>2.78</v>
      </c>
      <c r="F30" s="187">
        <f t="shared" si="7"/>
        <v>63.900995999999999</v>
      </c>
      <c r="G30" s="168">
        <v>11.4</v>
      </c>
      <c r="H30" s="190">
        <f t="shared" si="8"/>
        <v>26.602812</v>
      </c>
      <c r="I30" s="168">
        <v>12.32</v>
      </c>
      <c r="J30" s="190">
        <f t="shared" si="9"/>
        <v>37.298183999999999</v>
      </c>
      <c r="K30" s="68"/>
      <c r="L30" s="68"/>
      <c r="M30" s="68"/>
      <c r="N30" s="72"/>
      <c r="O30" s="69">
        <f t="shared" si="0"/>
        <v>0</v>
      </c>
      <c r="P30" s="190">
        <f t="shared" ref="P30" si="15">E30*F30</f>
        <v>177.64476887999999</v>
      </c>
      <c r="Q30" s="190">
        <f t="shared" ref="Q30" si="16">SUM(O30:O33)</f>
        <v>0</v>
      </c>
      <c r="R30" s="190">
        <f t="shared" ref="R30" si="17">Q30*1.02*1.05*$R$15</f>
        <v>0</v>
      </c>
      <c r="S30" s="260">
        <f t="shared" ref="S30" si="18">F30*$S$18</f>
        <v>81.129073976391041</v>
      </c>
      <c r="T30" s="260">
        <f t="shared" ref="T30" si="19">S30*E30</f>
        <v>225.53882565436709</v>
      </c>
    </row>
    <row r="31" spans="1:20" ht="12.75" customHeight="1">
      <c r="A31" s="165"/>
      <c r="B31" s="166"/>
      <c r="C31" s="166"/>
      <c r="D31" s="447"/>
      <c r="E31" s="187"/>
      <c r="F31" s="187"/>
      <c r="G31" s="168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0" ht="12.75" customHeight="1">
      <c r="A32" s="165"/>
      <c r="B32" s="166"/>
      <c r="C32" s="166"/>
      <c r="D32" s="447"/>
      <c r="E32" s="187"/>
      <c r="F32" s="187"/>
      <c r="G32" s="168"/>
      <c r="H32" s="190"/>
      <c r="I32" s="168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9.5" customHeight="1">
      <c r="A33" s="165"/>
      <c r="B33" s="166"/>
      <c r="C33" s="166"/>
      <c r="D33" s="448"/>
      <c r="E33" s="187"/>
      <c r="F33" s="187"/>
      <c r="G33" s="168"/>
      <c r="H33" s="190"/>
      <c r="I33" s="168"/>
      <c r="J33" s="190"/>
      <c r="K33" s="68"/>
      <c r="L33" s="68"/>
      <c r="M33" s="68"/>
      <c r="N33" s="76"/>
      <c r="O33" s="69">
        <f t="shared" si="0"/>
        <v>0</v>
      </c>
      <c r="P33" s="190"/>
      <c r="Q33" s="190"/>
      <c r="R33" s="190"/>
      <c r="S33" s="260"/>
      <c r="T33" s="260"/>
    </row>
    <row r="34" spans="1:20" ht="12.75" customHeight="1">
      <c r="A34" s="165">
        <v>4</v>
      </c>
      <c r="B34" s="166" t="s">
        <v>166</v>
      </c>
      <c r="C34" s="166" t="s">
        <v>1379</v>
      </c>
      <c r="D34" s="353" t="s">
        <v>455</v>
      </c>
      <c r="E34" s="354">
        <v>114</v>
      </c>
      <c r="F34" s="187">
        <f t="shared" si="7"/>
        <v>4.3010578799999992</v>
      </c>
      <c r="G34" s="375">
        <v>0.82599999999999996</v>
      </c>
      <c r="H34" s="190">
        <f t="shared" si="8"/>
        <v>1.9275370799999998</v>
      </c>
      <c r="I34" s="168">
        <v>0.78400000000000003</v>
      </c>
      <c r="J34" s="190">
        <f t="shared" si="9"/>
        <v>2.3735207999999997</v>
      </c>
      <c r="K34" s="68"/>
      <c r="L34" s="68"/>
      <c r="M34" s="68"/>
      <c r="N34" s="76"/>
      <c r="O34" s="69">
        <f t="shared" si="0"/>
        <v>0</v>
      </c>
      <c r="P34" s="190">
        <f t="shared" ref="P34" si="20">E34*F34</f>
        <v>490.32059831999993</v>
      </c>
      <c r="Q34" s="190">
        <f t="shared" ref="Q34" si="21">SUM(O34:O37)</f>
        <v>0</v>
      </c>
      <c r="R34" s="190">
        <f t="shared" ref="R34" si="22">Q34*1.02*1.05*$R$15</f>
        <v>0</v>
      </c>
      <c r="S34" s="260">
        <f t="shared" ref="S34" si="23">F34*$S$18</f>
        <v>5.4606479517668172</v>
      </c>
      <c r="T34" s="260">
        <f t="shared" ref="T34" si="24">S34*E34</f>
        <v>622.51386650141717</v>
      </c>
    </row>
    <row r="35" spans="1:20" ht="12.75" customHeight="1">
      <c r="A35" s="165"/>
      <c r="B35" s="166"/>
      <c r="C35" s="166"/>
      <c r="D35" s="366"/>
      <c r="E35" s="354"/>
      <c r="F35" s="187"/>
      <c r="G35" s="375"/>
      <c r="H35" s="190"/>
      <c r="I35" s="168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366"/>
      <c r="E36" s="354"/>
      <c r="F36" s="187"/>
      <c r="G36" s="375"/>
      <c r="H36" s="190"/>
      <c r="I36" s="168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/>
      <c r="B37" s="166"/>
      <c r="C37" s="166"/>
      <c r="D37" s="366"/>
      <c r="E37" s="354"/>
      <c r="F37" s="187"/>
      <c r="G37" s="375"/>
      <c r="H37" s="190"/>
      <c r="I37" s="168"/>
      <c r="J37" s="190"/>
      <c r="K37" s="68"/>
      <c r="L37" s="68"/>
      <c r="M37" s="68"/>
      <c r="N37" s="76"/>
      <c r="O37" s="69">
        <f t="shared" si="0"/>
        <v>0</v>
      </c>
      <c r="P37" s="190"/>
      <c r="Q37" s="190"/>
      <c r="R37" s="190"/>
      <c r="S37" s="260"/>
      <c r="T37" s="260"/>
    </row>
    <row r="38" spans="1:20" ht="12.75" customHeight="1">
      <c r="A38" s="165">
        <v>5</v>
      </c>
      <c r="B38" s="166" t="s">
        <v>648</v>
      </c>
      <c r="C38" s="166" t="s">
        <v>1380</v>
      </c>
      <c r="D38" s="353" t="s">
        <v>455</v>
      </c>
      <c r="E38" s="192">
        <v>273.60000000000002</v>
      </c>
      <c r="F38" s="187">
        <f t="shared" si="7"/>
        <v>0.71915243399999995</v>
      </c>
      <c r="G38" s="344">
        <v>7.1800000000000003E-2</v>
      </c>
      <c r="H38" s="190">
        <f t="shared" si="8"/>
        <v>0.16755104399999998</v>
      </c>
      <c r="I38" s="344">
        <v>0.1822</v>
      </c>
      <c r="J38" s="190">
        <f t="shared" si="9"/>
        <v>0.55160138999999997</v>
      </c>
      <c r="K38" s="68"/>
      <c r="L38" s="68"/>
      <c r="M38" s="68"/>
      <c r="N38" s="76"/>
      <c r="O38" s="69">
        <f t="shared" si="0"/>
        <v>0</v>
      </c>
      <c r="P38" s="190">
        <f t="shared" ref="P38" si="25">E38*F38</f>
        <v>196.7601059424</v>
      </c>
      <c r="Q38" s="190">
        <f t="shared" ref="Q38" si="26">SUM(O38:O41)</f>
        <v>0</v>
      </c>
      <c r="R38" s="190">
        <f t="shared" ref="R38" si="27">Q38*1.02*1.05*$R$15</f>
        <v>0</v>
      </c>
      <c r="S38" s="260">
        <f t="shared" ref="S38" si="28">F38*$S$18</f>
        <v>0.91304008811204873</v>
      </c>
      <c r="T38" s="260">
        <f t="shared" ref="T38" si="29">S38*E38</f>
        <v>249.80776810745655</v>
      </c>
    </row>
    <row r="39" spans="1:20" ht="12.75" customHeight="1">
      <c r="A39" s="165"/>
      <c r="B39" s="166"/>
      <c r="C39" s="166"/>
      <c r="D39" s="366"/>
      <c r="E39" s="192"/>
      <c r="F39" s="187"/>
      <c r="G39" s="344"/>
      <c r="H39" s="190"/>
      <c r="I39" s="344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366"/>
      <c r="E40" s="192"/>
      <c r="F40" s="187"/>
      <c r="G40" s="344"/>
      <c r="H40" s="190"/>
      <c r="I40" s="344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/>
      <c r="B41" s="166"/>
      <c r="C41" s="166"/>
      <c r="D41" s="366"/>
      <c r="E41" s="192"/>
      <c r="F41" s="187"/>
      <c r="G41" s="344"/>
      <c r="H41" s="190"/>
      <c r="I41" s="344"/>
      <c r="J41" s="190"/>
      <c r="K41" s="68"/>
      <c r="L41" s="68"/>
      <c r="M41" s="68"/>
      <c r="N41" s="76"/>
      <c r="O41" s="69">
        <f t="shared" si="0"/>
        <v>0</v>
      </c>
      <c r="P41" s="190"/>
      <c r="Q41" s="190"/>
      <c r="R41" s="190"/>
      <c r="S41" s="260"/>
      <c r="T41" s="260"/>
    </row>
    <row r="42" spans="1:20" ht="12.75" customHeight="1">
      <c r="A42" s="165">
        <v>6</v>
      </c>
      <c r="B42" s="166" t="s">
        <v>145</v>
      </c>
      <c r="C42" s="166" t="s">
        <v>1381</v>
      </c>
      <c r="D42" s="353" t="s">
        <v>455</v>
      </c>
      <c r="E42" s="187">
        <v>38.6</v>
      </c>
      <c r="F42" s="187">
        <f t="shared" si="7"/>
        <v>17.880566999999999</v>
      </c>
      <c r="G42" s="375">
        <v>3.9</v>
      </c>
      <c r="H42" s="190">
        <f t="shared" si="8"/>
        <v>9.1009619999999991</v>
      </c>
      <c r="I42" s="168">
        <v>2.9</v>
      </c>
      <c r="J42" s="190">
        <f t="shared" si="9"/>
        <v>8.7796050000000001</v>
      </c>
      <c r="K42" s="68"/>
      <c r="L42" s="68"/>
      <c r="M42" s="68"/>
      <c r="N42" s="76"/>
      <c r="O42" s="69">
        <f t="shared" si="0"/>
        <v>0</v>
      </c>
      <c r="P42" s="190">
        <f t="shared" ref="P42" si="30">E42*F42</f>
        <v>690.18988620000005</v>
      </c>
      <c r="Q42" s="190">
        <f t="shared" ref="Q42" si="31">SUM(O42:O45)</f>
        <v>0</v>
      </c>
      <c r="R42" s="190">
        <f t="shared" ref="R42" si="32">Q42*1.02*1.05*$R$15</f>
        <v>0</v>
      </c>
      <c r="S42" s="260">
        <f t="shared" ref="S42" si="33">F42*$S$18</f>
        <v>22.701271242827207</v>
      </c>
      <c r="T42" s="260">
        <f t="shared" ref="T42" si="34">S42*E42</f>
        <v>876.26906997313029</v>
      </c>
    </row>
    <row r="43" spans="1:20" ht="12.75" customHeight="1">
      <c r="A43" s="165"/>
      <c r="B43" s="166"/>
      <c r="C43" s="166"/>
      <c r="D43" s="366"/>
      <c r="E43" s="187"/>
      <c r="F43" s="187"/>
      <c r="G43" s="375"/>
      <c r="H43" s="190"/>
      <c r="I43" s="168"/>
      <c r="J43" s="190"/>
      <c r="K43" s="68"/>
      <c r="L43" s="68"/>
      <c r="M43" s="68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366"/>
      <c r="E44" s="187"/>
      <c r="F44" s="187"/>
      <c r="G44" s="375"/>
      <c r="H44" s="190"/>
      <c r="I44" s="168"/>
      <c r="J44" s="190"/>
      <c r="K44" s="68"/>
      <c r="L44" s="68"/>
      <c r="M44" s="70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/>
      <c r="B45" s="166"/>
      <c r="C45" s="166"/>
      <c r="D45" s="366"/>
      <c r="E45" s="187"/>
      <c r="F45" s="187"/>
      <c r="G45" s="375"/>
      <c r="H45" s="190"/>
      <c r="I45" s="168"/>
      <c r="J45" s="190"/>
      <c r="K45" s="68"/>
      <c r="L45" s="68"/>
      <c r="M45" s="68"/>
      <c r="N45" s="76"/>
      <c r="O45" s="69">
        <f t="shared" si="0"/>
        <v>0</v>
      </c>
      <c r="P45" s="190"/>
      <c r="Q45" s="190"/>
      <c r="R45" s="190"/>
      <c r="S45" s="260"/>
      <c r="T45" s="260"/>
    </row>
    <row r="46" spans="1:20" ht="12.75" customHeight="1">
      <c r="A46" s="165">
        <v>7</v>
      </c>
      <c r="B46" s="170" t="s">
        <v>1341</v>
      </c>
      <c r="C46" s="170" t="s">
        <v>1382</v>
      </c>
      <c r="D46" s="353" t="s">
        <v>455</v>
      </c>
      <c r="E46" s="293">
        <v>7.15</v>
      </c>
      <c r="F46" s="187">
        <f t="shared" si="7"/>
        <v>20.769242999999996</v>
      </c>
      <c r="G46" s="191">
        <v>4.0999999999999996</v>
      </c>
      <c r="H46" s="190">
        <f t="shared" si="8"/>
        <v>9.5676779999999972</v>
      </c>
      <c r="I46" s="350">
        <v>3.7</v>
      </c>
      <c r="J46" s="190">
        <f t="shared" si="9"/>
        <v>11.201565</v>
      </c>
      <c r="K46" s="68"/>
      <c r="L46" s="68"/>
      <c r="M46" s="68"/>
      <c r="N46" s="72"/>
      <c r="O46" s="69">
        <f t="shared" si="0"/>
        <v>0</v>
      </c>
      <c r="P46" s="190">
        <f t="shared" ref="P46" si="35">E46*F46</f>
        <v>148.50008744999997</v>
      </c>
      <c r="Q46" s="190">
        <f t="shared" ref="Q46" si="36">SUM(O46:O49)</f>
        <v>0</v>
      </c>
      <c r="R46" s="190">
        <f t="shared" ref="R46" si="37">Q46*1.02*1.05*$R$15</f>
        <v>0</v>
      </c>
      <c r="S46" s="260">
        <f t="shared" ref="S46" si="38">F46*$S$18</f>
        <v>26.368750993813016</v>
      </c>
      <c r="T46" s="260">
        <f t="shared" ref="T46" si="39">S46*E46</f>
        <v>188.53656960576308</v>
      </c>
    </row>
    <row r="47" spans="1:20" ht="12.75" customHeight="1">
      <c r="A47" s="165"/>
      <c r="B47" s="171"/>
      <c r="C47" s="171"/>
      <c r="D47" s="366"/>
      <c r="E47" s="294"/>
      <c r="F47" s="187"/>
      <c r="G47" s="191"/>
      <c r="H47" s="190"/>
      <c r="I47" s="350"/>
      <c r="J47" s="190"/>
      <c r="K47" s="68"/>
      <c r="L47" s="68"/>
      <c r="M47" s="68"/>
      <c r="N47" s="72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71"/>
      <c r="C48" s="171"/>
      <c r="D48" s="366"/>
      <c r="E48" s="294"/>
      <c r="F48" s="187"/>
      <c r="G48" s="191"/>
      <c r="H48" s="190"/>
      <c r="I48" s="350"/>
      <c r="J48" s="190"/>
      <c r="K48" s="68"/>
      <c r="L48" s="68"/>
      <c r="M48" s="68"/>
      <c r="N48" s="72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/>
      <c r="B49" s="172"/>
      <c r="C49" s="172"/>
      <c r="D49" s="366"/>
      <c r="E49" s="295"/>
      <c r="F49" s="187"/>
      <c r="G49" s="191"/>
      <c r="H49" s="190"/>
      <c r="I49" s="350"/>
      <c r="J49" s="190"/>
      <c r="K49" s="68"/>
      <c r="L49" s="68"/>
      <c r="M49" s="68"/>
      <c r="N49" s="76"/>
      <c r="O49" s="69">
        <f t="shared" si="0"/>
        <v>0</v>
      </c>
      <c r="P49" s="190"/>
      <c r="Q49" s="190"/>
      <c r="R49" s="190"/>
      <c r="S49" s="260"/>
      <c r="T49" s="260"/>
    </row>
    <row r="50" spans="1:20" ht="12.75" customHeight="1">
      <c r="A50" s="165">
        <v>8</v>
      </c>
      <c r="B50" s="166" t="s">
        <v>1169</v>
      </c>
      <c r="C50" s="170" t="s">
        <v>1260</v>
      </c>
      <c r="D50" s="443" t="s">
        <v>459</v>
      </c>
      <c r="E50" s="290">
        <v>11</v>
      </c>
      <c r="F50" s="187">
        <f t="shared" si="7"/>
        <v>7.3459835999999994</v>
      </c>
      <c r="G50" s="219">
        <v>1.56</v>
      </c>
      <c r="H50" s="190">
        <f t="shared" si="8"/>
        <v>3.6403847999999996</v>
      </c>
      <c r="I50" s="219">
        <v>1.224</v>
      </c>
      <c r="J50" s="190">
        <f t="shared" si="9"/>
        <v>3.7055987999999997</v>
      </c>
      <c r="K50" s="68"/>
      <c r="L50" s="68"/>
      <c r="M50" s="68"/>
      <c r="N50" s="72"/>
      <c r="O50" s="69">
        <f t="shared" si="0"/>
        <v>0</v>
      </c>
      <c r="P50" s="190">
        <f t="shared" ref="P50" si="40">E50*F50</f>
        <v>80.805819599999992</v>
      </c>
      <c r="Q50" s="190">
        <f t="shared" ref="Q50" si="41">SUM(O50:O53)</f>
        <v>0</v>
      </c>
      <c r="R50" s="190">
        <f t="shared" ref="R50" si="42">Q50*1.02*1.05*$R$15</f>
        <v>0</v>
      </c>
      <c r="S50" s="260">
        <f t="shared" ref="S50" si="43">F50*$S$18</f>
        <v>9.3265032506497292</v>
      </c>
      <c r="T50" s="260">
        <f t="shared" ref="T50" si="44">S50*E50</f>
        <v>102.59153575714703</v>
      </c>
    </row>
    <row r="51" spans="1:20" ht="12.75" customHeight="1">
      <c r="A51" s="165"/>
      <c r="B51" s="166"/>
      <c r="C51" s="171"/>
      <c r="D51" s="444"/>
      <c r="E51" s="291"/>
      <c r="F51" s="187"/>
      <c r="G51" s="220"/>
      <c r="H51" s="190"/>
      <c r="I51" s="220"/>
      <c r="J51" s="190"/>
      <c r="K51" s="68"/>
      <c r="L51" s="68"/>
      <c r="M51" s="68"/>
      <c r="N51" s="72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66"/>
      <c r="C52" s="171"/>
      <c r="D52" s="444"/>
      <c r="E52" s="291"/>
      <c r="F52" s="187"/>
      <c r="G52" s="220"/>
      <c r="H52" s="190"/>
      <c r="I52" s="220"/>
      <c r="J52" s="190"/>
      <c r="K52" s="68"/>
      <c r="L52" s="68"/>
      <c r="M52" s="68"/>
      <c r="N52" s="72"/>
      <c r="O52" s="69">
        <f t="shared" si="0"/>
        <v>0</v>
      </c>
      <c r="P52" s="190"/>
      <c r="Q52" s="190"/>
      <c r="R52" s="190"/>
      <c r="S52" s="260"/>
      <c r="T52" s="260"/>
    </row>
    <row r="53" spans="1:20" ht="12.75" customHeight="1">
      <c r="A53" s="165"/>
      <c r="B53" s="166"/>
      <c r="C53" s="172"/>
      <c r="D53" s="445"/>
      <c r="E53" s="292"/>
      <c r="F53" s="187"/>
      <c r="G53" s="221"/>
      <c r="H53" s="190"/>
      <c r="I53" s="221"/>
      <c r="J53" s="190"/>
      <c r="K53" s="68"/>
      <c r="L53" s="68"/>
      <c r="M53" s="68"/>
      <c r="N53" s="76"/>
      <c r="O53" s="69">
        <f t="shared" si="0"/>
        <v>0</v>
      </c>
      <c r="P53" s="190"/>
      <c r="Q53" s="190"/>
      <c r="R53" s="190"/>
      <c r="S53" s="260"/>
      <c r="T53" s="260"/>
    </row>
    <row r="54" spans="1:20" ht="12.75" customHeight="1">
      <c r="A54" s="165">
        <v>9</v>
      </c>
      <c r="B54" s="166" t="s">
        <v>1342</v>
      </c>
      <c r="C54" s="166" t="s">
        <v>1383</v>
      </c>
      <c r="D54" s="443" t="s">
        <v>459</v>
      </c>
      <c r="E54" s="192">
        <v>25</v>
      </c>
      <c r="F54" s="187">
        <f t="shared" si="7"/>
        <v>0.67540243499999997</v>
      </c>
      <c r="G54" s="168">
        <v>3.4500000000000003E-2</v>
      </c>
      <c r="H54" s="190">
        <f t="shared" si="8"/>
        <v>8.0508510000000005E-2</v>
      </c>
      <c r="I54" s="344">
        <v>0.19650000000000001</v>
      </c>
      <c r="J54" s="190">
        <f t="shared" si="9"/>
        <v>0.59489392499999993</v>
      </c>
      <c r="K54" s="68"/>
      <c r="L54" s="68"/>
      <c r="M54" s="68"/>
      <c r="N54" s="72"/>
      <c r="O54" s="69">
        <f t="shared" si="0"/>
        <v>0</v>
      </c>
      <c r="P54" s="190">
        <f t="shared" ref="P54" si="45">E54*F54</f>
        <v>16.885060875000001</v>
      </c>
      <c r="Q54" s="190">
        <f t="shared" ref="Q54" si="46">SUM(O54:O57)</f>
        <v>0</v>
      </c>
      <c r="R54" s="190">
        <f t="shared" ref="R54" si="47">Q54*1.02*1.05*$R$15</f>
        <v>0</v>
      </c>
      <c r="S54" s="260">
        <f t="shared" ref="S54" si="48">F54*$S$18</f>
        <v>0.85749483643337332</v>
      </c>
      <c r="T54" s="260">
        <f t="shared" ref="T54" si="49">S54*E54</f>
        <v>21.437370910834332</v>
      </c>
    </row>
    <row r="55" spans="1:20" ht="12.75" customHeight="1">
      <c r="A55" s="165"/>
      <c r="B55" s="166"/>
      <c r="C55" s="166"/>
      <c r="D55" s="444"/>
      <c r="E55" s="192"/>
      <c r="F55" s="187"/>
      <c r="G55" s="168"/>
      <c r="H55" s="190"/>
      <c r="I55" s="344"/>
      <c r="J55" s="190"/>
      <c r="K55" s="68"/>
      <c r="L55" s="68"/>
      <c r="M55" s="68"/>
      <c r="N55" s="76"/>
      <c r="O55" s="69">
        <f t="shared" si="0"/>
        <v>0</v>
      </c>
      <c r="P55" s="190"/>
      <c r="Q55" s="190"/>
      <c r="R55" s="190"/>
      <c r="S55" s="260"/>
      <c r="T55" s="260"/>
    </row>
    <row r="56" spans="1:20" ht="12.75" customHeight="1">
      <c r="A56" s="165"/>
      <c r="B56" s="166"/>
      <c r="C56" s="166"/>
      <c r="D56" s="444"/>
      <c r="E56" s="192"/>
      <c r="F56" s="187"/>
      <c r="G56" s="168"/>
      <c r="H56" s="190"/>
      <c r="I56" s="344"/>
      <c r="J56" s="190"/>
      <c r="K56" s="68"/>
      <c r="L56" s="68"/>
      <c r="M56" s="68"/>
      <c r="N56" s="76"/>
      <c r="O56" s="69">
        <f t="shared" si="0"/>
        <v>0</v>
      </c>
      <c r="P56" s="190"/>
      <c r="Q56" s="190"/>
      <c r="R56" s="190"/>
      <c r="S56" s="260"/>
      <c r="T56" s="260"/>
    </row>
    <row r="57" spans="1:20" ht="18" customHeight="1">
      <c r="A57" s="165"/>
      <c r="B57" s="166"/>
      <c r="C57" s="166"/>
      <c r="D57" s="445"/>
      <c r="E57" s="192"/>
      <c r="F57" s="187"/>
      <c r="G57" s="168"/>
      <c r="H57" s="190"/>
      <c r="I57" s="344"/>
      <c r="J57" s="190"/>
      <c r="K57" s="68"/>
      <c r="L57" s="68"/>
      <c r="M57" s="68"/>
      <c r="N57" s="76"/>
      <c r="O57" s="69">
        <f t="shared" si="0"/>
        <v>0</v>
      </c>
      <c r="P57" s="190"/>
      <c r="Q57" s="190"/>
      <c r="R57" s="190"/>
      <c r="S57" s="260"/>
      <c r="T57" s="260"/>
    </row>
    <row r="58" spans="1:20" ht="12.75" customHeight="1">
      <c r="A58" s="165">
        <v>10</v>
      </c>
      <c r="B58" s="170" t="s">
        <v>93</v>
      </c>
      <c r="C58" s="170" t="s">
        <v>1384</v>
      </c>
      <c r="D58" s="443" t="s">
        <v>459</v>
      </c>
      <c r="E58" s="354">
        <v>44</v>
      </c>
      <c r="F58" s="187">
        <f t="shared" si="7"/>
        <v>7.0007399999999984E-2</v>
      </c>
      <c r="G58" s="191">
        <v>0.03</v>
      </c>
      <c r="H58" s="190">
        <f t="shared" si="8"/>
        <v>7.0007399999999984E-2</v>
      </c>
      <c r="I58" s="219"/>
      <c r="J58" s="190">
        <f t="shared" si="9"/>
        <v>0</v>
      </c>
      <c r="K58" s="68"/>
      <c r="L58" s="68"/>
      <c r="M58" s="68"/>
      <c r="N58" s="76"/>
      <c r="O58" s="69">
        <f t="shared" si="0"/>
        <v>0</v>
      </c>
      <c r="P58" s="190">
        <f t="shared" ref="P58" si="50">E58*F58</f>
        <v>3.0803255999999992</v>
      </c>
      <c r="Q58" s="190">
        <f t="shared" ref="Q58" si="51">SUM(O58:O61)</f>
        <v>0</v>
      </c>
      <c r="R58" s="190">
        <f t="shared" ref="R58" si="52">Q58*1.02*1.05*$R$15</f>
        <v>0</v>
      </c>
      <c r="S58" s="260">
        <f t="shared" ref="S58" si="53">F58*$S$18</f>
        <v>8.888179980003437E-2</v>
      </c>
      <c r="T58" s="260">
        <f t="shared" ref="T58" si="54">S58*E58</f>
        <v>3.9107991912015123</v>
      </c>
    </row>
    <row r="59" spans="1:20" ht="12.75" customHeight="1">
      <c r="A59" s="165"/>
      <c r="B59" s="171"/>
      <c r="C59" s="171"/>
      <c r="D59" s="444"/>
      <c r="E59" s="354"/>
      <c r="F59" s="187"/>
      <c r="G59" s="191"/>
      <c r="H59" s="190"/>
      <c r="I59" s="220"/>
      <c r="J59" s="190"/>
      <c r="K59" s="68"/>
      <c r="L59" s="68"/>
      <c r="M59" s="68"/>
      <c r="N59" s="76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71"/>
      <c r="C60" s="171"/>
      <c r="D60" s="444"/>
      <c r="E60" s="354"/>
      <c r="F60" s="187"/>
      <c r="G60" s="191"/>
      <c r="H60" s="190"/>
      <c r="I60" s="220"/>
      <c r="J60" s="190"/>
      <c r="K60" s="68"/>
      <c r="L60" s="68"/>
      <c r="M60" s="70"/>
      <c r="N60" s="76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/>
      <c r="B61" s="172"/>
      <c r="C61" s="172"/>
      <c r="D61" s="445"/>
      <c r="E61" s="354"/>
      <c r="F61" s="187"/>
      <c r="G61" s="191"/>
      <c r="H61" s="190"/>
      <c r="I61" s="221"/>
      <c r="J61" s="190"/>
      <c r="K61" s="68"/>
      <c r="L61" s="68"/>
      <c r="M61" s="68"/>
      <c r="N61" s="76"/>
      <c r="O61" s="69">
        <f t="shared" si="0"/>
        <v>0</v>
      </c>
      <c r="P61" s="190"/>
      <c r="Q61" s="190"/>
      <c r="R61" s="190"/>
      <c r="S61" s="260"/>
      <c r="T61" s="260"/>
    </row>
    <row r="62" spans="1:20" ht="12.75" customHeight="1">
      <c r="A62" s="165">
        <v>11</v>
      </c>
      <c r="B62" s="475" t="s">
        <v>1349</v>
      </c>
      <c r="C62" s="166" t="s">
        <v>1385</v>
      </c>
      <c r="D62" s="353" t="s">
        <v>455</v>
      </c>
      <c r="E62" s="354">
        <v>98</v>
      </c>
      <c r="F62" s="187">
        <f t="shared" si="7"/>
        <v>1.32158124</v>
      </c>
      <c r="G62" s="375">
        <v>0.33800000000000002</v>
      </c>
      <c r="H62" s="190">
        <f t="shared" si="8"/>
        <v>0.78875004000000004</v>
      </c>
      <c r="I62" s="375">
        <v>0.17599999999999999</v>
      </c>
      <c r="J62" s="190">
        <f t="shared" si="9"/>
        <v>0.53283119999999995</v>
      </c>
      <c r="K62" s="73"/>
      <c r="L62" s="145"/>
      <c r="M62" s="73"/>
      <c r="N62" s="144"/>
      <c r="O62" s="69">
        <f t="shared" si="0"/>
        <v>0</v>
      </c>
      <c r="P62" s="190">
        <f t="shared" ref="P62" si="55">E62*F62</f>
        <v>129.51496151999999</v>
      </c>
      <c r="Q62" s="190">
        <f t="shared" ref="Q62" si="56">SUM(O62:O65)</f>
        <v>0</v>
      </c>
      <c r="R62" s="190">
        <f t="shared" ref="R62" si="57">Q62*1.02*1.05*$R$15</f>
        <v>0</v>
      </c>
      <c r="S62" s="260">
        <f t="shared" ref="S62" si="58">F62*$S$18</f>
        <v>1.6778871832572158</v>
      </c>
      <c r="T62" s="260">
        <f t="shared" ref="T62" si="59">S62*E62</f>
        <v>164.43294395920714</v>
      </c>
    </row>
    <row r="63" spans="1:20" ht="12.75" customHeight="1">
      <c r="A63" s="165"/>
      <c r="B63" s="475"/>
      <c r="C63" s="166"/>
      <c r="D63" s="366"/>
      <c r="E63" s="354"/>
      <c r="F63" s="187"/>
      <c r="G63" s="375"/>
      <c r="H63" s="190"/>
      <c r="I63" s="375"/>
      <c r="J63" s="190"/>
      <c r="K63" s="73"/>
      <c r="L63" s="73"/>
      <c r="M63" s="73"/>
      <c r="N63" s="144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475"/>
      <c r="C64" s="166"/>
      <c r="D64" s="366"/>
      <c r="E64" s="354"/>
      <c r="F64" s="187"/>
      <c r="G64" s="375"/>
      <c r="H64" s="190"/>
      <c r="I64" s="375"/>
      <c r="J64" s="190"/>
      <c r="K64" s="73"/>
      <c r="L64" s="73"/>
      <c r="M64" s="73"/>
      <c r="N64" s="144"/>
      <c r="O64" s="69">
        <f t="shared" si="0"/>
        <v>0</v>
      </c>
      <c r="P64" s="190"/>
      <c r="Q64" s="190"/>
      <c r="R64" s="190"/>
      <c r="S64" s="260"/>
      <c r="T64" s="260"/>
    </row>
    <row r="65" spans="1:20" ht="32.25" customHeight="1">
      <c r="A65" s="165"/>
      <c r="B65" s="475"/>
      <c r="C65" s="166"/>
      <c r="D65" s="366"/>
      <c r="E65" s="354"/>
      <c r="F65" s="187"/>
      <c r="G65" s="375"/>
      <c r="H65" s="190"/>
      <c r="I65" s="375"/>
      <c r="J65" s="190"/>
      <c r="K65" s="73"/>
      <c r="L65" s="73"/>
      <c r="M65" s="73"/>
      <c r="N65" s="144"/>
      <c r="O65" s="69">
        <f t="shared" si="0"/>
        <v>0</v>
      </c>
      <c r="P65" s="190"/>
      <c r="Q65" s="190"/>
      <c r="R65" s="190"/>
      <c r="S65" s="260"/>
      <c r="T65" s="260"/>
    </row>
    <row r="66" spans="1:20" ht="12.75" customHeight="1">
      <c r="A66" s="165">
        <v>12</v>
      </c>
      <c r="B66" s="166" t="s">
        <v>1352</v>
      </c>
      <c r="C66" s="166" t="s">
        <v>1386</v>
      </c>
      <c r="D66" s="353" t="s">
        <v>455</v>
      </c>
      <c r="E66" s="187">
        <v>4.66</v>
      </c>
      <c r="F66" s="187">
        <f t="shared" si="7"/>
        <v>81.197699999999998</v>
      </c>
      <c r="G66" s="375">
        <v>13</v>
      </c>
      <c r="H66" s="190">
        <f t="shared" si="8"/>
        <v>30.336539999999999</v>
      </c>
      <c r="I66" s="168">
        <v>16.8</v>
      </c>
      <c r="J66" s="190">
        <f t="shared" si="9"/>
        <v>50.861159999999998</v>
      </c>
      <c r="K66" s="68"/>
      <c r="L66" s="68"/>
      <c r="M66" s="68"/>
      <c r="N66" s="76"/>
      <c r="O66" s="69">
        <f t="shared" si="0"/>
        <v>0</v>
      </c>
      <c r="P66" s="190">
        <f t="shared" ref="P66" si="60">E66*F66</f>
        <v>378.381282</v>
      </c>
      <c r="Q66" s="190">
        <f t="shared" ref="Q66" si="61">SUM(O66:O69)</f>
        <v>0</v>
      </c>
      <c r="R66" s="190">
        <f t="shared" ref="R66" si="62">Q66*1.02*1.05*$R$15</f>
        <v>0</v>
      </c>
      <c r="S66" s="260">
        <f t="shared" ref="S66" si="63">F66*$S$18</f>
        <v>103.08906937871214</v>
      </c>
      <c r="T66" s="260">
        <f t="shared" ref="T66" si="64">S66*E66</f>
        <v>480.39506330479861</v>
      </c>
    </row>
    <row r="67" spans="1:20" ht="12.75" customHeight="1">
      <c r="A67" s="165"/>
      <c r="B67" s="166"/>
      <c r="C67" s="166"/>
      <c r="D67" s="366"/>
      <c r="E67" s="187"/>
      <c r="F67" s="187"/>
      <c r="G67" s="375"/>
      <c r="H67" s="190"/>
      <c r="I67" s="168"/>
      <c r="J67" s="190"/>
      <c r="K67" s="68"/>
      <c r="L67" s="68"/>
      <c r="M67" s="68"/>
      <c r="N67" s="76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166"/>
      <c r="C68" s="166"/>
      <c r="D68" s="366"/>
      <c r="E68" s="187"/>
      <c r="F68" s="187"/>
      <c r="G68" s="375"/>
      <c r="H68" s="190"/>
      <c r="I68" s="168"/>
      <c r="J68" s="190"/>
      <c r="K68" s="68"/>
      <c r="L68" s="68"/>
      <c r="M68" s="70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165"/>
      <c r="B69" s="166"/>
      <c r="C69" s="166"/>
      <c r="D69" s="366"/>
      <c r="E69" s="187"/>
      <c r="F69" s="187"/>
      <c r="G69" s="375"/>
      <c r="H69" s="190"/>
      <c r="I69" s="168"/>
      <c r="J69" s="190"/>
      <c r="K69" s="68"/>
      <c r="L69" s="68"/>
      <c r="M69" s="68"/>
      <c r="N69" s="76"/>
      <c r="O69" s="69">
        <f t="shared" si="0"/>
        <v>0</v>
      </c>
      <c r="P69" s="190"/>
      <c r="Q69" s="190"/>
      <c r="R69" s="190"/>
      <c r="S69" s="260"/>
      <c r="T69" s="260"/>
    </row>
    <row r="70" spans="1:20" ht="12.75" customHeight="1">
      <c r="A70" s="165">
        <v>13</v>
      </c>
      <c r="B70" s="170" t="s">
        <v>1354</v>
      </c>
      <c r="C70" s="170" t="s">
        <v>1387</v>
      </c>
      <c r="D70" s="188" t="s">
        <v>468</v>
      </c>
      <c r="E70" s="227">
        <v>145</v>
      </c>
      <c r="F70" s="187">
        <f t="shared" si="7"/>
        <v>0.30235751999999999</v>
      </c>
      <c r="G70" s="375">
        <v>0.114</v>
      </c>
      <c r="H70" s="190">
        <f t="shared" si="8"/>
        <v>0.26602811999999998</v>
      </c>
      <c r="I70" s="168">
        <v>1.2E-2</v>
      </c>
      <c r="J70" s="190">
        <f t="shared" si="9"/>
        <v>3.6329399999999998E-2</v>
      </c>
      <c r="K70" s="68"/>
      <c r="L70" s="68"/>
      <c r="M70" s="68"/>
      <c r="N70" s="72"/>
      <c r="O70" s="69">
        <f t="shared" si="0"/>
        <v>0</v>
      </c>
      <c r="P70" s="190">
        <f t="shared" ref="P70" si="65">E70*F70</f>
        <v>43.841840399999995</v>
      </c>
      <c r="Q70" s="190">
        <f t="shared" ref="Q70" si="66">SUM(O70:O73)</f>
        <v>0</v>
      </c>
      <c r="R70" s="190">
        <f t="shared" ref="R70" si="67">Q70*1.02*1.05*$R$15</f>
        <v>0</v>
      </c>
      <c r="S70" s="260">
        <f t="shared" ref="S70" si="68">F70*$S$18</f>
        <v>0.3838748555249144</v>
      </c>
      <c r="T70" s="260">
        <f t="shared" ref="T70" si="69">S70*E70</f>
        <v>55.661854051112591</v>
      </c>
    </row>
    <row r="71" spans="1:20" ht="12.75" customHeight="1">
      <c r="A71" s="165"/>
      <c r="B71" s="171"/>
      <c r="C71" s="171"/>
      <c r="D71" s="189"/>
      <c r="E71" s="228"/>
      <c r="F71" s="187"/>
      <c r="G71" s="375"/>
      <c r="H71" s="190"/>
      <c r="I71" s="168"/>
      <c r="J71" s="190"/>
      <c r="K71" s="68"/>
      <c r="L71" s="68"/>
      <c r="M71" s="68"/>
      <c r="N71" s="76"/>
      <c r="O71" s="69">
        <f t="shared" si="0"/>
        <v>0</v>
      </c>
      <c r="P71" s="190"/>
      <c r="Q71" s="190"/>
      <c r="R71" s="190"/>
      <c r="S71" s="260"/>
      <c r="T71" s="260"/>
    </row>
    <row r="72" spans="1:20" ht="12.75" customHeight="1">
      <c r="A72" s="165"/>
      <c r="B72" s="171"/>
      <c r="C72" s="171"/>
      <c r="D72" s="189"/>
      <c r="E72" s="228"/>
      <c r="F72" s="187"/>
      <c r="G72" s="375"/>
      <c r="H72" s="190"/>
      <c r="I72" s="168"/>
      <c r="J72" s="190"/>
      <c r="K72" s="68"/>
      <c r="L72" s="68"/>
      <c r="M72" s="68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12.75" customHeight="1">
      <c r="A73" s="165"/>
      <c r="B73" s="172"/>
      <c r="C73" s="172"/>
      <c r="D73" s="189"/>
      <c r="E73" s="229"/>
      <c r="F73" s="187"/>
      <c r="G73" s="375"/>
      <c r="H73" s="190"/>
      <c r="I73" s="168"/>
      <c r="J73" s="190"/>
      <c r="K73" s="68"/>
      <c r="L73" s="68"/>
      <c r="M73" s="68"/>
      <c r="N73" s="76"/>
      <c r="O73" s="69">
        <f t="shared" si="0"/>
        <v>0</v>
      </c>
      <c r="P73" s="190"/>
      <c r="Q73" s="190"/>
      <c r="R73" s="190"/>
      <c r="S73" s="260"/>
      <c r="T73" s="260"/>
    </row>
    <row r="74" spans="1:20" ht="12.75" customHeight="1">
      <c r="A74" s="165">
        <v>14</v>
      </c>
      <c r="B74" s="166" t="s">
        <v>1161</v>
      </c>
      <c r="C74" s="166" t="s">
        <v>1263</v>
      </c>
      <c r="D74" s="353" t="s">
        <v>455</v>
      </c>
      <c r="E74" s="192">
        <v>607.5</v>
      </c>
      <c r="F74" s="187">
        <f t="shared" si="7"/>
        <v>0.66119555879999992</v>
      </c>
      <c r="G74" s="168">
        <v>9.8600000000000007E-3</v>
      </c>
      <c r="H74" s="190">
        <f t="shared" si="8"/>
        <v>2.3009098799999999E-2</v>
      </c>
      <c r="I74" s="344">
        <v>0.21079999999999999</v>
      </c>
      <c r="J74" s="190">
        <f t="shared" si="9"/>
        <v>0.6381864599999999</v>
      </c>
      <c r="K74" s="68"/>
      <c r="L74" s="68"/>
      <c r="M74" s="68"/>
      <c r="N74" s="76"/>
      <c r="O74" s="69">
        <f t="shared" si="0"/>
        <v>0</v>
      </c>
      <c r="P74" s="190">
        <f t="shared" ref="P74" si="70">E74*F74</f>
        <v>401.67630197099993</v>
      </c>
      <c r="Q74" s="190">
        <f t="shared" ref="Q74" si="71">SUM(O74:O77)</f>
        <v>0</v>
      </c>
      <c r="R74" s="190">
        <f t="shared" ref="R74" si="72">Q74*1.02*1.05*$R$15</f>
        <v>0</v>
      </c>
      <c r="S74" s="260">
        <f t="shared" ref="S74" si="73">F74*$S$18</f>
        <v>0.8394577042703123</v>
      </c>
      <c r="T74" s="260">
        <f t="shared" ref="T74" si="74">S74*E74</f>
        <v>509.97055534421474</v>
      </c>
    </row>
    <row r="75" spans="1:20" ht="12.75" customHeight="1">
      <c r="A75" s="165"/>
      <c r="B75" s="166"/>
      <c r="C75" s="166"/>
      <c r="D75" s="366"/>
      <c r="E75" s="192"/>
      <c r="F75" s="187"/>
      <c r="G75" s="168"/>
      <c r="H75" s="190"/>
      <c r="I75" s="344"/>
      <c r="J75" s="190"/>
      <c r="K75" s="68"/>
      <c r="L75" s="68"/>
      <c r="M75" s="68"/>
      <c r="N75" s="76"/>
      <c r="O75" s="69">
        <f t="shared" si="0"/>
        <v>0</v>
      </c>
      <c r="P75" s="190"/>
      <c r="Q75" s="190"/>
      <c r="R75" s="190"/>
      <c r="S75" s="260"/>
      <c r="T75" s="260"/>
    </row>
    <row r="76" spans="1:20" ht="12.75" customHeight="1">
      <c r="A76" s="165"/>
      <c r="B76" s="166"/>
      <c r="C76" s="166"/>
      <c r="D76" s="366"/>
      <c r="E76" s="192"/>
      <c r="F76" s="187"/>
      <c r="G76" s="168"/>
      <c r="H76" s="190"/>
      <c r="I76" s="344"/>
      <c r="J76" s="190"/>
      <c r="K76" s="68"/>
      <c r="L76" s="68"/>
      <c r="M76" s="70"/>
      <c r="N76" s="76"/>
      <c r="O76" s="69">
        <f t="shared" si="0"/>
        <v>0</v>
      </c>
      <c r="P76" s="190"/>
      <c r="Q76" s="190"/>
      <c r="R76" s="190"/>
      <c r="S76" s="260"/>
      <c r="T76" s="260"/>
    </row>
    <row r="77" spans="1:20" ht="49.5" customHeight="1">
      <c r="A77" s="165"/>
      <c r="B77" s="166"/>
      <c r="C77" s="166"/>
      <c r="D77" s="366"/>
      <c r="E77" s="192"/>
      <c r="F77" s="187"/>
      <c r="G77" s="168"/>
      <c r="H77" s="190"/>
      <c r="I77" s="344"/>
      <c r="J77" s="190"/>
      <c r="K77" s="68"/>
      <c r="L77" s="68"/>
      <c r="M77" s="68"/>
      <c r="N77" s="76"/>
      <c r="O77" s="69">
        <f t="shared" si="0"/>
        <v>0</v>
      </c>
      <c r="P77" s="190"/>
      <c r="Q77" s="190"/>
      <c r="R77" s="190"/>
      <c r="S77" s="260"/>
      <c r="T77" s="260"/>
    </row>
    <row r="78" spans="1:20" ht="12.75" customHeight="1">
      <c r="A78" s="165">
        <v>15</v>
      </c>
      <c r="B78" s="166" t="s">
        <v>95</v>
      </c>
      <c r="C78" s="166" t="s">
        <v>1264</v>
      </c>
      <c r="D78" s="353" t="s">
        <v>455</v>
      </c>
      <c r="E78" s="192">
        <v>67.5</v>
      </c>
      <c r="F78" s="187">
        <f t="shared" si="7"/>
        <v>2.5669379999999999</v>
      </c>
      <c r="G78" s="168">
        <v>1.1000000000000001</v>
      </c>
      <c r="H78" s="190">
        <f t="shared" si="8"/>
        <v>2.5669379999999999</v>
      </c>
      <c r="I78" s="344"/>
      <c r="J78" s="190">
        <f t="shared" si="9"/>
        <v>0</v>
      </c>
      <c r="K78" s="68"/>
      <c r="L78" s="68"/>
      <c r="M78" s="68"/>
      <c r="N78" s="76"/>
      <c r="O78" s="69">
        <f t="shared" si="0"/>
        <v>0</v>
      </c>
      <c r="P78" s="190">
        <f t="shared" ref="P78" si="75">E78*F78</f>
        <v>173.268315</v>
      </c>
      <c r="Q78" s="190">
        <f t="shared" ref="Q78" si="76">SUM(O78:O81)</f>
        <v>0</v>
      </c>
      <c r="R78" s="190">
        <f t="shared" ref="R78" si="77">Q78*1.02*1.05*$R$15</f>
        <v>0</v>
      </c>
      <c r="S78" s="260">
        <f t="shared" ref="S78" si="78">F78*$S$18</f>
        <v>3.2589993260012609</v>
      </c>
      <c r="T78" s="260">
        <f t="shared" ref="T78" si="79">S78*E78</f>
        <v>219.98245450508512</v>
      </c>
    </row>
    <row r="79" spans="1:20" ht="12.75" customHeight="1">
      <c r="A79" s="165"/>
      <c r="B79" s="166"/>
      <c r="C79" s="166"/>
      <c r="D79" s="366"/>
      <c r="E79" s="192"/>
      <c r="F79" s="187"/>
      <c r="G79" s="168"/>
      <c r="H79" s="190"/>
      <c r="I79" s="344"/>
      <c r="J79" s="190"/>
      <c r="K79" s="68"/>
      <c r="L79" s="68"/>
      <c r="M79" s="68"/>
      <c r="N79" s="76"/>
      <c r="O79" s="69">
        <f t="shared" si="0"/>
        <v>0</v>
      </c>
      <c r="P79" s="190"/>
      <c r="Q79" s="190"/>
      <c r="R79" s="190"/>
      <c r="S79" s="260"/>
      <c r="T79" s="260"/>
    </row>
    <row r="80" spans="1:20" ht="12.75" customHeight="1">
      <c r="A80" s="165"/>
      <c r="B80" s="166"/>
      <c r="C80" s="166"/>
      <c r="D80" s="366"/>
      <c r="E80" s="192"/>
      <c r="F80" s="187"/>
      <c r="G80" s="168"/>
      <c r="H80" s="190"/>
      <c r="I80" s="344"/>
      <c r="J80" s="190"/>
      <c r="K80" s="68"/>
      <c r="L80" s="68"/>
      <c r="M80" s="70"/>
      <c r="N80" s="76"/>
      <c r="O80" s="69">
        <f t="shared" si="0"/>
        <v>0</v>
      </c>
      <c r="P80" s="190"/>
      <c r="Q80" s="190"/>
      <c r="R80" s="190"/>
      <c r="S80" s="260"/>
      <c r="T80" s="260"/>
    </row>
    <row r="81" spans="1:20" ht="12.75" customHeight="1">
      <c r="A81" s="165"/>
      <c r="B81" s="166"/>
      <c r="C81" s="166"/>
      <c r="D81" s="366"/>
      <c r="E81" s="192"/>
      <c r="F81" s="187"/>
      <c r="G81" s="168"/>
      <c r="H81" s="190"/>
      <c r="I81" s="344"/>
      <c r="J81" s="190"/>
      <c r="K81" s="68"/>
      <c r="L81" s="68"/>
      <c r="M81" s="68"/>
      <c r="N81" s="76"/>
      <c r="O81" s="69">
        <f t="shared" si="0"/>
        <v>0</v>
      </c>
      <c r="P81" s="190"/>
      <c r="Q81" s="190"/>
      <c r="R81" s="190"/>
      <c r="S81" s="260"/>
      <c r="T81" s="260"/>
    </row>
    <row r="82" spans="1:20" ht="12.75" customHeight="1">
      <c r="A82" s="165">
        <v>16</v>
      </c>
      <c r="B82" s="166" t="s">
        <v>1180</v>
      </c>
      <c r="C82" s="166" t="s">
        <v>1265</v>
      </c>
      <c r="D82" s="255" t="s">
        <v>461</v>
      </c>
      <c r="E82" s="192">
        <v>923.4</v>
      </c>
      <c r="F82" s="187">
        <f t="shared" si="7"/>
        <v>2.7247049999999997</v>
      </c>
      <c r="G82" s="350"/>
      <c r="H82" s="190">
        <f t="shared" si="8"/>
        <v>0</v>
      </c>
      <c r="I82" s="350">
        <v>0.9</v>
      </c>
      <c r="J82" s="190">
        <f t="shared" si="9"/>
        <v>2.7247049999999997</v>
      </c>
      <c r="K82" s="68"/>
      <c r="L82" s="68"/>
      <c r="M82" s="68"/>
      <c r="N82" s="76"/>
      <c r="O82" s="69">
        <f t="shared" si="0"/>
        <v>0</v>
      </c>
      <c r="P82" s="190">
        <f t="shared" ref="P82" si="80">E82*F82</f>
        <v>2515.9925969999995</v>
      </c>
      <c r="Q82" s="190">
        <f t="shared" ref="Q82" si="81">SUM(O82:O85)</f>
        <v>0</v>
      </c>
      <c r="R82" s="190">
        <f t="shared" ref="R82" si="82">Q82*1.02*1.05*$R$15</f>
        <v>0</v>
      </c>
      <c r="S82" s="260">
        <f t="shared" ref="S82" si="83">F82*$S$18</f>
        <v>3.4593012213587802</v>
      </c>
      <c r="T82" s="260">
        <f t="shared" ref="T82" si="84">S82*E82</f>
        <v>3194.3187478026975</v>
      </c>
    </row>
    <row r="83" spans="1:20" ht="12.75" customHeight="1">
      <c r="A83" s="165"/>
      <c r="B83" s="166"/>
      <c r="C83" s="166"/>
      <c r="D83" s="447"/>
      <c r="E83" s="192"/>
      <c r="F83" s="187"/>
      <c r="G83" s="350"/>
      <c r="H83" s="190"/>
      <c r="I83" s="350"/>
      <c r="J83" s="190"/>
      <c r="K83" s="68"/>
      <c r="L83" s="68"/>
      <c r="M83" s="68"/>
      <c r="N83" s="76"/>
      <c r="O83" s="69">
        <f t="shared" si="0"/>
        <v>0</v>
      </c>
      <c r="P83" s="190"/>
      <c r="Q83" s="190"/>
      <c r="R83" s="190"/>
      <c r="S83" s="260"/>
      <c r="T83" s="260"/>
    </row>
    <row r="84" spans="1:20" ht="12.75" customHeight="1">
      <c r="A84" s="165"/>
      <c r="B84" s="166"/>
      <c r="C84" s="166"/>
      <c r="D84" s="447"/>
      <c r="E84" s="192"/>
      <c r="F84" s="187"/>
      <c r="G84" s="350"/>
      <c r="H84" s="190"/>
      <c r="I84" s="350"/>
      <c r="J84" s="190"/>
      <c r="K84" s="68"/>
      <c r="L84" s="68"/>
      <c r="M84" s="68"/>
      <c r="N84" s="76"/>
      <c r="O84" s="69">
        <f t="shared" si="0"/>
        <v>0</v>
      </c>
      <c r="P84" s="190"/>
      <c r="Q84" s="190"/>
      <c r="R84" s="190"/>
      <c r="S84" s="260"/>
      <c r="T84" s="260"/>
    </row>
    <row r="85" spans="1:20" ht="12.75" customHeight="1">
      <c r="A85" s="165"/>
      <c r="B85" s="166"/>
      <c r="C85" s="166"/>
      <c r="D85" s="448"/>
      <c r="E85" s="192"/>
      <c r="F85" s="187"/>
      <c r="G85" s="350"/>
      <c r="H85" s="190"/>
      <c r="I85" s="350"/>
      <c r="J85" s="190"/>
      <c r="K85" s="68"/>
      <c r="L85" s="68"/>
      <c r="M85" s="68"/>
      <c r="N85" s="76"/>
      <c r="O85" s="69">
        <f t="shared" si="0"/>
        <v>0</v>
      </c>
      <c r="P85" s="190"/>
      <c r="Q85" s="190"/>
      <c r="R85" s="190"/>
      <c r="S85" s="260"/>
      <c r="T85" s="260"/>
    </row>
    <row r="86" spans="1:20" ht="12.75" customHeight="1">
      <c r="A86" s="165">
        <v>17</v>
      </c>
      <c r="B86" s="166" t="s">
        <v>573</v>
      </c>
      <c r="C86" s="166" t="s">
        <v>767</v>
      </c>
      <c r="D86" s="255" t="s">
        <v>461</v>
      </c>
      <c r="E86" s="187">
        <v>1103.8</v>
      </c>
      <c r="F86" s="187">
        <f t="shared" si="7"/>
        <v>3.658137</v>
      </c>
      <c r="G86" s="350">
        <v>0.4</v>
      </c>
      <c r="H86" s="190">
        <f t="shared" si="8"/>
        <v>0.93343200000000004</v>
      </c>
      <c r="I86" s="350">
        <v>0.9</v>
      </c>
      <c r="J86" s="190">
        <f t="shared" si="9"/>
        <v>2.7247049999999997</v>
      </c>
      <c r="K86" s="68"/>
      <c r="L86" s="68"/>
      <c r="M86" s="68"/>
      <c r="N86" s="76"/>
      <c r="O86" s="69">
        <f t="shared" si="0"/>
        <v>0</v>
      </c>
      <c r="P86" s="190">
        <f t="shared" ref="P86" si="85">E86*F86</f>
        <v>4037.8516205999999</v>
      </c>
      <c r="Q86" s="190">
        <f t="shared" ref="Q86" si="86">SUM(O86:O89)</f>
        <v>0</v>
      </c>
      <c r="R86" s="190">
        <f t="shared" ref="R86" si="87">Q86*1.02*1.05*$R$15</f>
        <v>0</v>
      </c>
      <c r="S86" s="260">
        <f t="shared" ref="S86" si="88">F86*$S$18</f>
        <v>4.644391885359239</v>
      </c>
      <c r="T86" s="260">
        <f t="shared" ref="T86" si="89">S86*E86</f>
        <v>5126.4797630595276</v>
      </c>
    </row>
    <row r="87" spans="1:20" ht="12.75" customHeight="1">
      <c r="A87" s="165"/>
      <c r="B87" s="166"/>
      <c r="C87" s="166"/>
      <c r="D87" s="447"/>
      <c r="E87" s="187"/>
      <c r="F87" s="187"/>
      <c r="G87" s="350"/>
      <c r="H87" s="190"/>
      <c r="I87" s="350"/>
      <c r="J87" s="190"/>
      <c r="K87" s="68"/>
      <c r="L87" s="68"/>
      <c r="M87" s="68"/>
      <c r="N87" s="76"/>
      <c r="O87" s="69">
        <f t="shared" si="0"/>
        <v>0</v>
      </c>
      <c r="P87" s="190"/>
      <c r="Q87" s="190"/>
      <c r="R87" s="190"/>
      <c r="S87" s="260"/>
      <c r="T87" s="260"/>
    </row>
    <row r="88" spans="1:20" ht="12.75" customHeight="1">
      <c r="A88" s="165"/>
      <c r="B88" s="166"/>
      <c r="C88" s="166"/>
      <c r="D88" s="447"/>
      <c r="E88" s="187"/>
      <c r="F88" s="187"/>
      <c r="G88" s="350"/>
      <c r="H88" s="190"/>
      <c r="I88" s="350"/>
      <c r="J88" s="190"/>
      <c r="K88" s="68"/>
      <c r="L88" s="68"/>
      <c r="M88" s="68"/>
      <c r="N88" s="76"/>
      <c r="O88" s="69">
        <f t="shared" si="0"/>
        <v>0</v>
      </c>
      <c r="P88" s="190"/>
      <c r="Q88" s="190"/>
      <c r="R88" s="190"/>
      <c r="S88" s="260"/>
      <c r="T88" s="260"/>
    </row>
    <row r="89" spans="1:20" ht="29.25" customHeight="1">
      <c r="A89" s="165"/>
      <c r="B89" s="166"/>
      <c r="C89" s="166"/>
      <c r="D89" s="448"/>
      <c r="E89" s="187"/>
      <c r="F89" s="187"/>
      <c r="G89" s="350"/>
      <c r="H89" s="190"/>
      <c r="I89" s="350"/>
      <c r="J89" s="190"/>
      <c r="K89" s="68"/>
      <c r="L89" s="68"/>
      <c r="M89" s="68"/>
      <c r="N89" s="76"/>
      <c r="O89" s="69">
        <f t="shared" si="0"/>
        <v>0</v>
      </c>
      <c r="P89" s="190"/>
      <c r="Q89" s="190"/>
      <c r="R89" s="190"/>
      <c r="S89" s="260"/>
      <c r="T89" s="260"/>
    </row>
    <row r="90" spans="1:20" ht="12.75" customHeight="1">
      <c r="A90" s="319"/>
      <c r="B90" s="336"/>
      <c r="C90" s="346" t="s">
        <v>462</v>
      </c>
      <c r="D90" s="319"/>
      <c r="E90" s="331"/>
      <c r="F90" s="347"/>
      <c r="G90" s="317"/>
      <c r="H90" s="316"/>
      <c r="I90" s="317"/>
      <c r="J90" s="316"/>
      <c r="K90" s="40"/>
      <c r="L90" s="40"/>
      <c r="M90" s="40"/>
      <c r="N90" s="41"/>
      <c r="O90" s="42"/>
      <c r="P90" s="316"/>
      <c r="Q90" s="316"/>
      <c r="R90" s="316"/>
      <c r="S90" s="316"/>
      <c r="T90" s="345">
        <f>SUM(T22:T89)</f>
        <v>12696.432021225737</v>
      </c>
    </row>
    <row r="91" spans="1:20" ht="12.75" customHeight="1">
      <c r="A91" s="319"/>
      <c r="B91" s="336"/>
      <c r="C91" s="346"/>
      <c r="D91" s="319"/>
      <c r="E91" s="331"/>
      <c r="F91" s="348"/>
      <c r="G91" s="317"/>
      <c r="H91" s="316"/>
      <c r="I91" s="317"/>
      <c r="J91" s="316"/>
      <c r="K91" s="40"/>
      <c r="L91" s="40"/>
      <c r="M91" s="40"/>
      <c r="N91" s="41"/>
      <c r="O91" s="42"/>
      <c r="P91" s="316"/>
      <c r="Q91" s="316"/>
      <c r="R91" s="316"/>
      <c r="S91" s="316"/>
      <c r="T91" s="345"/>
    </row>
    <row r="92" spans="1:20" ht="12.75" customHeight="1">
      <c r="A92" s="319"/>
      <c r="B92" s="336"/>
      <c r="C92" s="346"/>
      <c r="D92" s="319"/>
      <c r="E92" s="331"/>
      <c r="F92" s="348"/>
      <c r="G92" s="317"/>
      <c r="H92" s="316"/>
      <c r="I92" s="317"/>
      <c r="J92" s="316"/>
      <c r="K92" s="40"/>
      <c r="L92" s="40"/>
      <c r="M92" s="43"/>
      <c r="N92" s="41"/>
      <c r="O92" s="42"/>
      <c r="P92" s="316"/>
      <c r="Q92" s="316"/>
      <c r="R92" s="316"/>
      <c r="S92" s="316"/>
      <c r="T92" s="345"/>
    </row>
    <row r="93" spans="1:20" ht="12.75" customHeight="1">
      <c r="A93" s="319"/>
      <c r="B93" s="336"/>
      <c r="C93" s="346"/>
      <c r="D93" s="319"/>
      <c r="E93" s="331"/>
      <c r="F93" s="349"/>
      <c r="G93" s="317"/>
      <c r="H93" s="316"/>
      <c r="I93" s="317"/>
      <c r="J93" s="316"/>
      <c r="K93" s="40"/>
      <c r="L93" s="40"/>
      <c r="M93" s="40"/>
      <c r="N93" s="41"/>
      <c r="O93" s="42"/>
      <c r="P93" s="316"/>
      <c r="Q93" s="316"/>
      <c r="R93" s="316"/>
      <c r="S93" s="316"/>
      <c r="T93" s="345"/>
    </row>
    <row r="94" spans="1:20" ht="12.75" customHeight="1">
      <c r="A94" s="319"/>
      <c r="B94" s="336"/>
      <c r="C94" s="346" t="s">
        <v>463</v>
      </c>
      <c r="D94" s="319"/>
      <c r="E94" s="331"/>
      <c r="F94" s="347"/>
      <c r="G94" s="317"/>
      <c r="H94" s="316"/>
      <c r="I94" s="317"/>
      <c r="J94" s="316"/>
      <c r="K94" s="40"/>
      <c r="L94" s="40"/>
      <c r="M94" s="40"/>
      <c r="N94" s="41"/>
      <c r="O94" s="42"/>
      <c r="P94" s="316"/>
      <c r="Q94" s="316"/>
      <c r="R94" s="316"/>
      <c r="S94" s="316"/>
      <c r="T94" s="264">
        <f>(T90*100%)/'Cav-Nax-Margaryan 11'!T665</f>
        <v>0.10143489566397056</v>
      </c>
    </row>
    <row r="95" spans="1:20" ht="12.75" customHeight="1">
      <c r="A95" s="319"/>
      <c r="B95" s="336"/>
      <c r="C95" s="346"/>
      <c r="D95" s="319"/>
      <c r="E95" s="331"/>
      <c r="F95" s="348"/>
      <c r="G95" s="317"/>
      <c r="H95" s="316"/>
      <c r="I95" s="317"/>
      <c r="J95" s="316"/>
      <c r="K95" s="40"/>
      <c r="L95" s="40"/>
      <c r="M95" s="40"/>
      <c r="N95" s="41"/>
      <c r="O95" s="42"/>
      <c r="P95" s="316"/>
      <c r="Q95" s="316"/>
      <c r="R95" s="316"/>
      <c r="S95" s="316"/>
      <c r="T95" s="264"/>
    </row>
    <row r="96" spans="1:20" ht="12.75" customHeight="1">
      <c r="A96" s="319"/>
      <c r="B96" s="336"/>
      <c r="C96" s="346"/>
      <c r="D96" s="319"/>
      <c r="E96" s="331"/>
      <c r="F96" s="348"/>
      <c r="G96" s="317"/>
      <c r="H96" s="316"/>
      <c r="I96" s="317"/>
      <c r="J96" s="316"/>
      <c r="K96" s="40"/>
      <c r="L96" s="40"/>
      <c r="M96" s="43"/>
      <c r="N96" s="41"/>
      <c r="O96" s="42"/>
      <c r="P96" s="316"/>
      <c r="Q96" s="316"/>
      <c r="R96" s="316"/>
      <c r="S96" s="316"/>
      <c r="T96" s="264"/>
    </row>
    <row r="97" spans="1:20" ht="12.75" customHeight="1">
      <c r="A97" s="319"/>
      <c r="B97" s="336"/>
      <c r="C97" s="346"/>
      <c r="D97" s="319"/>
      <c r="E97" s="331"/>
      <c r="F97" s="349"/>
      <c r="G97" s="317"/>
      <c r="H97" s="316"/>
      <c r="I97" s="317"/>
      <c r="J97" s="316"/>
      <c r="K97" s="40"/>
      <c r="L97" s="40"/>
      <c r="M97" s="40"/>
      <c r="N97" s="41"/>
      <c r="O97" s="42"/>
      <c r="P97" s="316"/>
      <c r="Q97" s="316"/>
      <c r="R97" s="316"/>
      <c r="S97" s="316"/>
      <c r="T97" s="264"/>
    </row>
    <row r="98" spans="1:20" ht="12.75" customHeight="1">
      <c r="A98" s="165"/>
      <c r="B98" s="166"/>
      <c r="C98" s="186" t="s">
        <v>769</v>
      </c>
      <c r="D98" s="381"/>
      <c r="E98" s="192"/>
      <c r="F98" s="187">
        <f t="shared" ref="F98:F182" si="90">H98+J98+R98</f>
        <v>0</v>
      </c>
      <c r="G98" s="168"/>
      <c r="H98" s="190">
        <f t="shared" ref="H98:H182" si="91">G98*$P$8/1000</f>
        <v>0</v>
      </c>
      <c r="I98" s="344"/>
      <c r="J98" s="190">
        <f t="shared" ref="J98:J182" si="92">I98*$P$9/1000</f>
        <v>0</v>
      </c>
      <c r="K98" s="68"/>
      <c r="L98" s="68"/>
      <c r="M98" s="68"/>
      <c r="N98" s="76"/>
      <c r="O98" s="69">
        <f t="shared" si="0"/>
        <v>0</v>
      </c>
      <c r="P98" s="190">
        <f t="shared" ref="P98" si="93">E98*F98</f>
        <v>0</v>
      </c>
      <c r="Q98" s="190">
        <f t="shared" ref="Q98" si="94">SUM(O98:O101)</f>
        <v>0</v>
      </c>
      <c r="R98" s="190">
        <f t="shared" ref="R98" si="95">Q98*1.02*1.05*$R$15</f>
        <v>0</v>
      </c>
      <c r="S98" s="260">
        <f t="shared" ref="S98" si="96">F98*$S$18</f>
        <v>0</v>
      </c>
      <c r="T98" s="260">
        <f t="shared" ref="T98" si="97">S98*E98</f>
        <v>0</v>
      </c>
    </row>
    <row r="99" spans="1:20" ht="12.75" customHeight="1">
      <c r="A99" s="165"/>
      <c r="B99" s="166"/>
      <c r="C99" s="186"/>
      <c r="D99" s="382"/>
      <c r="E99" s="192"/>
      <c r="F99" s="187"/>
      <c r="G99" s="168"/>
      <c r="H99" s="190"/>
      <c r="I99" s="344"/>
      <c r="J99" s="190"/>
      <c r="K99" s="68"/>
      <c r="L99" s="68"/>
      <c r="M99" s="68"/>
      <c r="N99" s="76"/>
      <c r="O99" s="69">
        <f t="shared" si="0"/>
        <v>0</v>
      </c>
      <c r="P99" s="190"/>
      <c r="Q99" s="190"/>
      <c r="R99" s="190"/>
      <c r="S99" s="260"/>
      <c r="T99" s="260"/>
    </row>
    <row r="100" spans="1:20" ht="12.75" customHeight="1">
      <c r="A100" s="165"/>
      <c r="B100" s="166"/>
      <c r="C100" s="186"/>
      <c r="D100" s="382"/>
      <c r="E100" s="192"/>
      <c r="F100" s="187"/>
      <c r="G100" s="168"/>
      <c r="H100" s="190"/>
      <c r="I100" s="344"/>
      <c r="J100" s="190"/>
      <c r="K100" s="68"/>
      <c r="L100" s="68"/>
      <c r="M100" s="68"/>
      <c r="N100" s="76"/>
      <c r="O100" s="69">
        <f t="shared" si="0"/>
        <v>0</v>
      </c>
      <c r="P100" s="190"/>
      <c r="Q100" s="190"/>
      <c r="R100" s="190"/>
      <c r="S100" s="260"/>
      <c r="T100" s="260"/>
    </row>
    <row r="101" spans="1:20" ht="12.75" customHeight="1">
      <c r="A101" s="165"/>
      <c r="B101" s="166"/>
      <c r="C101" s="186"/>
      <c r="D101" s="383"/>
      <c r="E101" s="192"/>
      <c r="F101" s="187"/>
      <c r="G101" s="168"/>
      <c r="H101" s="190"/>
      <c r="I101" s="344"/>
      <c r="J101" s="190"/>
      <c r="K101" s="68"/>
      <c r="L101" s="68"/>
      <c r="M101" s="68"/>
      <c r="N101" s="76"/>
      <c r="O101" s="69">
        <f t="shared" si="0"/>
        <v>0</v>
      </c>
      <c r="P101" s="190"/>
      <c r="Q101" s="190"/>
      <c r="R101" s="190"/>
      <c r="S101" s="260"/>
      <c r="T101" s="260"/>
    </row>
    <row r="102" spans="1:20" ht="12.75" customHeight="1">
      <c r="A102" s="214"/>
      <c r="B102" s="166"/>
      <c r="C102" s="186" t="s">
        <v>907</v>
      </c>
      <c r="D102" s="165"/>
      <c r="E102" s="187"/>
      <c r="F102" s="187">
        <f t="shared" si="90"/>
        <v>0</v>
      </c>
      <c r="G102" s="219"/>
      <c r="H102" s="190">
        <f t="shared" si="91"/>
        <v>0</v>
      </c>
      <c r="I102" s="219"/>
      <c r="J102" s="190">
        <f t="shared" si="92"/>
        <v>0</v>
      </c>
      <c r="K102" s="68"/>
      <c r="L102" s="68"/>
      <c r="M102" s="68"/>
      <c r="N102" s="76"/>
      <c r="O102" s="69">
        <f t="shared" ref="O102:O189" si="98">M102*N102</f>
        <v>0</v>
      </c>
      <c r="P102" s="190">
        <f t="shared" ref="P102" si="99">E102*F102</f>
        <v>0</v>
      </c>
      <c r="Q102" s="190">
        <f t="shared" ref="Q102" si="100">SUM(O102:O105)</f>
        <v>0</v>
      </c>
      <c r="R102" s="190">
        <f t="shared" ref="R102" si="101">Q102*1.02*1.05*$R$15</f>
        <v>0</v>
      </c>
      <c r="S102" s="260">
        <f t="shared" ref="S102" si="102">F102*$S$18</f>
        <v>0</v>
      </c>
      <c r="T102" s="260">
        <f t="shared" ref="T102" si="103">S102*E102</f>
        <v>0</v>
      </c>
    </row>
    <row r="103" spans="1:20" ht="12.75" customHeight="1">
      <c r="A103" s="214"/>
      <c r="B103" s="166"/>
      <c r="C103" s="186"/>
      <c r="D103" s="165"/>
      <c r="E103" s="187"/>
      <c r="F103" s="187"/>
      <c r="G103" s="220"/>
      <c r="H103" s="190"/>
      <c r="I103" s="220"/>
      <c r="J103" s="190"/>
      <c r="K103" s="68"/>
      <c r="L103" s="68"/>
      <c r="M103" s="68"/>
      <c r="N103" s="68"/>
      <c r="O103" s="69">
        <f t="shared" si="98"/>
        <v>0</v>
      </c>
      <c r="P103" s="190"/>
      <c r="Q103" s="190"/>
      <c r="R103" s="190"/>
      <c r="S103" s="260"/>
      <c r="T103" s="260"/>
    </row>
    <row r="104" spans="1:20" ht="12.75" customHeight="1">
      <c r="A104" s="214"/>
      <c r="B104" s="166"/>
      <c r="C104" s="186"/>
      <c r="D104" s="165"/>
      <c r="E104" s="187"/>
      <c r="F104" s="187"/>
      <c r="G104" s="220"/>
      <c r="H104" s="190"/>
      <c r="I104" s="220"/>
      <c r="J104" s="190"/>
      <c r="K104" s="68"/>
      <c r="L104" s="68"/>
      <c r="M104" s="70"/>
      <c r="N104" s="76"/>
      <c r="O104" s="69">
        <f t="shared" si="98"/>
        <v>0</v>
      </c>
      <c r="P104" s="190"/>
      <c r="Q104" s="190"/>
      <c r="R104" s="190"/>
      <c r="S104" s="260"/>
      <c r="T104" s="260"/>
    </row>
    <row r="105" spans="1:20" ht="12.75" customHeight="1">
      <c r="A105" s="214"/>
      <c r="B105" s="166"/>
      <c r="C105" s="186"/>
      <c r="D105" s="165"/>
      <c r="E105" s="187"/>
      <c r="F105" s="187"/>
      <c r="G105" s="221"/>
      <c r="H105" s="190"/>
      <c r="I105" s="221"/>
      <c r="J105" s="190"/>
      <c r="K105" s="68"/>
      <c r="L105" s="68"/>
      <c r="M105" s="68"/>
      <c r="N105" s="76"/>
      <c r="O105" s="69">
        <f t="shared" si="98"/>
        <v>0</v>
      </c>
      <c r="P105" s="190"/>
      <c r="Q105" s="190"/>
      <c r="R105" s="190"/>
      <c r="S105" s="260"/>
      <c r="T105" s="260"/>
    </row>
    <row r="106" spans="1:20" ht="12.75" customHeight="1">
      <c r="A106" s="214">
        <v>1</v>
      </c>
      <c r="B106" s="170" t="s">
        <v>49</v>
      </c>
      <c r="C106" s="170" t="s">
        <v>780</v>
      </c>
      <c r="D106" s="353" t="s">
        <v>455</v>
      </c>
      <c r="E106" s="192">
        <v>28.8</v>
      </c>
      <c r="F106" s="187">
        <f t="shared" si="90"/>
        <v>8.2641522480000003</v>
      </c>
      <c r="G106" s="168">
        <v>0.11</v>
      </c>
      <c r="H106" s="190">
        <f t="shared" si="91"/>
        <v>0.25669380000000003</v>
      </c>
      <c r="I106" s="344">
        <v>0.76</v>
      </c>
      <c r="J106" s="190">
        <f t="shared" si="92"/>
        <v>2.300862</v>
      </c>
      <c r="K106" s="68" t="s">
        <v>52</v>
      </c>
      <c r="L106" s="68" t="s">
        <v>47</v>
      </c>
      <c r="M106" s="68">
        <v>1.26</v>
      </c>
      <c r="N106" s="76">
        <v>4</v>
      </c>
      <c r="O106" s="69">
        <f t="shared" si="98"/>
        <v>5.04</v>
      </c>
      <c r="P106" s="190">
        <f t="shared" ref="P106" si="104">E106*F106</f>
        <v>238.00758474240001</v>
      </c>
      <c r="Q106" s="190">
        <f t="shared" ref="Q106" si="105">SUM(O106:O109)</f>
        <v>5.04</v>
      </c>
      <c r="R106" s="190">
        <f t="shared" ref="R106" si="106">Q106*1.02*1.05*$R$15</f>
        <v>5.706596448</v>
      </c>
      <c r="S106" s="260">
        <f t="shared" ref="S106" si="107">F106*$S$18</f>
        <v>10.492215474703249</v>
      </c>
      <c r="T106" s="260">
        <f t="shared" ref="T106" si="108">S106*E106</f>
        <v>302.17580567145359</v>
      </c>
    </row>
    <row r="107" spans="1:20" ht="12.75" customHeight="1">
      <c r="A107" s="214"/>
      <c r="B107" s="171"/>
      <c r="C107" s="171"/>
      <c r="D107" s="366"/>
      <c r="E107" s="192"/>
      <c r="F107" s="187"/>
      <c r="G107" s="168"/>
      <c r="H107" s="190"/>
      <c r="I107" s="344"/>
      <c r="J107" s="190"/>
      <c r="K107" s="68"/>
      <c r="L107" s="68"/>
      <c r="M107" s="68"/>
      <c r="N107" s="76"/>
      <c r="O107" s="69">
        <f t="shared" si="98"/>
        <v>0</v>
      </c>
      <c r="P107" s="190"/>
      <c r="Q107" s="190"/>
      <c r="R107" s="190"/>
      <c r="S107" s="260"/>
      <c r="T107" s="260"/>
    </row>
    <row r="108" spans="1:20" ht="12.75" customHeight="1">
      <c r="A108" s="214"/>
      <c r="B108" s="171"/>
      <c r="C108" s="171"/>
      <c r="D108" s="366"/>
      <c r="E108" s="192"/>
      <c r="F108" s="187"/>
      <c r="G108" s="168"/>
      <c r="H108" s="190"/>
      <c r="I108" s="344"/>
      <c r="J108" s="190"/>
      <c r="K108" s="68"/>
      <c r="L108" s="68"/>
      <c r="M108" s="70"/>
      <c r="N108" s="76"/>
      <c r="O108" s="69">
        <f t="shared" si="98"/>
        <v>0</v>
      </c>
      <c r="P108" s="190"/>
      <c r="Q108" s="190"/>
      <c r="R108" s="190"/>
      <c r="S108" s="260"/>
      <c r="T108" s="260"/>
    </row>
    <row r="109" spans="1:20" ht="12.75" customHeight="1">
      <c r="A109" s="214"/>
      <c r="B109" s="172"/>
      <c r="C109" s="172"/>
      <c r="D109" s="366"/>
      <c r="E109" s="192"/>
      <c r="F109" s="187"/>
      <c r="G109" s="168"/>
      <c r="H109" s="190"/>
      <c r="I109" s="344"/>
      <c r="J109" s="190"/>
      <c r="K109" s="68"/>
      <c r="L109" s="68"/>
      <c r="M109" s="68"/>
      <c r="N109" s="76"/>
      <c r="O109" s="69">
        <f t="shared" si="98"/>
        <v>0</v>
      </c>
      <c r="P109" s="190"/>
      <c r="Q109" s="190"/>
      <c r="R109" s="190"/>
      <c r="S109" s="260"/>
      <c r="T109" s="260"/>
    </row>
    <row r="110" spans="1:20" ht="12.75" customHeight="1">
      <c r="A110" s="214">
        <v>2</v>
      </c>
      <c r="B110" s="166" t="s">
        <v>664</v>
      </c>
      <c r="C110" s="166" t="s">
        <v>781</v>
      </c>
      <c r="D110" s="353" t="s">
        <v>455</v>
      </c>
      <c r="E110" s="187">
        <v>14.4</v>
      </c>
      <c r="F110" s="187">
        <f t="shared" si="90"/>
        <v>34.972174426391994</v>
      </c>
      <c r="G110" s="168">
        <v>0.7</v>
      </c>
      <c r="H110" s="190">
        <f t="shared" si="91"/>
        <v>1.6335059999999999</v>
      </c>
      <c r="I110" s="168">
        <v>0.28000000000000003</v>
      </c>
      <c r="J110" s="190">
        <f t="shared" si="92"/>
        <v>0.84768600000000005</v>
      </c>
      <c r="K110" s="68" t="s">
        <v>697</v>
      </c>
      <c r="L110" s="68" t="s">
        <v>47</v>
      </c>
      <c r="M110" s="68">
        <v>1.02</v>
      </c>
      <c r="N110" s="76">
        <v>28.132999999999999</v>
      </c>
      <c r="O110" s="69">
        <f t="shared" si="98"/>
        <v>28.69566</v>
      </c>
      <c r="P110" s="190">
        <f t="shared" ref="P110" si="109">E110*F110</f>
        <v>503.59931174004475</v>
      </c>
      <c r="Q110" s="190">
        <f t="shared" ref="Q110" si="110">SUM(O110:O113)</f>
        <v>28.69566</v>
      </c>
      <c r="R110" s="190">
        <f t="shared" ref="R110" si="111">Q110*1.02*1.05*$R$15</f>
        <v>32.490982426391994</v>
      </c>
      <c r="S110" s="260">
        <f t="shared" ref="S110" si="112">F110*$S$18</f>
        <v>44.400874849493853</v>
      </c>
      <c r="T110" s="260">
        <f t="shared" ref="T110" si="113">S110*E110</f>
        <v>639.37259783271145</v>
      </c>
    </row>
    <row r="111" spans="1:20" ht="12.75" customHeight="1">
      <c r="A111" s="214"/>
      <c r="B111" s="166"/>
      <c r="C111" s="166"/>
      <c r="D111" s="366"/>
      <c r="E111" s="187"/>
      <c r="F111" s="187"/>
      <c r="G111" s="168"/>
      <c r="H111" s="190"/>
      <c r="I111" s="168"/>
      <c r="J111" s="190"/>
      <c r="K111" s="68"/>
      <c r="L111" s="68"/>
      <c r="M111" s="68"/>
      <c r="N111" s="76"/>
      <c r="O111" s="69">
        <f t="shared" si="98"/>
        <v>0</v>
      </c>
      <c r="P111" s="190"/>
      <c r="Q111" s="190"/>
      <c r="R111" s="190"/>
      <c r="S111" s="260"/>
      <c r="T111" s="260"/>
    </row>
    <row r="112" spans="1:20" ht="12.75" customHeight="1">
      <c r="A112" s="214"/>
      <c r="B112" s="166"/>
      <c r="C112" s="166"/>
      <c r="D112" s="366"/>
      <c r="E112" s="187"/>
      <c r="F112" s="187"/>
      <c r="G112" s="168"/>
      <c r="H112" s="190"/>
      <c r="I112" s="168"/>
      <c r="J112" s="190"/>
      <c r="K112" s="68"/>
      <c r="L112" s="68"/>
      <c r="M112" s="70"/>
      <c r="N112" s="76"/>
      <c r="O112" s="69">
        <f t="shared" si="98"/>
        <v>0</v>
      </c>
      <c r="P112" s="190"/>
      <c r="Q112" s="190"/>
      <c r="R112" s="190"/>
      <c r="S112" s="260"/>
      <c r="T112" s="260"/>
    </row>
    <row r="113" spans="1:20" ht="12.75" customHeight="1">
      <c r="A113" s="214"/>
      <c r="B113" s="166"/>
      <c r="C113" s="166"/>
      <c r="D113" s="366"/>
      <c r="E113" s="187"/>
      <c r="F113" s="187"/>
      <c r="G113" s="168"/>
      <c r="H113" s="190"/>
      <c r="I113" s="168"/>
      <c r="J113" s="190"/>
      <c r="K113" s="68"/>
      <c r="L113" s="68"/>
      <c r="M113" s="68"/>
      <c r="N113" s="76"/>
      <c r="O113" s="69">
        <f t="shared" si="98"/>
        <v>0</v>
      </c>
      <c r="P113" s="190"/>
      <c r="Q113" s="190"/>
      <c r="R113" s="190"/>
      <c r="S113" s="260"/>
      <c r="T113" s="260"/>
    </row>
    <row r="114" spans="1:20" ht="12.75" customHeight="1">
      <c r="A114" s="214">
        <v>3</v>
      </c>
      <c r="B114" s="166" t="s">
        <v>698</v>
      </c>
      <c r="C114" s="166" t="s">
        <v>782</v>
      </c>
      <c r="D114" s="255" t="s">
        <v>461</v>
      </c>
      <c r="E114" s="378">
        <v>0.54720000000000002</v>
      </c>
      <c r="F114" s="187">
        <f t="shared" si="90"/>
        <v>20.013430799999998</v>
      </c>
      <c r="G114" s="168">
        <v>6.76</v>
      </c>
      <c r="H114" s="190">
        <f t="shared" si="91"/>
        <v>15.775000799999999</v>
      </c>
      <c r="I114" s="350">
        <v>1.4</v>
      </c>
      <c r="J114" s="190">
        <f t="shared" si="92"/>
        <v>4.2384299999999993</v>
      </c>
      <c r="K114" s="68"/>
      <c r="L114" s="68"/>
      <c r="M114" s="68"/>
      <c r="N114" s="76"/>
      <c r="O114" s="69">
        <f t="shared" si="98"/>
        <v>0</v>
      </c>
      <c r="P114" s="190">
        <f t="shared" ref="P114" si="114">E114*F114</f>
        <v>10.95134933376</v>
      </c>
      <c r="Q114" s="190">
        <f t="shared" ref="Q114" si="115">SUM(O114:O117)</f>
        <v>0</v>
      </c>
      <c r="R114" s="190">
        <f t="shared" ref="R114" si="116">Q114*1.02*1.05*$R$15</f>
        <v>0</v>
      </c>
      <c r="S114" s="260">
        <f t="shared" ref="S114" si="117">F114*$S$18</f>
        <v>25.409167454832517</v>
      </c>
      <c r="T114" s="260">
        <f t="shared" ref="T114" si="118">S114*E114</f>
        <v>13.903896431284354</v>
      </c>
    </row>
    <row r="115" spans="1:20" ht="12.75" customHeight="1">
      <c r="A115" s="214"/>
      <c r="B115" s="166"/>
      <c r="C115" s="166"/>
      <c r="D115" s="447"/>
      <c r="E115" s="378"/>
      <c r="F115" s="187"/>
      <c r="G115" s="168"/>
      <c r="H115" s="190"/>
      <c r="I115" s="350"/>
      <c r="J115" s="190"/>
      <c r="K115" s="68"/>
      <c r="L115" s="68"/>
      <c r="M115" s="68"/>
      <c r="N115" s="76"/>
      <c r="O115" s="69">
        <f t="shared" si="98"/>
        <v>0</v>
      </c>
      <c r="P115" s="190"/>
      <c r="Q115" s="190"/>
      <c r="R115" s="190"/>
      <c r="S115" s="260"/>
      <c r="T115" s="260"/>
    </row>
    <row r="116" spans="1:20" ht="12.75" customHeight="1">
      <c r="A116" s="214"/>
      <c r="B116" s="166"/>
      <c r="C116" s="166"/>
      <c r="D116" s="447"/>
      <c r="E116" s="378"/>
      <c r="F116" s="187"/>
      <c r="G116" s="168"/>
      <c r="H116" s="190"/>
      <c r="I116" s="350"/>
      <c r="J116" s="190"/>
      <c r="K116" s="68"/>
      <c r="L116" s="68"/>
      <c r="M116" s="70"/>
      <c r="N116" s="76"/>
      <c r="O116" s="69">
        <f t="shared" si="98"/>
        <v>0</v>
      </c>
      <c r="P116" s="190"/>
      <c r="Q116" s="190"/>
      <c r="R116" s="190"/>
      <c r="S116" s="260"/>
      <c r="T116" s="260"/>
    </row>
    <row r="117" spans="1:20" ht="12.75" customHeight="1">
      <c r="A117" s="214"/>
      <c r="B117" s="166"/>
      <c r="C117" s="166"/>
      <c r="D117" s="448"/>
      <c r="E117" s="378"/>
      <c r="F117" s="187"/>
      <c r="G117" s="168"/>
      <c r="H117" s="190"/>
      <c r="I117" s="350"/>
      <c r="J117" s="190"/>
      <c r="K117" s="68"/>
      <c r="L117" s="68"/>
      <c r="M117" s="68"/>
      <c r="N117" s="76"/>
      <c r="O117" s="69">
        <f t="shared" si="98"/>
        <v>0</v>
      </c>
      <c r="P117" s="190"/>
      <c r="Q117" s="190"/>
      <c r="R117" s="190"/>
      <c r="S117" s="260"/>
      <c r="T117" s="260"/>
    </row>
    <row r="118" spans="1:20" ht="12.75" customHeight="1">
      <c r="A118" s="214">
        <v>4</v>
      </c>
      <c r="B118" s="166" t="s">
        <v>38</v>
      </c>
      <c r="C118" s="166" t="s">
        <v>783</v>
      </c>
      <c r="D118" s="353" t="s">
        <v>466</v>
      </c>
      <c r="E118" s="192">
        <v>288</v>
      </c>
      <c r="F118" s="187">
        <f t="shared" si="90"/>
        <v>0.80730223560000003</v>
      </c>
      <c r="G118" s="168"/>
      <c r="H118" s="190">
        <f t="shared" si="91"/>
        <v>0</v>
      </c>
      <c r="I118" s="344"/>
      <c r="J118" s="190">
        <f t="shared" si="92"/>
        <v>0</v>
      </c>
      <c r="K118" s="68" t="s">
        <v>701</v>
      </c>
      <c r="L118" s="68" t="s">
        <v>30</v>
      </c>
      <c r="M118" s="68">
        <v>1</v>
      </c>
      <c r="N118" s="76">
        <v>0.71299999999999997</v>
      </c>
      <c r="O118" s="69">
        <f t="shared" si="98"/>
        <v>0.71299999999999997</v>
      </c>
      <c r="P118" s="190">
        <f t="shared" ref="P118" si="119">E118*F118</f>
        <v>232.5030438528</v>
      </c>
      <c r="Q118" s="190">
        <f t="shared" ref="Q118" si="120">SUM(O118:O121)</f>
        <v>0.71299999999999997</v>
      </c>
      <c r="R118" s="190">
        <f t="shared" ref="R118" si="121">Q118*1.02*1.05*$R$15</f>
        <v>0.80730223560000003</v>
      </c>
      <c r="S118" s="260">
        <f t="shared" ref="S118" si="122">F118*$S$18</f>
        <v>1.024955585876913</v>
      </c>
      <c r="T118" s="260">
        <f t="shared" ref="T118" si="123">S118*E118</f>
        <v>295.18720873255097</v>
      </c>
    </row>
    <row r="119" spans="1:20" ht="12.75" customHeight="1">
      <c r="A119" s="214"/>
      <c r="B119" s="166"/>
      <c r="C119" s="166"/>
      <c r="D119" s="366"/>
      <c r="E119" s="192"/>
      <c r="F119" s="187"/>
      <c r="G119" s="168"/>
      <c r="H119" s="190"/>
      <c r="I119" s="344"/>
      <c r="J119" s="190"/>
      <c r="K119" s="68"/>
      <c r="L119" s="68"/>
      <c r="M119" s="68"/>
      <c r="N119" s="76"/>
      <c r="O119" s="69">
        <f t="shared" si="98"/>
        <v>0</v>
      </c>
      <c r="P119" s="190"/>
      <c r="Q119" s="190"/>
      <c r="R119" s="190"/>
      <c r="S119" s="260"/>
      <c r="T119" s="260"/>
    </row>
    <row r="120" spans="1:20" ht="12.75" customHeight="1">
      <c r="A120" s="214"/>
      <c r="B120" s="166"/>
      <c r="C120" s="166"/>
      <c r="D120" s="366"/>
      <c r="E120" s="192"/>
      <c r="F120" s="187"/>
      <c r="G120" s="168"/>
      <c r="H120" s="190"/>
      <c r="I120" s="344"/>
      <c r="J120" s="190"/>
      <c r="K120" s="68"/>
      <c r="L120" s="68"/>
      <c r="M120" s="70"/>
      <c r="N120" s="76"/>
      <c r="O120" s="69">
        <f t="shared" si="98"/>
        <v>0</v>
      </c>
      <c r="P120" s="190"/>
      <c r="Q120" s="190"/>
      <c r="R120" s="190"/>
      <c r="S120" s="260"/>
      <c r="T120" s="260"/>
    </row>
    <row r="121" spans="1:20" ht="12.75" customHeight="1">
      <c r="A121" s="214"/>
      <c r="B121" s="166"/>
      <c r="C121" s="166"/>
      <c r="D121" s="366"/>
      <c r="E121" s="192"/>
      <c r="F121" s="187"/>
      <c r="G121" s="168"/>
      <c r="H121" s="190"/>
      <c r="I121" s="344"/>
      <c r="J121" s="190"/>
      <c r="K121" s="68"/>
      <c r="L121" s="68"/>
      <c r="M121" s="68"/>
      <c r="N121" s="76"/>
      <c r="O121" s="69">
        <f t="shared" si="98"/>
        <v>0</v>
      </c>
      <c r="P121" s="190"/>
      <c r="Q121" s="190"/>
      <c r="R121" s="190"/>
      <c r="S121" s="260"/>
      <c r="T121" s="260"/>
    </row>
    <row r="122" spans="1:20" ht="12.75" customHeight="1">
      <c r="A122" s="214">
        <v>5</v>
      </c>
      <c r="B122" s="166" t="s">
        <v>38</v>
      </c>
      <c r="C122" s="166" t="s">
        <v>784</v>
      </c>
      <c r="D122" s="353" t="s">
        <v>466</v>
      </c>
      <c r="E122" s="192">
        <v>288</v>
      </c>
      <c r="F122" s="187">
        <f t="shared" si="90"/>
        <v>19.067278607999999</v>
      </c>
      <c r="G122" s="168"/>
      <c r="H122" s="190">
        <f t="shared" si="91"/>
        <v>0</v>
      </c>
      <c r="I122" s="344"/>
      <c r="J122" s="190">
        <f t="shared" si="92"/>
        <v>0</v>
      </c>
      <c r="K122" s="68" t="s">
        <v>741</v>
      </c>
      <c r="L122" s="68" t="s">
        <v>30</v>
      </c>
      <c r="M122" s="68">
        <v>1</v>
      </c>
      <c r="N122" s="76">
        <v>16.84</v>
      </c>
      <c r="O122" s="69">
        <f t="shared" si="98"/>
        <v>16.84</v>
      </c>
      <c r="P122" s="190">
        <f t="shared" ref="P122" si="124">E122*F122</f>
        <v>5491.376239104</v>
      </c>
      <c r="Q122" s="190">
        <f t="shared" ref="Q122" si="125">SUM(O122:O125)</f>
        <v>16.84</v>
      </c>
      <c r="R122" s="190">
        <f t="shared" ref="R122" si="126">Q122*1.02*1.05*$R$15</f>
        <v>19.067278607999999</v>
      </c>
      <c r="S122" s="260">
        <f t="shared" ref="S122" si="127">F122*$S$18</f>
        <v>24.207927161524843</v>
      </c>
      <c r="T122" s="260">
        <f t="shared" ref="T122" si="128">S122*E122</f>
        <v>6971.883022519155</v>
      </c>
    </row>
    <row r="123" spans="1:20" ht="12.75" customHeight="1">
      <c r="A123" s="214"/>
      <c r="B123" s="166"/>
      <c r="C123" s="166"/>
      <c r="D123" s="366"/>
      <c r="E123" s="192"/>
      <c r="F123" s="187"/>
      <c r="G123" s="168"/>
      <c r="H123" s="190"/>
      <c r="I123" s="344"/>
      <c r="J123" s="190"/>
      <c r="K123" s="68"/>
      <c r="L123" s="68"/>
      <c r="M123" s="68"/>
      <c r="N123" s="76"/>
      <c r="O123" s="69">
        <f t="shared" si="98"/>
        <v>0</v>
      </c>
      <c r="P123" s="190"/>
      <c r="Q123" s="190"/>
      <c r="R123" s="190"/>
      <c r="S123" s="260"/>
      <c r="T123" s="260"/>
    </row>
    <row r="124" spans="1:20" ht="12.75" customHeight="1">
      <c r="A124" s="214"/>
      <c r="B124" s="166"/>
      <c r="C124" s="166"/>
      <c r="D124" s="366"/>
      <c r="E124" s="192"/>
      <c r="F124" s="187"/>
      <c r="G124" s="168"/>
      <c r="H124" s="190"/>
      <c r="I124" s="344"/>
      <c r="J124" s="190"/>
      <c r="K124" s="68"/>
      <c r="L124" s="68"/>
      <c r="M124" s="70"/>
      <c r="N124" s="76"/>
      <c r="O124" s="69">
        <f t="shared" si="98"/>
        <v>0</v>
      </c>
      <c r="P124" s="190"/>
      <c r="Q124" s="190"/>
      <c r="R124" s="190"/>
      <c r="S124" s="260"/>
      <c r="T124" s="260"/>
    </row>
    <row r="125" spans="1:20" ht="12.75" customHeight="1">
      <c r="A125" s="214"/>
      <c r="B125" s="166"/>
      <c r="C125" s="166"/>
      <c r="D125" s="366"/>
      <c r="E125" s="192"/>
      <c r="F125" s="187"/>
      <c r="G125" s="168"/>
      <c r="H125" s="190"/>
      <c r="I125" s="344"/>
      <c r="J125" s="190"/>
      <c r="K125" s="68"/>
      <c r="L125" s="68"/>
      <c r="M125" s="68"/>
      <c r="N125" s="76"/>
      <c r="O125" s="69">
        <f t="shared" si="98"/>
        <v>0</v>
      </c>
      <c r="P125" s="190"/>
      <c r="Q125" s="190"/>
      <c r="R125" s="190"/>
      <c r="S125" s="260"/>
      <c r="T125" s="260"/>
    </row>
    <row r="126" spans="1:20" ht="12.75" customHeight="1">
      <c r="A126" s="319"/>
      <c r="B126" s="336"/>
      <c r="C126" s="346" t="s">
        <v>462</v>
      </c>
      <c r="D126" s="319"/>
      <c r="E126" s="331"/>
      <c r="F126" s="347"/>
      <c r="G126" s="317"/>
      <c r="H126" s="316"/>
      <c r="I126" s="317"/>
      <c r="J126" s="316"/>
      <c r="K126" s="40"/>
      <c r="L126" s="40"/>
      <c r="M126" s="40"/>
      <c r="N126" s="41"/>
      <c r="O126" s="42"/>
      <c r="P126" s="316"/>
      <c r="Q126" s="316"/>
      <c r="R126" s="316"/>
      <c r="S126" s="316"/>
      <c r="T126" s="345">
        <f>SUM(T106:T125)</f>
        <v>8222.5225311871545</v>
      </c>
    </row>
    <row r="127" spans="1:20" ht="12.75" customHeight="1">
      <c r="A127" s="319"/>
      <c r="B127" s="336"/>
      <c r="C127" s="346"/>
      <c r="D127" s="319"/>
      <c r="E127" s="331"/>
      <c r="F127" s="348"/>
      <c r="G127" s="317"/>
      <c r="H127" s="316"/>
      <c r="I127" s="317"/>
      <c r="J127" s="316"/>
      <c r="K127" s="40"/>
      <c r="L127" s="40"/>
      <c r="M127" s="40"/>
      <c r="N127" s="41"/>
      <c r="O127" s="42"/>
      <c r="P127" s="316"/>
      <c r="Q127" s="316"/>
      <c r="R127" s="316"/>
      <c r="S127" s="316"/>
      <c r="T127" s="345"/>
    </row>
    <row r="128" spans="1:20" ht="12.75" customHeight="1">
      <c r="A128" s="319"/>
      <c r="B128" s="336"/>
      <c r="C128" s="346"/>
      <c r="D128" s="319"/>
      <c r="E128" s="331"/>
      <c r="F128" s="348"/>
      <c r="G128" s="317"/>
      <c r="H128" s="316"/>
      <c r="I128" s="317"/>
      <c r="J128" s="316"/>
      <c r="K128" s="40"/>
      <c r="L128" s="40"/>
      <c r="M128" s="43"/>
      <c r="N128" s="41"/>
      <c r="O128" s="42"/>
      <c r="P128" s="316"/>
      <c r="Q128" s="316"/>
      <c r="R128" s="316"/>
      <c r="S128" s="316"/>
      <c r="T128" s="345"/>
    </row>
    <row r="129" spans="1:20" ht="12.75" customHeight="1">
      <c r="A129" s="319"/>
      <c r="B129" s="336"/>
      <c r="C129" s="346"/>
      <c r="D129" s="319"/>
      <c r="E129" s="331"/>
      <c r="F129" s="349"/>
      <c r="G129" s="317"/>
      <c r="H129" s="316"/>
      <c r="I129" s="317"/>
      <c r="J129" s="316"/>
      <c r="K129" s="40"/>
      <c r="L129" s="40"/>
      <c r="M129" s="40"/>
      <c r="N129" s="41"/>
      <c r="O129" s="42"/>
      <c r="P129" s="316"/>
      <c r="Q129" s="316"/>
      <c r="R129" s="316"/>
      <c r="S129" s="316"/>
      <c r="T129" s="345"/>
    </row>
    <row r="130" spans="1:20" ht="12.75" customHeight="1">
      <c r="A130" s="319"/>
      <c r="B130" s="336"/>
      <c r="C130" s="346" t="s">
        <v>463</v>
      </c>
      <c r="D130" s="319"/>
      <c r="E130" s="331"/>
      <c r="F130" s="347"/>
      <c r="G130" s="317"/>
      <c r="H130" s="316"/>
      <c r="I130" s="317"/>
      <c r="J130" s="316"/>
      <c r="K130" s="40"/>
      <c r="L130" s="40"/>
      <c r="M130" s="40"/>
      <c r="N130" s="41"/>
      <c r="O130" s="42"/>
      <c r="P130" s="316"/>
      <c r="Q130" s="316"/>
      <c r="R130" s="316"/>
      <c r="S130" s="316"/>
      <c r="T130" s="264">
        <f>(T126*100%)/'Cav-Nax-Margaryan 11'!T665</f>
        <v>6.56917402976884E-2</v>
      </c>
    </row>
    <row r="131" spans="1:20" ht="12.75" customHeight="1">
      <c r="A131" s="319"/>
      <c r="B131" s="336"/>
      <c r="C131" s="346"/>
      <c r="D131" s="319"/>
      <c r="E131" s="331"/>
      <c r="F131" s="348"/>
      <c r="G131" s="317"/>
      <c r="H131" s="316"/>
      <c r="I131" s="317"/>
      <c r="J131" s="316"/>
      <c r="K131" s="40"/>
      <c r="L131" s="40"/>
      <c r="M131" s="40"/>
      <c r="N131" s="41"/>
      <c r="O131" s="42"/>
      <c r="P131" s="316"/>
      <c r="Q131" s="316"/>
      <c r="R131" s="316"/>
      <c r="S131" s="316"/>
      <c r="T131" s="264"/>
    </row>
    <row r="132" spans="1:20" ht="12.75" customHeight="1">
      <c r="A132" s="319"/>
      <c r="B132" s="336"/>
      <c r="C132" s="346"/>
      <c r="D132" s="319"/>
      <c r="E132" s="331"/>
      <c r="F132" s="348"/>
      <c r="G132" s="317"/>
      <c r="H132" s="316"/>
      <c r="I132" s="317"/>
      <c r="J132" s="316"/>
      <c r="K132" s="40"/>
      <c r="L132" s="40"/>
      <c r="M132" s="43"/>
      <c r="N132" s="41"/>
      <c r="O132" s="42"/>
      <c r="P132" s="316"/>
      <c r="Q132" s="316"/>
      <c r="R132" s="316"/>
      <c r="S132" s="316"/>
      <c r="T132" s="264"/>
    </row>
    <row r="133" spans="1:20" ht="12.75" customHeight="1">
      <c r="A133" s="319"/>
      <c r="B133" s="336"/>
      <c r="C133" s="346"/>
      <c r="D133" s="319"/>
      <c r="E133" s="331"/>
      <c r="F133" s="349"/>
      <c r="G133" s="317"/>
      <c r="H133" s="316"/>
      <c r="I133" s="317"/>
      <c r="J133" s="316"/>
      <c r="K133" s="40"/>
      <c r="L133" s="40"/>
      <c r="M133" s="40"/>
      <c r="N133" s="41"/>
      <c r="O133" s="42"/>
      <c r="P133" s="316"/>
      <c r="Q133" s="316"/>
      <c r="R133" s="316"/>
      <c r="S133" s="316"/>
      <c r="T133" s="264"/>
    </row>
    <row r="134" spans="1:20" ht="12.75" customHeight="1">
      <c r="A134" s="165"/>
      <c r="B134" s="170"/>
      <c r="C134" s="193" t="s">
        <v>1266</v>
      </c>
      <c r="D134" s="381"/>
      <c r="E134" s="192"/>
      <c r="F134" s="187">
        <f t="shared" si="90"/>
        <v>0</v>
      </c>
      <c r="G134" s="168"/>
      <c r="H134" s="190">
        <f t="shared" si="91"/>
        <v>0</v>
      </c>
      <c r="I134" s="168"/>
      <c r="J134" s="190">
        <f t="shared" si="92"/>
        <v>0</v>
      </c>
      <c r="K134" s="68"/>
      <c r="L134" s="68"/>
      <c r="M134" s="68"/>
      <c r="N134" s="76"/>
      <c r="O134" s="69">
        <f t="shared" si="98"/>
        <v>0</v>
      </c>
      <c r="P134" s="190">
        <f t="shared" ref="P134" si="129">E134*F134</f>
        <v>0</v>
      </c>
      <c r="Q134" s="190">
        <f t="shared" ref="Q134" si="130">SUM(O134:O137)</f>
        <v>0</v>
      </c>
      <c r="R134" s="190">
        <f t="shared" ref="R134" si="131">Q134*1.02*1.05*$R$15</f>
        <v>0</v>
      </c>
      <c r="S134" s="260">
        <f t="shared" ref="S134" si="132">F134*$S$18</f>
        <v>0</v>
      </c>
      <c r="T134" s="260">
        <f t="shared" ref="T134" si="133">S134*E134</f>
        <v>0</v>
      </c>
    </row>
    <row r="135" spans="1:20" ht="12.75" customHeight="1">
      <c r="A135" s="165"/>
      <c r="B135" s="171"/>
      <c r="C135" s="194"/>
      <c r="D135" s="382"/>
      <c r="E135" s="192"/>
      <c r="F135" s="187"/>
      <c r="G135" s="168"/>
      <c r="H135" s="190"/>
      <c r="I135" s="168"/>
      <c r="J135" s="190"/>
      <c r="K135" s="68"/>
      <c r="L135" s="68"/>
      <c r="M135" s="68"/>
      <c r="N135" s="76"/>
      <c r="O135" s="69">
        <f t="shared" si="98"/>
        <v>0</v>
      </c>
      <c r="P135" s="190"/>
      <c r="Q135" s="190"/>
      <c r="R135" s="190"/>
      <c r="S135" s="260"/>
      <c r="T135" s="260"/>
    </row>
    <row r="136" spans="1:20" ht="12.75" customHeight="1">
      <c r="A136" s="165"/>
      <c r="B136" s="171"/>
      <c r="C136" s="194"/>
      <c r="D136" s="382"/>
      <c r="E136" s="192"/>
      <c r="F136" s="187"/>
      <c r="G136" s="168"/>
      <c r="H136" s="190"/>
      <c r="I136" s="168"/>
      <c r="J136" s="190"/>
      <c r="K136" s="68"/>
      <c r="L136" s="68"/>
      <c r="M136" s="70"/>
      <c r="N136" s="76"/>
      <c r="O136" s="69">
        <f t="shared" si="98"/>
        <v>0</v>
      </c>
      <c r="P136" s="190"/>
      <c r="Q136" s="190"/>
      <c r="R136" s="190"/>
      <c r="S136" s="260"/>
      <c r="T136" s="260"/>
    </row>
    <row r="137" spans="1:20" ht="12.75" customHeight="1">
      <c r="A137" s="165"/>
      <c r="B137" s="172"/>
      <c r="C137" s="195"/>
      <c r="D137" s="383"/>
      <c r="E137" s="192"/>
      <c r="F137" s="187"/>
      <c r="G137" s="168"/>
      <c r="H137" s="190"/>
      <c r="I137" s="168"/>
      <c r="J137" s="190"/>
      <c r="K137" s="68"/>
      <c r="L137" s="68"/>
      <c r="M137" s="68"/>
      <c r="N137" s="76"/>
      <c r="O137" s="69">
        <f t="shared" si="98"/>
        <v>0</v>
      </c>
      <c r="P137" s="190"/>
      <c r="Q137" s="190"/>
      <c r="R137" s="190"/>
      <c r="S137" s="260"/>
      <c r="T137" s="260"/>
    </row>
    <row r="138" spans="1:20" ht="12.75" customHeight="1">
      <c r="A138" s="165">
        <v>1</v>
      </c>
      <c r="B138" s="170" t="s">
        <v>49</v>
      </c>
      <c r="C138" s="170" t="s">
        <v>484</v>
      </c>
      <c r="D138" s="353" t="s">
        <v>455</v>
      </c>
      <c r="E138" s="285">
        <v>9.82</v>
      </c>
      <c r="F138" s="187">
        <f t="shared" si="90"/>
        <v>8.2773883814279987</v>
      </c>
      <c r="G138" s="168">
        <v>0.11</v>
      </c>
      <c r="H138" s="190">
        <f t="shared" si="91"/>
        <v>0.25669380000000003</v>
      </c>
      <c r="I138" s="344">
        <v>0.76</v>
      </c>
      <c r="J138" s="190">
        <f t="shared" si="92"/>
        <v>2.300862</v>
      </c>
      <c r="K138" s="68" t="s">
        <v>59</v>
      </c>
      <c r="L138" s="68" t="s">
        <v>47</v>
      </c>
      <c r="M138" s="68">
        <v>7.0000000000000007E-2</v>
      </c>
      <c r="N138" s="76">
        <v>0.16700000000000001</v>
      </c>
      <c r="O138" s="69">
        <f t="shared" si="98"/>
        <v>1.1690000000000002E-2</v>
      </c>
      <c r="P138" s="190">
        <f t="shared" ref="P138" si="134">E138*F138</f>
        <v>81.283953905622951</v>
      </c>
      <c r="Q138" s="190">
        <f t="shared" ref="Q138" si="135">SUM(O138:O141)</f>
        <v>5.0516899999999998</v>
      </c>
      <c r="R138" s="190">
        <f t="shared" ref="R138" si="136">Q138*1.02*1.05*$R$15</f>
        <v>5.7198325814279993</v>
      </c>
      <c r="S138" s="260">
        <f t="shared" ref="S138" si="137">F138*$S$18</f>
        <v>10.509020146230457</v>
      </c>
      <c r="T138" s="260">
        <f t="shared" ref="T138" si="138">S138*E138</f>
        <v>103.19857783598309</v>
      </c>
    </row>
    <row r="139" spans="1:20" ht="12.75" customHeight="1">
      <c r="A139" s="165"/>
      <c r="B139" s="171"/>
      <c r="C139" s="171"/>
      <c r="D139" s="366"/>
      <c r="E139" s="285"/>
      <c r="F139" s="187"/>
      <c r="G139" s="168"/>
      <c r="H139" s="190"/>
      <c r="I139" s="344"/>
      <c r="J139" s="190"/>
      <c r="K139" s="68" t="s">
        <v>52</v>
      </c>
      <c r="L139" s="68" t="s">
        <v>47</v>
      </c>
      <c r="M139" s="68">
        <v>1.26</v>
      </c>
      <c r="N139" s="76">
        <v>4</v>
      </c>
      <c r="O139" s="69">
        <f t="shared" si="98"/>
        <v>5.04</v>
      </c>
      <c r="P139" s="190"/>
      <c r="Q139" s="190"/>
      <c r="R139" s="190"/>
      <c r="S139" s="260"/>
      <c r="T139" s="260"/>
    </row>
    <row r="140" spans="1:20" ht="12.75" customHeight="1">
      <c r="A140" s="165"/>
      <c r="B140" s="171"/>
      <c r="C140" s="171"/>
      <c r="D140" s="366"/>
      <c r="E140" s="285"/>
      <c r="F140" s="187"/>
      <c r="G140" s="168"/>
      <c r="H140" s="190"/>
      <c r="I140" s="344"/>
      <c r="J140" s="190"/>
      <c r="K140" s="68"/>
      <c r="L140" s="68"/>
      <c r="M140" s="68"/>
      <c r="N140" s="76"/>
      <c r="O140" s="69">
        <f t="shared" si="98"/>
        <v>0</v>
      </c>
      <c r="P140" s="190"/>
      <c r="Q140" s="190"/>
      <c r="R140" s="190"/>
      <c r="S140" s="260"/>
      <c r="T140" s="260"/>
    </row>
    <row r="141" spans="1:20" ht="12.75" customHeight="1">
      <c r="A141" s="165"/>
      <c r="B141" s="172"/>
      <c r="C141" s="172"/>
      <c r="D141" s="366"/>
      <c r="E141" s="285"/>
      <c r="F141" s="187"/>
      <c r="G141" s="168"/>
      <c r="H141" s="190"/>
      <c r="I141" s="344"/>
      <c r="J141" s="190"/>
      <c r="K141" s="68"/>
      <c r="L141" s="68"/>
      <c r="M141" s="68"/>
      <c r="N141" s="76"/>
      <c r="O141" s="69">
        <f t="shared" si="98"/>
        <v>0</v>
      </c>
      <c r="P141" s="190"/>
      <c r="Q141" s="190"/>
      <c r="R141" s="190"/>
      <c r="S141" s="260"/>
      <c r="T141" s="260"/>
    </row>
    <row r="142" spans="1:20" ht="12.75" customHeight="1">
      <c r="A142" s="165">
        <v>2</v>
      </c>
      <c r="B142" s="166" t="s">
        <v>1140</v>
      </c>
      <c r="C142" s="170" t="s">
        <v>1267</v>
      </c>
      <c r="D142" s="449" t="s">
        <v>468</v>
      </c>
      <c r="E142" s="192">
        <v>982</v>
      </c>
      <c r="F142" s="187">
        <f t="shared" si="90"/>
        <v>5.3035869147312003</v>
      </c>
      <c r="G142" s="168">
        <v>0.59199999999999997</v>
      </c>
      <c r="H142" s="190">
        <f t="shared" si="91"/>
        <v>1.3814793599999997</v>
      </c>
      <c r="I142" s="344">
        <v>7.1000000000000004E-3</v>
      </c>
      <c r="J142" s="190">
        <f t="shared" si="92"/>
        <v>2.1494895E-2</v>
      </c>
      <c r="K142" s="68" t="s">
        <v>1142</v>
      </c>
      <c r="L142" s="68" t="s">
        <v>43</v>
      </c>
      <c r="M142" s="68">
        <v>1</v>
      </c>
      <c r="N142" s="76">
        <v>2.5</v>
      </c>
      <c r="O142" s="69">
        <f t="shared" si="98"/>
        <v>2.5</v>
      </c>
      <c r="P142" s="190">
        <f t="shared" ref="P142" si="139">E142*F142</f>
        <v>5208.1223502660387</v>
      </c>
      <c r="Q142" s="190">
        <f t="shared" ref="Q142" si="140">SUM(O142:O145)</f>
        <v>3.444976</v>
      </c>
      <c r="R142" s="190">
        <f t="shared" ref="R142" si="141">Q142*1.02*1.05*$R$15</f>
        <v>3.9006126597312001</v>
      </c>
      <c r="S142" s="260">
        <f t="shared" ref="S142" si="142">F142*$S$18</f>
        <v>6.7334646105586069</v>
      </c>
      <c r="T142" s="260">
        <f t="shared" ref="T142" si="143">S142*E142</f>
        <v>6612.2622475685521</v>
      </c>
    </row>
    <row r="143" spans="1:20" ht="12.75" customHeight="1">
      <c r="A143" s="165"/>
      <c r="B143" s="166"/>
      <c r="C143" s="171"/>
      <c r="D143" s="450"/>
      <c r="E143" s="192"/>
      <c r="F143" s="187"/>
      <c r="G143" s="168"/>
      <c r="H143" s="190"/>
      <c r="I143" s="344"/>
      <c r="J143" s="190"/>
      <c r="K143" s="68" t="s">
        <v>46</v>
      </c>
      <c r="L143" s="68" t="s">
        <v>47</v>
      </c>
      <c r="M143" s="68">
        <v>3.1E-2</v>
      </c>
      <c r="N143" s="76">
        <v>29.856000000000002</v>
      </c>
      <c r="O143" s="69">
        <f t="shared" si="98"/>
        <v>0.92553600000000003</v>
      </c>
      <c r="P143" s="190"/>
      <c r="Q143" s="190"/>
      <c r="R143" s="190"/>
      <c r="S143" s="260"/>
      <c r="T143" s="260"/>
    </row>
    <row r="144" spans="1:20" ht="12.75" customHeight="1">
      <c r="A144" s="165"/>
      <c r="B144" s="166"/>
      <c r="C144" s="171"/>
      <c r="D144" s="450"/>
      <c r="E144" s="192"/>
      <c r="F144" s="187"/>
      <c r="G144" s="168"/>
      <c r="H144" s="190"/>
      <c r="I144" s="344"/>
      <c r="J144" s="190"/>
      <c r="K144" s="68" t="s">
        <v>48</v>
      </c>
      <c r="L144" s="68" t="s">
        <v>47</v>
      </c>
      <c r="M144" s="68">
        <v>5.9999999999999995E-4</v>
      </c>
      <c r="N144" s="76">
        <v>32.4</v>
      </c>
      <c r="O144" s="69">
        <f t="shared" si="98"/>
        <v>1.9439999999999999E-2</v>
      </c>
      <c r="P144" s="190"/>
      <c r="Q144" s="190"/>
      <c r="R144" s="190"/>
      <c r="S144" s="260"/>
      <c r="T144" s="260"/>
    </row>
    <row r="145" spans="1:20" ht="12.75" customHeight="1">
      <c r="A145" s="165"/>
      <c r="B145" s="166"/>
      <c r="C145" s="172"/>
      <c r="D145" s="450"/>
      <c r="E145" s="192"/>
      <c r="F145" s="187"/>
      <c r="G145" s="168"/>
      <c r="H145" s="190"/>
      <c r="I145" s="344"/>
      <c r="J145" s="190"/>
      <c r="K145" s="68"/>
      <c r="L145" s="68"/>
      <c r="M145" s="68"/>
      <c r="N145" s="76"/>
      <c r="O145" s="69">
        <f t="shared" si="98"/>
        <v>0</v>
      </c>
      <c r="P145" s="190"/>
      <c r="Q145" s="190"/>
      <c r="R145" s="190"/>
      <c r="S145" s="260"/>
      <c r="T145" s="260"/>
    </row>
    <row r="146" spans="1:20" ht="12.75" customHeight="1">
      <c r="A146" s="319"/>
      <c r="B146" s="336"/>
      <c r="C146" s="346" t="s">
        <v>462</v>
      </c>
      <c r="D146" s="319"/>
      <c r="E146" s="331"/>
      <c r="F146" s="347"/>
      <c r="G146" s="317"/>
      <c r="H146" s="316"/>
      <c r="I146" s="317"/>
      <c r="J146" s="316"/>
      <c r="K146" s="40"/>
      <c r="L146" s="40"/>
      <c r="M146" s="40"/>
      <c r="N146" s="41"/>
      <c r="O146" s="42"/>
      <c r="P146" s="316"/>
      <c r="Q146" s="316"/>
      <c r="R146" s="316"/>
      <c r="S146" s="316"/>
      <c r="T146" s="345">
        <f>SUM(T138:T145)</f>
        <v>6715.4608254045352</v>
      </c>
    </row>
    <row r="147" spans="1:20" ht="12.75" customHeight="1">
      <c r="A147" s="319"/>
      <c r="B147" s="336"/>
      <c r="C147" s="346"/>
      <c r="D147" s="319"/>
      <c r="E147" s="331"/>
      <c r="F147" s="348"/>
      <c r="G147" s="317"/>
      <c r="H147" s="316"/>
      <c r="I147" s="317"/>
      <c r="J147" s="316"/>
      <c r="K147" s="40"/>
      <c r="L147" s="40"/>
      <c r="M147" s="40"/>
      <c r="N147" s="41"/>
      <c r="O147" s="42"/>
      <c r="P147" s="316"/>
      <c r="Q147" s="316"/>
      <c r="R147" s="316"/>
      <c r="S147" s="316"/>
      <c r="T147" s="345"/>
    </row>
    <row r="148" spans="1:20" ht="12.75" customHeight="1">
      <c r="A148" s="319"/>
      <c r="B148" s="336"/>
      <c r="C148" s="346"/>
      <c r="D148" s="319"/>
      <c r="E148" s="331"/>
      <c r="F148" s="348"/>
      <c r="G148" s="317"/>
      <c r="H148" s="316"/>
      <c r="I148" s="317"/>
      <c r="J148" s="316"/>
      <c r="K148" s="40"/>
      <c r="L148" s="40"/>
      <c r="M148" s="43"/>
      <c r="N148" s="41"/>
      <c r="O148" s="42"/>
      <c r="P148" s="316"/>
      <c r="Q148" s="316"/>
      <c r="R148" s="316"/>
      <c r="S148" s="316"/>
      <c r="T148" s="345"/>
    </row>
    <row r="149" spans="1:20" ht="12.75" customHeight="1">
      <c r="A149" s="319"/>
      <c r="B149" s="336"/>
      <c r="C149" s="346"/>
      <c r="D149" s="319"/>
      <c r="E149" s="331"/>
      <c r="F149" s="349"/>
      <c r="G149" s="317"/>
      <c r="H149" s="316"/>
      <c r="I149" s="317"/>
      <c r="J149" s="316"/>
      <c r="K149" s="40"/>
      <c r="L149" s="40"/>
      <c r="M149" s="40"/>
      <c r="N149" s="41"/>
      <c r="O149" s="42"/>
      <c r="P149" s="316"/>
      <c r="Q149" s="316"/>
      <c r="R149" s="316"/>
      <c r="S149" s="316"/>
      <c r="T149" s="345"/>
    </row>
    <row r="150" spans="1:20" ht="12.75" customHeight="1">
      <c r="A150" s="319"/>
      <c r="B150" s="336"/>
      <c r="C150" s="346" t="s">
        <v>463</v>
      </c>
      <c r="D150" s="319"/>
      <c r="E150" s="331"/>
      <c r="F150" s="347"/>
      <c r="G150" s="317"/>
      <c r="H150" s="316"/>
      <c r="I150" s="317"/>
      <c r="J150" s="316"/>
      <c r="K150" s="40"/>
      <c r="L150" s="40"/>
      <c r="M150" s="40"/>
      <c r="N150" s="41"/>
      <c r="O150" s="42"/>
      <c r="P150" s="316"/>
      <c r="Q150" s="316"/>
      <c r="R150" s="316"/>
      <c r="S150" s="316"/>
      <c r="T150" s="264">
        <f>(T146*100%)/'Cav-Nax-Margaryan 11'!T665</f>
        <v>5.3651456332109597E-2</v>
      </c>
    </row>
    <row r="151" spans="1:20" ht="12.75" customHeight="1">
      <c r="A151" s="319"/>
      <c r="B151" s="336"/>
      <c r="C151" s="346"/>
      <c r="D151" s="319"/>
      <c r="E151" s="331"/>
      <c r="F151" s="348"/>
      <c r="G151" s="317"/>
      <c r="H151" s="316"/>
      <c r="I151" s="317"/>
      <c r="J151" s="316"/>
      <c r="K151" s="40"/>
      <c r="L151" s="40"/>
      <c r="M151" s="40"/>
      <c r="N151" s="41"/>
      <c r="O151" s="42"/>
      <c r="P151" s="316"/>
      <c r="Q151" s="316"/>
      <c r="R151" s="316"/>
      <c r="S151" s="316"/>
      <c r="T151" s="264"/>
    </row>
    <row r="152" spans="1:20" ht="12.75" customHeight="1">
      <c r="A152" s="319"/>
      <c r="B152" s="336"/>
      <c r="C152" s="346"/>
      <c r="D152" s="319"/>
      <c r="E152" s="331"/>
      <c r="F152" s="348"/>
      <c r="G152" s="317"/>
      <c r="H152" s="316"/>
      <c r="I152" s="317"/>
      <c r="J152" s="316"/>
      <c r="K152" s="40"/>
      <c r="L152" s="40"/>
      <c r="M152" s="43"/>
      <c r="N152" s="41"/>
      <c r="O152" s="42"/>
      <c r="P152" s="316"/>
      <c r="Q152" s="316"/>
      <c r="R152" s="316"/>
      <c r="S152" s="316"/>
      <c r="T152" s="264"/>
    </row>
    <row r="153" spans="1:20" ht="12.75" customHeight="1">
      <c r="A153" s="319"/>
      <c r="B153" s="336"/>
      <c r="C153" s="346"/>
      <c r="D153" s="319"/>
      <c r="E153" s="331"/>
      <c r="F153" s="349"/>
      <c r="G153" s="317"/>
      <c r="H153" s="316"/>
      <c r="I153" s="317"/>
      <c r="J153" s="316"/>
      <c r="K153" s="40"/>
      <c r="L153" s="40"/>
      <c r="M153" s="40"/>
      <c r="N153" s="41"/>
      <c r="O153" s="42"/>
      <c r="P153" s="316"/>
      <c r="Q153" s="316"/>
      <c r="R153" s="316"/>
      <c r="S153" s="316"/>
      <c r="T153" s="264"/>
    </row>
    <row r="154" spans="1:20" ht="12.75" customHeight="1">
      <c r="A154" s="165"/>
      <c r="B154" s="170"/>
      <c r="C154" s="193" t="s">
        <v>1268</v>
      </c>
      <c r="D154" s="222"/>
      <c r="E154" s="285"/>
      <c r="F154" s="187">
        <f t="shared" si="90"/>
        <v>0</v>
      </c>
      <c r="G154" s="168"/>
      <c r="H154" s="190">
        <f t="shared" si="91"/>
        <v>0</v>
      </c>
      <c r="I154" s="168"/>
      <c r="J154" s="190">
        <f t="shared" si="92"/>
        <v>0</v>
      </c>
      <c r="K154" s="68"/>
      <c r="L154" s="68"/>
      <c r="M154" s="68"/>
      <c r="N154" s="76"/>
      <c r="O154" s="69">
        <f t="shared" si="98"/>
        <v>0</v>
      </c>
      <c r="P154" s="190">
        <f t="shared" ref="P154" si="144">E154*F154</f>
        <v>0</v>
      </c>
      <c r="Q154" s="190">
        <f t="shared" ref="Q154" si="145">SUM(O154:O157)</f>
        <v>0</v>
      </c>
      <c r="R154" s="190">
        <f t="shared" ref="R154" si="146">Q154*1.02*1.05*$R$15</f>
        <v>0</v>
      </c>
      <c r="S154" s="260">
        <f t="shared" ref="S154" si="147">F154*$S$18</f>
        <v>0</v>
      </c>
      <c r="T154" s="260">
        <f t="shared" ref="T154" si="148">S154*E154</f>
        <v>0</v>
      </c>
    </row>
    <row r="155" spans="1:20" ht="12.75" customHeight="1">
      <c r="A155" s="165"/>
      <c r="B155" s="171"/>
      <c r="C155" s="194"/>
      <c r="D155" s="223"/>
      <c r="E155" s="285"/>
      <c r="F155" s="187"/>
      <c r="G155" s="168"/>
      <c r="H155" s="190"/>
      <c r="I155" s="168"/>
      <c r="J155" s="190"/>
      <c r="K155" s="68"/>
      <c r="L155" s="68"/>
      <c r="M155" s="68"/>
      <c r="N155" s="76"/>
      <c r="O155" s="69">
        <f t="shared" si="98"/>
        <v>0</v>
      </c>
      <c r="P155" s="190"/>
      <c r="Q155" s="190"/>
      <c r="R155" s="190"/>
      <c r="S155" s="260"/>
      <c r="T155" s="260"/>
    </row>
    <row r="156" spans="1:20" ht="12.75" customHeight="1">
      <c r="A156" s="165"/>
      <c r="B156" s="171"/>
      <c r="C156" s="194"/>
      <c r="D156" s="223"/>
      <c r="E156" s="285"/>
      <c r="F156" s="187"/>
      <c r="G156" s="168"/>
      <c r="H156" s="190"/>
      <c r="I156" s="168"/>
      <c r="J156" s="190"/>
      <c r="K156" s="68"/>
      <c r="L156" s="68"/>
      <c r="M156" s="73"/>
      <c r="N156" s="76"/>
      <c r="O156" s="69">
        <f t="shared" si="98"/>
        <v>0</v>
      </c>
      <c r="P156" s="190"/>
      <c r="Q156" s="190"/>
      <c r="R156" s="190"/>
      <c r="S156" s="260"/>
      <c r="T156" s="260"/>
    </row>
    <row r="157" spans="1:20" ht="12.75" customHeight="1">
      <c r="A157" s="165"/>
      <c r="B157" s="172"/>
      <c r="C157" s="195"/>
      <c r="D157" s="224"/>
      <c r="E157" s="285"/>
      <c r="F157" s="187"/>
      <c r="G157" s="168"/>
      <c r="H157" s="190"/>
      <c r="I157" s="168"/>
      <c r="J157" s="190"/>
      <c r="K157" s="68"/>
      <c r="L157" s="68"/>
      <c r="M157" s="68"/>
      <c r="N157" s="76"/>
      <c r="O157" s="69">
        <f t="shared" si="98"/>
        <v>0</v>
      </c>
      <c r="P157" s="190"/>
      <c r="Q157" s="190"/>
      <c r="R157" s="190"/>
      <c r="S157" s="260"/>
      <c r="T157" s="260"/>
    </row>
    <row r="158" spans="1:20" ht="12.75" customHeight="1">
      <c r="A158" s="165">
        <v>1</v>
      </c>
      <c r="B158" s="170" t="s">
        <v>49</v>
      </c>
      <c r="C158" s="170" t="s">
        <v>771</v>
      </c>
      <c r="D158" s="353" t="s">
        <v>455</v>
      </c>
      <c r="E158" s="293">
        <v>5.65</v>
      </c>
      <c r="F158" s="187">
        <f t="shared" si="90"/>
        <v>8.2773883814279987</v>
      </c>
      <c r="G158" s="168">
        <v>0.11</v>
      </c>
      <c r="H158" s="190">
        <f t="shared" si="91"/>
        <v>0.25669380000000003</v>
      </c>
      <c r="I158" s="344">
        <v>0.76</v>
      </c>
      <c r="J158" s="190">
        <f t="shared" si="92"/>
        <v>2.300862</v>
      </c>
      <c r="K158" s="68" t="s">
        <v>59</v>
      </c>
      <c r="L158" s="68" t="s">
        <v>47</v>
      </c>
      <c r="M158" s="68">
        <v>7.0000000000000007E-2</v>
      </c>
      <c r="N158" s="76">
        <v>0.16700000000000001</v>
      </c>
      <c r="O158" s="69">
        <f t="shared" si="98"/>
        <v>1.1690000000000002E-2</v>
      </c>
      <c r="P158" s="190">
        <f t="shared" ref="P158" si="149">E158*F158</f>
        <v>46.767244355068193</v>
      </c>
      <c r="Q158" s="190">
        <f t="shared" ref="Q158" si="150">SUM(O158:O161)</f>
        <v>5.0516899999999998</v>
      </c>
      <c r="R158" s="190">
        <f t="shared" ref="R158" si="151">Q158*1.02*1.05*$R$15</f>
        <v>5.7198325814279993</v>
      </c>
      <c r="S158" s="260">
        <f t="shared" ref="S158" si="152">F158*$S$18</f>
        <v>10.509020146230457</v>
      </c>
      <c r="T158" s="260">
        <f t="shared" ref="T158" si="153">S158*E158</f>
        <v>59.375963826202081</v>
      </c>
    </row>
    <row r="159" spans="1:20" ht="12.75" customHeight="1">
      <c r="A159" s="165"/>
      <c r="B159" s="171"/>
      <c r="C159" s="171"/>
      <c r="D159" s="366"/>
      <c r="E159" s="294"/>
      <c r="F159" s="187"/>
      <c r="G159" s="168"/>
      <c r="H159" s="190"/>
      <c r="I159" s="344"/>
      <c r="J159" s="190"/>
      <c r="K159" s="68" t="s">
        <v>52</v>
      </c>
      <c r="L159" s="68" t="s">
        <v>47</v>
      </c>
      <c r="M159" s="68">
        <v>1.26</v>
      </c>
      <c r="N159" s="76">
        <v>4</v>
      </c>
      <c r="O159" s="69">
        <f t="shared" si="98"/>
        <v>5.04</v>
      </c>
      <c r="P159" s="190"/>
      <c r="Q159" s="190"/>
      <c r="R159" s="190"/>
      <c r="S159" s="260"/>
      <c r="T159" s="260"/>
    </row>
    <row r="160" spans="1:20" ht="12.75" customHeight="1">
      <c r="A160" s="165"/>
      <c r="B160" s="171"/>
      <c r="C160" s="171"/>
      <c r="D160" s="366"/>
      <c r="E160" s="294"/>
      <c r="F160" s="187"/>
      <c r="G160" s="168"/>
      <c r="H160" s="190"/>
      <c r="I160" s="344"/>
      <c r="J160" s="190"/>
      <c r="K160" s="68"/>
      <c r="L160" s="68"/>
      <c r="M160" s="68"/>
      <c r="N160" s="76"/>
      <c r="O160" s="69">
        <f t="shared" si="98"/>
        <v>0</v>
      </c>
      <c r="P160" s="190"/>
      <c r="Q160" s="190"/>
      <c r="R160" s="190"/>
      <c r="S160" s="260"/>
      <c r="T160" s="260"/>
    </row>
    <row r="161" spans="1:20" ht="12.75" customHeight="1">
      <c r="A161" s="165"/>
      <c r="B161" s="172"/>
      <c r="C161" s="172"/>
      <c r="D161" s="366"/>
      <c r="E161" s="295"/>
      <c r="F161" s="187"/>
      <c r="G161" s="168"/>
      <c r="H161" s="190"/>
      <c r="I161" s="344"/>
      <c r="J161" s="190"/>
      <c r="K161" s="68"/>
      <c r="L161" s="68"/>
      <c r="M161" s="68"/>
      <c r="N161" s="76"/>
      <c r="O161" s="69">
        <f t="shared" si="98"/>
        <v>0</v>
      </c>
      <c r="P161" s="190"/>
      <c r="Q161" s="190"/>
      <c r="R161" s="190"/>
      <c r="S161" s="260"/>
      <c r="T161" s="260"/>
    </row>
    <row r="162" spans="1:20" ht="12.75" customHeight="1">
      <c r="A162" s="165">
        <v>2</v>
      </c>
      <c r="B162" s="166" t="s">
        <v>659</v>
      </c>
      <c r="C162" s="170" t="s">
        <v>1269</v>
      </c>
      <c r="D162" s="449" t="s">
        <v>468</v>
      </c>
      <c r="E162" s="227">
        <v>322</v>
      </c>
      <c r="F162" s="187">
        <f t="shared" si="90"/>
        <v>9.2538741378288005</v>
      </c>
      <c r="G162" s="168">
        <v>0.59199999999999997</v>
      </c>
      <c r="H162" s="190">
        <f t="shared" si="91"/>
        <v>1.3814793599999997</v>
      </c>
      <c r="I162" s="344">
        <v>7.1000000000000004E-3</v>
      </c>
      <c r="J162" s="190">
        <f t="shared" si="92"/>
        <v>2.1494895E-2</v>
      </c>
      <c r="K162" s="68" t="s">
        <v>661</v>
      </c>
      <c r="L162" s="68" t="s">
        <v>43</v>
      </c>
      <c r="M162" s="68">
        <v>1</v>
      </c>
      <c r="N162" s="76">
        <v>5.75</v>
      </c>
      <c r="O162" s="69">
        <f t="shared" si="98"/>
        <v>5.75</v>
      </c>
      <c r="P162" s="190">
        <f t="shared" ref="P162" si="154">E162*F162</f>
        <v>2979.7474723808737</v>
      </c>
      <c r="Q162" s="190">
        <f t="shared" ref="Q162" si="155">SUM(O162:O165)</f>
        <v>6.9338240000000004</v>
      </c>
      <c r="R162" s="190">
        <f t="shared" ref="R162" si="156">Q162*1.02*1.05*$R$15</f>
        <v>7.8508998828288004</v>
      </c>
      <c r="S162" s="260">
        <f t="shared" ref="S162" si="157">F162*$S$18</f>
        <v>11.7487721082802</v>
      </c>
      <c r="T162" s="260">
        <f t="shared" ref="T162" si="158">S162*E162</f>
        <v>3783.1046188662244</v>
      </c>
    </row>
    <row r="163" spans="1:20" ht="12.75" customHeight="1">
      <c r="A163" s="165"/>
      <c r="B163" s="166"/>
      <c r="C163" s="171"/>
      <c r="D163" s="450"/>
      <c r="E163" s="228"/>
      <c r="F163" s="187"/>
      <c r="G163" s="168"/>
      <c r="H163" s="190"/>
      <c r="I163" s="344"/>
      <c r="J163" s="190"/>
      <c r="K163" s="68" t="s">
        <v>46</v>
      </c>
      <c r="L163" s="68" t="s">
        <v>47</v>
      </c>
      <c r="M163" s="68">
        <v>3.9E-2</v>
      </c>
      <c r="N163" s="76">
        <v>29.856000000000002</v>
      </c>
      <c r="O163" s="69">
        <f t="shared" si="98"/>
        <v>1.1643840000000001</v>
      </c>
      <c r="P163" s="190"/>
      <c r="Q163" s="190"/>
      <c r="R163" s="190"/>
      <c r="S163" s="260"/>
      <c r="T163" s="260"/>
    </row>
    <row r="164" spans="1:20" ht="12.75" customHeight="1">
      <c r="A164" s="165"/>
      <c r="B164" s="166"/>
      <c r="C164" s="171"/>
      <c r="D164" s="450"/>
      <c r="E164" s="228"/>
      <c r="F164" s="187"/>
      <c r="G164" s="168"/>
      <c r="H164" s="190"/>
      <c r="I164" s="344"/>
      <c r="J164" s="190"/>
      <c r="K164" s="68" t="s">
        <v>48</v>
      </c>
      <c r="L164" s="68" t="s">
        <v>47</v>
      </c>
      <c r="M164" s="68">
        <v>5.9999999999999995E-4</v>
      </c>
      <c r="N164" s="76">
        <v>32.4</v>
      </c>
      <c r="O164" s="69">
        <f t="shared" si="98"/>
        <v>1.9439999999999999E-2</v>
      </c>
      <c r="P164" s="190"/>
      <c r="Q164" s="190"/>
      <c r="R164" s="190"/>
      <c r="S164" s="260"/>
      <c r="T164" s="260"/>
    </row>
    <row r="165" spans="1:20" ht="12.75" customHeight="1">
      <c r="A165" s="165"/>
      <c r="B165" s="166"/>
      <c r="C165" s="172"/>
      <c r="D165" s="450"/>
      <c r="E165" s="229"/>
      <c r="F165" s="187"/>
      <c r="G165" s="168"/>
      <c r="H165" s="190"/>
      <c r="I165" s="344"/>
      <c r="J165" s="190"/>
      <c r="K165" s="68"/>
      <c r="L165" s="68"/>
      <c r="M165" s="68"/>
      <c r="N165" s="76"/>
      <c r="O165" s="69">
        <f t="shared" si="98"/>
        <v>0</v>
      </c>
      <c r="P165" s="190"/>
      <c r="Q165" s="190"/>
      <c r="R165" s="190"/>
      <c r="S165" s="260"/>
      <c r="T165" s="260"/>
    </row>
    <row r="166" spans="1:20" ht="12.75" customHeight="1">
      <c r="A166" s="319"/>
      <c r="B166" s="336"/>
      <c r="C166" s="346" t="s">
        <v>462</v>
      </c>
      <c r="D166" s="319"/>
      <c r="E166" s="331"/>
      <c r="F166" s="347"/>
      <c r="G166" s="317"/>
      <c r="H166" s="316"/>
      <c r="I166" s="317"/>
      <c r="J166" s="316"/>
      <c r="K166" s="40"/>
      <c r="L166" s="40"/>
      <c r="M166" s="40"/>
      <c r="N166" s="41"/>
      <c r="O166" s="42"/>
      <c r="P166" s="316"/>
      <c r="Q166" s="316"/>
      <c r="R166" s="316"/>
      <c r="S166" s="316"/>
      <c r="T166" s="345">
        <f>SUM(T158:T165)</f>
        <v>3842.4805826924267</v>
      </c>
    </row>
    <row r="167" spans="1:20" ht="12.75" customHeight="1">
      <c r="A167" s="319"/>
      <c r="B167" s="336"/>
      <c r="C167" s="346"/>
      <c r="D167" s="319"/>
      <c r="E167" s="331"/>
      <c r="F167" s="348"/>
      <c r="G167" s="317"/>
      <c r="H167" s="316"/>
      <c r="I167" s="317"/>
      <c r="J167" s="316"/>
      <c r="K167" s="40"/>
      <c r="L167" s="40"/>
      <c r="M167" s="40"/>
      <c r="N167" s="41"/>
      <c r="O167" s="42"/>
      <c r="P167" s="316"/>
      <c r="Q167" s="316"/>
      <c r="R167" s="316"/>
      <c r="S167" s="316"/>
      <c r="T167" s="345"/>
    </row>
    <row r="168" spans="1:20" ht="12.75" customHeight="1">
      <c r="A168" s="319"/>
      <c r="B168" s="336"/>
      <c r="C168" s="346"/>
      <c r="D168" s="319"/>
      <c r="E168" s="331"/>
      <c r="F168" s="348"/>
      <c r="G168" s="317"/>
      <c r="H168" s="316"/>
      <c r="I168" s="317"/>
      <c r="J168" s="316"/>
      <c r="K168" s="40"/>
      <c r="L168" s="40"/>
      <c r="M168" s="43"/>
      <c r="N168" s="41"/>
      <c r="O168" s="42"/>
      <c r="P168" s="316"/>
      <c r="Q168" s="316"/>
      <c r="R168" s="316"/>
      <c r="S168" s="316"/>
      <c r="T168" s="345"/>
    </row>
    <row r="169" spans="1:20" ht="12.75" customHeight="1">
      <c r="A169" s="319"/>
      <c r="B169" s="336"/>
      <c r="C169" s="346"/>
      <c r="D169" s="319"/>
      <c r="E169" s="331"/>
      <c r="F169" s="349"/>
      <c r="G169" s="317"/>
      <c r="H169" s="316"/>
      <c r="I169" s="317"/>
      <c r="J169" s="316"/>
      <c r="K169" s="40"/>
      <c r="L169" s="40"/>
      <c r="M169" s="40"/>
      <c r="N169" s="41"/>
      <c r="O169" s="42"/>
      <c r="P169" s="316"/>
      <c r="Q169" s="316"/>
      <c r="R169" s="316"/>
      <c r="S169" s="316"/>
      <c r="T169" s="345"/>
    </row>
    <row r="170" spans="1:20" ht="12.75" customHeight="1">
      <c r="A170" s="319"/>
      <c r="B170" s="336"/>
      <c r="C170" s="346" t="s">
        <v>463</v>
      </c>
      <c r="D170" s="319"/>
      <c r="E170" s="331"/>
      <c r="F170" s="347"/>
      <c r="G170" s="317"/>
      <c r="H170" s="316"/>
      <c r="I170" s="317"/>
      <c r="J170" s="316"/>
      <c r="K170" s="40"/>
      <c r="L170" s="40"/>
      <c r="M170" s="40"/>
      <c r="N170" s="41"/>
      <c r="O170" s="42"/>
      <c r="P170" s="316"/>
      <c r="Q170" s="316"/>
      <c r="R170" s="316"/>
      <c r="S170" s="316"/>
      <c r="T170" s="264">
        <f>(T166*100%)/'Cav-Nax-Margaryan 11'!T665</f>
        <v>3.0698515641610215E-2</v>
      </c>
    </row>
    <row r="171" spans="1:20" ht="12.75" customHeight="1">
      <c r="A171" s="319"/>
      <c r="B171" s="336"/>
      <c r="C171" s="346"/>
      <c r="D171" s="319"/>
      <c r="E171" s="331"/>
      <c r="F171" s="348"/>
      <c r="G171" s="317"/>
      <c r="H171" s="316"/>
      <c r="I171" s="317"/>
      <c r="J171" s="316"/>
      <c r="K171" s="40"/>
      <c r="L171" s="40"/>
      <c r="M171" s="40"/>
      <c r="N171" s="41"/>
      <c r="O171" s="42"/>
      <c r="P171" s="316"/>
      <c r="Q171" s="316"/>
      <c r="R171" s="316"/>
      <c r="S171" s="316"/>
      <c r="T171" s="264"/>
    </row>
    <row r="172" spans="1:20" ht="12.75" customHeight="1">
      <c r="A172" s="319"/>
      <c r="B172" s="336"/>
      <c r="C172" s="346"/>
      <c r="D172" s="319"/>
      <c r="E172" s="331"/>
      <c r="F172" s="348"/>
      <c r="G172" s="317"/>
      <c r="H172" s="316"/>
      <c r="I172" s="317"/>
      <c r="J172" s="316"/>
      <c r="K172" s="40"/>
      <c r="L172" s="40"/>
      <c r="M172" s="43"/>
      <c r="N172" s="41"/>
      <c r="O172" s="42"/>
      <c r="P172" s="316"/>
      <c r="Q172" s="316"/>
      <c r="R172" s="316"/>
      <c r="S172" s="316"/>
      <c r="T172" s="264"/>
    </row>
    <row r="173" spans="1:20" ht="12.75" customHeight="1">
      <c r="A173" s="319"/>
      <c r="B173" s="336"/>
      <c r="C173" s="346"/>
      <c r="D173" s="319"/>
      <c r="E173" s="331"/>
      <c r="F173" s="349"/>
      <c r="G173" s="317"/>
      <c r="H173" s="316"/>
      <c r="I173" s="317"/>
      <c r="J173" s="316"/>
      <c r="K173" s="40"/>
      <c r="L173" s="40"/>
      <c r="M173" s="40"/>
      <c r="N173" s="41"/>
      <c r="O173" s="42"/>
      <c r="P173" s="316"/>
      <c r="Q173" s="316"/>
      <c r="R173" s="316"/>
      <c r="S173" s="316"/>
      <c r="T173" s="264"/>
    </row>
    <row r="174" spans="1:20" ht="12.75" customHeight="1">
      <c r="A174" s="165"/>
      <c r="B174" s="166"/>
      <c r="C174" s="238" t="s">
        <v>789</v>
      </c>
      <c r="D174" s="381"/>
      <c r="E174" s="192"/>
      <c r="F174" s="187">
        <f t="shared" si="90"/>
        <v>0</v>
      </c>
      <c r="G174" s="168"/>
      <c r="H174" s="190">
        <f t="shared" si="91"/>
        <v>0</v>
      </c>
      <c r="I174" s="344"/>
      <c r="J174" s="190">
        <f t="shared" si="92"/>
        <v>0</v>
      </c>
      <c r="K174" s="68"/>
      <c r="L174" s="68"/>
      <c r="M174" s="68"/>
      <c r="N174" s="76"/>
      <c r="O174" s="69">
        <f t="shared" si="98"/>
        <v>0</v>
      </c>
      <c r="P174" s="190">
        <f t="shared" ref="P174" si="159">E174*F174</f>
        <v>0</v>
      </c>
      <c r="Q174" s="190">
        <f t="shared" ref="Q174" si="160">SUM(O174:O177)</f>
        <v>0</v>
      </c>
      <c r="R174" s="190">
        <f t="shared" ref="R174" si="161">Q174*1.02*1.05*$R$15</f>
        <v>0</v>
      </c>
      <c r="S174" s="260">
        <f t="shared" ref="S174" si="162">F174*$S$18</f>
        <v>0</v>
      </c>
      <c r="T174" s="260">
        <f t="shared" ref="T174" si="163">S174*E174</f>
        <v>0</v>
      </c>
    </row>
    <row r="175" spans="1:20" ht="12.75" customHeight="1">
      <c r="A175" s="165"/>
      <c r="B175" s="166"/>
      <c r="C175" s="239"/>
      <c r="D175" s="382"/>
      <c r="E175" s="192"/>
      <c r="F175" s="187"/>
      <c r="G175" s="168"/>
      <c r="H175" s="190"/>
      <c r="I175" s="344"/>
      <c r="J175" s="190"/>
      <c r="K175" s="68"/>
      <c r="L175" s="68"/>
      <c r="M175" s="68"/>
      <c r="N175" s="76"/>
      <c r="O175" s="69">
        <f t="shared" si="98"/>
        <v>0</v>
      </c>
      <c r="P175" s="190"/>
      <c r="Q175" s="190"/>
      <c r="R175" s="190"/>
      <c r="S175" s="260"/>
      <c r="T175" s="260"/>
    </row>
    <row r="176" spans="1:20" ht="12.75" customHeight="1">
      <c r="A176" s="165"/>
      <c r="B176" s="166"/>
      <c r="C176" s="239"/>
      <c r="D176" s="382"/>
      <c r="E176" s="192"/>
      <c r="F176" s="187"/>
      <c r="G176" s="168"/>
      <c r="H176" s="190"/>
      <c r="I176" s="344"/>
      <c r="J176" s="190"/>
      <c r="K176" s="68"/>
      <c r="L176" s="68"/>
      <c r="M176" s="68"/>
      <c r="N176" s="76"/>
      <c r="O176" s="69">
        <f t="shared" si="98"/>
        <v>0</v>
      </c>
      <c r="P176" s="190"/>
      <c r="Q176" s="190"/>
      <c r="R176" s="190"/>
      <c r="S176" s="260"/>
      <c r="T176" s="260"/>
    </row>
    <row r="177" spans="1:20" ht="12.75" customHeight="1">
      <c r="A177" s="165"/>
      <c r="B177" s="166"/>
      <c r="C177" s="240"/>
      <c r="D177" s="383"/>
      <c r="E177" s="192"/>
      <c r="F177" s="187"/>
      <c r="G177" s="168"/>
      <c r="H177" s="190"/>
      <c r="I177" s="344"/>
      <c r="J177" s="190"/>
      <c r="K177" s="68"/>
      <c r="L177" s="68"/>
      <c r="M177" s="68"/>
      <c r="N177" s="76"/>
      <c r="O177" s="69">
        <f t="shared" si="98"/>
        <v>0</v>
      </c>
      <c r="P177" s="190"/>
      <c r="Q177" s="190"/>
      <c r="R177" s="190"/>
      <c r="S177" s="260"/>
      <c r="T177" s="260"/>
    </row>
    <row r="178" spans="1:20" ht="12.75" customHeight="1">
      <c r="A178" s="165">
        <v>1</v>
      </c>
      <c r="B178" s="420" t="s">
        <v>705</v>
      </c>
      <c r="C178" s="286" t="s">
        <v>790</v>
      </c>
      <c r="D178" s="215" t="s">
        <v>466</v>
      </c>
      <c r="E178" s="354">
        <v>2280</v>
      </c>
      <c r="F178" s="187">
        <f t="shared" si="90"/>
        <v>1.1338401363719999</v>
      </c>
      <c r="G178" s="168">
        <v>1.7399999999999999E-2</v>
      </c>
      <c r="H178" s="190">
        <f t="shared" si="91"/>
        <v>4.0604291999999993E-2</v>
      </c>
      <c r="I178" s="375">
        <v>0.1106</v>
      </c>
      <c r="J178" s="190">
        <f t="shared" si="92"/>
        <v>0.33483596999999998</v>
      </c>
      <c r="K178" s="68" t="s">
        <v>708</v>
      </c>
      <c r="L178" s="68" t="s">
        <v>709</v>
      </c>
      <c r="M178" s="68">
        <v>1.4999999999999999E-2</v>
      </c>
      <c r="N178" s="76">
        <v>4</v>
      </c>
      <c r="O178" s="69">
        <f t="shared" si="98"/>
        <v>0.06</v>
      </c>
      <c r="P178" s="190">
        <f t="shared" ref="P178" si="164">E178*F178</f>
        <v>2585.1555109281599</v>
      </c>
      <c r="Q178" s="190">
        <f t="shared" ref="Q178" si="165">SUM(O178:O181)</f>
        <v>0.66981000000000002</v>
      </c>
      <c r="R178" s="190">
        <f t="shared" ref="R178" si="166">Q178*1.02*1.05*$R$15</f>
        <v>0.75839987437199996</v>
      </c>
      <c r="S178" s="260">
        <f t="shared" ref="S178" si="167">F178*$S$18</f>
        <v>1.4395299926330614</v>
      </c>
      <c r="T178" s="260">
        <f t="shared" ref="T178" si="168">S178*E178</f>
        <v>3282.1283832033801</v>
      </c>
    </row>
    <row r="179" spans="1:20" ht="12.75" customHeight="1">
      <c r="A179" s="165"/>
      <c r="B179" s="420"/>
      <c r="C179" s="286"/>
      <c r="D179" s="225"/>
      <c r="E179" s="354"/>
      <c r="F179" s="187"/>
      <c r="G179" s="168"/>
      <c r="H179" s="190"/>
      <c r="I179" s="375"/>
      <c r="J179" s="190"/>
      <c r="K179" s="68" t="s">
        <v>710</v>
      </c>
      <c r="L179" s="68" t="s">
        <v>709</v>
      </c>
      <c r="M179" s="68">
        <v>0.1512</v>
      </c>
      <c r="N179" s="76">
        <v>4</v>
      </c>
      <c r="O179" s="69">
        <f t="shared" si="98"/>
        <v>0.6048</v>
      </c>
      <c r="P179" s="190"/>
      <c r="Q179" s="190"/>
      <c r="R179" s="190"/>
      <c r="S179" s="260"/>
      <c r="T179" s="260"/>
    </row>
    <row r="180" spans="1:20" ht="12.75" customHeight="1">
      <c r="A180" s="165"/>
      <c r="B180" s="420"/>
      <c r="C180" s="286"/>
      <c r="D180" s="225"/>
      <c r="E180" s="354"/>
      <c r="F180" s="187"/>
      <c r="G180" s="168"/>
      <c r="H180" s="190"/>
      <c r="I180" s="375"/>
      <c r="J180" s="190"/>
      <c r="K180" s="68" t="s">
        <v>59</v>
      </c>
      <c r="L180" s="68" t="s">
        <v>711</v>
      </c>
      <c r="M180" s="68">
        <v>0.03</v>
      </c>
      <c r="N180" s="76">
        <v>0.16700000000000001</v>
      </c>
      <c r="O180" s="69">
        <f t="shared" si="98"/>
        <v>5.0099999999999997E-3</v>
      </c>
      <c r="P180" s="190"/>
      <c r="Q180" s="190"/>
      <c r="R180" s="190"/>
      <c r="S180" s="260"/>
      <c r="T180" s="260"/>
    </row>
    <row r="181" spans="1:20" ht="12.75" customHeight="1">
      <c r="A181" s="165"/>
      <c r="B181" s="420"/>
      <c r="C181" s="286"/>
      <c r="D181" s="226"/>
      <c r="E181" s="354"/>
      <c r="F181" s="187"/>
      <c r="G181" s="168"/>
      <c r="H181" s="190"/>
      <c r="I181" s="375"/>
      <c r="J181" s="190"/>
      <c r="K181" s="68"/>
      <c r="L181" s="68"/>
      <c r="M181" s="68"/>
      <c r="N181" s="76"/>
      <c r="O181" s="69">
        <f t="shared" si="98"/>
        <v>0</v>
      </c>
      <c r="P181" s="190"/>
      <c r="Q181" s="190"/>
      <c r="R181" s="190"/>
      <c r="S181" s="260"/>
      <c r="T181" s="260"/>
    </row>
    <row r="182" spans="1:20" ht="12.75" customHeight="1">
      <c r="A182" s="165">
        <v>2</v>
      </c>
      <c r="B182" s="166" t="s">
        <v>639</v>
      </c>
      <c r="C182" s="166" t="s">
        <v>1388</v>
      </c>
      <c r="D182" s="255" t="s">
        <v>461</v>
      </c>
      <c r="E182" s="285">
        <v>9.3935999999999993</v>
      </c>
      <c r="F182" s="187">
        <f t="shared" si="90"/>
        <v>199.671295458</v>
      </c>
      <c r="G182" s="168"/>
      <c r="H182" s="190">
        <f t="shared" si="91"/>
        <v>0</v>
      </c>
      <c r="I182" s="168">
        <v>2.2000000000000002</v>
      </c>
      <c r="J182" s="190">
        <f t="shared" si="92"/>
        <v>6.6603900000000005</v>
      </c>
      <c r="K182" s="68" t="s">
        <v>640</v>
      </c>
      <c r="L182" s="68" t="s">
        <v>36</v>
      </c>
      <c r="M182" s="68">
        <v>1.03</v>
      </c>
      <c r="N182" s="72">
        <v>165.5</v>
      </c>
      <c r="O182" s="69">
        <f t="shared" si="98"/>
        <v>170.465</v>
      </c>
      <c r="P182" s="190">
        <f t="shared" ref="P182" si="169">E182*F182</f>
        <v>1875.6322810142688</v>
      </c>
      <c r="Q182" s="190">
        <f t="shared" ref="Q182" si="170">SUM(O182:O185)</f>
        <v>170.465</v>
      </c>
      <c r="R182" s="190">
        <f t="shared" ref="R182" si="171">Q182*1.02*1.05*$R$15</f>
        <v>193.010905458</v>
      </c>
      <c r="S182" s="260">
        <f t="shared" ref="S182" si="172">F182*$S$18</f>
        <v>253.50383114801394</v>
      </c>
      <c r="T182" s="260">
        <f t="shared" ref="T182" si="173">S182*E182</f>
        <v>2381.3135882719835</v>
      </c>
    </row>
    <row r="183" spans="1:20" ht="12.75" customHeight="1">
      <c r="A183" s="165"/>
      <c r="B183" s="166"/>
      <c r="C183" s="166"/>
      <c r="D183" s="447"/>
      <c r="E183" s="285"/>
      <c r="F183" s="187"/>
      <c r="G183" s="168"/>
      <c r="H183" s="190"/>
      <c r="I183" s="168"/>
      <c r="J183" s="190"/>
      <c r="K183" s="68"/>
      <c r="L183" s="68"/>
      <c r="M183" s="68"/>
      <c r="N183" s="76"/>
      <c r="O183" s="69">
        <f t="shared" si="98"/>
        <v>0</v>
      </c>
      <c r="P183" s="190"/>
      <c r="Q183" s="190"/>
      <c r="R183" s="190"/>
      <c r="S183" s="260"/>
      <c r="T183" s="260"/>
    </row>
    <row r="184" spans="1:20" ht="12.75" customHeight="1">
      <c r="A184" s="165"/>
      <c r="B184" s="166"/>
      <c r="C184" s="166"/>
      <c r="D184" s="447"/>
      <c r="E184" s="285"/>
      <c r="F184" s="187"/>
      <c r="G184" s="168"/>
      <c r="H184" s="190"/>
      <c r="I184" s="168"/>
      <c r="J184" s="190"/>
      <c r="K184" s="68"/>
      <c r="L184" s="68"/>
      <c r="M184" s="68"/>
      <c r="N184" s="76"/>
      <c r="O184" s="69">
        <f t="shared" si="98"/>
        <v>0</v>
      </c>
      <c r="P184" s="190"/>
      <c r="Q184" s="190"/>
      <c r="R184" s="190"/>
      <c r="S184" s="260"/>
      <c r="T184" s="260"/>
    </row>
    <row r="185" spans="1:20" ht="12.75" customHeight="1">
      <c r="A185" s="165"/>
      <c r="B185" s="166"/>
      <c r="C185" s="166"/>
      <c r="D185" s="448"/>
      <c r="E185" s="285"/>
      <c r="F185" s="187"/>
      <c r="G185" s="168"/>
      <c r="H185" s="190"/>
      <c r="I185" s="168"/>
      <c r="J185" s="190"/>
      <c r="K185" s="68"/>
      <c r="L185" s="68"/>
      <c r="M185" s="68"/>
      <c r="N185" s="76"/>
      <c r="O185" s="69">
        <f t="shared" si="98"/>
        <v>0</v>
      </c>
      <c r="P185" s="190"/>
      <c r="Q185" s="190"/>
      <c r="R185" s="190"/>
      <c r="S185" s="260"/>
      <c r="T185" s="260"/>
    </row>
    <row r="186" spans="1:20" ht="12.75" customHeight="1">
      <c r="A186" s="165">
        <v>3</v>
      </c>
      <c r="B186" s="166" t="s">
        <v>712</v>
      </c>
      <c r="C186" s="166" t="s">
        <v>792</v>
      </c>
      <c r="D186" s="215" t="s">
        <v>466</v>
      </c>
      <c r="E186" s="165">
        <v>2280</v>
      </c>
      <c r="F186" s="187">
        <f t="shared" ref="F186:F262" si="174">H186+J186+R186</f>
        <v>3.8367286007999999</v>
      </c>
      <c r="G186" s="422">
        <v>2.086E-2</v>
      </c>
      <c r="H186" s="190">
        <f t="shared" ref="H186:H262" si="175">G186*$P$8/1000</f>
        <v>4.8678478800000001E-2</v>
      </c>
      <c r="I186" s="344">
        <v>4.7399999999999998E-2</v>
      </c>
      <c r="J186" s="190">
        <f t="shared" ref="J186:J262" si="176">I186*$P$9/1000</f>
        <v>0.14350112999999998</v>
      </c>
      <c r="K186" s="68" t="s">
        <v>641</v>
      </c>
      <c r="L186" s="68" t="s">
        <v>36</v>
      </c>
      <c r="M186" s="68">
        <v>0.1216</v>
      </c>
      <c r="N186" s="76">
        <v>27</v>
      </c>
      <c r="O186" s="69">
        <f t="shared" si="98"/>
        <v>3.2831999999999999</v>
      </c>
      <c r="P186" s="190">
        <f t="shared" ref="P186" si="177">E186*F186</f>
        <v>8747.7412098240002</v>
      </c>
      <c r="Q186" s="190">
        <f t="shared" ref="Q186" si="178">SUM(O186:O189)</f>
        <v>3.2831999999999999</v>
      </c>
      <c r="R186" s="190">
        <f>Q186*1.05*$R$15</f>
        <v>3.6445489919999998</v>
      </c>
      <c r="S186" s="260">
        <f t="shared" ref="S186" si="179">F186*$S$18</f>
        <v>4.8711328142935129</v>
      </c>
      <c r="T186" s="260">
        <f t="shared" ref="T186" si="180">S186*E186</f>
        <v>11106.182816589209</v>
      </c>
    </row>
    <row r="187" spans="1:20" ht="12.75" customHeight="1">
      <c r="A187" s="165"/>
      <c r="B187" s="166"/>
      <c r="C187" s="166"/>
      <c r="D187" s="225"/>
      <c r="E187" s="165"/>
      <c r="F187" s="187"/>
      <c r="G187" s="422"/>
      <c r="H187" s="190"/>
      <c r="I187" s="344"/>
      <c r="J187" s="190"/>
      <c r="K187" s="68"/>
      <c r="L187" s="68"/>
      <c r="M187" s="68"/>
      <c r="N187" s="76"/>
      <c r="O187" s="69">
        <f t="shared" si="98"/>
        <v>0</v>
      </c>
      <c r="P187" s="190"/>
      <c r="Q187" s="190"/>
      <c r="R187" s="190"/>
      <c r="S187" s="260"/>
      <c r="T187" s="260"/>
    </row>
    <row r="188" spans="1:20" ht="12.75" customHeight="1">
      <c r="A188" s="165"/>
      <c r="B188" s="166"/>
      <c r="C188" s="166"/>
      <c r="D188" s="225"/>
      <c r="E188" s="165"/>
      <c r="F188" s="187"/>
      <c r="G188" s="422"/>
      <c r="H188" s="190"/>
      <c r="I188" s="344"/>
      <c r="J188" s="190"/>
      <c r="K188" s="68"/>
      <c r="L188" s="68"/>
      <c r="M188" s="68"/>
      <c r="N188" s="76"/>
      <c r="O188" s="69">
        <f t="shared" si="98"/>
        <v>0</v>
      </c>
      <c r="P188" s="190"/>
      <c r="Q188" s="190"/>
      <c r="R188" s="190"/>
      <c r="S188" s="260"/>
      <c r="T188" s="260"/>
    </row>
    <row r="189" spans="1:20" ht="21.75" customHeight="1">
      <c r="A189" s="165"/>
      <c r="B189" s="166"/>
      <c r="C189" s="166"/>
      <c r="D189" s="226"/>
      <c r="E189" s="165"/>
      <c r="F189" s="187"/>
      <c r="G189" s="422"/>
      <c r="H189" s="190"/>
      <c r="I189" s="344"/>
      <c r="J189" s="190"/>
      <c r="K189" s="68"/>
      <c r="L189" s="68"/>
      <c r="M189" s="68"/>
      <c r="N189" s="76"/>
      <c r="O189" s="69">
        <f t="shared" si="98"/>
        <v>0</v>
      </c>
      <c r="P189" s="190"/>
      <c r="Q189" s="190"/>
      <c r="R189" s="190"/>
      <c r="S189" s="260"/>
      <c r="T189" s="260"/>
    </row>
    <row r="190" spans="1:20" ht="12.75" customHeight="1">
      <c r="A190" s="319"/>
      <c r="B190" s="336"/>
      <c r="C190" s="346" t="s">
        <v>462</v>
      </c>
      <c r="D190" s="319"/>
      <c r="E190" s="331"/>
      <c r="F190" s="347"/>
      <c r="G190" s="317"/>
      <c r="H190" s="316"/>
      <c r="I190" s="317"/>
      <c r="J190" s="316"/>
      <c r="K190" s="40"/>
      <c r="L190" s="40"/>
      <c r="M190" s="40"/>
      <c r="N190" s="41"/>
      <c r="O190" s="42"/>
      <c r="P190" s="316"/>
      <c r="Q190" s="316"/>
      <c r="R190" s="316"/>
      <c r="S190" s="316"/>
      <c r="T190" s="345">
        <f>SUM(T178:T189)</f>
        <v>16769.624788064575</v>
      </c>
    </row>
    <row r="191" spans="1:20" ht="12.75" customHeight="1">
      <c r="A191" s="319"/>
      <c r="B191" s="336"/>
      <c r="C191" s="346"/>
      <c r="D191" s="319"/>
      <c r="E191" s="331"/>
      <c r="F191" s="348"/>
      <c r="G191" s="317"/>
      <c r="H191" s="316"/>
      <c r="I191" s="317"/>
      <c r="J191" s="316"/>
      <c r="K191" s="40"/>
      <c r="L191" s="40"/>
      <c r="M191" s="40"/>
      <c r="N191" s="41"/>
      <c r="O191" s="42"/>
      <c r="P191" s="316"/>
      <c r="Q191" s="316"/>
      <c r="R191" s="316"/>
      <c r="S191" s="316"/>
      <c r="T191" s="345"/>
    </row>
    <row r="192" spans="1:20" ht="12.75" customHeight="1">
      <c r="A192" s="319"/>
      <c r="B192" s="336"/>
      <c r="C192" s="346"/>
      <c r="D192" s="319"/>
      <c r="E192" s="331"/>
      <c r="F192" s="348"/>
      <c r="G192" s="317"/>
      <c r="H192" s="316"/>
      <c r="I192" s="317"/>
      <c r="J192" s="316"/>
      <c r="K192" s="40"/>
      <c r="L192" s="40"/>
      <c r="M192" s="43"/>
      <c r="N192" s="41"/>
      <c r="O192" s="42"/>
      <c r="P192" s="316"/>
      <c r="Q192" s="316"/>
      <c r="R192" s="316"/>
      <c r="S192" s="316"/>
      <c r="T192" s="345"/>
    </row>
    <row r="193" spans="1:20" ht="12.75" customHeight="1">
      <c r="A193" s="319"/>
      <c r="B193" s="336"/>
      <c r="C193" s="346"/>
      <c r="D193" s="319"/>
      <c r="E193" s="331"/>
      <c r="F193" s="349"/>
      <c r="G193" s="317"/>
      <c r="H193" s="316"/>
      <c r="I193" s="317"/>
      <c r="J193" s="316"/>
      <c r="K193" s="40"/>
      <c r="L193" s="40"/>
      <c r="M193" s="40"/>
      <c r="N193" s="41"/>
      <c r="O193" s="42"/>
      <c r="P193" s="316"/>
      <c r="Q193" s="316"/>
      <c r="R193" s="316"/>
      <c r="S193" s="316"/>
      <c r="T193" s="345"/>
    </row>
    <row r="194" spans="1:20" ht="12.75" customHeight="1">
      <c r="A194" s="319"/>
      <c r="B194" s="336"/>
      <c r="C194" s="346" t="s">
        <v>463</v>
      </c>
      <c r="D194" s="319"/>
      <c r="E194" s="331"/>
      <c r="F194" s="347"/>
      <c r="G194" s="317"/>
      <c r="H194" s="316"/>
      <c r="I194" s="317"/>
      <c r="J194" s="316"/>
      <c r="K194" s="40"/>
      <c r="L194" s="40"/>
      <c r="M194" s="40"/>
      <c r="N194" s="41"/>
      <c r="O194" s="42"/>
      <c r="P194" s="316"/>
      <c r="Q194" s="316"/>
      <c r="R194" s="316"/>
      <c r="S194" s="316"/>
      <c r="T194" s="264">
        <f>(T190*100%)/'Cav-Nax-Margaryan 11'!T665</f>
        <v>0.13397662728060228</v>
      </c>
    </row>
    <row r="195" spans="1:20" ht="12.75" customHeight="1">
      <c r="A195" s="319"/>
      <c r="B195" s="336"/>
      <c r="C195" s="346"/>
      <c r="D195" s="319"/>
      <c r="E195" s="331"/>
      <c r="F195" s="348"/>
      <c r="G195" s="317"/>
      <c r="H195" s="316"/>
      <c r="I195" s="317"/>
      <c r="J195" s="316"/>
      <c r="K195" s="40"/>
      <c r="L195" s="40"/>
      <c r="M195" s="40"/>
      <c r="N195" s="41"/>
      <c r="O195" s="42"/>
      <c r="P195" s="316"/>
      <c r="Q195" s="316"/>
      <c r="R195" s="316"/>
      <c r="S195" s="316"/>
      <c r="T195" s="264"/>
    </row>
    <row r="196" spans="1:20" ht="12.75" customHeight="1">
      <c r="A196" s="319"/>
      <c r="B196" s="336"/>
      <c r="C196" s="346"/>
      <c r="D196" s="319"/>
      <c r="E196" s="331"/>
      <c r="F196" s="348"/>
      <c r="G196" s="317"/>
      <c r="H196" s="316"/>
      <c r="I196" s="317"/>
      <c r="J196" s="316"/>
      <c r="K196" s="40"/>
      <c r="L196" s="40"/>
      <c r="M196" s="43"/>
      <c r="N196" s="41"/>
      <c r="O196" s="42"/>
      <c r="P196" s="316"/>
      <c r="Q196" s="316"/>
      <c r="R196" s="316"/>
      <c r="S196" s="316"/>
      <c r="T196" s="264"/>
    </row>
    <row r="197" spans="1:20" ht="12.75" customHeight="1">
      <c r="A197" s="319"/>
      <c r="B197" s="336"/>
      <c r="C197" s="346"/>
      <c r="D197" s="319"/>
      <c r="E197" s="331"/>
      <c r="F197" s="349"/>
      <c r="G197" s="317"/>
      <c r="H197" s="316"/>
      <c r="I197" s="317"/>
      <c r="J197" s="316"/>
      <c r="K197" s="40"/>
      <c r="L197" s="40"/>
      <c r="M197" s="40"/>
      <c r="N197" s="41"/>
      <c r="O197" s="42"/>
      <c r="P197" s="316"/>
      <c r="Q197" s="316"/>
      <c r="R197" s="316"/>
      <c r="S197" s="316"/>
      <c r="T197" s="264"/>
    </row>
    <row r="198" spans="1:20" ht="12.75" customHeight="1">
      <c r="A198" s="165"/>
      <c r="B198" s="170"/>
      <c r="C198" s="193" t="s">
        <v>1389</v>
      </c>
      <c r="D198" s="222"/>
      <c r="E198" s="192"/>
      <c r="F198" s="187">
        <f t="shared" si="174"/>
        <v>0</v>
      </c>
      <c r="G198" s="168"/>
      <c r="H198" s="190">
        <f t="shared" si="175"/>
        <v>0</v>
      </c>
      <c r="I198" s="168"/>
      <c r="J198" s="190">
        <f t="shared" si="176"/>
        <v>0</v>
      </c>
      <c r="K198" s="68"/>
      <c r="L198" s="68"/>
      <c r="M198" s="68"/>
      <c r="N198" s="76"/>
      <c r="O198" s="69">
        <f t="shared" ref="O198:O269" si="181">M198*N198</f>
        <v>0</v>
      </c>
      <c r="P198" s="190">
        <f t="shared" ref="P198" si="182">E198*F198</f>
        <v>0</v>
      </c>
      <c r="Q198" s="190">
        <f t="shared" ref="Q198" si="183">SUM(O198:O201)</f>
        <v>0</v>
      </c>
      <c r="R198" s="190">
        <f t="shared" ref="R198" si="184">Q198*1.02*1.05*$R$15</f>
        <v>0</v>
      </c>
      <c r="S198" s="260">
        <f t="shared" ref="S198" si="185">F198*$S$18</f>
        <v>0</v>
      </c>
      <c r="T198" s="260">
        <f t="shared" ref="T198" si="186">S198*E198</f>
        <v>0</v>
      </c>
    </row>
    <row r="199" spans="1:20" ht="12.75" customHeight="1">
      <c r="A199" s="165"/>
      <c r="B199" s="171"/>
      <c r="C199" s="194"/>
      <c r="D199" s="223"/>
      <c r="E199" s="192"/>
      <c r="F199" s="187"/>
      <c r="G199" s="168"/>
      <c r="H199" s="190"/>
      <c r="I199" s="168"/>
      <c r="J199" s="190"/>
      <c r="K199" s="68"/>
      <c r="L199" s="68"/>
      <c r="M199" s="68"/>
      <c r="N199" s="76"/>
      <c r="O199" s="69">
        <f t="shared" si="181"/>
        <v>0</v>
      </c>
      <c r="P199" s="190"/>
      <c r="Q199" s="190"/>
      <c r="R199" s="190"/>
      <c r="S199" s="260"/>
      <c r="T199" s="260"/>
    </row>
    <row r="200" spans="1:20" ht="12.75" customHeight="1">
      <c r="A200" s="165"/>
      <c r="B200" s="171"/>
      <c r="C200" s="194"/>
      <c r="D200" s="223"/>
      <c r="E200" s="192"/>
      <c r="F200" s="187"/>
      <c r="G200" s="168"/>
      <c r="H200" s="190"/>
      <c r="I200" s="168"/>
      <c r="J200" s="190"/>
      <c r="K200" s="68"/>
      <c r="L200" s="68"/>
      <c r="M200" s="70"/>
      <c r="N200" s="72"/>
      <c r="O200" s="69">
        <f t="shared" si="181"/>
        <v>0</v>
      </c>
      <c r="P200" s="190"/>
      <c r="Q200" s="190"/>
      <c r="R200" s="190"/>
      <c r="S200" s="260"/>
      <c r="T200" s="260"/>
    </row>
    <row r="201" spans="1:20" ht="12.75" customHeight="1">
      <c r="A201" s="165"/>
      <c r="B201" s="172"/>
      <c r="C201" s="195"/>
      <c r="D201" s="224"/>
      <c r="E201" s="192"/>
      <c r="F201" s="187"/>
      <c r="G201" s="168"/>
      <c r="H201" s="190"/>
      <c r="I201" s="168"/>
      <c r="J201" s="190"/>
      <c r="K201" s="68"/>
      <c r="L201" s="68"/>
      <c r="M201" s="68"/>
      <c r="N201" s="76"/>
      <c r="O201" s="69">
        <f t="shared" si="181"/>
        <v>0</v>
      </c>
      <c r="P201" s="190"/>
      <c r="Q201" s="190"/>
      <c r="R201" s="190"/>
      <c r="S201" s="260"/>
      <c r="T201" s="260"/>
    </row>
    <row r="202" spans="1:20" ht="12.75" customHeight="1">
      <c r="A202" s="165">
        <v>1</v>
      </c>
      <c r="B202" s="170" t="s">
        <v>49</v>
      </c>
      <c r="C202" s="170" t="s">
        <v>484</v>
      </c>
      <c r="D202" s="167" t="s">
        <v>455</v>
      </c>
      <c r="E202" s="187">
        <v>37.9</v>
      </c>
      <c r="F202" s="187">
        <f t="shared" si="174"/>
        <v>8.2773883814279987</v>
      </c>
      <c r="G202" s="168">
        <v>0.11</v>
      </c>
      <c r="H202" s="190">
        <f t="shared" si="175"/>
        <v>0.25669380000000003</v>
      </c>
      <c r="I202" s="344">
        <v>0.76</v>
      </c>
      <c r="J202" s="190">
        <f t="shared" si="176"/>
        <v>2.300862</v>
      </c>
      <c r="K202" s="68" t="s">
        <v>1154</v>
      </c>
      <c r="L202" s="68" t="s">
        <v>47</v>
      </c>
      <c r="M202" s="68">
        <v>1.26</v>
      </c>
      <c r="N202" s="76">
        <v>4</v>
      </c>
      <c r="O202" s="69">
        <f t="shared" si="181"/>
        <v>5.04</v>
      </c>
      <c r="P202" s="190">
        <f t="shared" ref="P202" si="187">E202*F202</f>
        <v>313.71301965612116</v>
      </c>
      <c r="Q202" s="190">
        <f t="shared" ref="Q202" si="188">SUM(O202:O205)</f>
        <v>5.0516899999999998</v>
      </c>
      <c r="R202" s="190">
        <f t="shared" ref="R202" si="189">Q202*1.02*1.05*$R$15</f>
        <v>5.7198325814279993</v>
      </c>
      <c r="S202" s="260">
        <f t="shared" ref="S202" si="190">F202*$S$18</f>
        <v>10.509020146230457</v>
      </c>
      <c r="T202" s="260">
        <f t="shared" ref="T202" si="191">S202*E202</f>
        <v>398.29186354213431</v>
      </c>
    </row>
    <row r="203" spans="1:20" ht="12.75" customHeight="1">
      <c r="A203" s="165"/>
      <c r="B203" s="171"/>
      <c r="C203" s="171"/>
      <c r="D203" s="168"/>
      <c r="E203" s="187"/>
      <c r="F203" s="187"/>
      <c r="G203" s="168"/>
      <c r="H203" s="190"/>
      <c r="I203" s="344"/>
      <c r="J203" s="190"/>
      <c r="K203" s="68" t="s">
        <v>59</v>
      </c>
      <c r="L203" s="68" t="s">
        <v>47</v>
      </c>
      <c r="M203" s="68">
        <v>7.0000000000000007E-2</v>
      </c>
      <c r="N203" s="76">
        <v>0.16700000000000001</v>
      </c>
      <c r="O203" s="69">
        <f t="shared" si="181"/>
        <v>1.1690000000000002E-2</v>
      </c>
      <c r="P203" s="190"/>
      <c r="Q203" s="190"/>
      <c r="R203" s="190"/>
      <c r="S203" s="260"/>
      <c r="T203" s="260"/>
    </row>
    <row r="204" spans="1:20" ht="12.75" customHeight="1">
      <c r="A204" s="165"/>
      <c r="B204" s="171"/>
      <c r="C204" s="171"/>
      <c r="D204" s="168"/>
      <c r="E204" s="187"/>
      <c r="F204" s="187"/>
      <c r="G204" s="168"/>
      <c r="H204" s="190"/>
      <c r="I204" s="344"/>
      <c r="J204" s="190"/>
      <c r="K204" s="68"/>
      <c r="L204" s="68"/>
      <c r="M204" s="70"/>
      <c r="N204" s="76"/>
      <c r="O204" s="69">
        <f t="shared" si="181"/>
        <v>0</v>
      </c>
      <c r="P204" s="190"/>
      <c r="Q204" s="190"/>
      <c r="R204" s="190"/>
      <c r="S204" s="260"/>
      <c r="T204" s="260"/>
    </row>
    <row r="205" spans="1:20" ht="12.75" customHeight="1">
      <c r="A205" s="165"/>
      <c r="B205" s="172"/>
      <c r="C205" s="172"/>
      <c r="D205" s="168"/>
      <c r="E205" s="187"/>
      <c r="F205" s="187"/>
      <c r="G205" s="168"/>
      <c r="H205" s="190"/>
      <c r="I205" s="344"/>
      <c r="J205" s="190"/>
      <c r="K205" s="68"/>
      <c r="L205" s="68"/>
      <c r="M205" s="68"/>
      <c r="N205" s="76"/>
      <c r="O205" s="69">
        <f t="shared" si="181"/>
        <v>0</v>
      </c>
      <c r="P205" s="190"/>
      <c r="Q205" s="190"/>
      <c r="R205" s="190"/>
      <c r="S205" s="260"/>
      <c r="T205" s="260"/>
    </row>
    <row r="206" spans="1:20" ht="12.75" customHeight="1">
      <c r="A206" s="165">
        <v>2</v>
      </c>
      <c r="B206" s="170" t="s">
        <v>50</v>
      </c>
      <c r="C206" s="170" t="s">
        <v>487</v>
      </c>
      <c r="D206" s="167" t="s">
        <v>455</v>
      </c>
      <c r="E206" s="187">
        <v>30.32</v>
      </c>
      <c r="F206" s="187">
        <f t="shared" si="174"/>
        <v>22.319015264372396</v>
      </c>
      <c r="G206" s="168">
        <v>7.0000000000000007E-2</v>
      </c>
      <c r="H206" s="190">
        <f t="shared" si="175"/>
        <v>0.16335060000000001</v>
      </c>
      <c r="I206" s="168">
        <v>0.21</v>
      </c>
      <c r="J206" s="190">
        <f t="shared" si="176"/>
        <v>0.63576449999999984</v>
      </c>
      <c r="K206" s="68" t="s">
        <v>53</v>
      </c>
      <c r="L206" s="68" t="s">
        <v>47</v>
      </c>
      <c r="M206" s="68">
        <v>1.3640000000000001</v>
      </c>
      <c r="N206" s="72">
        <v>5.8330000000000002</v>
      </c>
      <c r="O206" s="69">
        <f t="shared" si="181"/>
        <v>7.9562120000000007</v>
      </c>
      <c r="P206" s="190">
        <f t="shared" ref="P206" si="192">E206*F206</f>
        <v>676.71254281577103</v>
      </c>
      <c r="Q206" s="190">
        <f t="shared" ref="Q206" si="193">SUM(O206:O209)</f>
        <v>19.006126999999999</v>
      </c>
      <c r="R206" s="190">
        <f t="shared" ref="R206" si="194">Q206*1.02*1.05*$R$15</f>
        <v>21.519900164372395</v>
      </c>
      <c r="S206" s="260">
        <f t="shared" ref="S206" si="195">F206*$S$18</f>
        <v>28.336350820939771</v>
      </c>
      <c r="T206" s="260">
        <f t="shared" ref="T206" si="196">S206*E206</f>
        <v>859.15815689089391</v>
      </c>
    </row>
    <row r="207" spans="1:20" ht="12.75" customHeight="1">
      <c r="A207" s="165"/>
      <c r="B207" s="171"/>
      <c r="C207" s="171"/>
      <c r="D207" s="168"/>
      <c r="E207" s="187"/>
      <c r="F207" s="187"/>
      <c r="G207" s="168"/>
      <c r="H207" s="190"/>
      <c r="I207" s="168"/>
      <c r="J207" s="190"/>
      <c r="K207" s="68"/>
      <c r="L207" s="68"/>
      <c r="M207" s="68"/>
      <c r="N207" s="76"/>
      <c r="O207" s="69">
        <f t="shared" si="181"/>
        <v>0</v>
      </c>
      <c r="P207" s="190"/>
      <c r="Q207" s="190"/>
      <c r="R207" s="190"/>
      <c r="S207" s="260"/>
      <c r="T207" s="260"/>
    </row>
    <row r="208" spans="1:20" ht="12.75" customHeight="1">
      <c r="A208" s="165"/>
      <c r="B208" s="171"/>
      <c r="C208" s="171"/>
      <c r="D208" s="168"/>
      <c r="E208" s="187"/>
      <c r="F208" s="187"/>
      <c r="G208" s="168"/>
      <c r="H208" s="190"/>
      <c r="I208" s="168"/>
      <c r="J208" s="190"/>
      <c r="K208" s="68" t="s">
        <v>54</v>
      </c>
      <c r="L208" s="68" t="s">
        <v>36</v>
      </c>
      <c r="M208" s="73">
        <v>0.255</v>
      </c>
      <c r="N208" s="76">
        <v>43.332999999999998</v>
      </c>
      <c r="O208" s="69">
        <f t="shared" si="181"/>
        <v>11.049915</v>
      </c>
      <c r="P208" s="190"/>
      <c r="Q208" s="190"/>
      <c r="R208" s="190"/>
      <c r="S208" s="260"/>
      <c r="T208" s="260"/>
    </row>
    <row r="209" spans="1:20" ht="18" customHeight="1">
      <c r="A209" s="165"/>
      <c r="B209" s="172"/>
      <c r="C209" s="172"/>
      <c r="D209" s="168"/>
      <c r="E209" s="187"/>
      <c r="F209" s="187"/>
      <c r="G209" s="168"/>
      <c r="H209" s="190"/>
      <c r="I209" s="168"/>
      <c r="J209" s="190"/>
      <c r="K209" s="68"/>
      <c r="L209" s="68"/>
      <c r="M209" s="68"/>
      <c r="N209" s="76"/>
      <c r="O209" s="69">
        <f t="shared" si="181"/>
        <v>0</v>
      </c>
      <c r="P209" s="190"/>
      <c r="Q209" s="190"/>
      <c r="R209" s="190"/>
      <c r="S209" s="260"/>
      <c r="T209" s="260"/>
    </row>
    <row r="210" spans="1:20" ht="12.75" customHeight="1">
      <c r="A210" s="165">
        <v>3</v>
      </c>
      <c r="B210" s="170" t="s">
        <v>51</v>
      </c>
      <c r="C210" s="170" t="s">
        <v>797</v>
      </c>
      <c r="D210" s="215" t="s">
        <v>466</v>
      </c>
      <c r="E210" s="192">
        <v>758</v>
      </c>
      <c r="F210" s="187">
        <f t="shared" si="174"/>
        <v>5.2138000337897985</v>
      </c>
      <c r="G210" s="168">
        <v>0.21199999999999999</v>
      </c>
      <c r="H210" s="190">
        <f t="shared" si="175"/>
        <v>0.49471895999999999</v>
      </c>
      <c r="I210" s="168">
        <v>0.129</v>
      </c>
      <c r="J210" s="190">
        <f t="shared" si="176"/>
        <v>0.39054105</v>
      </c>
      <c r="K210" s="68" t="s">
        <v>55</v>
      </c>
      <c r="L210" s="68" t="s">
        <v>30</v>
      </c>
      <c r="M210" s="68">
        <v>1</v>
      </c>
      <c r="N210" s="76">
        <v>3.82</v>
      </c>
      <c r="O210" s="69">
        <f t="shared" si="181"/>
        <v>3.82</v>
      </c>
      <c r="P210" s="190">
        <f t="shared" ref="P210" si="197">E210*F210</f>
        <v>3952.0604256126671</v>
      </c>
      <c r="Q210" s="190">
        <f t="shared" ref="Q210" si="198">SUM(O210:O213)</f>
        <v>3.8229164999999998</v>
      </c>
      <c r="R210" s="190">
        <f t="shared" ref="R210" si="199">Q210*1.02*1.05*$R$15</f>
        <v>4.3285400237897989</v>
      </c>
      <c r="S210" s="260">
        <f t="shared" ref="S210" si="200">F210*$S$18</f>
        <v>6.619470667396838</v>
      </c>
      <c r="T210" s="260">
        <f t="shared" ref="T210" si="201">S210*E210</f>
        <v>5017.5587658868035</v>
      </c>
    </row>
    <row r="211" spans="1:20" ht="12.75" customHeight="1">
      <c r="A211" s="165"/>
      <c r="B211" s="171"/>
      <c r="C211" s="171"/>
      <c r="D211" s="225"/>
      <c r="E211" s="192"/>
      <c r="F211" s="187"/>
      <c r="G211" s="168"/>
      <c r="H211" s="190"/>
      <c r="I211" s="168"/>
      <c r="J211" s="190"/>
      <c r="K211" s="68"/>
      <c r="L211" s="68"/>
      <c r="M211" s="68"/>
      <c r="N211" s="76"/>
      <c r="O211" s="69">
        <f t="shared" si="181"/>
        <v>0</v>
      </c>
      <c r="P211" s="190"/>
      <c r="Q211" s="190"/>
      <c r="R211" s="190"/>
      <c r="S211" s="260"/>
      <c r="T211" s="260"/>
    </row>
    <row r="212" spans="1:20" ht="12.75" customHeight="1">
      <c r="A212" s="165"/>
      <c r="B212" s="171"/>
      <c r="C212" s="171"/>
      <c r="D212" s="225"/>
      <c r="E212" s="192"/>
      <c r="F212" s="187"/>
      <c r="G212" s="168"/>
      <c r="H212" s="190"/>
      <c r="I212" s="168"/>
      <c r="J212" s="190"/>
      <c r="K212" s="68" t="s">
        <v>53</v>
      </c>
      <c r="L212" s="68" t="s">
        <v>47</v>
      </c>
      <c r="M212" s="70">
        <v>5.0000000000000001E-4</v>
      </c>
      <c r="N212" s="72">
        <v>5.8330000000000002</v>
      </c>
      <c r="O212" s="69">
        <f t="shared" si="181"/>
        <v>2.9165000000000003E-3</v>
      </c>
      <c r="P212" s="190"/>
      <c r="Q212" s="190"/>
      <c r="R212" s="190"/>
      <c r="S212" s="260"/>
      <c r="T212" s="260"/>
    </row>
    <row r="213" spans="1:20" ht="12.75" customHeight="1">
      <c r="A213" s="165"/>
      <c r="B213" s="172"/>
      <c r="C213" s="172"/>
      <c r="D213" s="226"/>
      <c r="E213" s="192"/>
      <c r="F213" s="187"/>
      <c r="G213" s="168"/>
      <c r="H213" s="190"/>
      <c r="I213" s="168"/>
      <c r="J213" s="190"/>
      <c r="K213" s="68"/>
      <c r="L213" s="68"/>
      <c r="M213" s="68"/>
      <c r="N213" s="76"/>
      <c r="O213" s="69">
        <f t="shared" si="181"/>
        <v>0</v>
      </c>
      <c r="P213" s="190"/>
      <c r="Q213" s="190"/>
      <c r="R213" s="190"/>
      <c r="S213" s="260"/>
      <c r="T213" s="260"/>
    </row>
    <row r="214" spans="1:20" ht="12.75" customHeight="1">
      <c r="A214" s="319"/>
      <c r="B214" s="336"/>
      <c r="C214" s="346" t="s">
        <v>462</v>
      </c>
      <c r="D214" s="319"/>
      <c r="E214" s="331"/>
      <c r="F214" s="347"/>
      <c r="G214" s="317"/>
      <c r="H214" s="316"/>
      <c r="I214" s="317"/>
      <c r="J214" s="316"/>
      <c r="K214" s="40"/>
      <c r="L214" s="40"/>
      <c r="M214" s="40"/>
      <c r="N214" s="41"/>
      <c r="O214" s="42"/>
      <c r="P214" s="316"/>
      <c r="Q214" s="316"/>
      <c r="R214" s="316"/>
      <c r="S214" s="316"/>
      <c r="T214" s="345">
        <f>SUM(T202:T213)</f>
        <v>6275.0087863198314</v>
      </c>
    </row>
    <row r="215" spans="1:20" ht="12.75" customHeight="1">
      <c r="A215" s="319"/>
      <c r="B215" s="336"/>
      <c r="C215" s="346"/>
      <c r="D215" s="319"/>
      <c r="E215" s="331"/>
      <c r="F215" s="348"/>
      <c r="G215" s="317"/>
      <c r="H215" s="316"/>
      <c r="I215" s="317"/>
      <c r="J215" s="316"/>
      <c r="K215" s="40"/>
      <c r="L215" s="40"/>
      <c r="M215" s="40"/>
      <c r="N215" s="41"/>
      <c r="O215" s="42"/>
      <c r="P215" s="316"/>
      <c r="Q215" s="316"/>
      <c r="R215" s="316"/>
      <c r="S215" s="316"/>
      <c r="T215" s="345"/>
    </row>
    <row r="216" spans="1:20" ht="12.75" customHeight="1">
      <c r="A216" s="319"/>
      <c r="B216" s="336"/>
      <c r="C216" s="346"/>
      <c r="D216" s="319"/>
      <c r="E216" s="331"/>
      <c r="F216" s="348"/>
      <c r="G216" s="317"/>
      <c r="H216" s="316"/>
      <c r="I216" s="317"/>
      <c r="J216" s="316"/>
      <c r="K216" s="40"/>
      <c r="L216" s="40"/>
      <c r="M216" s="43"/>
      <c r="N216" s="41"/>
      <c r="O216" s="42"/>
      <c r="P216" s="316"/>
      <c r="Q216" s="316"/>
      <c r="R216" s="316"/>
      <c r="S216" s="316"/>
      <c r="T216" s="345"/>
    </row>
    <row r="217" spans="1:20" ht="12.75" customHeight="1">
      <c r="A217" s="319"/>
      <c r="B217" s="336"/>
      <c r="C217" s="346"/>
      <c r="D217" s="319"/>
      <c r="E217" s="331"/>
      <c r="F217" s="349"/>
      <c r="G217" s="317"/>
      <c r="H217" s="316"/>
      <c r="I217" s="317"/>
      <c r="J217" s="316"/>
      <c r="K217" s="40"/>
      <c r="L217" s="40"/>
      <c r="M217" s="40"/>
      <c r="N217" s="41"/>
      <c r="O217" s="42"/>
      <c r="P217" s="316"/>
      <c r="Q217" s="316"/>
      <c r="R217" s="316"/>
      <c r="S217" s="316"/>
      <c r="T217" s="345"/>
    </row>
    <row r="218" spans="1:20" ht="12.75" customHeight="1">
      <c r="A218" s="319"/>
      <c r="B218" s="336"/>
      <c r="C218" s="346" t="s">
        <v>463</v>
      </c>
      <c r="D218" s="319"/>
      <c r="E218" s="331"/>
      <c r="F218" s="347"/>
      <c r="G218" s="317"/>
      <c r="H218" s="316"/>
      <c r="I218" s="317"/>
      <c r="J218" s="316"/>
      <c r="K218" s="40"/>
      <c r="L218" s="40"/>
      <c r="M218" s="40"/>
      <c r="N218" s="41"/>
      <c r="O218" s="42"/>
      <c r="P218" s="316"/>
      <c r="Q218" s="316"/>
      <c r="R218" s="316"/>
      <c r="S218" s="316"/>
      <c r="T218" s="264">
        <f>(T214*100%)/'Cav-Nax-Margaryan 11'!T665</f>
        <v>5.0132577441185815E-2</v>
      </c>
    </row>
    <row r="219" spans="1:20" ht="12.75" customHeight="1">
      <c r="A219" s="319"/>
      <c r="B219" s="336"/>
      <c r="C219" s="346"/>
      <c r="D219" s="319"/>
      <c r="E219" s="331"/>
      <c r="F219" s="348"/>
      <c r="G219" s="317"/>
      <c r="H219" s="316"/>
      <c r="I219" s="317"/>
      <c r="J219" s="316"/>
      <c r="K219" s="40"/>
      <c r="L219" s="40"/>
      <c r="M219" s="40"/>
      <c r="N219" s="41"/>
      <c r="O219" s="42"/>
      <c r="P219" s="316"/>
      <c r="Q219" s="316"/>
      <c r="R219" s="316"/>
      <c r="S219" s="316"/>
      <c r="T219" s="264"/>
    </row>
    <row r="220" spans="1:20" ht="12.75" customHeight="1">
      <c r="A220" s="319"/>
      <c r="B220" s="336"/>
      <c r="C220" s="346"/>
      <c r="D220" s="319"/>
      <c r="E220" s="331"/>
      <c r="F220" s="348"/>
      <c r="G220" s="317"/>
      <c r="H220" s="316"/>
      <c r="I220" s="317"/>
      <c r="J220" s="316"/>
      <c r="K220" s="40"/>
      <c r="L220" s="40"/>
      <c r="M220" s="43"/>
      <c r="N220" s="41"/>
      <c r="O220" s="42"/>
      <c r="P220" s="316"/>
      <c r="Q220" s="316"/>
      <c r="R220" s="316"/>
      <c r="S220" s="316"/>
      <c r="T220" s="264"/>
    </row>
    <row r="221" spans="1:20" ht="12.75" customHeight="1">
      <c r="A221" s="319"/>
      <c r="B221" s="336"/>
      <c r="C221" s="346"/>
      <c r="D221" s="319"/>
      <c r="E221" s="331"/>
      <c r="F221" s="349"/>
      <c r="G221" s="317"/>
      <c r="H221" s="316"/>
      <c r="I221" s="317"/>
      <c r="J221" s="316"/>
      <c r="K221" s="40"/>
      <c r="L221" s="40"/>
      <c r="M221" s="40"/>
      <c r="N221" s="41"/>
      <c r="O221" s="42"/>
      <c r="P221" s="316"/>
      <c r="Q221" s="316"/>
      <c r="R221" s="316"/>
      <c r="S221" s="316"/>
      <c r="T221" s="264"/>
    </row>
    <row r="222" spans="1:20" ht="12.75" customHeight="1">
      <c r="A222" s="165"/>
      <c r="B222" s="170"/>
      <c r="C222" s="186" t="s">
        <v>909</v>
      </c>
      <c r="D222" s="337"/>
      <c r="E222" s="192"/>
      <c r="F222" s="187">
        <f t="shared" si="174"/>
        <v>0</v>
      </c>
      <c r="G222" s="191"/>
      <c r="H222" s="190">
        <f t="shared" si="175"/>
        <v>0</v>
      </c>
      <c r="I222" s="344"/>
      <c r="J222" s="190">
        <f t="shared" si="176"/>
        <v>0</v>
      </c>
      <c r="K222" s="68"/>
      <c r="L222" s="68"/>
      <c r="M222" s="68"/>
      <c r="N222" s="76"/>
      <c r="O222" s="69">
        <f t="shared" si="181"/>
        <v>0</v>
      </c>
      <c r="P222" s="190">
        <f t="shared" ref="P222" si="202">E222*F222</f>
        <v>0</v>
      </c>
      <c r="Q222" s="190">
        <f t="shared" ref="Q222" si="203">SUM(O222:O225)</f>
        <v>0</v>
      </c>
      <c r="R222" s="190">
        <f t="shared" ref="R222" si="204">Q222*1.02*1.05*$R$15</f>
        <v>0</v>
      </c>
      <c r="S222" s="260">
        <f t="shared" ref="S222" si="205">F222*$S$18</f>
        <v>0</v>
      </c>
      <c r="T222" s="260">
        <f t="shared" ref="T222" si="206">S222*E222</f>
        <v>0</v>
      </c>
    </row>
    <row r="223" spans="1:20" ht="12.75" customHeight="1">
      <c r="A223" s="165"/>
      <c r="B223" s="171"/>
      <c r="C223" s="186"/>
      <c r="D223" s="338"/>
      <c r="E223" s="192"/>
      <c r="F223" s="187"/>
      <c r="G223" s="191"/>
      <c r="H223" s="190"/>
      <c r="I223" s="344"/>
      <c r="J223" s="190"/>
      <c r="K223" s="68"/>
      <c r="L223" s="68"/>
      <c r="M223" s="68"/>
      <c r="N223" s="76"/>
      <c r="O223" s="69">
        <f t="shared" si="181"/>
        <v>0</v>
      </c>
      <c r="P223" s="190"/>
      <c r="Q223" s="190"/>
      <c r="R223" s="190"/>
      <c r="S223" s="260"/>
      <c r="T223" s="260"/>
    </row>
    <row r="224" spans="1:20" ht="12.75" customHeight="1">
      <c r="A224" s="165"/>
      <c r="B224" s="171"/>
      <c r="C224" s="186"/>
      <c r="D224" s="338"/>
      <c r="E224" s="192"/>
      <c r="F224" s="187"/>
      <c r="G224" s="191"/>
      <c r="H224" s="190"/>
      <c r="I224" s="344"/>
      <c r="J224" s="190"/>
      <c r="K224" s="68"/>
      <c r="L224" s="68"/>
      <c r="M224" s="70"/>
      <c r="N224" s="76"/>
      <c r="O224" s="69">
        <f t="shared" si="181"/>
        <v>0</v>
      </c>
      <c r="P224" s="190"/>
      <c r="Q224" s="190"/>
      <c r="R224" s="190"/>
      <c r="S224" s="260"/>
      <c r="T224" s="260"/>
    </row>
    <row r="225" spans="1:20" ht="12.75" customHeight="1">
      <c r="A225" s="165"/>
      <c r="B225" s="172"/>
      <c r="C225" s="186"/>
      <c r="D225" s="339"/>
      <c r="E225" s="192"/>
      <c r="F225" s="187"/>
      <c r="G225" s="191"/>
      <c r="H225" s="190"/>
      <c r="I225" s="344"/>
      <c r="J225" s="190"/>
      <c r="K225" s="68"/>
      <c r="L225" s="68"/>
      <c r="M225" s="68"/>
      <c r="N225" s="76"/>
      <c r="O225" s="69">
        <f t="shared" si="181"/>
        <v>0</v>
      </c>
      <c r="P225" s="190"/>
      <c r="Q225" s="190"/>
      <c r="R225" s="190"/>
      <c r="S225" s="260"/>
      <c r="T225" s="260"/>
    </row>
    <row r="226" spans="1:20" ht="12.75" customHeight="1">
      <c r="A226" s="165">
        <v>1</v>
      </c>
      <c r="B226" s="170" t="s">
        <v>614</v>
      </c>
      <c r="C226" s="170" t="s">
        <v>798</v>
      </c>
      <c r="D226" s="443" t="s">
        <v>459</v>
      </c>
      <c r="E226" s="290">
        <v>50</v>
      </c>
      <c r="F226" s="187">
        <f t="shared" si="174"/>
        <v>79.491228899999996</v>
      </c>
      <c r="G226" s="219">
        <v>2.64</v>
      </c>
      <c r="H226" s="190">
        <f t="shared" si="175"/>
        <v>6.1606512000000002</v>
      </c>
      <c r="I226" s="219">
        <v>1.034</v>
      </c>
      <c r="J226" s="190">
        <f t="shared" si="176"/>
        <v>3.1303833000000001</v>
      </c>
      <c r="K226" s="68" t="s">
        <v>56</v>
      </c>
      <c r="L226" s="68" t="s">
        <v>281</v>
      </c>
      <c r="M226" s="68">
        <v>1</v>
      </c>
      <c r="N226" s="76">
        <v>62</v>
      </c>
      <c r="O226" s="69">
        <f t="shared" si="181"/>
        <v>62</v>
      </c>
      <c r="P226" s="190">
        <f t="shared" ref="P226" si="207">E226*F226</f>
        <v>3974.5614449999998</v>
      </c>
      <c r="Q226" s="190">
        <f t="shared" ref="Q226" si="208">SUM(O226:O229)</f>
        <v>62</v>
      </c>
      <c r="R226" s="190">
        <f t="shared" ref="R226" si="209">Q226*1.02*1.05*$R$15</f>
        <v>70.200194400000001</v>
      </c>
      <c r="S226" s="260">
        <f t="shared" ref="S226" si="210">F226*$S$18</f>
        <v>100.92252380389084</v>
      </c>
      <c r="T226" s="260">
        <f t="shared" ref="T226" si="211">S226*E226</f>
        <v>5046.1261901945418</v>
      </c>
    </row>
    <row r="227" spans="1:20" ht="12.75" customHeight="1">
      <c r="A227" s="165"/>
      <c r="B227" s="171"/>
      <c r="C227" s="171"/>
      <c r="D227" s="444"/>
      <c r="E227" s="291"/>
      <c r="F227" s="187"/>
      <c r="G227" s="220"/>
      <c r="H227" s="190"/>
      <c r="I227" s="220"/>
      <c r="J227" s="190"/>
      <c r="K227" s="68"/>
      <c r="L227" s="68"/>
      <c r="M227" s="68"/>
      <c r="N227" s="76"/>
      <c r="O227" s="69">
        <f t="shared" si="181"/>
        <v>0</v>
      </c>
      <c r="P227" s="190"/>
      <c r="Q227" s="190"/>
      <c r="R227" s="190"/>
      <c r="S227" s="260"/>
      <c r="T227" s="260"/>
    </row>
    <row r="228" spans="1:20" ht="12.75" customHeight="1">
      <c r="A228" s="165"/>
      <c r="B228" s="171"/>
      <c r="C228" s="171"/>
      <c r="D228" s="444"/>
      <c r="E228" s="291"/>
      <c r="F228" s="187"/>
      <c r="G228" s="220"/>
      <c r="H228" s="190"/>
      <c r="I228" s="220"/>
      <c r="J228" s="190"/>
      <c r="K228" s="68"/>
      <c r="L228" s="68"/>
      <c r="M228" s="70"/>
      <c r="N228" s="76"/>
      <c r="O228" s="69">
        <f t="shared" si="181"/>
        <v>0</v>
      </c>
      <c r="P228" s="190"/>
      <c r="Q228" s="190"/>
      <c r="R228" s="190"/>
      <c r="S228" s="260"/>
      <c r="T228" s="260"/>
    </row>
    <row r="229" spans="1:20" ht="12.75" customHeight="1">
      <c r="A229" s="165"/>
      <c r="B229" s="172"/>
      <c r="C229" s="172"/>
      <c r="D229" s="445"/>
      <c r="E229" s="292"/>
      <c r="F229" s="187"/>
      <c r="G229" s="221"/>
      <c r="H229" s="190"/>
      <c r="I229" s="221"/>
      <c r="J229" s="190"/>
      <c r="K229" s="68"/>
      <c r="L229" s="68"/>
      <c r="M229" s="68"/>
      <c r="N229" s="76"/>
      <c r="O229" s="69">
        <f t="shared" si="181"/>
        <v>0</v>
      </c>
      <c r="P229" s="190"/>
      <c r="Q229" s="190"/>
      <c r="R229" s="190"/>
      <c r="S229" s="260"/>
      <c r="T229" s="260"/>
    </row>
    <row r="230" spans="1:20" ht="12.75" customHeight="1">
      <c r="A230" s="165">
        <v>2</v>
      </c>
      <c r="B230" s="170" t="s">
        <v>614</v>
      </c>
      <c r="C230" s="170" t="s">
        <v>799</v>
      </c>
      <c r="D230" s="443" t="s">
        <v>459</v>
      </c>
      <c r="E230" s="290">
        <v>28</v>
      </c>
      <c r="F230" s="187">
        <f t="shared" si="174"/>
        <v>34.490766749999999</v>
      </c>
      <c r="G230" s="219">
        <v>0.9</v>
      </c>
      <c r="H230" s="190">
        <f t="shared" si="175"/>
        <v>2.100222</v>
      </c>
      <c r="I230" s="219">
        <v>0.22700000000000001</v>
      </c>
      <c r="J230" s="190">
        <f t="shared" si="176"/>
        <v>0.6872311499999999</v>
      </c>
      <c r="K230" s="68" t="s">
        <v>56</v>
      </c>
      <c r="L230" s="68" t="s">
        <v>281</v>
      </c>
      <c r="M230" s="68">
        <v>1</v>
      </c>
      <c r="N230" s="76">
        <v>28</v>
      </c>
      <c r="O230" s="69">
        <f t="shared" si="181"/>
        <v>28</v>
      </c>
      <c r="P230" s="190">
        <f t="shared" ref="P230" si="212">E230*F230</f>
        <v>965.74146899999994</v>
      </c>
      <c r="Q230" s="190">
        <f t="shared" ref="Q230" si="213">SUM(O230:O233)</f>
        <v>28</v>
      </c>
      <c r="R230" s="190">
        <f t="shared" ref="R230" si="214">Q230*1.02*1.05*$R$15</f>
        <v>31.703313600000001</v>
      </c>
      <c r="S230" s="260">
        <f t="shared" ref="S230" si="215">F230*$S$18</f>
        <v>43.789676880203842</v>
      </c>
      <c r="T230" s="260">
        <f t="shared" ref="T230" si="216">S230*E230</f>
        <v>1226.1109526457076</v>
      </c>
    </row>
    <row r="231" spans="1:20" ht="12.75" customHeight="1">
      <c r="A231" s="165"/>
      <c r="B231" s="171"/>
      <c r="C231" s="171"/>
      <c r="D231" s="444"/>
      <c r="E231" s="291"/>
      <c r="F231" s="187"/>
      <c r="G231" s="220"/>
      <c r="H231" s="190"/>
      <c r="I231" s="220"/>
      <c r="J231" s="190"/>
      <c r="K231" s="68"/>
      <c r="L231" s="68"/>
      <c r="M231" s="68"/>
      <c r="N231" s="76"/>
      <c r="O231" s="69">
        <f t="shared" si="181"/>
        <v>0</v>
      </c>
      <c r="P231" s="190"/>
      <c r="Q231" s="190"/>
      <c r="R231" s="190"/>
      <c r="S231" s="260"/>
      <c r="T231" s="260"/>
    </row>
    <row r="232" spans="1:20" ht="12.75" customHeight="1">
      <c r="A232" s="165"/>
      <c r="B232" s="171"/>
      <c r="C232" s="171"/>
      <c r="D232" s="444"/>
      <c r="E232" s="291"/>
      <c r="F232" s="187"/>
      <c r="G232" s="220"/>
      <c r="H232" s="190"/>
      <c r="I232" s="220"/>
      <c r="J232" s="190"/>
      <c r="K232" s="68"/>
      <c r="L232" s="68"/>
      <c r="M232" s="70"/>
      <c r="N232" s="76"/>
      <c r="O232" s="69">
        <f t="shared" si="181"/>
        <v>0</v>
      </c>
      <c r="P232" s="190"/>
      <c r="Q232" s="190"/>
      <c r="R232" s="190"/>
      <c r="S232" s="260"/>
      <c r="T232" s="260"/>
    </row>
    <row r="233" spans="1:20" ht="12.75" customHeight="1">
      <c r="A233" s="165"/>
      <c r="B233" s="172"/>
      <c r="C233" s="172"/>
      <c r="D233" s="445"/>
      <c r="E233" s="292"/>
      <c r="F233" s="187"/>
      <c r="G233" s="221"/>
      <c r="H233" s="190"/>
      <c r="I233" s="221"/>
      <c r="J233" s="190"/>
      <c r="K233" s="68"/>
      <c r="L233" s="68"/>
      <c r="M233" s="68"/>
      <c r="N233" s="76"/>
      <c r="O233" s="69">
        <f t="shared" si="181"/>
        <v>0</v>
      </c>
      <c r="P233" s="190"/>
      <c r="Q233" s="190"/>
      <c r="R233" s="190"/>
      <c r="S233" s="260"/>
      <c r="T233" s="260"/>
    </row>
    <row r="234" spans="1:20" ht="12.75" customHeight="1">
      <c r="A234" s="165">
        <v>3</v>
      </c>
      <c r="B234" s="170" t="s">
        <v>78</v>
      </c>
      <c r="C234" s="170" t="s">
        <v>912</v>
      </c>
      <c r="D234" s="449" t="s">
        <v>468</v>
      </c>
      <c r="E234" s="227">
        <v>14</v>
      </c>
      <c r="F234" s="187">
        <f t="shared" si="174"/>
        <v>10.487026086</v>
      </c>
      <c r="G234" s="219">
        <v>0.71</v>
      </c>
      <c r="H234" s="190">
        <f t="shared" si="175"/>
        <v>1.6568418</v>
      </c>
      <c r="I234" s="219">
        <v>7.0000000000000001E-3</v>
      </c>
      <c r="J234" s="190">
        <f t="shared" si="176"/>
        <v>2.1192149999999996E-2</v>
      </c>
      <c r="K234" s="68" t="s">
        <v>56</v>
      </c>
      <c r="L234" s="68" t="s">
        <v>43</v>
      </c>
      <c r="M234" s="68">
        <v>1</v>
      </c>
      <c r="N234" s="76">
        <v>7.78</v>
      </c>
      <c r="O234" s="69">
        <f t="shared" si="181"/>
        <v>7.78</v>
      </c>
      <c r="P234" s="190">
        <f t="shared" ref="P234" si="217">E234*F234</f>
        <v>146.818365204</v>
      </c>
      <c r="Q234" s="190">
        <f t="shared" ref="Q234" si="218">SUM(O234:O237)</f>
        <v>7.78</v>
      </c>
      <c r="R234" s="190">
        <f t="shared" ref="R234" si="219">Q234*1.02*1.05*$R$15</f>
        <v>8.8089921360000005</v>
      </c>
      <c r="S234" s="260">
        <f t="shared" ref="S234" si="220">F234*$S$18</f>
        <v>13.314388951362146</v>
      </c>
      <c r="T234" s="260">
        <f t="shared" ref="T234" si="221">S234*E234</f>
        <v>186.40144531907004</v>
      </c>
    </row>
    <row r="235" spans="1:20" ht="12.75" customHeight="1">
      <c r="A235" s="165"/>
      <c r="B235" s="171"/>
      <c r="C235" s="171"/>
      <c r="D235" s="450"/>
      <c r="E235" s="228"/>
      <c r="F235" s="187"/>
      <c r="G235" s="220"/>
      <c r="H235" s="190"/>
      <c r="I235" s="220"/>
      <c r="J235" s="190"/>
      <c r="K235" s="68"/>
      <c r="L235" s="68"/>
      <c r="M235" s="68"/>
      <c r="N235" s="76"/>
      <c r="O235" s="69">
        <f t="shared" si="181"/>
        <v>0</v>
      </c>
      <c r="P235" s="190"/>
      <c r="Q235" s="190"/>
      <c r="R235" s="190"/>
      <c r="S235" s="260"/>
      <c r="T235" s="260"/>
    </row>
    <row r="236" spans="1:20" ht="12.75" customHeight="1">
      <c r="A236" s="165"/>
      <c r="B236" s="171"/>
      <c r="C236" s="171"/>
      <c r="D236" s="450"/>
      <c r="E236" s="228"/>
      <c r="F236" s="187"/>
      <c r="G236" s="220"/>
      <c r="H236" s="190"/>
      <c r="I236" s="220"/>
      <c r="J236" s="190"/>
      <c r="K236" s="68"/>
      <c r="L236" s="68"/>
      <c r="M236" s="70"/>
      <c r="N236" s="76"/>
      <c r="O236" s="69">
        <f t="shared" si="181"/>
        <v>0</v>
      </c>
      <c r="P236" s="190"/>
      <c r="Q236" s="190"/>
      <c r="R236" s="190"/>
      <c r="S236" s="260"/>
      <c r="T236" s="260"/>
    </row>
    <row r="237" spans="1:20" ht="12.75" customHeight="1">
      <c r="A237" s="165"/>
      <c r="B237" s="172"/>
      <c r="C237" s="172"/>
      <c r="D237" s="450"/>
      <c r="E237" s="229"/>
      <c r="F237" s="187"/>
      <c r="G237" s="221"/>
      <c r="H237" s="190"/>
      <c r="I237" s="221"/>
      <c r="J237" s="190"/>
      <c r="K237" s="68"/>
      <c r="L237" s="68"/>
      <c r="M237" s="68"/>
      <c r="N237" s="76"/>
      <c r="O237" s="69">
        <f t="shared" si="181"/>
        <v>0</v>
      </c>
      <c r="P237" s="190"/>
      <c r="Q237" s="190"/>
      <c r="R237" s="190"/>
      <c r="S237" s="260"/>
      <c r="T237" s="260"/>
    </row>
    <row r="238" spans="1:20" ht="12.75" customHeight="1">
      <c r="A238" s="165">
        <v>4</v>
      </c>
      <c r="B238" s="170" t="s">
        <v>1245</v>
      </c>
      <c r="C238" s="166" t="s">
        <v>1277</v>
      </c>
      <c r="D238" s="443" t="s">
        <v>459</v>
      </c>
      <c r="E238" s="354">
        <v>3</v>
      </c>
      <c r="F238" s="187">
        <f t="shared" si="174"/>
        <v>577.64847924599997</v>
      </c>
      <c r="G238" s="168">
        <v>26.67</v>
      </c>
      <c r="H238" s="190">
        <f t="shared" si="175"/>
        <v>62.236578600000001</v>
      </c>
      <c r="I238" s="168">
        <v>13.510999999999999</v>
      </c>
      <c r="J238" s="190">
        <f t="shared" si="176"/>
        <v>40.903876949999997</v>
      </c>
      <c r="K238" s="68" t="s">
        <v>56</v>
      </c>
      <c r="L238" s="68" t="s">
        <v>35</v>
      </c>
      <c r="M238" s="68">
        <v>1</v>
      </c>
      <c r="N238" s="76">
        <v>419.08</v>
      </c>
      <c r="O238" s="69">
        <f t="shared" si="181"/>
        <v>419.08</v>
      </c>
      <c r="P238" s="190">
        <f t="shared" ref="P238" si="222">E238*F238</f>
        <v>1732.9454377379998</v>
      </c>
      <c r="Q238" s="190">
        <f t="shared" ref="Q238" si="223">SUM(O238:O241)</f>
        <v>419.08</v>
      </c>
      <c r="R238" s="190">
        <f t="shared" ref="R238" si="224">Q238*1.02*1.05*$R$15</f>
        <v>474.50802369599995</v>
      </c>
      <c r="S238" s="260">
        <f t="shared" ref="S238" si="225">F238*$S$18</f>
        <v>733.38584902649279</v>
      </c>
      <c r="T238" s="260">
        <f t="shared" ref="T238" si="226">S238*E238</f>
        <v>2200.1575470794783</v>
      </c>
    </row>
    <row r="239" spans="1:20" ht="12.75" customHeight="1">
      <c r="A239" s="165"/>
      <c r="B239" s="171"/>
      <c r="C239" s="166"/>
      <c r="D239" s="444"/>
      <c r="E239" s="354"/>
      <c r="F239" s="187"/>
      <c r="G239" s="168"/>
      <c r="H239" s="190"/>
      <c r="I239" s="168"/>
      <c r="J239" s="190"/>
      <c r="K239" s="68"/>
      <c r="L239" s="68"/>
      <c r="M239" s="68"/>
      <c r="N239" s="76"/>
      <c r="O239" s="69">
        <f t="shared" si="181"/>
        <v>0</v>
      </c>
      <c r="P239" s="190"/>
      <c r="Q239" s="190"/>
      <c r="R239" s="190"/>
      <c r="S239" s="260"/>
      <c r="T239" s="260"/>
    </row>
    <row r="240" spans="1:20" ht="12.75" customHeight="1">
      <c r="A240" s="165"/>
      <c r="B240" s="171"/>
      <c r="C240" s="166"/>
      <c r="D240" s="444"/>
      <c r="E240" s="354"/>
      <c r="F240" s="187"/>
      <c r="G240" s="168"/>
      <c r="H240" s="190"/>
      <c r="I240" s="168"/>
      <c r="J240" s="190"/>
      <c r="K240" s="68"/>
      <c r="L240" s="68"/>
      <c r="M240" s="68"/>
      <c r="N240" s="76"/>
      <c r="O240" s="69">
        <f t="shared" si="181"/>
        <v>0</v>
      </c>
      <c r="P240" s="190"/>
      <c r="Q240" s="190"/>
      <c r="R240" s="190"/>
      <c r="S240" s="260"/>
      <c r="T240" s="260"/>
    </row>
    <row r="241" spans="1:20" ht="52.5" customHeight="1">
      <c r="A241" s="165"/>
      <c r="B241" s="172"/>
      <c r="C241" s="166"/>
      <c r="D241" s="445"/>
      <c r="E241" s="354"/>
      <c r="F241" s="187"/>
      <c r="G241" s="168"/>
      <c r="H241" s="190"/>
      <c r="I241" s="168"/>
      <c r="J241" s="190"/>
      <c r="K241" s="68"/>
      <c r="L241" s="68"/>
      <c r="M241" s="68"/>
      <c r="N241" s="76"/>
      <c r="O241" s="69">
        <f t="shared" si="181"/>
        <v>0</v>
      </c>
      <c r="P241" s="190"/>
      <c r="Q241" s="190"/>
      <c r="R241" s="190"/>
      <c r="S241" s="260"/>
      <c r="T241" s="260"/>
    </row>
    <row r="242" spans="1:20" ht="12.75" customHeight="1">
      <c r="A242" s="165">
        <v>5</v>
      </c>
      <c r="B242" s="170" t="s">
        <v>614</v>
      </c>
      <c r="C242" s="170" t="s">
        <v>1285</v>
      </c>
      <c r="D242" s="215" t="s">
        <v>1291</v>
      </c>
      <c r="E242" s="192">
        <v>2</v>
      </c>
      <c r="F242" s="187">
        <f t="shared" si="174"/>
        <v>3334.5092340000001</v>
      </c>
      <c r="G242" s="191"/>
      <c r="H242" s="190">
        <f t="shared" si="175"/>
        <v>0</v>
      </c>
      <c r="I242" s="344"/>
      <c r="J242" s="190">
        <f t="shared" si="176"/>
        <v>0</v>
      </c>
      <c r="K242" s="68" t="s">
        <v>1143</v>
      </c>
      <c r="L242" s="68" t="s">
        <v>281</v>
      </c>
      <c r="M242" s="68">
        <v>1</v>
      </c>
      <c r="N242" s="76">
        <v>2945</v>
      </c>
      <c r="O242" s="69">
        <f t="shared" si="181"/>
        <v>2945</v>
      </c>
      <c r="P242" s="190">
        <f t="shared" ref="P242" si="227">E242*F242</f>
        <v>6669.0184680000002</v>
      </c>
      <c r="Q242" s="190">
        <f t="shared" ref="Q242" si="228">SUM(O242:O245)</f>
        <v>2945</v>
      </c>
      <c r="R242" s="190">
        <f t="shared" ref="R242" si="229">Q242*1.02*1.05*$R$15</f>
        <v>3334.5092340000001</v>
      </c>
      <c r="S242" s="260">
        <f t="shared" ref="S242" si="230">F242*$S$18</f>
        <v>4233.5122025350756</v>
      </c>
      <c r="T242" s="260">
        <f t="shared" ref="T242" si="231">S242*E242</f>
        <v>8467.0244050701513</v>
      </c>
    </row>
    <row r="243" spans="1:20" ht="12.75" customHeight="1">
      <c r="A243" s="165"/>
      <c r="B243" s="171"/>
      <c r="C243" s="171"/>
      <c r="D243" s="225"/>
      <c r="E243" s="192"/>
      <c r="F243" s="187"/>
      <c r="G243" s="191"/>
      <c r="H243" s="190"/>
      <c r="I243" s="344"/>
      <c r="J243" s="190"/>
      <c r="K243" s="68"/>
      <c r="L243" s="68"/>
      <c r="M243" s="68"/>
      <c r="N243" s="76"/>
      <c r="O243" s="69">
        <f t="shared" si="181"/>
        <v>0</v>
      </c>
      <c r="P243" s="190"/>
      <c r="Q243" s="190"/>
      <c r="R243" s="190"/>
      <c r="S243" s="260"/>
      <c r="T243" s="260"/>
    </row>
    <row r="244" spans="1:20" ht="12.75" customHeight="1">
      <c r="A244" s="165"/>
      <c r="B244" s="171"/>
      <c r="C244" s="171"/>
      <c r="D244" s="225"/>
      <c r="E244" s="192"/>
      <c r="F244" s="187"/>
      <c r="G244" s="191"/>
      <c r="H244" s="190"/>
      <c r="I244" s="344"/>
      <c r="J244" s="190"/>
      <c r="K244" s="68"/>
      <c r="L244" s="68"/>
      <c r="M244" s="70"/>
      <c r="N244" s="76"/>
      <c r="O244" s="69">
        <f t="shared" si="181"/>
        <v>0</v>
      </c>
      <c r="P244" s="190"/>
      <c r="Q244" s="190"/>
      <c r="R244" s="190"/>
      <c r="S244" s="260"/>
      <c r="T244" s="260"/>
    </row>
    <row r="245" spans="1:20" ht="12.75" customHeight="1">
      <c r="A245" s="165"/>
      <c r="B245" s="172"/>
      <c r="C245" s="172"/>
      <c r="D245" s="226"/>
      <c r="E245" s="192"/>
      <c r="F245" s="187"/>
      <c r="G245" s="191"/>
      <c r="H245" s="190"/>
      <c r="I245" s="344"/>
      <c r="J245" s="190"/>
      <c r="K245" s="68"/>
      <c r="L245" s="68"/>
      <c r="M245" s="68"/>
      <c r="N245" s="76"/>
      <c r="O245" s="69">
        <f t="shared" si="181"/>
        <v>0</v>
      </c>
      <c r="P245" s="190"/>
      <c r="Q245" s="190"/>
      <c r="R245" s="190"/>
      <c r="S245" s="260"/>
      <c r="T245" s="260"/>
    </row>
    <row r="246" spans="1:20" ht="12.75" customHeight="1">
      <c r="A246" s="165">
        <v>6</v>
      </c>
      <c r="B246" s="170" t="s">
        <v>614</v>
      </c>
      <c r="C246" s="170" t="s">
        <v>1286</v>
      </c>
      <c r="D246" s="215" t="s">
        <v>1291</v>
      </c>
      <c r="E246" s="192">
        <v>2</v>
      </c>
      <c r="F246" s="187">
        <f t="shared" si="174"/>
        <v>661.24054079999996</v>
      </c>
      <c r="G246" s="191"/>
      <c r="H246" s="190">
        <f t="shared" si="175"/>
        <v>0</v>
      </c>
      <c r="I246" s="344"/>
      <c r="J246" s="190">
        <f t="shared" si="176"/>
        <v>0</v>
      </c>
      <c r="K246" s="68" t="s">
        <v>1143</v>
      </c>
      <c r="L246" s="68" t="s">
        <v>281</v>
      </c>
      <c r="M246" s="68">
        <v>1</v>
      </c>
      <c r="N246" s="76">
        <v>584</v>
      </c>
      <c r="O246" s="69">
        <f t="shared" si="181"/>
        <v>584</v>
      </c>
      <c r="P246" s="190">
        <f t="shared" ref="P246" si="232">E246*F246</f>
        <v>1322.4810815999999</v>
      </c>
      <c r="Q246" s="190">
        <f t="shared" ref="Q246" si="233">SUM(O246:O249)</f>
        <v>584</v>
      </c>
      <c r="R246" s="190">
        <f t="shared" ref="R246" si="234">Q246*1.02*1.05*$R$15</f>
        <v>661.24054079999996</v>
      </c>
      <c r="S246" s="260">
        <f t="shared" ref="S246" si="235">F246*$S$18</f>
        <v>839.51481367758367</v>
      </c>
      <c r="T246" s="260">
        <f t="shared" ref="T246" si="236">S246*E246</f>
        <v>1679.0296273551673</v>
      </c>
    </row>
    <row r="247" spans="1:20" ht="12.75" customHeight="1">
      <c r="A247" s="165"/>
      <c r="B247" s="171"/>
      <c r="C247" s="171"/>
      <c r="D247" s="225"/>
      <c r="E247" s="192"/>
      <c r="F247" s="187"/>
      <c r="G247" s="191"/>
      <c r="H247" s="190"/>
      <c r="I247" s="344"/>
      <c r="J247" s="190"/>
      <c r="K247" s="68"/>
      <c r="L247" s="68"/>
      <c r="M247" s="68"/>
      <c r="N247" s="76"/>
      <c r="O247" s="69">
        <f t="shared" si="181"/>
        <v>0</v>
      </c>
      <c r="P247" s="190"/>
      <c r="Q247" s="190"/>
      <c r="R247" s="190"/>
      <c r="S247" s="260"/>
      <c r="T247" s="260"/>
    </row>
    <row r="248" spans="1:20" ht="12.75" customHeight="1">
      <c r="A248" s="165"/>
      <c r="B248" s="171"/>
      <c r="C248" s="171"/>
      <c r="D248" s="225"/>
      <c r="E248" s="192"/>
      <c r="F248" s="187"/>
      <c r="G248" s="191"/>
      <c r="H248" s="190"/>
      <c r="I248" s="344"/>
      <c r="J248" s="190"/>
      <c r="K248" s="68"/>
      <c r="L248" s="68"/>
      <c r="M248" s="70"/>
      <c r="N248" s="76"/>
      <c r="O248" s="69">
        <f t="shared" si="181"/>
        <v>0</v>
      </c>
      <c r="P248" s="190"/>
      <c r="Q248" s="190"/>
      <c r="R248" s="190"/>
      <c r="S248" s="260"/>
      <c r="T248" s="260"/>
    </row>
    <row r="249" spans="1:20" ht="12.75" customHeight="1">
      <c r="A249" s="165"/>
      <c r="B249" s="172"/>
      <c r="C249" s="172"/>
      <c r="D249" s="226"/>
      <c r="E249" s="192"/>
      <c r="F249" s="187"/>
      <c r="G249" s="191"/>
      <c r="H249" s="190"/>
      <c r="I249" s="344"/>
      <c r="J249" s="190"/>
      <c r="K249" s="68"/>
      <c r="L249" s="68"/>
      <c r="M249" s="68"/>
      <c r="N249" s="76"/>
      <c r="O249" s="69">
        <f t="shared" si="181"/>
        <v>0</v>
      </c>
      <c r="P249" s="190"/>
      <c r="Q249" s="190"/>
      <c r="R249" s="190"/>
      <c r="S249" s="260"/>
      <c r="T249" s="260"/>
    </row>
    <row r="250" spans="1:20" ht="12.75" customHeight="1">
      <c r="A250" s="165">
        <v>7</v>
      </c>
      <c r="B250" s="170" t="s">
        <v>614</v>
      </c>
      <c r="C250" s="170" t="s">
        <v>1390</v>
      </c>
      <c r="D250" s="443" t="s">
        <v>459</v>
      </c>
      <c r="E250" s="290">
        <v>2</v>
      </c>
      <c r="F250" s="187">
        <f t="shared" si="174"/>
        <v>493.66588320000005</v>
      </c>
      <c r="G250" s="219"/>
      <c r="H250" s="190">
        <f t="shared" si="175"/>
        <v>0</v>
      </c>
      <c r="I250" s="219"/>
      <c r="J250" s="190">
        <f t="shared" si="176"/>
        <v>0</v>
      </c>
      <c r="K250" s="68" t="s">
        <v>854</v>
      </c>
      <c r="L250" s="68" t="s">
        <v>281</v>
      </c>
      <c r="M250" s="68">
        <v>1</v>
      </c>
      <c r="N250" s="76">
        <v>436</v>
      </c>
      <c r="O250" s="69">
        <f t="shared" si="181"/>
        <v>436</v>
      </c>
      <c r="P250" s="190">
        <f t="shared" ref="P250" si="237">E250*F250</f>
        <v>987.33176640000011</v>
      </c>
      <c r="Q250" s="190">
        <f t="shared" ref="Q250" si="238">SUM(O250:O253)</f>
        <v>436</v>
      </c>
      <c r="R250" s="190">
        <f t="shared" ref="R250" si="239">Q250*1.02*1.05*$R$15</f>
        <v>493.66588320000005</v>
      </c>
      <c r="S250" s="260">
        <f t="shared" ref="S250" si="240">F250*$S$18</f>
        <v>626.76105952641524</v>
      </c>
      <c r="T250" s="260">
        <f t="shared" ref="T250" si="241">S250*E250</f>
        <v>1253.5221190528305</v>
      </c>
    </row>
    <row r="251" spans="1:20" ht="12.75" customHeight="1">
      <c r="A251" s="165"/>
      <c r="B251" s="171"/>
      <c r="C251" s="171"/>
      <c r="D251" s="444"/>
      <c r="E251" s="291"/>
      <c r="F251" s="187"/>
      <c r="G251" s="220"/>
      <c r="H251" s="190"/>
      <c r="I251" s="220"/>
      <c r="J251" s="190"/>
      <c r="K251" s="68"/>
      <c r="L251" s="68"/>
      <c r="M251" s="68"/>
      <c r="N251" s="76"/>
      <c r="O251" s="69">
        <f t="shared" si="181"/>
        <v>0</v>
      </c>
      <c r="P251" s="190"/>
      <c r="Q251" s="190"/>
      <c r="R251" s="190"/>
      <c r="S251" s="260"/>
      <c r="T251" s="260"/>
    </row>
    <row r="252" spans="1:20" ht="12.75" customHeight="1">
      <c r="A252" s="165"/>
      <c r="B252" s="171"/>
      <c r="C252" s="171"/>
      <c r="D252" s="444"/>
      <c r="E252" s="291"/>
      <c r="F252" s="187"/>
      <c r="G252" s="220"/>
      <c r="H252" s="190"/>
      <c r="I252" s="220"/>
      <c r="J252" s="190"/>
      <c r="K252" s="68"/>
      <c r="L252" s="68"/>
      <c r="M252" s="70"/>
      <c r="N252" s="76"/>
      <c r="O252" s="69">
        <f t="shared" si="181"/>
        <v>0</v>
      </c>
      <c r="P252" s="190"/>
      <c r="Q252" s="190"/>
      <c r="R252" s="190"/>
      <c r="S252" s="260"/>
      <c r="T252" s="260"/>
    </row>
    <row r="253" spans="1:20" ht="27.75" customHeight="1">
      <c r="A253" s="165"/>
      <c r="B253" s="172"/>
      <c r="C253" s="172"/>
      <c r="D253" s="445"/>
      <c r="E253" s="292"/>
      <c r="F253" s="187"/>
      <c r="G253" s="221"/>
      <c r="H253" s="190"/>
      <c r="I253" s="221"/>
      <c r="J253" s="190"/>
      <c r="K253" s="68"/>
      <c r="L253" s="68"/>
      <c r="M253" s="68"/>
      <c r="N253" s="76"/>
      <c r="O253" s="69">
        <f t="shared" si="181"/>
        <v>0</v>
      </c>
      <c r="P253" s="190"/>
      <c r="Q253" s="190"/>
      <c r="R253" s="190"/>
      <c r="S253" s="260"/>
      <c r="T253" s="260"/>
    </row>
    <row r="254" spans="1:20" ht="12.75" customHeight="1">
      <c r="A254" s="165">
        <v>8</v>
      </c>
      <c r="B254" s="170" t="s">
        <v>614</v>
      </c>
      <c r="C254" s="170" t="s">
        <v>1391</v>
      </c>
      <c r="D254" s="443" t="s">
        <v>459</v>
      </c>
      <c r="E254" s="290">
        <v>2</v>
      </c>
      <c r="F254" s="187">
        <f t="shared" si="174"/>
        <v>251.36198639999998</v>
      </c>
      <c r="G254" s="219"/>
      <c r="H254" s="190">
        <f t="shared" si="175"/>
        <v>0</v>
      </c>
      <c r="I254" s="219"/>
      <c r="J254" s="190">
        <f t="shared" si="176"/>
        <v>0</v>
      </c>
      <c r="K254" s="68" t="s">
        <v>856</v>
      </c>
      <c r="L254" s="68" t="s">
        <v>281</v>
      </c>
      <c r="M254" s="68">
        <v>1</v>
      </c>
      <c r="N254" s="76">
        <v>222</v>
      </c>
      <c r="O254" s="69">
        <f t="shared" si="181"/>
        <v>222</v>
      </c>
      <c r="P254" s="190">
        <f t="shared" ref="P254" si="242">E254*F254</f>
        <v>502.72397279999996</v>
      </c>
      <c r="Q254" s="190">
        <f t="shared" ref="Q254" si="243">SUM(O254:O257)</f>
        <v>222</v>
      </c>
      <c r="R254" s="190">
        <f t="shared" ref="R254" si="244">Q254*1.02*1.05*$R$15</f>
        <v>251.36198639999998</v>
      </c>
      <c r="S254" s="260">
        <f t="shared" ref="S254" si="245">F254*$S$18</f>
        <v>319.13063122675266</v>
      </c>
      <c r="T254" s="260">
        <f t="shared" ref="T254" si="246">S254*E254</f>
        <v>638.26126245350531</v>
      </c>
    </row>
    <row r="255" spans="1:20" ht="12.75" customHeight="1">
      <c r="A255" s="165"/>
      <c r="B255" s="171"/>
      <c r="C255" s="171"/>
      <c r="D255" s="444"/>
      <c r="E255" s="291"/>
      <c r="F255" s="187"/>
      <c r="G255" s="220"/>
      <c r="H255" s="190"/>
      <c r="I255" s="220"/>
      <c r="J255" s="190"/>
      <c r="K255" s="68"/>
      <c r="L255" s="68"/>
      <c r="M255" s="68"/>
      <c r="N255" s="76"/>
      <c r="O255" s="69">
        <f t="shared" si="181"/>
        <v>0</v>
      </c>
      <c r="P255" s="190"/>
      <c r="Q255" s="190"/>
      <c r="R255" s="190"/>
      <c r="S255" s="260"/>
      <c r="T255" s="260"/>
    </row>
    <row r="256" spans="1:20" ht="12.75" customHeight="1">
      <c r="A256" s="165"/>
      <c r="B256" s="171"/>
      <c r="C256" s="171"/>
      <c r="D256" s="444"/>
      <c r="E256" s="291"/>
      <c r="F256" s="187"/>
      <c r="G256" s="220"/>
      <c r="H256" s="190"/>
      <c r="I256" s="220"/>
      <c r="J256" s="190"/>
      <c r="K256" s="68"/>
      <c r="L256" s="68"/>
      <c r="M256" s="70"/>
      <c r="N256" s="76"/>
      <c r="O256" s="69">
        <f t="shared" si="181"/>
        <v>0</v>
      </c>
      <c r="P256" s="190"/>
      <c r="Q256" s="190"/>
      <c r="R256" s="190"/>
      <c r="S256" s="260"/>
      <c r="T256" s="260"/>
    </row>
    <row r="257" spans="1:20" ht="17.25" customHeight="1">
      <c r="A257" s="165"/>
      <c r="B257" s="172"/>
      <c r="C257" s="172"/>
      <c r="D257" s="445"/>
      <c r="E257" s="292"/>
      <c r="F257" s="187"/>
      <c r="G257" s="221"/>
      <c r="H257" s="190"/>
      <c r="I257" s="221"/>
      <c r="J257" s="190"/>
      <c r="K257" s="68"/>
      <c r="L257" s="68"/>
      <c r="M257" s="68"/>
      <c r="N257" s="76"/>
      <c r="O257" s="69">
        <f t="shared" si="181"/>
        <v>0</v>
      </c>
      <c r="P257" s="190"/>
      <c r="Q257" s="190"/>
      <c r="R257" s="190"/>
      <c r="S257" s="260"/>
      <c r="T257" s="260"/>
    </row>
    <row r="258" spans="1:20" ht="12.75" customHeight="1">
      <c r="A258" s="165">
        <v>9</v>
      </c>
      <c r="B258" s="170" t="s">
        <v>614</v>
      </c>
      <c r="C258" s="170" t="s">
        <v>1392</v>
      </c>
      <c r="D258" s="215" t="s">
        <v>1291</v>
      </c>
      <c r="E258" s="192">
        <v>1</v>
      </c>
      <c r="F258" s="187">
        <f t="shared" si="174"/>
        <v>508.38527879999998</v>
      </c>
      <c r="G258" s="191"/>
      <c r="H258" s="190">
        <f t="shared" si="175"/>
        <v>0</v>
      </c>
      <c r="I258" s="344"/>
      <c r="J258" s="190">
        <f t="shared" si="176"/>
        <v>0</v>
      </c>
      <c r="K258" s="68" t="s">
        <v>1358</v>
      </c>
      <c r="L258" s="68" t="s">
        <v>281</v>
      </c>
      <c r="M258" s="68">
        <v>1</v>
      </c>
      <c r="N258" s="76">
        <v>449</v>
      </c>
      <c r="O258" s="69">
        <f t="shared" si="181"/>
        <v>449</v>
      </c>
      <c r="P258" s="190">
        <f t="shared" ref="P258" si="247">E258*F258</f>
        <v>508.38527879999998</v>
      </c>
      <c r="Q258" s="190">
        <f t="shared" ref="Q258" si="248">SUM(O258:O261)</f>
        <v>449</v>
      </c>
      <c r="R258" s="190">
        <f t="shared" ref="R258" si="249">Q258*1.02*1.05*$R$15</f>
        <v>508.38527879999998</v>
      </c>
      <c r="S258" s="260">
        <f t="shared" ref="S258" si="250">F258*$S$18</f>
        <v>645.44888928293676</v>
      </c>
      <c r="T258" s="260">
        <f t="shared" ref="T258" si="251">S258*E258</f>
        <v>645.44888928293676</v>
      </c>
    </row>
    <row r="259" spans="1:20" ht="12.75" customHeight="1">
      <c r="A259" s="165"/>
      <c r="B259" s="171"/>
      <c r="C259" s="171"/>
      <c r="D259" s="225"/>
      <c r="E259" s="192"/>
      <c r="F259" s="187"/>
      <c r="G259" s="191"/>
      <c r="H259" s="190"/>
      <c r="I259" s="344"/>
      <c r="J259" s="190"/>
      <c r="K259" s="68"/>
      <c r="L259" s="68"/>
      <c r="M259" s="68"/>
      <c r="N259" s="76"/>
      <c r="O259" s="69">
        <f t="shared" si="181"/>
        <v>0</v>
      </c>
      <c r="P259" s="190"/>
      <c r="Q259" s="190"/>
      <c r="R259" s="190"/>
      <c r="S259" s="260"/>
      <c r="T259" s="260"/>
    </row>
    <row r="260" spans="1:20" ht="12.75" customHeight="1">
      <c r="A260" s="165"/>
      <c r="B260" s="171"/>
      <c r="C260" s="171"/>
      <c r="D260" s="225"/>
      <c r="E260" s="192"/>
      <c r="F260" s="187"/>
      <c r="G260" s="191"/>
      <c r="H260" s="190"/>
      <c r="I260" s="344"/>
      <c r="J260" s="190"/>
      <c r="K260" s="68"/>
      <c r="L260" s="68"/>
      <c r="M260" s="70"/>
      <c r="N260" s="76"/>
      <c r="O260" s="69">
        <f t="shared" si="181"/>
        <v>0</v>
      </c>
      <c r="P260" s="190"/>
      <c r="Q260" s="190"/>
      <c r="R260" s="190"/>
      <c r="S260" s="260"/>
      <c r="T260" s="260"/>
    </row>
    <row r="261" spans="1:20" ht="12.75" customHeight="1">
      <c r="A261" s="165"/>
      <c r="B261" s="172"/>
      <c r="C261" s="172"/>
      <c r="D261" s="226"/>
      <c r="E261" s="192"/>
      <c r="F261" s="187"/>
      <c r="G261" s="191"/>
      <c r="H261" s="190"/>
      <c r="I261" s="344"/>
      <c r="J261" s="190"/>
      <c r="K261" s="68"/>
      <c r="L261" s="68"/>
      <c r="M261" s="68"/>
      <c r="N261" s="76"/>
      <c r="O261" s="69">
        <f t="shared" si="181"/>
        <v>0</v>
      </c>
      <c r="P261" s="190"/>
      <c r="Q261" s="190"/>
      <c r="R261" s="190"/>
      <c r="S261" s="260"/>
      <c r="T261" s="260"/>
    </row>
    <row r="262" spans="1:20" ht="12.75" customHeight="1">
      <c r="A262" s="165">
        <v>10</v>
      </c>
      <c r="B262" s="170" t="s">
        <v>614</v>
      </c>
      <c r="C262" s="170" t="s">
        <v>1393</v>
      </c>
      <c r="D262" s="215" t="s">
        <v>1291</v>
      </c>
      <c r="E262" s="192">
        <v>1</v>
      </c>
      <c r="F262" s="187">
        <f t="shared" si="174"/>
        <v>430.25925599999999</v>
      </c>
      <c r="G262" s="191"/>
      <c r="H262" s="190">
        <f t="shared" si="175"/>
        <v>0</v>
      </c>
      <c r="I262" s="344"/>
      <c r="J262" s="190">
        <f t="shared" si="176"/>
        <v>0</v>
      </c>
      <c r="K262" s="68" t="s">
        <v>1147</v>
      </c>
      <c r="L262" s="68" t="s">
        <v>281</v>
      </c>
      <c r="M262" s="68">
        <v>1</v>
      </c>
      <c r="N262" s="76">
        <v>380</v>
      </c>
      <c r="O262" s="69">
        <f t="shared" si="181"/>
        <v>380</v>
      </c>
      <c r="P262" s="190">
        <f t="shared" ref="P262" si="252">E262*F262</f>
        <v>430.25925599999999</v>
      </c>
      <c r="Q262" s="190">
        <f t="shared" ref="Q262" si="253">SUM(O262:O265)</f>
        <v>380</v>
      </c>
      <c r="R262" s="190">
        <f t="shared" ref="R262" si="254">Q262*1.02*1.05*$R$15</f>
        <v>430.25925599999999</v>
      </c>
      <c r="S262" s="260">
        <f t="shared" ref="S262" si="255">F262*$S$18</f>
        <v>546.25963903678394</v>
      </c>
      <c r="T262" s="260">
        <f t="shared" ref="T262" si="256">S262*E262</f>
        <v>546.25963903678394</v>
      </c>
    </row>
    <row r="263" spans="1:20" ht="12.75" customHeight="1">
      <c r="A263" s="165"/>
      <c r="B263" s="171"/>
      <c r="C263" s="171"/>
      <c r="D263" s="225"/>
      <c r="E263" s="192"/>
      <c r="F263" s="187"/>
      <c r="G263" s="191"/>
      <c r="H263" s="190"/>
      <c r="I263" s="344"/>
      <c r="J263" s="190"/>
      <c r="K263" s="68"/>
      <c r="L263" s="68"/>
      <c r="M263" s="68"/>
      <c r="N263" s="76"/>
      <c r="O263" s="69">
        <f t="shared" si="181"/>
        <v>0</v>
      </c>
      <c r="P263" s="190"/>
      <c r="Q263" s="190"/>
      <c r="R263" s="190"/>
      <c r="S263" s="260"/>
      <c r="T263" s="260"/>
    </row>
    <row r="264" spans="1:20" ht="12.75" customHeight="1">
      <c r="A264" s="165"/>
      <c r="B264" s="171"/>
      <c r="C264" s="171"/>
      <c r="D264" s="225"/>
      <c r="E264" s="192"/>
      <c r="F264" s="187"/>
      <c r="G264" s="191"/>
      <c r="H264" s="190"/>
      <c r="I264" s="344"/>
      <c r="J264" s="190"/>
      <c r="K264" s="68"/>
      <c r="L264" s="68"/>
      <c r="M264" s="70"/>
      <c r="N264" s="76"/>
      <c r="O264" s="69">
        <f t="shared" si="181"/>
        <v>0</v>
      </c>
      <c r="P264" s="190"/>
      <c r="Q264" s="190"/>
      <c r="R264" s="190"/>
      <c r="S264" s="260"/>
      <c r="T264" s="260"/>
    </row>
    <row r="265" spans="1:20" ht="12.75" customHeight="1">
      <c r="A265" s="165"/>
      <c r="B265" s="172"/>
      <c r="C265" s="172"/>
      <c r="D265" s="226"/>
      <c r="E265" s="192"/>
      <c r="F265" s="187"/>
      <c r="G265" s="191"/>
      <c r="H265" s="190"/>
      <c r="I265" s="344"/>
      <c r="J265" s="190"/>
      <c r="K265" s="68"/>
      <c r="L265" s="68"/>
      <c r="M265" s="68"/>
      <c r="N265" s="76"/>
      <c r="O265" s="69">
        <f t="shared" si="181"/>
        <v>0</v>
      </c>
      <c r="P265" s="190"/>
      <c r="Q265" s="190"/>
      <c r="R265" s="190"/>
      <c r="S265" s="260"/>
      <c r="T265" s="260"/>
    </row>
    <row r="266" spans="1:20" ht="12.75" customHeight="1">
      <c r="A266" s="165">
        <v>11</v>
      </c>
      <c r="B266" s="170" t="s">
        <v>614</v>
      </c>
      <c r="C266" s="170" t="s">
        <v>1394</v>
      </c>
      <c r="D266" s="215" t="s">
        <v>1291</v>
      </c>
      <c r="E266" s="192">
        <v>1</v>
      </c>
      <c r="F266" s="187">
        <f t="shared" ref="F266:F334" si="257">H266+J266+R266</f>
        <v>197.01344879999996</v>
      </c>
      <c r="G266" s="191"/>
      <c r="H266" s="190">
        <f t="shared" ref="H266:H334" si="258">G266*$P$8/1000</f>
        <v>0</v>
      </c>
      <c r="I266" s="344"/>
      <c r="J266" s="190">
        <f t="shared" ref="J266:J334" si="259">I266*$P$9/1000</f>
        <v>0</v>
      </c>
      <c r="K266" s="68" t="s">
        <v>1165</v>
      </c>
      <c r="L266" s="68" t="s">
        <v>281</v>
      </c>
      <c r="M266" s="68">
        <v>1</v>
      </c>
      <c r="N266" s="76">
        <v>174</v>
      </c>
      <c r="O266" s="69">
        <f t="shared" si="181"/>
        <v>174</v>
      </c>
      <c r="P266" s="190">
        <f t="shared" ref="P266" si="260">E266*F266</f>
        <v>197.01344879999996</v>
      </c>
      <c r="Q266" s="190">
        <f t="shared" ref="Q266" si="261">SUM(O266:O269)</f>
        <v>174</v>
      </c>
      <c r="R266" s="190">
        <f t="shared" ref="R266" si="262">Q266*1.02*1.05*$R$15</f>
        <v>197.01344879999996</v>
      </c>
      <c r="S266" s="260">
        <f t="shared" ref="S266" si="263">F266*$S$18</f>
        <v>250.12941366421154</v>
      </c>
      <c r="T266" s="260">
        <f t="shared" ref="T266" si="264">S266*E266</f>
        <v>250.12941366421154</v>
      </c>
    </row>
    <row r="267" spans="1:20" ht="12.75" customHeight="1">
      <c r="A267" s="165"/>
      <c r="B267" s="171"/>
      <c r="C267" s="171"/>
      <c r="D267" s="225"/>
      <c r="E267" s="192"/>
      <c r="F267" s="187"/>
      <c r="G267" s="191"/>
      <c r="H267" s="190"/>
      <c r="I267" s="344"/>
      <c r="J267" s="190"/>
      <c r="K267" s="68"/>
      <c r="L267" s="68"/>
      <c r="M267" s="68"/>
      <c r="N267" s="76"/>
      <c r="O267" s="69">
        <f t="shared" si="181"/>
        <v>0</v>
      </c>
      <c r="P267" s="190"/>
      <c r="Q267" s="190"/>
      <c r="R267" s="190"/>
      <c r="S267" s="260"/>
      <c r="T267" s="260"/>
    </row>
    <row r="268" spans="1:20" ht="12.75" customHeight="1">
      <c r="A268" s="165"/>
      <c r="B268" s="171"/>
      <c r="C268" s="171"/>
      <c r="D268" s="225"/>
      <c r="E268" s="192"/>
      <c r="F268" s="187"/>
      <c r="G268" s="191"/>
      <c r="H268" s="190"/>
      <c r="I268" s="344"/>
      <c r="J268" s="190"/>
      <c r="K268" s="68"/>
      <c r="L268" s="68"/>
      <c r="M268" s="70"/>
      <c r="N268" s="76"/>
      <c r="O268" s="69">
        <f t="shared" si="181"/>
        <v>0</v>
      </c>
      <c r="P268" s="190"/>
      <c r="Q268" s="190"/>
      <c r="R268" s="190"/>
      <c r="S268" s="260"/>
      <c r="T268" s="260"/>
    </row>
    <row r="269" spans="1:20" ht="30" customHeight="1">
      <c r="A269" s="165"/>
      <c r="B269" s="172"/>
      <c r="C269" s="172"/>
      <c r="D269" s="226"/>
      <c r="E269" s="192"/>
      <c r="F269" s="187"/>
      <c r="G269" s="191"/>
      <c r="H269" s="190"/>
      <c r="I269" s="344"/>
      <c r="J269" s="190"/>
      <c r="K269" s="68"/>
      <c r="L269" s="68"/>
      <c r="M269" s="68"/>
      <c r="N269" s="76"/>
      <c r="O269" s="69">
        <f t="shared" si="181"/>
        <v>0</v>
      </c>
      <c r="P269" s="190"/>
      <c r="Q269" s="190"/>
      <c r="R269" s="190"/>
      <c r="S269" s="260"/>
      <c r="T269" s="260"/>
    </row>
    <row r="270" spans="1:20" ht="12.75" customHeight="1">
      <c r="A270" s="165">
        <v>12</v>
      </c>
      <c r="B270" s="170" t="s">
        <v>614</v>
      </c>
      <c r="C270" s="170" t="s">
        <v>1395</v>
      </c>
      <c r="D270" s="215" t="s">
        <v>1291</v>
      </c>
      <c r="E270" s="192">
        <v>1</v>
      </c>
      <c r="F270" s="187">
        <f t="shared" si="257"/>
        <v>254.75877</v>
      </c>
      <c r="G270" s="191"/>
      <c r="H270" s="190">
        <f t="shared" si="258"/>
        <v>0</v>
      </c>
      <c r="I270" s="344"/>
      <c r="J270" s="190">
        <f t="shared" si="259"/>
        <v>0</v>
      </c>
      <c r="K270" s="68" t="s">
        <v>1145</v>
      </c>
      <c r="L270" s="68" t="s">
        <v>281</v>
      </c>
      <c r="M270" s="68">
        <v>1</v>
      </c>
      <c r="N270" s="76">
        <v>225</v>
      </c>
      <c r="O270" s="69">
        <f t="shared" ref="O270:O341" si="265">M270*N270</f>
        <v>225</v>
      </c>
      <c r="P270" s="190">
        <f t="shared" ref="P270" si="266">E270*F270</f>
        <v>254.75877</v>
      </c>
      <c r="Q270" s="190">
        <f t="shared" ref="Q270" si="267">SUM(O270:O273)</f>
        <v>225</v>
      </c>
      <c r="R270" s="190">
        <f t="shared" ref="R270" si="268">Q270*1.02*1.05*$R$15</f>
        <v>254.75877</v>
      </c>
      <c r="S270" s="260">
        <f t="shared" ref="S270" si="269">F270*$S$18</f>
        <v>323.4432073244115</v>
      </c>
      <c r="T270" s="260">
        <f t="shared" ref="T270" si="270">S270*E270</f>
        <v>323.4432073244115</v>
      </c>
    </row>
    <row r="271" spans="1:20" ht="12.75" customHeight="1">
      <c r="A271" s="165"/>
      <c r="B271" s="171"/>
      <c r="C271" s="171"/>
      <c r="D271" s="225"/>
      <c r="E271" s="192"/>
      <c r="F271" s="187"/>
      <c r="G271" s="191"/>
      <c r="H271" s="190"/>
      <c r="I271" s="344"/>
      <c r="J271" s="190"/>
      <c r="K271" s="68"/>
      <c r="L271" s="68"/>
      <c r="M271" s="68"/>
      <c r="N271" s="76"/>
      <c r="O271" s="69">
        <f t="shared" si="265"/>
        <v>0</v>
      </c>
      <c r="P271" s="190"/>
      <c r="Q271" s="190"/>
      <c r="R271" s="190"/>
      <c r="S271" s="260"/>
      <c r="T271" s="260"/>
    </row>
    <row r="272" spans="1:20" ht="12.75" customHeight="1">
      <c r="A272" s="165"/>
      <c r="B272" s="171"/>
      <c r="C272" s="171"/>
      <c r="D272" s="225"/>
      <c r="E272" s="192"/>
      <c r="F272" s="187"/>
      <c r="G272" s="191"/>
      <c r="H272" s="190"/>
      <c r="I272" s="344"/>
      <c r="J272" s="190"/>
      <c r="K272" s="68"/>
      <c r="L272" s="68"/>
      <c r="M272" s="70"/>
      <c r="N272" s="76"/>
      <c r="O272" s="69">
        <f t="shared" si="265"/>
        <v>0</v>
      </c>
      <c r="P272" s="190"/>
      <c r="Q272" s="190"/>
      <c r="R272" s="190"/>
      <c r="S272" s="260"/>
      <c r="T272" s="260"/>
    </row>
    <row r="273" spans="1:20" ht="12.75" customHeight="1">
      <c r="A273" s="165"/>
      <c r="B273" s="172"/>
      <c r="C273" s="172"/>
      <c r="D273" s="226"/>
      <c r="E273" s="192"/>
      <c r="F273" s="187"/>
      <c r="G273" s="191"/>
      <c r="H273" s="190"/>
      <c r="I273" s="344"/>
      <c r="J273" s="190"/>
      <c r="K273" s="68"/>
      <c r="L273" s="68"/>
      <c r="M273" s="68"/>
      <c r="N273" s="76"/>
      <c r="O273" s="69">
        <f t="shared" si="265"/>
        <v>0</v>
      </c>
      <c r="P273" s="190"/>
      <c r="Q273" s="190"/>
      <c r="R273" s="190"/>
      <c r="S273" s="260"/>
      <c r="T273" s="260"/>
    </row>
    <row r="274" spans="1:20" ht="12.75" customHeight="1">
      <c r="A274" s="165">
        <v>13</v>
      </c>
      <c r="B274" s="166" t="s">
        <v>892</v>
      </c>
      <c r="C274" s="237" t="s">
        <v>1396</v>
      </c>
      <c r="D274" s="215" t="s">
        <v>466</v>
      </c>
      <c r="E274" s="354">
        <v>148</v>
      </c>
      <c r="F274" s="187">
        <f t="shared" si="257"/>
        <v>2.3948789344799999</v>
      </c>
      <c r="G274" s="392">
        <v>0.35599999999999998</v>
      </c>
      <c r="H274" s="190">
        <f t="shared" si="258"/>
        <v>0.83075447999999996</v>
      </c>
      <c r="I274" s="393">
        <v>4.9000000000000002E-2</v>
      </c>
      <c r="J274" s="190">
        <f t="shared" si="259"/>
        <v>0.14834504999999998</v>
      </c>
      <c r="K274" s="140" t="s">
        <v>48</v>
      </c>
      <c r="L274" s="140" t="s">
        <v>414</v>
      </c>
      <c r="M274" s="140">
        <v>2.5999999999999999E-2</v>
      </c>
      <c r="N274" s="76">
        <v>32.4</v>
      </c>
      <c r="O274" s="69">
        <f t="shared" si="265"/>
        <v>0.84239999999999993</v>
      </c>
      <c r="P274" s="190">
        <f t="shared" ref="P274" si="271">E274*F274</f>
        <v>354.44208230303997</v>
      </c>
      <c r="Q274" s="190">
        <f t="shared" ref="Q274" si="272">SUM(O274:O277)</f>
        <v>1.2504</v>
      </c>
      <c r="R274" s="190">
        <f t="shared" ref="R274" si="273">Q274*1.02*1.05*$R$15</f>
        <v>1.4157794044799998</v>
      </c>
      <c r="S274" s="260">
        <f t="shared" ref="S274" si="274">F274*$S$18</f>
        <v>3.040552141627471</v>
      </c>
      <c r="T274" s="260">
        <f t="shared" ref="T274" si="275">S274*E274</f>
        <v>450.00171696086574</v>
      </c>
    </row>
    <row r="275" spans="1:20" ht="12.75" customHeight="1">
      <c r="A275" s="165"/>
      <c r="B275" s="166"/>
      <c r="C275" s="237"/>
      <c r="D275" s="225"/>
      <c r="E275" s="354"/>
      <c r="F275" s="187"/>
      <c r="G275" s="392"/>
      <c r="H275" s="190"/>
      <c r="I275" s="394"/>
      <c r="J275" s="190"/>
      <c r="K275" s="68"/>
      <c r="L275" s="76"/>
      <c r="M275" s="68"/>
      <c r="N275" s="76"/>
      <c r="O275" s="69">
        <f t="shared" si="265"/>
        <v>0</v>
      </c>
      <c r="P275" s="190"/>
      <c r="Q275" s="190"/>
      <c r="R275" s="190"/>
      <c r="S275" s="260"/>
      <c r="T275" s="260"/>
    </row>
    <row r="276" spans="1:20" ht="12.75" customHeight="1">
      <c r="A276" s="165"/>
      <c r="B276" s="166"/>
      <c r="C276" s="237"/>
      <c r="D276" s="225"/>
      <c r="E276" s="354"/>
      <c r="F276" s="187"/>
      <c r="G276" s="392"/>
      <c r="H276" s="190"/>
      <c r="I276" s="394"/>
      <c r="J276" s="190"/>
      <c r="K276" s="68" t="s">
        <v>635</v>
      </c>
      <c r="L276" s="68" t="s">
        <v>30</v>
      </c>
      <c r="M276" s="138">
        <v>1.02</v>
      </c>
      <c r="N276" s="76">
        <v>0.4</v>
      </c>
      <c r="O276" s="69">
        <f t="shared" si="265"/>
        <v>0.40800000000000003</v>
      </c>
      <c r="P276" s="190"/>
      <c r="Q276" s="190"/>
      <c r="R276" s="190"/>
      <c r="S276" s="260"/>
      <c r="T276" s="260"/>
    </row>
    <row r="277" spans="1:20" ht="29.25" customHeight="1">
      <c r="A277" s="165"/>
      <c r="B277" s="166"/>
      <c r="C277" s="237"/>
      <c r="D277" s="226"/>
      <c r="E277" s="354"/>
      <c r="F277" s="187"/>
      <c r="G277" s="392"/>
      <c r="H277" s="190"/>
      <c r="I277" s="395"/>
      <c r="J277" s="190"/>
      <c r="K277" s="68"/>
      <c r="L277" s="68"/>
      <c r="M277" s="68"/>
      <c r="N277" s="76"/>
      <c r="O277" s="69">
        <f t="shared" si="265"/>
        <v>0</v>
      </c>
      <c r="P277" s="190"/>
      <c r="Q277" s="190"/>
      <c r="R277" s="190"/>
      <c r="S277" s="260"/>
      <c r="T277" s="260"/>
    </row>
    <row r="278" spans="1:20" ht="12.75" customHeight="1">
      <c r="A278" s="165">
        <v>14</v>
      </c>
      <c r="B278" s="166" t="s">
        <v>894</v>
      </c>
      <c r="C278" s="166" t="s">
        <v>1397</v>
      </c>
      <c r="D278" s="215" t="s">
        <v>466</v>
      </c>
      <c r="E278" s="354">
        <v>148</v>
      </c>
      <c r="F278" s="187">
        <f t="shared" si="257"/>
        <v>1.4426304012000002</v>
      </c>
      <c r="G278" s="168">
        <v>0.22800000000000001</v>
      </c>
      <c r="H278" s="190">
        <f t="shared" si="258"/>
        <v>0.53205623999999996</v>
      </c>
      <c r="I278" s="344">
        <v>1.1999999999999999E-3</v>
      </c>
      <c r="J278" s="190">
        <f t="shared" si="259"/>
        <v>3.6329399999999994E-3</v>
      </c>
      <c r="K278" s="68" t="s">
        <v>896</v>
      </c>
      <c r="L278" s="68" t="s">
        <v>39</v>
      </c>
      <c r="M278" s="68">
        <v>0.9</v>
      </c>
      <c r="N278" s="76">
        <v>0.89</v>
      </c>
      <c r="O278" s="69">
        <f t="shared" si="265"/>
        <v>0.80100000000000005</v>
      </c>
      <c r="P278" s="190">
        <f t="shared" ref="P278" si="276">E278*F278</f>
        <v>213.50929937760003</v>
      </c>
      <c r="Q278" s="190">
        <f t="shared" ref="Q278" si="277">SUM(O278:O281)</f>
        <v>0.80100000000000005</v>
      </c>
      <c r="R278" s="190">
        <f t="shared" ref="R278" si="278">Q278*1.02*1.05*$R$15</f>
        <v>0.90694122120000009</v>
      </c>
      <c r="S278" s="260">
        <f t="shared" ref="S278" si="279">F278*$S$18</f>
        <v>1.8315718981836451</v>
      </c>
      <c r="T278" s="260">
        <f t="shared" ref="T278" si="280">S278*E278</f>
        <v>271.07264093117948</v>
      </c>
    </row>
    <row r="279" spans="1:20" ht="12.75" customHeight="1">
      <c r="A279" s="165"/>
      <c r="B279" s="166"/>
      <c r="C279" s="166"/>
      <c r="D279" s="225"/>
      <c r="E279" s="354"/>
      <c r="F279" s="187"/>
      <c r="G279" s="168"/>
      <c r="H279" s="190"/>
      <c r="I279" s="344"/>
      <c r="J279" s="190"/>
      <c r="K279" s="68"/>
      <c r="L279" s="68"/>
      <c r="M279" s="68"/>
      <c r="N279" s="76"/>
      <c r="O279" s="69">
        <f t="shared" si="265"/>
        <v>0</v>
      </c>
      <c r="P279" s="190"/>
      <c r="Q279" s="190"/>
      <c r="R279" s="190"/>
      <c r="S279" s="260"/>
      <c r="T279" s="260"/>
    </row>
    <row r="280" spans="1:20" ht="12.75" customHeight="1">
      <c r="A280" s="165"/>
      <c r="B280" s="166"/>
      <c r="C280" s="166"/>
      <c r="D280" s="225"/>
      <c r="E280" s="354"/>
      <c r="F280" s="187"/>
      <c r="G280" s="168"/>
      <c r="H280" s="190"/>
      <c r="I280" s="344"/>
      <c r="J280" s="190"/>
      <c r="K280" s="68"/>
      <c r="L280" s="68"/>
      <c r="M280" s="70"/>
      <c r="N280" s="76"/>
      <c r="O280" s="69">
        <f t="shared" si="265"/>
        <v>0</v>
      </c>
      <c r="P280" s="190"/>
      <c r="Q280" s="190"/>
      <c r="R280" s="190"/>
      <c r="S280" s="260"/>
      <c r="T280" s="260"/>
    </row>
    <row r="281" spans="1:20" ht="12.75" customHeight="1">
      <c r="A281" s="165"/>
      <c r="B281" s="166"/>
      <c r="C281" s="166"/>
      <c r="D281" s="226"/>
      <c r="E281" s="354"/>
      <c r="F281" s="187"/>
      <c r="G281" s="168"/>
      <c r="H281" s="190"/>
      <c r="I281" s="344"/>
      <c r="J281" s="190"/>
      <c r="K281" s="68"/>
      <c r="L281" s="68"/>
      <c r="M281" s="68"/>
      <c r="N281" s="76"/>
      <c r="O281" s="69">
        <f t="shared" si="265"/>
        <v>0</v>
      </c>
      <c r="P281" s="190"/>
      <c r="Q281" s="190"/>
      <c r="R281" s="190"/>
      <c r="S281" s="260"/>
      <c r="T281" s="260"/>
    </row>
    <row r="282" spans="1:20" ht="12.75" customHeight="1">
      <c r="A282" s="165">
        <v>15</v>
      </c>
      <c r="B282" s="166" t="s">
        <v>140</v>
      </c>
      <c r="C282" s="166" t="s">
        <v>1398</v>
      </c>
      <c r="D282" s="215" t="s">
        <v>466</v>
      </c>
      <c r="E282" s="187">
        <v>65</v>
      </c>
      <c r="F282" s="187">
        <f t="shared" si="257"/>
        <v>1.2732158256227999</v>
      </c>
      <c r="G282" s="168">
        <v>0.38400000000000001</v>
      </c>
      <c r="H282" s="190">
        <f t="shared" si="258"/>
        <v>0.8960947199999999</v>
      </c>
      <c r="I282" s="350"/>
      <c r="J282" s="190">
        <f t="shared" si="259"/>
        <v>0</v>
      </c>
      <c r="K282" s="68" t="s">
        <v>40</v>
      </c>
      <c r="L282" s="68" t="s">
        <v>39</v>
      </c>
      <c r="M282" s="68">
        <v>0.24399999999999999</v>
      </c>
      <c r="N282" s="72">
        <v>1.2729999999999999</v>
      </c>
      <c r="O282" s="69">
        <f t="shared" si="265"/>
        <v>0.31061199999999994</v>
      </c>
      <c r="P282" s="190">
        <f t="shared" ref="P282" si="281">E282*F282</f>
        <v>82.759028665481992</v>
      </c>
      <c r="Q282" s="190">
        <f t="shared" ref="Q282" si="282">SUM(O282:O285)</f>
        <v>0.33306899999999995</v>
      </c>
      <c r="R282" s="190">
        <f t="shared" ref="R282" si="283">Q282*1.02*1.05*$R$15</f>
        <v>0.37712110562279993</v>
      </c>
      <c r="S282" s="260">
        <f t="shared" ref="S282" si="284">F282*$S$18</f>
        <v>1.6164821735308152</v>
      </c>
      <c r="T282" s="260">
        <f t="shared" ref="T282" si="285">S282*E282</f>
        <v>105.07134127950299</v>
      </c>
    </row>
    <row r="283" spans="1:20" ht="12.75" customHeight="1">
      <c r="A283" s="165"/>
      <c r="B283" s="166"/>
      <c r="C283" s="166"/>
      <c r="D283" s="225"/>
      <c r="E283" s="187"/>
      <c r="F283" s="187"/>
      <c r="G283" s="168"/>
      <c r="H283" s="190"/>
      <c r="I283" s="350"/>
      <c r="J283" s="190"/>
      <c r="K283" s="68" t="s">
        <v>97</v>
      </c>
      <c r="L283" s="68" t="s">
        <v>39</v>
      </c>
      <c r="M283" s="68">
        <v>2E-3</v>
      </c>
      <c r="N283" s="129">
        <v>0.46899999999999997</v>
      </c>
      <c r="O283" s="69">
        <f t="shared" si="265"/>
        <v>9.3799999999999992E-4</v>
      </c>
      <c r="P283" s="190"/>
      <c r="Q283" s="190"/>
      <c r="R283" s="190"/>
      <c r="S283" s="260"/>
      <c r="T283" s="260"/>
    </row>
    <row r="284" spans="1:20" ht="12.75" customHeight="1">
      <c r="A284" s="165"/>
      <c r="B284" s="166"/>
      <c r="C284" s="166"/>
      <c r="D284" s="225"/>
      <c r="E284" s="187"/>
      <c r="F284" s="187"/>
      <c r="G284" s="168"/>
      <c r="H284" s="190"/>
      <c r="I284" s="350"/>
      <c r="J284" s="190"/>
      <c r="K284" s="68" t="s">
        <v>41</v>
      </c>
      <c r="L284" s="68" t="s">
        <v>39</v>
      </c>
      <c r="M284" s="68">
        <v>2.7E-2</v>
      </c>
      <c r="N284" s="72">
        <v>0.79700000000000004</v>
      </c>
      <c r="O284" s="69">
        <f t="shared" si="265"/>
        <v>2.1519E-2</v>
      </c>
      <c r="P284" s="190"/>
      <c r="Q284" s="190"/>
      <c r="R284" s="190"/>
      <c r="S284" s="260"/>
      <c r="T284" s="260"/>
    </row>
    <row r="285" spans="1:20" ht="18" customHeight="1">
      <c r="A285" s="165"/>
      <c r="B285" s="166"/>
      <c r="C285" s="166"/>
      <c r="D285" s="226"/>
      <c r="E285" s="187"/>
      <c r="F285" s="187"/>
      <c r="G285" s="168"/>
      <c r="H285" s="190"/>
      <c r="I285" s="350"/>
      <c r="J285" s="190"/>
      <c r="K285" s="68"/>
      <c r="L285" s="68"/>
      <c r="M285" s="68"/>
      <c r="N285" s="76"/>
      <c r="O285" s="69">
        <f t="shared" si="265"/>
        <v>0</v>
      </c>
      <c r="P285" s="190"/>
      <c r="Q285" s="190"/>
      <c r="R285" s="190"/>
      <c r="S285" s="260"/>
      <c r="T285" s="260"/>
    </row>
    <row r="286" spans="1:20" ht="12.75" customHeight="1">
      <c r="A286" s="165">
        <v>16</v>
      </c>
      <c r="B286" s="251" t="s">
        <v>610</v>
      </c>
      <c r="C286" s="251" t="s">
        <v>1399</v>
      </c>
      <c r="D286" s="167" t="s">
        <v>455</v>
      </c>
      <c r="E286" s="437">
        <v>0.9</v>
      </c>
      <c r="F286" s="187">
        <f t="shared" si="257"/>
        <v>44.060257040794795</v>
      </c>
      <c r="G286" s="185">
        <v>1.55</v>
      </c>
      <c r="H286" s="190">
        <f t="shared" si="258"/>
        <v>3.6170490000000002</v>
      </c>
      <c r="I286" s="185">
        <v>0.76</v>
      </c>
      <c r="J286" s="190">
        <f t="shared" si="259"/>
        <v>2.300862</v>
      </c>
      <c r="K286" s="115" t="s">
        <v>46</v>
      </c>
      <c r="L286" s="115" t="s">
        <v>47</v>
      </c>
      <c r="M286" s="115">
        <v>1.0149999999999999</v>
      </c>
      <c r="N286" s="76">
        <v>29.856000000000002</v>
      </c>
      <c r="O286" s="69">
        <f t="shared" si="265"/>
        <v>30.303839999999997</v>
      </c>
      <c r="P286" s="190">
        <f t="shared" ref="P286" si="286">E286*F286</f>
        <v>39.65423133671532</v>
      </c>
      <c r="Q286" s="190">
        <f t="shared" ref="Q286" si="287">SUM(O286:O289)</f>
        <v>33.686878999999998</v>
      </c>
      <c r="R286" s="190">
        <f t="shared" ref="R286" si="288">Q286*1.02*1.05*$R$15</f>
        <v>38.142346040794799</v>
      </c>
      <c r="S286" s="260">
        <f t="shared" ref="S286" si="289">F286*$S$18</f>
        <v>55.939157081079692</v>
      </c>
      <c r="T286" s="260">
        <f t="shared" ref="T286" si="290">S286*E286</f>
        <v>50.345241372971721</v>
      </c>
    </row>
    <row r="287" spans="1:20" ht="12.75" customHeight="1">
      <c r="A287" s="165"/>
      <c r="B287" s="251"/>
      <c r="C287" s="251"/>
      <c r="D287" s="168"/>
      <c r="E287" s="437"/>
      <c r="F287" s="187"/>
      <c r="G287" s="185"/>
      <c r="H287" s="190"/>
      <c r="I287" s="185"/>
      <c r="J287" s="190"/>
      <c r="K287" s="115" t="s">
        <v>678</v>
      </c>
      <c r="L287" s="115" t="s">
        <v>30</v>
      </c>
      <c r="M287" s="115">
        <v>0.80300000000000005</v>
      </c>
      <c r="N287" s="76">
        <v>4.2130000000000001</v>
      </c>
      <c r="O287" s="69">
        <f t="shared" si="265"/>
        <v>3.3830390000000001</v>
      </c>
      <c r="P287" s="190"/>
      <c r="Q287" s="190"/>
      <c r="R287" s="190"/>
      <c r="S287" s="260"/>
      <c r="T287" s="260"/>
    </row>
    <row r="288" spans="1:20" ht="12.75" customHeight="1">
      <c r="A288" s="165"/>
      <c r="B288" s="251"/>
      <c r="C288" s="251"/>
      <c r="D288" s="168"/>
      <c r="E288" s="437"/>
      <c r="F288" s="187"/>
      <c r="G288" s="185"/>
      <c r="H288" s="190"/>
      <c r="I288" s="185"/>
      <c r="J288" s="190"/>
      <c r="K288" s="115"/>
      <c r="L288" s="115"/>
      <c r="M288" s="116"/>
      <c r="N288" s="129"/>
      <c r="O288" s="69">
        <f t="shared" si="265"/>
        <v>0</v>
      </c>
      <c r="P288" s="190"/>
      <c r="Q288" s="190"/>
      <c r="R288" s="190"/>
      <c r="S288" s="260"/>
      <c r="T288" s="260"/>
    </row>
    <row r="289" spans="1:20" ht="12.75" customHeight="1">
      <c r="A289" s="165"/>
      <c r="B289" s="251"/>
      <c r="C289" s="251"/>
      <c r="D289" s="168"/>
      <c r="E289" s="437"/>
      <c r="F289" s="187"/>
      <c r="G289" s="185"/>
      <c r="H289" s="190"/>
      <c r="I289" s="185"/>
      <c r="J289" s="190"/>
      <c r="K289" s="115"/>
      <c r="L289" s="115"/>
      <c r="M289" s="115"/>
      <c r="N289" s="129"/>
      <c r="O289" s="69">
        <f t="shared" si="265"/>
        <v>0</v>
      </c>
      <c r="P289" s="190"/>
      <c r="Q289" s="190"/>
      <c r="R289" s="190"/>
      <c r="S289" s="260"/>
      <c r="T289" s="260"/>
    </row>
    <row r="290" spans="1:20" ht="12.75" customHeight="1">
      <c r="A290" s="165">
        <v>17</v>
      </c>
      <c r="B290" s="166" t="s">
        <v>667</v>
      </c>
      <c r="C290" s="170" t="s">
        <v>1400</v>
      </c>
      <c r="D290" s="215" t="s">
        <v>466</v>
      </c>
      <c r="E290" s="227">
        <v>2.2999999999999998</v>
      </c>
      <c r="F290" s="187">
        <f t="shared" si="257"/>
        <v>11.982026765999999</v>
      </c>
      <c r="G290" s="168">
        <v>2.15</v>
      </c>
      <c r="H290" s="190">
        <f t="shared" si="258"/>
        <v>5.0171969999999995</v>
      </c>
      <c r="I290" s="168">
        <v>3.5999999999999997E-2</v>
      </c>
      <c r="J290" s="190">
        <f t="shared" si="259"/>
        <v>0.10898819999999999</v>
      </c>
      <c r="K290" s="68" t="s">
        <v>668</v>
      </c>
      <c r="L290" s="68" t="s">
        <v>30</v>
      </c>
      <c r="M290" s="68">
        <v>1</v>
      </c>
      <c r="N290" s="138">
        <v>5.0830000000000002</v>
      </c>
      <c r="O290" s="69">
        <f t="shared" si="265"/>
        <v>5.0830000000000002</v>
      </c>
      <c r="P290" s="190">
        <f t="shared" ref="P290" si="291">E290*F290</f>
        <v>27.558661561799994</v>
      </c>
      <c r="Q290" s="190">
        <f t="shared" ref="Q290" si="292">SUM(O290:O293)</f>
        <v>6.0549999999999997</v>
      </c>
      <c r="R290" s="190">
        <f t="shared" ref="R290" si="293">Q290*1.02*1.05*$R$15</f>
        <v>6.8558415659999996</v>
      </c>
      <c r="S290" s="260">
        <f t="shared" ref="S290" si="294">F290*$S$18</f>
        <v>15.2124504582982</v>
      </c>
      <c r="T290" s="260">
        <f t="shared" ref="T290" si="295">S290*E290</f>
        <v>34.988636054085859</v>
      </c>
    </row>
    <row r="291" spans="1:20" ht="12.75" customHeight="1">
      <c r="A291" s="165"/>
      <c r="B291" s="166"/>
      <c r="C291" s="171"/>
      <c r="D291" s="225"/>
      <c r="E291" s="228"/>
      <c r="F291" s="187"/>
      <c r="G291" s="168"/>
      <c r="H291" s="190"/>
      <c r="I291" s="168"/>
      <c r="J291" s="190"/>
      <c r="K291" s="68"/>
      <c r="L291" s="68"/>
      <c r="M291" s="68"/>
      <c r="N291" s="76"/>
      <c r="O291" s="69">
        <f t="shared" si="265"/>
        <v>0</v>
      </c>
      <c r="P291" s="190"/>
      <c r="Q291" s="190"/>
      <c r="R291" s="190"/>
      <c r="S291" s="260"/>
      <c r="T291" s="260"/>
    </row>
    <row r="292" spans="1:20" ht="12.75" customHeight="1">
      <c r="A292" s="165"/>
      <c r="B292" s="166"/>
      <c r="C292" s="171"/>
      <c r="D292" s="225"/>
      <c r="E292" s="228"/>
      <c r="F292" s="187"/>
      <c r="G292" s="168"/>
      <c r="H292" s="190"/>
      <c r="I292" s="168"/>
      <c r="J292" s="190"/>
      <c r="K292" s="68" t="s">
        <v>48</v>
      </c>
      <c r="L292" s="68" t="s">
        <v>42</v>
      </c>
      <c r="M292" s="73">
        <v>0.03</v>
      </c>
      <c r="N292" s="71">
        <v>32.4</v>
      </c>
      <c r="O292" s="69">
        <f t="shared" si="265"/>
        <v>0.97199999999999998</v>
      </c>
      <c r="P292" s="190"/>
      <c r="Q292" s="190"/>
      <c r="R292" s="190"/>
      <c r="S292" s="260"/>
      <c r="T292" s="260"/>
    </row>
    <row r="293" spans="1:20" ht="18.75" customHeight="1">
      <c r="A293" s="165"/>
      <c r="B293" s="166"/>
      <c r="C293" s="172"/>
      <c r="D293" s="226"/>
      <c r="E293" s="229"/>
      <c r="F293" s="187"/>
      <c r="G293" s="168"/>
      <c r="H293" s="190"/>
      <c r="I293" s="168"/>
      <c r="J293" s="190"/>
      <c r="K293" s="68"/>
      <c r="L293" s="68"/>
      <c r="M293" s="68"/>
      <c r="N293" s="76"/>
      <c r="O293" s="69">
        <f t="shared" si="265"/>
        <v>0</v>
      </c>
      <c r="P293" s="190"/>
      <c r="Q293" s="190"/>
      <c r="R293" s="190"/>
      <c r="S293" s="260"/>
      <c r="T293" s="260"/>
    </row>
    <row r="294" spans="1:20" ht="12.75" customHeight="1">
      <c r="A294" s="165">
        <v>18</v>
      </c>
      <c r="B294" s="384" t="s">
        <v>866</v>
      </c>
      <c r="C294" s="166" t="s">
        <v>1401</v>
      </c>
      <c r="D294" s="167" t="s">
        <v>455</v>
      </c>
      <c r="E294" s="192">
        <v>0.3</v>
      </c>
      <c r="F294" s="187">
        <f t="shared" si="257"/>
        <v>45.960296182895277</v>
      </c>
      <c r="G294" s="168">
        <v>1.55</v>
      </c>
      <c r="H294" s="190">
        <f t="shared" si="258"/>
        <v>3.6170490000000002</v>
      </c>
      <c r="I294" s="168">
        <v>0.33</v>
      </c>
      <c r="J294" s="190">
        <f t="shared" si="259"/>
        <v>0.99905849999999996</v>
      </c>
      <c r="K294" s="68" t="s">
        <v>137</v>
      </c>
      <c r="L294" s="68" t="s">
        <v>39</v>
      </c>
      <c r="M294" s="68">
        <v>0.9</v>
      </c>
      <c r="N294" s="76">
        <v>1.1879999999999999</v>
      </c>
      <c r="O294" s="69">
        <f t="shared" si="265"/>
        <v>1.0691999999999999</v>
      </c>
      <c r="P294" s="190">
        <f t="shared" ref="P294" si="296">E294*F294</f>
        <v>13.788088854868583</v>
      </c>
      <c r="Q294" s="190">
        <f t="shared" ref="Q294" si="297">SUM(O294:O297)</f>
        <v>36.514709400000001</v>
      </c>
      <c r="R294" s="190">
        <f t="shared" ref="R294" si="298">Q294*1.02*1.05*$R$15</f>
        <v>41.344188682895279</v>
      </c>
      <c r="S294" s="260">
        <f t="shared" ref="S294" si="299">F294*$S$18</f>
        <v>58.351457761299272</v>
      </c>
      <c r="T294" s="260">
        <f t="shared" ref="T294" si="300">S294*E294</f>
        <v>17.505437328389782</v>
      </c>
    </row>
    <row r="295" spans="1:20" ht="12.75" customHeight="1">
      <c r="A295" s="165"/>
      <c r="B295" s="384"/>
      <c r="C295" s="166"/>
      <c r="D295" s="168"/>
      <c r="E295" s="192"/>
      <c r="F295" s="187"/>
      <c r="G295" s="168"/>
      <c r="H295" s="190"/>
      <c r="I295" s="168"/>
      <c r="J295" s="190"/>
      <c r="K295" s="68" t="s">
        <v>867</v>
      </c>
      <c r="L295" s="68" t="s">
        <v>414</v>
      </c>
      <c r="M295" s="68">
        <v>1.5599999999999999E-2</v>
      </c>
      <c r="N295" s="68">
        <v>126.389</v>
      </c>
      <c r="O295" s="69">
        <f t="shared" si="265"/>
        <v>1.9716683999999998</v>
      </c>
      <c r="P295" s="190"/>
      <c r="Q295" s="190"/>
      <c r="R295" s="190"/>
      <c r="S295" s="260"/>
      <c r="T295" s="260"/>
    </row>
    <row r="296" spans="1:20" ht="12.75" customHeight="1">
      <c r="A296" s="165"/>
      <c r="B296" s="384"/>
      <c r="C296" s="166"/>
      <c r="D296" s="168"/>
      <c r="E296" s="192"/>
      <c r="F296" s="187"/>
      <c r="G296" s="168"/>
      <c r="H296" s="190"/>
      <c r="I296" s="168"/>
      <c r="J296" s="190"/>
      <c r="K296" s="68" t="s">
        <v>46</v>
      </c>
      <c r="L296" s="68" t="s">
        <v>47</v>
      </c>
      <c r="M296" s="68">
        <v>1.02</v>
      </c>
      <c r="N296" s="76">
        <v>29.856000000000002</v>
      </c>
      <c r="O296" s="69">
        <f t="shared" si="265"/>
        <v>30.453120000000002</v>
      </c>
      <c r="P296" s="190"/>
      <c r="Q296" s="190"/>
      <c r="R296" s="190"/>
      <c r="S296" s="260"/>
      <c r="T296" s="260"/>
    </row>
    <row r="297" spans="1:20" ht="38.25" customHeight="1">
      <c r="A297" s="165"/>
      <c r="B297" s="384"/>
      <c r="C297" s="166"/>
      <c r="D297" s="168"/>
      <c r="E297" s="192"/>
      <c r="F297" s="187"/>
      <c r="G297" s="168"/>
      <c r="H297" s="190"/>
      <c r="I297" s="168"/>
      <c r="J297" s="190"/>
      <c r="K297" s="68" t="s">
        <v>678</v>
      </c>
      <c r="L297" s="68" t="s">
        <v>30</v>
      </c>
      <c r="M297" s="68">
        <v>0.71699999999999997</v>
      </c>
      <c r="N297" s="76">
        <v>4.2130000000000001</v>
      </c>
      <c r="O297" s="69">
        <f t="shared" si="265"/>
        <v>3.020721</v>
      </c>
      <c r="P297" s="190"/>
      <c r="Q297" s="190"/>
      <c r="R297" s="190"/>
      <c r="S297" s="260"/>
      <c r="T297" s="260"/>
    </row>
    <row r="298" spans="1:20" ht="12.75" customHeight="1">
      <c r="A298" s="165">
        <v>19</v>
      </c>
      <c r="B298" s="166" t="s">
        <v>38</v>
      </c>
      <c r="C298" s="166" t="s">
        <v>1402</v>
      </c>
      <c r="D298" s="215" t="s">
        <v>466</v>
      </c>
      <c r="E298" s="192">
        <v>8</v>
      </c>
      <c r="F298" s="187">
        <f t="shared" si="257"/>
        <v>0.8967508703999999</v>
      </c>
      <c r="G298" s="168"/>
      <c r="H298" s="190">
        <f t="shared" si="258"/>
        <v>0</v>
      </c>
      <c r="I298" s="344"/>
      <c r="J298" s="190">
        <f t="shared" si="259"/>
        <v>0</v>
      </c>
      <c r="K298" s="68" t="s">
        <v>701</v>
      </c>
      <c r="L298" s="68" t="s">
        <v>30</v>
      </c>
      <c r="M298" s="68">
        <v>1</v>
      </c>
      <c r="N298" s="76">
        <v>0.79200000000000004</v>
      </c>
      <c r="O298" s="69">
        <f t="shared" si="265"/>
        <v>0.79200000000000004</v>
      </c>
      <c r="P298" s="190">
        <f t="shared" ref="P298" si="301">E298*F298</f>
        <v>7.1740069631999992</v>
      </c>
      <c r="Q298" s="190">
        <f t="shared" ref="Q298" si="302">SUM(O298:O301)</f>
        <v>0.79200000000000004</v>
      </c>
      <c r="R298" s="190">
        <f t="shared" ref="R298" si="303">Q298*1.02*1.05*$R$15</f>
        <v>0.8967508703999999</v>
      </c>
      <c r="S298" s="260">
        <f t="shared" ref="S298" si="304">F298*$S$18</f>
        <v>1.1385200897819285</v>
      </c>
      <c r="T298" s="260">
        <f t="shared" ref="T298" si="305">S298*E298</f>
        <v>9.1081607182554283</v>
      </c>
    </row>
    <row r="299" spans="1:20" ht="12.75" customHeight="1">
      <c r="A299" s="165"/>
      <c r="B299" s="166"/>
      <c r="C299" s="166"/>
      <c r="D299" s="225"/>
      <c r="E299" s="192"/>
      <c r="F299" s="187"/>
      <c r="G299" s="168"/>
      <c r="H299" s="190"/>
      <c r="I299" s="344"/>
      <c r="J299" s="190"/>
      <c r="K299" s="68"/>
      <c r="L299" s="68"/>
      <c r="M299" s="68"/>
      <c r="N299" s="76"/>
      <c r="O299" s="69">
        <f t="shared" si="265"/>
        <v>0</v>
      </c>
      <c r="P299" s="190"/>
      <c r="Q299" s="190"/>
      <c r="R299" s="190"/>
      <c r="S299" s="260"/>
      <c r="T299" s="260"/>
    </row>
    <row r="300" spans="1:20" ht="12.75" customHeight="1">
      <c r="A300" s="165"/>
      <c r="B300" s="166"/>
      <c r="C300" s="166"/>
      <c r="D300" s="225"/>
      <c r="E300" s="192"/>
      <c r="F300" s="187"/>
      <c r="G300" s="168"/>
      <c r="H300" s="190"/>
      <c r="I300" s="344"/>
      <c r="J300" s="190"/>
      <c r="K300" s="68"/>
      <c r="L300" s="68"/>
      <c r="M300" s="70"/>
      <c r="N300" s="76"/>
      <c r="O300" s="69">
        <f t="shared" si="265"/>
        <v>0</v>
      </c>
      <c r="P300" s="190"/>
      <c r="Q300" s="190"/>
      <c r="R300" s="190"/>
      <c r="S300" s="260"/>
      <c r="T300" s="260"/>
    </row>
    <row r="301" spans="1:20" ht="12.75" customHeight="1">
      <c r="A301" s="165"/>
      <c r="B301" s="166"/>
      <c r="C301" s="166"/>
      <c r="D301" s="226"/>
      <c r="E301" s="192"/>
      <c r="F301" s="187"/>
      <c r="G301" s="168"/>
      <c r="H301" s="190"/>
      <c r="I301" s="344"/>
      <c r="J301" s="190"/>
      <c r="K301" s="68"/>
      <c r="L301" s="68"/>
      <c r="M301" s="68"/>
      <c r="N301" s="76"/>
      <c r="O301" s="69">
        <f t="shared" si="265"/>
        <v>0</v>
      </c>
      <c r="P301" s="190"/>
      <c r="Q301" s="190"/>
      <c r="R301" s="190"/>
      <c r="S301" s="260"/>
      <c r="T301" s="260"/>
    </row>
    <row r="302" spans="1:20" ht="12.75" customHeight="1">
      <c r="A302" s="165">
        <v>20</v>
      </c>
      <c r="B302" s="166" t="s">
        <v>38</v>
      </c>
      <c r="C302" s="166" t="s">
        <v>1403</v>
      </c>
      <c r="D302" s="255" t="s">
        <v>461</v>
      </c>
      <c r="E302" s="285">
        <v>4.2000000000000003E-2</v>
      </c>
      <c r="F302" s="187">
        <f t="shared" si="257"/>
        <v>317.03313600000001</v>
      </c>
      <c r="G302" s="168"/>
      <c r="H302" s="190">
        <f t="shared" si="258"/>
        <v>0</v>
      </c>
      <c r="I302" s="350"/>
      <c r="J302" s="190">
        <f t="shared" si="259"/>
        <v>0</v>
      </c>
      <c r="K302" s="68" t="s">
        <v>862</v>
      </c>
      <c r="L302" s="68" t="s">
        <v>36</v>
      </c>
      <c r="M302" s="68">
        <v>1</v>
      </c>
      <c r="N302" s="76">
        <v>280</v>
      </c>
      <c r="O302" s="69">
        <f t="shared" si="265"/>
        <v>280</v>
      </c>
      <c r="P302" s="190">
        <f t="shared" ref="P302" si="306">E302*F302</f>
        <v>13.315391712000002</v>
      </c>
      <c r="Q302" s="190">
        <f t="shared" ref="Q302" si="307">SUM(O302:O305)</f>
        <v>280</v>
      </c>
      <c r="R302" s="190">
        <f t="shared" ref="R302" si="308">Q302*1.02*1.05*$R$15</f>
        <v>317.03313600000001</v>
      </c>
      <c r="S302" s="260">
        <f t="shared" ref="S302" si="309">F302*$S$18</f>
        <v>402.50710244815656</v>
      </c>
      <c r="T302" s="260">
        <f t="shared" ref="T302" si="310">S302*E302</f>
        <v>16.905298302822576</v>
      </c>
    </row>
    <row r="303" spans="1:20" ht="12.75" customHeight="1">
      <c r="A303" s="165"/>
      <c r="B303" s="166"/>
      <c r="C303" s="166"/>
      <c r="D303" s="447"/>
      <c r="E303" s="285"/>
      <c r="F303" s="187"/>
      <c r="G303" s="168"/>
      <c r="H303" s="190"/>
      <c r="I303" s="350"/>
      <c r="J303" s="190"/>
      <c r="K303" s="68"/>
      <c r="L303" s="68"/>
      <c r="M303" s="68"/>
      <c r="N303" s="76"/>
      <c r="O303" s="69">
        <f t="shared" si="265"/>
        <v>0</v>
      </c>
      <c r="P303" s="190"/>
      <c r="Q303" s="190"/>
      <c r="R303" s="190"/>
      <c r="S303" s="260"/>
      <c r="T303" s="260"/>
    </row>
    <row r="304" spans="1:20" ht="12.75" customHeight="1">
      <c r="A304" s="165"/>
      <c r="B304" s="166"/>
      <c r="C304" s="166"/>
      <c r="D304" s="447"/>
      <c r="E304" s="285"/>
      <c r="F304" s="187"/>
      <c r="G304" s="168"/>
      <c r="H304" s="190"/>
      <c r="I304" s="350"/>
      <c r="J304" s="190"/>
      <c r="K304" s="68"/>
      <c r="L304" s="68"/>
      <c r="M304" s="138"/>
      <c r="N304" s="76"/>
      <c r="O304" s="69">
        <f t="shared" si="265"/>
        <v>0</v>
      </c>
      <c r="P304" s="190"/>
      <c r="Q304" s="190"/>
      <c r="R304" s="190"/>
      <c r="S304" s="260"/>
      <c r="T304" s="260"/>
    </row>
    <row r="305" spans="1:20" ht="12.75" customHeight="1">
      <c r="A305" s="165"/>
      <c r="B305" s="166"/>
      <c r="C305" s="166"/>
      <c r="D305" s="448"/>
      <c r="E305" s="285"/>
      <c r="F305" s="187"/>
      <c r="G305" s="168"/>
      <c r="H305" s="190"/>
      <c r="I305" s="350"/>
      <c r="J305" s="190"/>
      <c r="K305" s="68"/>
      <c r="L305" s="68"/>
      <c r="M305" s="68"/>
      <c r="N305" s="76"/>
      <c r="O305" s="69">
        <f t="shared" si="265"/>
        <v>0</v>
      </c>
      <c r="P305" s="190"/>
      <c r="Q305" s="190"/>
      <c r="R305" s="190"/>
      <c r="S305" s="260"/>
      <c r="T305" s="260"/>
    </row>
    <row r="306" spans="1:20" ht="12.75" customHeight="1">
      <c r="A306" s="165">
        <v>21</v>
      </c>
      <c r="B306" s="170" t="s">
        <v>107</v>
      </c>
      <c r="C306" s="166" t="s">
        <v>1293</v>
      </c>
      <c r="D306" s="167" t="s">
        <v>455</v>
      </c>
      <c r="E306" s="290">
        <v>180</v>
      </c>
      <c r="F306" s="187">
        <f t="shared" si="257"/>
        <v>0.51547318499999994</v>
      </c>
      <c r="G306" s="414">
        <v>8.0000000000000002E-3</v>
      </c>
      <c r="H306" s="190">
        <f t="shared" si="258"/>
        <v>1.866864E-2</v>
      </c>
      <c r="I306" s="398">
        <v>0.1641</v>
      </c>
      <c r="J306" s="190">
        <f t="shared" si="259"/>
        <v>0.49680454499999999</v>
      </c>
      <c r="K306" s="68"/>
      <c r="L306" s="68"/>
      <c r="M306" s="68"/>
      <c r="N306" s="76"/>
      <c r="O306" s="69">
        <f t="shared" si="265"/>
        <v>0</v>
      </c>
      <c r="P306" s="190">
        <f t="shared" ref="P306" si="311">E306*F306</f>
        <v>92.785173299999997</v>
      </c>
      <c r="Q306" s="190">
        <f t="shared" ref="Q306" si="312">SUM(O306:O309)</f>
        <v>0</v>
      </c>
      <c r="R306" s="190">
        <f t="shared" ref="R306" si="313">Q306*1.02*1.05*$R$15</f>
        <v>0</v>
      </c>
      <c r="S306" s="260">
        <f t="shared" ref="S306" si="314">F306*$S$18</f>
        <v>0.65444773597442674</v>
      </c>
      <c r="T306" s="260">
        <f t="shared" ref="T306" si="315">S306*E306</f>
        <v>117.80059247539681</v>
      </c>
    </row>
    <row r="307" spans="1:20" ht="12.75" customHeight="1">
      <c r="A307" s="165"/>
      <c r="B307" s="171"/>
      <c r="C307" s="166"/>
      <c r="D307" s="168"/>
      <c r="E307" s="291"/>
      <c r="F307" s="187"/>
      <c r="G307" s="415"/>
      <c r="H307" s="190"/>
      <c r="I307" s="399"/>
      <c r="J307" s="190"/>
      <c r="K307" s="68"/>
      <c r="L307" s="68"/>
      <c r="M307" s="68"/>
      <c r="N307" s="76"/>
      <c r="O307" s="69">
        <f t="shared" si="265"/>
        <v>0</v>
      </c>
      <c r="P307" s="190"/>
      <c r="Q307" s="190"/>
      <c r="R307" s="190"/>
      <c r="S307" s="260"/>
      <c r="T307" s="260"/>
    </row>
    <row r="308" spans="1:20" ht="12.75" customHeight="1">
      <c r="A308" s="165"/>
      <c r="B308" s="171"/>
      <c r="C308" s="166"/>
      <c r="D308" s="168"/>
      <c r="E308" s="291"/>
      <c r="F308" s="187"/>
      <c r="G308" s="415"/>
      <c r="H308" s="190"/>
      <c r="I308" s="399"/>
      <c r="J308" s="190"/>
      <c r="K308" s="68"/>
      <c r="L308" s="68"/>
      <c r="M308" s="138"/>
      <c r="N308" s="71"/>
      <c r="O308" s="69">
        <f t="shared" si="265"/>
        <v>0</v>
      </c>
      <c r="P308" s="190"/>
      <c r="Q308" s="190"/>
      <c r="R308" s="190"/>
      <c r="S308" s="260"/>
      <c r="T308" s="260"/>
    </row>
    <row r="309" spans="1:20" ht="12.75" customHeight="1">
      <c r="A309" s="165"/>
      <c r="B309" s="172"/>
      <c r="C309" s="166"/>
      <c r="D309" s="168"/>
      <c r="E309" s="292"/>
      <c r="F309" s="187"/>
      <c r="G309" s="416"/>
      <c r="H309" s="190"/>
      <c r="I309" s="400"/>
      <c r="J309" s="190"/>
      <c r="K309" s="68"/>
      <c r="L309" s="68"/>
      <c r="M309" s="68"/>
      <c r="N309" s="76"/>
      <c r="O309" s="69">
        <f t="shared" si="265"/>
        <v>0</v>
      </c>
      <c r="P309" s="190"/>
      <c r="Q309" s="190"/>
      <c r="R309" s="190"/>
      <c r="S309" s="260"/>
      <c r="T309" s="260"/>
    </row>
    <row r="310" spans="1:20" ht="12.75" customHeight="1">
      <c r="A310" s="165">
        <v>22</v>
      </c>
      <c r="B310" s="170" t="s">
        <v>109</v>
      </c>
      <c r="C310" s="166" t="s">
        <v>1294</v>
      </c>
      <c r="D310" s="255" t="s">
        <v>461</v>
      </c>
      <c r="E310" s="290">
        <v>270</v>
      </c>
      <c r="F310" s="187">
        <f t="shared" si="257"/>
        <v>5.5099590000000003</v>
      </c>
      <c r="G310" s="219"/>
      <c r="H310" s="190">
        <f t="shared" si="258"/>
        <v>0</v>
      </c>
      <c r="I310" s="355">
        <v>1.82</v>
      </c>
      <c r="J310" s="190">
        <f t="shared" si="259"/>
        <v>5.5099590000000003</v>
      </c>
      <c r="K310" s="68"/>
      <c r="L310" s="68"/>
      <c r="M310" s="68"/>
      <c r="N310" s="76"/>
      <c r="O310" s="69">
        <f t="shared" si="265"/>
        <v>0</v>
      </c>
      <c r="P310" s="190">
        <f t="shared" ref="P310" si="316">E310*F310</f>
        <v>1487.68893</v>
      </c>
      <c r="Q310" s="190">
        <f t="shared" ref="Q310" si="317">SUM(O310:O313)</f>
        <v>0</v>
      </c>
      <c r="R310" s="190">
        <f t="shared" ref="R310" si="318">Q310*1.02*1.05*$R$15</f>
        <v>0</v>
      </c>
      <c r="S310" s="260">
        <f t="shared" ref="S310" si="319">F310*$S$18</f>
        <v>6.9954758031922015</v>
      </c>
      <c r="T310" s="260">
        <f t="shared" ref="T310" si="320">S310*E310</f>
        <v>1888.7784668618945</v>
      </c>
    </row>
    <row r="311" spans="1:20" ht="12.75" customHeight="1">
      <c r="A311" s="165"/>
      <c r="B311" s="171"/>
      <c r="C311" s="166"/>
      <c r="D311" s="447"/>
      <c r="E311" s="291"/>
      <c r="F311" s="187"/>
      <c r="G311" s="220"/>
      <c r="H311" s="190"/>
      <c r="I311" s="249"/>
      <c r="J311" s="190"/>
      <c r="K311" s="68"/>
      <c r="L311" s="68"/>
      <c r="M311" s="68"/>
      <c r="N311" s="76"/>
      <c r="O311" s="69">
        <f t="shared" si="265"/>
        <v>0</v>
      </c>
      <c r="P311" s="190"/>
      <c r="Q311" s="190"/>
      <c r="R311" s="190"/>
      <c r="S311" s="260"/>
      <c r="T311" s="260"/>
    </row>
    <row r="312" spans="1:20" ht="12.75" customHeight="1">
      <c r="A312" s="165"/>
      <c r="B312" s="171"/>
      <c r="C312" s="166"/>
      <c r="D312" s="447"/>
      <c r="E312" s="291"/>
      <c r="F312" s="187"/>
      <c r="G312" s="220"/>
      <c r="H312" s="190"/>
      <c r="I312" s="249"/>
      <c r="J312" s="190"/>
      <c r="K312" s="68"/>
      <c r="L312" s="68"/>
      <c r="M312" s="138"/>
      <c r="N312" s="71"/>
      <c r="O312" s="69">
        <f t="shared" si="265"/>
        <v>0</v>
      </c>
      <c r="P312" s="190"/>
      <c r="Q312" s="190"/>
      <c r="R312" s="190"/>
      <c r="S312" s="260"/>
      <c r="T312" s="260"/>
    </row>
    <row r="313" spans="1:20" ht="12.75" customHeight="1">
      <c r="A313" s="165"/>
      <c r="B313" s="172"/>
      <c r="C313" s="166"/>
      <c r="D313" s="448"/>
      <c r="E313" s="292"/>
      <c r="F313" s="187"/>
      <c r="G313" s="221"/>
      <c r="H313" s="190"/>
      <c r="I313" s="250"/>
      <c r="J313" s="190"/>
      <c r="K313" s="68"/>
      <c r="L313" s="68"/>
      <c r="M313" s="68"/>
      <c r="N313" s="76"/>
      <c r="O313" s="69">
        <f t="shared" si="265"/>
        <v>0</v>
      </c>
      <c r="P313" s="190"/>
      <c r="Q313" s="190"/>
      <c r="R313" s="190"/>
      <c r="S313" s="260"/>
      <c r="T313" s="260"/>
    </row>
    <row r="314" spans="1:20" ht="12.75" customHeight="1">
      <c r="A314" s="165">
        <v>23</v>
      </c>
      <c r="B314" s="170" t="s">
        <v>111</v>
      </c>
      <c r="C314" s="166" t="s">
        <v>1295</v>
      </c>
      <c r="D314" s="215" t="s">
        <v>466</v>
      </c>
      <c r="E314" s="290">
        <v>1800</v>
      </c>
      <c r="F314" s="187">
        <f t="shared" si="257"/>
        <v>2.2855775219999996</v>
      </c>
      <c r="G314" s="219">
        <v>0.32500000000000001</v>
      </c>
      <c r="H314" s="190">
        <f t="shared" si="258"/>
        <v>0.75841349999999996</v>
      </c>
      <c r="I314" s="414">
        <v>0.29499999999999998</v>
      </c>
      <c r="J314" s="190">
        <f t="shared" si="259"/>
        <v>0.89309774999999991</v>
      </c>
      <c r="K314" s="68" t="s">
        <v>117</v>
      </c>
      <c r="L314" s="68" t="s">
        <v>47</v>
      </c>
      <c r="M314" s="68">
        <v>0.1</v>
      </c>
      <c r="N314" s="76">
        <v>5.6</v>
      </c>
      <c r="O314" s="69">
        <f t="shared" si="265"/>
        <v>0.55999999999999994</v>
      </c>
      <c r="P314" s="190">
        <f t="shared" ref="P314" si="321">E314*F314</f>
        <v>4114.0395395999994</v>
      </c>
      <c r="Q314" s="190">
        <f t="shared" ref="Q314" si="322">SUM(O314:O317)</f>
        <v>0.55999999999999994</v>
      </c>
      <c r="R314" s="190">
        <f t="shared" ref="R314" si="323">Q314*1.02*1.05*$R$15</f>
        <v>0.63406627199999988</v>
      </c>
      <c r="S314" s="260">
        <f t="shared" ref="S314" si="324">F314*$S$18</f>
        <v>2.9017824363976188</v>
      </c>
      <c r="T314" s="260">
        <f t="shared" ref="T314" si="325">S314*E314</f>
        <v>5223.2083855157134</v>
      </c>
    </row>
    <row r="315" spans="1:20" ht="12.75" customHeight="1">
      <c r="A315" s="165"/>
      <c r="B315" s="171"/>
      <c r="C315" s="166"/>
      <c r="D315" s="225"/>
      <c r="E315" s="291"/>
      <c r="F315" s="187"/>
      <c r="G315" s="220"/>
      <c r="H315" s="190"/>
      <c r="I315" s="415"/>
      <c r="J315" s="190"/>
      <c r="K315" s="68"/>
      <c r="L315" s="68"/>
      <c r="M315" s="68"/>
      <c r="N315" s="76"/>
      <c r="O315" s="69">
        <f t="shared" si="265"/>
        <v>0</v>
      </c>
      <c r="P315" s="190"/>
      <c r="Q315" s="190"/>
      <c r="R315" s="190"/>
      <c r="S315" s="260"/>
      <c r="T315" s="260"/>
    </row>
    <row r="316" spans="1:20" ht="12.75" customHeight="1">
      <c r="A316" s="165"/>
      <c r="B316" s="171"/>
      <c r="C316" s="166"/>
      <c r="D316" s="225"/>
      <c r="E316" s="291"/>
      <c r="F316" s="187"/>
      <c r="G316" s="220"/>
      <c r="H316" s="190"/>
      <c r="I316" s="415"/>
      <c r="J316" s="190"/>
      <c r="K316" s="68"/>
      <c r="L316" s="68"/>
      <c r="M316" s="138"/>
      <c r="N316" s="71"/>
      <c r="O316" s="69">
        <f t="shared" si="265"/>
        <v>0</v>
      </c>
      <c r="P316" s="190"/>
      <c r="Q316" s="190"/>
      <c r="R316" s="190"/>
      <c r="S316" s="260"/>
      <c r="T316" s="260"/>
    </row>
    <row r="317" spans="1:20" ht="12.75" customHeight="1">
      <c r="A317" s="165"/>
      <c r="B317" s="172"/>
      <c r="C317" s="166"/>
      <c r="D317" s="226"/>
      <c r="E317" s="292"/>
      <c r="F317" s="187"/>
      <c r="G317" s="221"/>
      <c r="H317" s="190"/>
      <c r="I317" s="416"/>
      <c r="J317" s="190"/>
      <c r="K317" s="68"/>
      <c r="L317" s="68"/>
      <c r="M317" s="68"/>
      <c r="N317" s="76"/>
      <c r="O317" s="69">
        <f t="shared" si="265"/>
        <v>0</v>
      </c>
      <c r="P317" s="190"/>
      <c r="Q317" s="190"/>
      <c r="R317" s="190"/>
      <c r="S317" s="260"/>
      <c r="T317" s="260"/>
    </row>
    <row r="318" spans="1:20" ht="12.75" customHeight="1">
      <c r="A318" s="165">
        <v>24</v>
      </c>
      <c r="B318" s="170" t="s">
        <v>113</v>
      </c>
      <c r="C318" s="166" t="s">
        <v>1296</v>
      </c>
      <c r="D318" s="215" t="s">
        <v>466</v>
      </c>
      <c r="E318" s="290">
        <v>1800</v>
      </c>
      <c r="F318" s="187">
        <f t="shared" si="257"/>
        <v>0.21002219999999999</v>
      </c>
      <c r="G318" s="219">
        <v>0.09</v>
      </c>
      <c r="H318" s="190">
        <f t="shared" si="258"/>
        <v>0.21002219999999999</v>
      </c>
      <c r="I318" s="219"/>
      <c r="J318" s="190">
        <f t="shared" si="259"/>
        <v>0</v>
      </c>
      <c r="K318" s="68"/>
      <c r="L318" s="68"/>
      <c r="M318" s="68"/>
      <c r="N318" s="76"/>
      <c r="O318" s="69">
        <f t="shared" si="265"/>
        <v>0</v>
      </c>
      <c r="P318" s="190">
        <f t="shared" ref="P318" si="326">E318*F318</f>
        <v>378.03996000000001</v>
      </c>
      <c r="Q318" s="190">
        <f t="shared" ref="Q318" si="327">SUM(O318:O321)</f>
        <v>0</v>
      </c>
      <c r="R318" s="190">
        <f t="shared" ref="R318" si="328">Q318*1.02*1.05*$R$15</f>
        <v>0</v>
      </c>
      <c r="S318" s="260">
        <f t="shared" ref="S318" si="329">F318*$S$18</f>
        <v>0.26664539940010318</v>
      </c>
      <c r="T318" s="260">
        <f t="shared" ref="T318" si="330">S318*E318</f>
        <v>479.96171892018572</v>
      </c>
    </row>
    <row r="319" spans="1:20" ht="12.75" customHeight="1">
      <c r="A319" s="165"/>
      <c r="B319" s="171"/>
      <c r="C319" s="166"/>
      <c r="D319" s="225"/>
      <c r="E319" s="291"/>
      <c r="F319" s="187"/>
      <c r="G319" s="220"/>
      <c r="H319" s="190"/>
      <c r="I319" s="220"/>
      <c r="J319" s="190"/>
      <c r="K319" s="68"/>
      <c r="L319" s="68"/>
      <c r="M319" s="68"/>
      <c r="N319" s="76"/>
      <c r="O319" s="69">
        <f t="shared" si="265"/>
        <v>0</v>
      </c>
      <c r="P319" s="190"/>
      <c r="Q319" s="190"/>
      <c r="R319" s="190"/>
      <c r="S319" s="260"/>
      <c r="T319" s="260"/>
    </row>
    <row r="320" spans="1:20" ht="12.75" customHeight="1">
      <c r="A320" s="165"/>
      <c r="B320" s="171"/>
      <c r="C320" s="166"/>
      <c r="D320" s="225"/>
      <c r="E320" s="291"/>
      <c r="F320" s="187"/>
      <c r="G320" s="220"/>
      <c r="H320" s="190"/>
      <c r="I320" s="220"/>
      <c r="J320" s="190"/>
      <c r="K320" s="68"/>
      <c r="L320" s="68"/>
      <c r="M320" s="68"/>
      <c r="N320" s="76"/>
      <c r="O320" s="69">
        <f t="shared" si="265"/>
        <v>0</v>
      </c>
      <c r="P320" s="190"/>
      <c r="Q320" s="190"/>
      <c r="R320" s="190"/>
      <c r="S320" s="260"/>
      <c r="T320" s="260"/>
    </row>
    <row r="321" spans="1:20" ht="12.75" customHeight="1">
      <c r="A321" s="165"/>
      <c r="B321" s="172"/>
      <c r="C321" s="166"/>
      <c r="D321" s="226"/>
      <c r="E321" s="292"/>
      <c r="F321" s="187"/>
      <c r="G321" s="221"/>
      <c r="H321" s="190"/>
      <c r="I321" s="221"/>
      <c r="J321" s="190"/>
      <c r="K321" s="68"/>
      <c r="L321" s="68"/>
      <c r="M321" s="68"/>
      <c r="N321" s="76"/>
      <c r="O321" s="69">
        <f t="shared" si="265"/>
        <v>0</v>
      </c>
      <c r="P321" s="190"/>
      <c r="Q321" s="190"/>
      <c r="R321" s="190"/>
      <c r="S321" s="260"/>
      <c r="T321" s="260"/>
    </row>
    <row r="322" spans="1:20" ht="12.75" customHeight="1">
      <c r="A322" s="165">
        <v>25</v>
      </c>
      <c r="B322" s="170" t="s">
        <v>115</v>
      </c>
      <c r="C322" s="166" t="s">
        <v>1297</v>
      </c>
      <c r="D322" s="215" t="s">
        <v>466</v>
      </c>
      <c r="E322" s="290">
        <v>1800</v>
      </c>
      <c r="F322" s="187">
        <f t="shared" si="257"/>
        <v>0.22065050999999999</v>
      </c>
      <c r="G322" s="219">
        <v>2.4199999999999999E-2</v>
      </c>
      <c r="H322" s="190">
        <f t="shared" si="258"/>
        <v>5.6472635999999993E-2</v>
      </c>
      <c r="I322" s="398"/>
      <c r="J322" s="190">
        <f t="shared" si="259"/>
        <v>0</v>
      </c>
      <c r="K322" s="68" t="s">
        <v>118</v>
      </c>
      <c r="L322" s="68" t="s">
        <v>39</v>
      </c>
      <c r="M322" s="68">
        <v>2.5000000000000001E-2</v>
      </c>
      <c r="N322" s="76">
        <v>5.8</v>
      </c>
      <c r="O322" s="69">
        <f t="shared" si="265"/>
        <v>0.14499999999999999</v>
      </c>
      <c r="P322" s="190">
        <f t="shared" ref="P322" si="331">E322*F322</f>
        <v>397.17091799999997</v>
      </c>
      <c r="Q322" s="190">
        <f t="shared" ref="Q322" si="332">SUM(O322:O325)</f>
        <v>0.14499999999999999</v>
      </c>
      <c r="R322" s="190">
        <f t="shared" ref="R322" si="333">Q322*1.02*1.05*$R$15</f>
        <v>0.164177874</v>
      </c>
      <c r="S322" s="260">
        <f t="shared" ref="S322" si="334">F322*$S$18</f>
        <v>0.28013916322553739</v>
      </c>
      <c r="T322" s="260">
        <f t="shared" ref="T322" si="335">S322*E322</f>
        <v>504.25049380596732</v>
      </c>
    </row>
    <row r="323" spans="1:20" ht="12.75" customHeight="1">
      <c r="A323" s="165"/>
      <c r="B323" s="171"/>
      <c r="C323" s="166"/>
      <c r="D323" s="225"/>
      <c r="E323" s="291"/>
      <c r="F323" s="187"/>
      <c r="G323" s="220"/>
      <c r="H323" s="190"/>
      <c r="I323" s="399"/>
      <c r="J323" s="190"/>
      <c r="K323" s="68"/>
      <c r="L323" s="68"/>
      <c r="M323" s="68"/>
      <c r="N323" s="76"/>
      <c r="O323" s="69">
        <f t="shared" si="265"/>
        <v>0</v>
      </c>
      <c r="P323" s="190"/>
      <c r="Q323" s="190"/>
      <c r="R323" s="190"/>
      <c r="S323" s="260"/>
      <c r="T323" s="260"/>
    </row>
    <row r="324" spans="1:20" ht="12.75" customHeight="1">
      <c r="A324" s="165"/>
      <c r="B324" s="171"/>
      <c r="C324" s="166"/>
      <c r="D324" s="225"/>
      <c r="E324" s="291"/>
      <c r="F324" s="187"/>
      <c r="G324" s="220"/>
      <c r="H324" s="190"/>
      <c r="I324" s="399"/>
      <c r="J324" s="190"/>
      <c r="K324" s="68"/>
      <c r="L324" s="68"/>
      <c r="M324" s="68"/>
      <c r="N324" s="76"/>
      <c r="O324" s="69">
        <f t="shared" si="265"/>
        <v>0</v>
      </c>
      <c r="P324" s="190"/>
      <c r="Q324" s="190"/>
      <c r="R324" s="190"/>
      <c r="S324" s="260"/>
      <c r="T324" s="260"/>
    </row>
    <row r="325" spans="1:20" ht="12.75" customHeight="1">
      <c r="A325" s="165"/>
      <c r="B325" s="172"/>
      <c r="C325" s="166"/>
      <c r="D325" s="226"/>
      <c r="E325" s="292"/>
      <c r="F325" s="187"/>
      <c r="G325" s="221"/>
      <c r="H325" s="190"/>
      <c r="I325" s="400"/>
      <c r="J325" s="190"/>
      <c r="K325" s="68"/>
      <c r="L325" s="68"/>
      <c r="M325" s="68"/>
      <c r="N325" s="76"/>
      <c r="O325" s="69">
        <f t="shared" si="265"/>
        <v>0</v>
      </c>
      <c r="P325" s="190"/>
      <c r="Q325" s="190"/>
      <c r="R325" s="190"/>
      <c r="S325" s="260"/>
      <c r="T325" s="260"/>
    </row>
    <row r="326" spans="1:20" ht="12.75" customHeight="1">
      <c r="A326" s="319"/>
      <c r="B326" s="336"/>
      <c r="C326" s="346" t="s">
        <v>462</v>
      </c>
      <c r="D326" s="319"/>
      <c r="E326" s="331"/>
      <c r="F326" s="347"/>
      <c r="G326" s="317"/>
      <c r="H326" s="316"/>
      <c r="I326" s="317"/>
      <c r="J326" s="316"/>
      <c r="K326" s="40"/>
      <c r="L326" s="40"/>
      <c r="M326" s="40"/>
      <c r="N326" s="41"/>
      <c r="O326" s="42"/>
      <c r="P326" s="316"/>
      <c r="Q326" s="316"/>
      <c r="R326" s="316"/>
      <c r="S326" s="316"/>
      <c r="T326" s="345">
        <f>SUM(T226:T325)</f>
        <v>31630.912829006025</v>
      </c>
    </row>
    <row r="327" spans="1:20" ht="12.75" customHeight="1">
      <c r="A327" s="319"/>
      <c r="B327" s="336"/>
      <c r="C327" s="346"/>
      <c r="D327" s="319"/>
      <c r="E327" s="331"/>
      <c r="F327" s="348"/>
      <c r="G327" s="317"/>
      <c r="H327" s="316"/>
      <c r="I327" s="317"/>
      <c r="J327" s="316"/>
      <c r="K327" s="40"/>
      <c r="L327" s="40"/>
      <c r="M327" s="40"/>
      <c r="N327" s="41"/>
      <c r="O327" s="42"/>
      <c r="P327" s="316"/>
      <c r="Q327" s="316"/>
      <c r="R327" s="316"/>
      <c r="S327" s="316"/>
      <c r="T327" s="345"/>
    </row>
    <row r="328" spans="1:20" ht="12.75" customHeight="1">
      <c r="A328" s="319"/>
      <c r="B328" s="336"/>
      <c r="C328" s="346"/>
      <c r="D328" s="319"/>
      <c r="E328" s="331"/>
      <c r="F328" s="348"/>
      <c r="G328" s="317"/>
      <c r="H328" s="316"/>
      <c r="I328" s="317"/>
      <c r="J328" s="316"/>
      <c r="K328" s="40"/>
      <c r="L328" s="40"/>
      <c r="M328" s="43"/>
      <c r="N328" s="41"/>
      <c r="O328" s="42"/>
      <c r="P328" s="316"/>
      <c r="Q328" s="316"/>
      <c r="R328" s="316"/>
      <c r="S328" s="316"/>
      <c r="T328" s="345"/>
    </row>
    <row r="329" spans="1:20" ht="12.75" customHeight="1">
      <c r="A329" s="319"/>
      <c r="B329" s="336"/>
      <c r="C329" s="346"/>
      <c r="D329" s="319"/>
      <c r="E329" s="331"/>
      <c r="F329" s="349"/>
      <c r="G329" s="317"/>
      <c r="H329" s="316"/>
      <c r="I329" s="317"/>
      <c r="J329" s="316"/>
      <c r="K329" s="40"/>
      <c r="L329" s="40"/>
      <c r="M329" s="40"/>
      <c r="N329" s="41"/>
      <c r="O329" s="42"/>
      <c r="P329" s="316"/>
      <c r="Q329" s="316"/>
      <c r="R329" s="316"/>
      <c r="S329" s="316"/>
      <c r="T329" s="345"/>
    </row>
    <row r="330" spans="1:20" ht="12.75" customHeight="1">
      <c r="A330" s="319"/>
      <c r="B330" s="336"/>
      <c r="C330" s="346" t="s">
        <v>463</v>
      </c>
      <c r="D330" s="319"/>
      <c r="E330" s="331"/>
      <c r="F330" s="347"/>
      <c r="G330" s="317"/>
      <c r="H330" s="316"/>
      <c r="I330" s="317"/>
      <c r="J330" s="316"/>
      <c r="K330" s="40"/>
      <c r="L330" s="40"/>
      <c r="M330" s="40"/>
      <c r="N330" s="41"/>
      <c r="O330" s="42"/>
      <c r="P330" s="316"/>
      <c r="Q330" s="316"/>
      <c r="R330" s="316"/>
      <c r="S330" s="316"/>
      <c r="T330" s="264">
        <f>(T326*100%)/'Cav-Nax-Margaryan 11'!T665</f>
        <v>0.25270708630601729</v>
      </c>
    </row>
    <row r="331" spans="1:20" ht="12.75" customHeight="1">
      <c r="A331" s="319"/>
      <c r="B331" s="336"/>
      <c r="C331" s="346"/>
      <c r="D331" s="319"/>
      <c r="E331" s="331"/>
      <c r="F331" s="348"/>
      <c r="G331" s="317"/>
      <c r="H331" s="316"/>
      <c r="I331" s="317"/>
      <c r="J331" s="316"/>
      <c r="K331" s="40"/>
      <c r="L331" s="40"/>
      <c r="M331" s="40"/>
      <c r="N331" s="41"/>
      <c r="O331" s="42"/>
      <c r="P331" s="316"/>
      <c r="Q331" s="316"/>
      <c r="R331" s="316"/>
      <c r="S331" s="316"/>
      <c r="T331" s="264"/>
    </row>
    <row r="332" spans="1:20" ht="12.75" customHeight="1">
      <c r="A332" s="319"/>
      <c r="B332" s="336"/>
      <c r="C332" s="346"/>
      <c r="D332" s="319"/>
      <c r="E332" s="331"/>
      <c r="F332" s="348"/>
      <c r="G332" s="317"/>
      <c r="H332" s="316"/>
      <c r="I332" s="317"/>
      <c r="J332" s="316"/>
      <c r="K332" s="40"/>
      <c r="L332" s="40"/>
      <c r="M332" s="43"/>
      <c r="N332" s="41"/>
      <c r="O332" s="42"/>
      <c r="P332" s="316"/>
      <c r="Q332" s="316"/>
      <c r="R332" s="316"/>
      <c r="S332" s="316"/>
      <c r="T332" s="264"/>
    </row>
    <row r="333" spans="1:20" ht="12.75" customHeight="1">
      <c r="A333" s="319"/>
      <c r="B333" s="336"/>
      <c r="C333" s="346"/>
      <c r="D333" s="319"/>
      <c r="E333" s="331"/>
      <c r="F333" s="349"/>
      <c r="G333" s="317"/>
      <c r="H333" s="316"/>
      <c r="I333" s="317"/>
      <c r="J333" s="316"/>
      <c r="K333" s="40"/>
      <c r="L333" s="40"/>
      <c r="M333" s="40"/>
      <c r="N333" s="41"/>
      <c r="O333" s="42"/>
      <c r="P333" s="316"/>
      <c r="Q333" s="316"/>
      <c r="R333" s="316"/>
      <c r="S333" s="316"/>
      <c r="T333" s="264"/>
    </row>
    <row r="334" spans="1:20" ht="12.75" customHeight="1">
      <c r="A334" s="165"/>
      <c r="B334" s="166"/>
      <c r="C334" s="461" t="s">
        <v>1404</v>
      </c>
      <c r="D334" s="417"/>
      <c r="E334" s="390"/>
      <c r="F334" s="187">
        <f t="shared" si="257"/>
        <v>0</v>
      </c>
      <c r="G334" s="168"/>
      <c r="H334" s="190">
        <f t="shared" si="258"/>
        <v>0</v>
      </c>
      <c r="I334" s="168"/>
      <c r="J334" s="190">
        <f t="shared" si="259"/>
        <v>0</v>
      </c>
      <c r="K334" s="68"/>
      <c r="L334" s="68"/>
      <c r="M334" s="68"/>
      <c r="N334" s="76"/>
      <c r="O334" s="69">
        <f t="shared" si="265"/>
        <v>0</v>
      </c>
      <c r="P334" s="190">
        <f t="shared" ref="P334" si="336">E334*F334</f>
        <v>0</v>
      </c>
      <c r="Q334" s="190">
        <f t="shared" ref="Q334" si="337">SUM(O334:O337)</f>
        <v>0</v>
      </c>
      <c r="R334" s="190">
        <f t="shared" ref="R334" si="338">Q334*1.02*1.05*$R$15</f>
        <v>0</v>
      </c>
      <c r="S334" s="260">
        <f t="shared" ref="S334" si="339">F334*$S$18</f>
        <v>0</v>
      </c>
      <c r="T334" s="260">
        <f t="shared" ref="T334" si="340">S334*E334</f>
        <v>0</v>
      </c>
    </row>
    <row r="335" spans="1:20" ht="12.75" customHeight="1">
      <c r="A335" s="165"/>
      <c r="B335" s="166"/>
      <c r="C335" s="461"/>
      <c r="D335" s="390"/>
      <c r="E335" s="390"/>
      <c r="F335" s="187"/>
      <c r="G335" s="168"/>
      <c r="H335" s="190"/>
      <c r="I335" s="168"/>
      <c r="J335" s="190"/>
      <c r="K335" s="68"/>
      <c r="L335" s="68"/>
      <c r="M335" s="68"/>
      <c r="N335" s="76"/>
      <c r="O335" s="69">
        <f t="shared" si="265"/>
        <v>0</v>
      </c>
      <c r="P335" s="190"/>
      <c r="Q335" s="190"/>
      <c r="R335" s="190"/>
      <c r="S335" s="260"/>
      <c r="T335" s="260"/>
    </row>
    <row r="336" spans="1:20" ht="12.75" customHeight="1">
      <c r="A336" s="165"/>
      <c r="B336" s="166"/>
      <c r="C336" s="461"/>
      <c r="D336" s="390"/>
      <c r="E336" s="390"/>
      <c r="F336" s="187"/>
      <c r="G336" s="168"/>
      <c r="H336" s="190"/>
      <c r="I336" s="168"/>
      <c r="J336" s="190"/>
      <c r="K336" s="68"/>
      <c r="L336" s="68"/>
      <c r="M336" s="70"/>
      <c r="N336" s="76"/>
      <c r="O336" s="69">
        <f t="shared" si="265"/>
        <v>0</v>
      </c>
      <c r="P336" s="190"/>
      <c r="Q336" s="190"/>
      <c r="R336" s="190"/>
      <c r="S336" s="260"/>
      <c r="T336" s="260"/>
    </row>
    <row r="337" spans="1:20" ht="12.75" customHeight="1">
      <c r="A337" s="165"/>
      <c r="B337" s="166"/>
      <c r="C337" s="461"/>
      <c r="D337" s="390"/>
      <c r="E337" s="390"/>
      <c r="F337" s="187"/>
      <c r="G337" s="168"/>
      <c r="H337" s="190"/>
      <c r="I337" s="168"/>
      <c r="J337" s="190"/>
      <c r="K337" s="68"/>
      <c r="L337" s="68"/>
      <c r="M337" s="68"/>
      <c r="N337" s="76"/>
      <c r="O337" s="69">
        <f t="shared" si="265"/>
        <v>0</v>
      </c>
      <c r="P337" s="190"/>
      <c r="Q337" s="190"/>
      <c r="R337" s="190"/>
      <c r="S337" s="260"/>
      <c r="T337" s="260"/>
    </row>
    <row r="338" spans="1:20" ht="12.75" customHeight="1">
      <c r="A338" s="165">
        <v>1</v>
      </c>
      <c r="B338" s="166" t="s">
        <v>1360</v>
      </c>
      <c r="C338" s="166" t="s">
        <v>1405</v>
      </c>
      <c r="D338" s="443" t="s">
        <v>459</v>
      </c>
      <c r="E338" s="354">
        <v>6</v>
      </c>
      <c r="F338" s="187">
        <f t="shared" ref="F338:F414" si="341">H338+J338+R338</f>
        <v>5.0292893999999997</v>
      </c>
      <c r="G338" s="168">
        <v>0.78</v>
      </c>
      <c r="H338" s="190">
        <f t="shared" ref="H338:H414" si="342">G338*$P$8/1000</f>
        <v>1.8201923999999998</v>
      </c>
      <c r="I338" s="168">
        <v>1.06</v>
      </c>
      <c r="J338" s="190">
        <f t="shared" ref="J338:J414" si="343">I338*$P$9/1000</f>
        <v>3.2090969999999999</v>
      </c>
      <c r="K338" s="68"/>
      <c r="L338" s="68"/>
      <c r="M338" s="68"/>
      <c r="N338" s="76"/>
      <c r="O338" s="69">
        <f t="shared" si="265"/>
        <v>0</v>
      </c>
      <c r="P338" s="190">
        <f t="shared" ref="P338" si="344">E338*F338</f>
        <v>30.175736399999998</v>
      </c>
      <c r="Q338" s="190">
        <f t="shared" ref="Q338" si="345">SUM(O338:O341)</f>
        <v>0</v>
      </c>
      <c r="R338" s="190">
        <f t="shared" ref="R338" si="346">Q338*1.02*1.05*$R$15</f>
        <v>0</v>
      </c>
      <c r="S338" s="260">
        <f t="shared" ref="S338" si="347">F338*$S$18</f>
        <v>6.3852148999567913</v>
      </c>
      <c r="T338" s="260">
        <f t="shared" ref="T338" si="348">S338*E338</f>
        <v>38.311289399740744</v>
      </c>
    </row>
    <row r="339" spans="1:20" ht="12.75" customHeight="1">
      <c r="A339" s="165"/>
      <c r="B339" s="166"/>
      <c r="C339" s="166"/>
      <c r="D339" s="444"/>
      <c r="E339" s="354"/>
      <c r="F339" s="187"/>
      <c r="G339" s="168"/>
      <c r="H339" s="190"/>
      <c r="I339" s="168"/>
      <c r="J339" s="190"/>
      <c r="K339" s="68"/>
      <c r="L339" s="68"/>
      <c r="M339" s="68"/>
      <c r="N339" s="76"/>
      <c r="O339" s="69">
        <f t="shared" si="265"/>
        <v>0</v>
      </c>
      <c r="P339" s="190"/>
      <c r="Q339" s="190"/>
      <c r="R339" s="190"/>
      <c r="S339" s="260"/>
      <c r="T339" s="260"/>
    </row>
    <row r="340" spans="1:20" ht="12.75" customHeight="1">
      <c r="A340" s="165"/>
      <c r="B340" s="166"/>
      <c r="C340" s="166"/>
      <c r="D340" s="444"/>
      <c r="E340" s="354"/>
      <c r="F340" s="187"/>
      <c r="G340" s="168"/>
      <c r="H340" s="190"/>
      <c r="I340" s="168"/>
      <c r="J340" s="190"/>
      <c r="K340" s="68"/>
      <c r="L340" s="68"/>
      <c r="M340" s="70"/>
      <c r="N340" s="76"/>
      <c r="O340" s="69">
        <f t="shared" si="265"/>
        <v>0</v>
      </c>
      <c r="P340" s="190"/>
      <c r="Q340" s="190"/>
      <c r="R340" s="190"/>
      <c r="S340" s="260"/>
      <c r="T340" s="260"/>
    </row>
    <row r="341" spans="1:20" ht="12.75" customHeight="1">
      <c r="A341" s="165"/>
      <c r="B341" s="166"/>
      <c r="C341" s="166"/>
      <c r="D341" s="445"/>
      <c r="E341" s="354"/>
      <c r="F341" s="187"/>
      <c r="G341" s="168"/>
      <c r="H341" s="190"/>
      <c r="I341" s="168"/>
      <c r="J341" s="190"/>
      <c r="K341" s="68"/>
      <c r="L341" s="68"/>
      <c r="M341" s="68"/>
      <c r="N341" s="76"/>
      <c r="O341" s="69">
        <f t="shared" si="265"/>
        <v>0</v>
      </c>
      <c r="P341" s="190"/>
      <c r="Q341" s="190"/>
      <c r="R341" s="190"/>
      <c r="S341" s="260"/>
      <c r="T341" s="260"/>
    </row>
    <row r="342" spans="1:20" ht="12.75" customHeight="1">
      <c r="A342" s="165">
        <v>2</v>
      </c>
      <c r="B342" s="166" t="s">
        <v>1362</v>
      </c>
      <c r="C342" s="166" t="s">
        <v>1406</v>
      </c>
      <c r="D342" s="167" t="s">
        <v>455</v>
      </c>
      <c r="E342" s="192">
        <v>0.9</v>
      </c>
      <c r="F342" s="187">
        <f t="shared" si="341"/>
        <v>73.887073811255988</v>
      </c>
      <c r="G342" s="168">
        <v>4.9800000000000004</v>
      </c>
      <c r="H342" s="190">
        <f t="shared" si="342"/>
        <v>11.6212284</v>
      </c>
      <c r="I342" s="168">
        <v>0.76</v>
      </c>
      <c r="J342" s="190">
        <f t="shared" si="343"/>
        <v>2.300862</v>
      </c>
      <c r="K342" s="68" t="s">
        <v>46</v>
      </c>
      <c r="L342" s="68" t="s">
        <v>47</v>
      </c>
      <c r="M342" s="68">
        <v>1.02</v>
      </c>
      <c r="N342" s="76">
        <v>29.856000000000002</v>
      </c>
      <c r="O342" s="69">
        <f t="shared" ref="O342:O421" si="349">M342*N342</f>
        <v>30.453120000000002</v>
      </c>
      <c r="P342" s="190">
        <f t="shared" ref="P342" si="350">E342*F342</f>
        <v>66.498366430130389</v>
      </c>
      <c r="Q342" s="190">
        <f t="shared" ref="Q342" si="351">SUM(O342:O345)</f>
        <v>52.960380000000001</v>
      </c>
      <c r="R342" s="190">
        <f t="shared" ref="R342" si="352">Q342*1.02*1.05*$R$15</f>
        <v>59.964983411255993</v>
      </c>
      <c r="S342" s="260">
        <f t="shared" ref="S342" si="353">F342*$S$18</f>
        <v>93.807456101818076</v>
      </c>
      <c r="T342" s="260">
        <f t="shared" ref="T342" si="354">S342*E342</f>
        <v>84.426710491636271</v>
      </c>
    </row>
    <row r="343" spans="1:20" ht="12.75" customHeight="1">
      <c r="A343" s="165"/>
      <c r="B343" s="166"/>
      <c r="C343" s="166"/>
      <c r="D343" s="168"/>
      <c r="E343" s="192"/>
      <c r="F343" s="187"/>
      <c r="G343" s="168"/>
      <c r="H343" s="190"/>
      <c r="I343" s="168"/>
      <c r="J343" s="190"/>
      <c r="K343" s="68" t="s">
        <v>678</v>
      </c>
      <c r="L343" s="68" t="s">
        <v>353</v>
      </c>
      <c r="M343" s="68">
        <v>2.64</v>
      </c>
      <c r="N343" s="76">
        <v>4.2130000000000001</v>
      </c>
      <c r="O343" s="69">
        <f t="shared" si="349"/>
        <v>11.12232</v>
      </c>
      <c r="P343" s="190"/>
      <c r="Q343" s="190"/>
      <c r="R343" s="190"/>
      <c r="S343" s="260"/>
      <c r="T343" s="260"/>
    </row>
    <row r="344" spans="1:20" ht="12.75" customHeight="1">
      <c r="A344" s="165"/>
      <c r="B344" s="166"/>
      <c r="C344" s="166"/>
      <c r="D344" s="168"/>
      <c r="E344" s="192"/>
      <c r="F344" s="187"/>
      <c r="G344" s="168"/>
      <c r="H344" s="190"/>
      <c r="I344" s="168"/>
      <c r="J344" s="190"/>
      <c r="K344" s="68" t="s">
        <v>867</v>
      </c>
      <c r="L344" s="68" t="s">
        <v>47</v>
      </c>
      <c r="M344" s="138">
        <v>0.06</v>
      </c>
      <c r="N344" s="76">
        <v>126.389</v>
      </c>
      <c r="O344" s="69">
        <f t="shared" si="349"/>
        <v>7.5833399999999997</v>
      </c>
      <c r="P344" s="190"/>
      <c r="Q344" s="190"/>
      <c r="R344" s="190"/>
      <c r="S344" s="260"/>
      <c r="T344" s="260"/>
    </row>
    <row r="345" spans="1:20" ht="16.5" customHeight="1">
      <c r="A345" s="165"/>
      <c r="B345" s="166"/>
      <c r="C345" s="166"/>
      <c r="D345" s="168"/>
      <c r="E345" s="192"/>
      <c r="F345" s="187"/>
      <c r="G345" s="168"/>
      <c r="H345" s="190"/>
      <c r="I345" s="168"/>
      <c r="J345" s="190"/>
      <c r="K345" s="68" t="s">
        <v>137</v>
      </c>
      <c r="L345" s="68" t="s">
        <v>39</v>
      </c>
      <c r="M345" s="68">
        <v>3.2</v>
      </c>
      <c r="N345" s="76">
        <v>1.1879999999999999</v>
      </c>
      <c r="O345" s="69">
        <f t="shared" si="349"/>
        <v>3.8016000000000001</v>
      </c>
      <c r="P345" s="190"/>
      <c r="Q345" s="190"/>
      <c r="R345" s="190"/>
      <c r="S345" s="260"/>
      <c r="T345" s="260"/>
    </row>
    <row r="346" spans="1:20" ht="12.75" customHeight="1">
      <c r="A346" s="165">
        <v>3</v>
      </c>
      <c r="B346" s="166" t="s">
        <v>1364</v>
      </c>
      <c r="C346" s="166" t="s">
        <v>1407</v>
      </c>
      <c r="D346" s="167" t="s">
        <v>455</v>
      </c>
      <c r="E346" s="354">
        <v>6</v>
      </c>
      <c r="F346" s="187">
        <f t="shared" si="341"/>
        <v>12.4913669953248</v>
      </c>
      <c r="G346" s="168">
        <v>0.97</v>
      </c>
      <c r="H346" s="190">
        <f t="shared" si="342"/>
        <v>2.2635725999999998</v>
      </c>
      <c r="I346" s="168">
        <v>1.33</v>
      </c>
      <c r="J346" s="190">
        <f t="shared" si="343"/>
        <v>4.0265085000000003</v>
      </c>
      <c r="K346" s="68" t="s">
        <v>46</v>
      </c>
      <c r="L346" s="68" t="s">
        <v>47</v>
      </c>
      <c r="M346" s="68">
        <v>0.159</v>
      </c>
      <c r="N346" s="76">
        <v>29.856000000000002</v>
      </c>
      <c r="O346" s="69">
        <f t="shared" si="349"/>
        <v>4.7471040000000002</v>
      </c>
      <c r="P346" s="190">
        <f t="shared" ref="P346" si="355">E346*F346</f>
        <v>74.948201971948805</v>
      </c>
      <c r="Q346" s="190">
        <f t="shared" ref="Q346" si="356">SUM(O346:O349)</f>
        <v>5.4769039999999993</v>
      </c>
      <c r="R346" s="190">
        <f t="shared" ref="R346" si="357">Q346*1.02*1.05*$R$15</f>
        <v>6.2012858953247996</v>
      </c>
      <c r="S346" s="260">
        <f t="shared" ref="S346" si="358">F346*$S$18</f>
        <v>15.859111758288638</v>
      </c>
      <c r="T346" s="260">
        <f t="shared" ref="T346" si="359">S346*E346</f>
        <v>95.154670549731833</v>
      </c>
    </row>
    <row r="347" spans="1:20" ht="12.75" customHeight="1">
      <c r="A347" s="165"/>
      <c r="B347" s="166"/>
      <c r="C347" s="166"/>
      <c r="D347" s="168"/>
      <c r="E347" s="354"/>
      <c r="F347" s="187"/>
      <c r="G347" s="168"/>
      <c r="H347" s="190"/>
      <c r="I347" s="168"/>
      <c r="J347" s="190"/>
      <c r="K347" s="68" t="s">
        <v>1366</v>
      </c>
      <c r="L347" s="68" t="s">
        <v>39</v>
      </c>
      <c r="M347" s="71">
        <v>1.3</v>
      </c>
      <c r="N347" s="76">
        <v>0.495</v>
      </c>
      <c r="O347" s="69">
        <f t="shared" si="349"/>
        <v>0.64349999999999996</v>
      </c>
      <c r="P347" s="190"/>
      <c r="Q347" s="190"/>
      <c r="R347" s="190"/>
      <c r="S347" s="260"/>
      <c r="T347" s="260"/>
    </row>
    <row r="348" spans="1:20" ht="12.75" customHeight="1">
      <c r="A348" s="165"/>
      <c r="B348" s="166"/>
      <c r="C348" s="166"/>
      <c r="D348" s="168"/>
      <c r="E348" s="354"/>
      <c r="F348" s="187"/>
      <c r="G348" s="168"/>
      <c r="H348" s="190"/>
      <c r="I348" s="168"/>
      <c r="J348" s="190"/>
      <c r="K348" s="68" t="s">
        <v>1212</v>
      </c>
      <c r="L348" s="68" t="s">
        <v>39</v>
      </c>
      <c r="M348" s="68">
        <v>0.1</v>
      </c>
      <c r="N348" s="76">
        <v>0.86299999999999999</v>
      </c>
      <c r="O348" s="69">
        <f t="shared" si="349"/>
        <v>8.6300000000000002E-2</v>
      </c>
      <c r="P348" s="190"/>
      <c r="Q348" s="190"/>
      <c r="R348" s="190"/>
      <c r="S348" s="260"/>
      <c r="T348" s="260"/>
    </row>
    <row r="349" spans="1:20" ht="12.75" customHeight="1">
      <c r="A349" s="165"/>
      <c r="B349" s="166"/>
      <c r="C349" s="166"/>
      <c r="D349" s="168"/>
      <c r="E349" s="354"/>
      <c r="F349" s="187"/>
      <c r="G349" s="168"/>
      <c r="H349" s="190"/>
      <c r="I349" s="168"/>
      <c r="J349" s="190"/>
      <c r="K349" s="68"/>
      <c r="L349" s="68"/>
      <c r="M349" s="68"/>
      <c r="N349" s="76"/>
      <c r="O349" s="69">
        <f t="shared" si="349"/>
        <v>0</v>
      </c>
      <c r="P349" s="190"/>
      <c r="Q349" s="190"/>
      <c r="R349" s="190"/>
      <c r="S349" s="260"/>
      <c r="T349" s="260"/>
    </row>
    <row r="350" spans="1:20" ht="12.75" customHeight="1">
      <c r="A350" s="319"/>
      <c r="B350" s="336"/>
      <c r="C350" s="346" t="s">
        <v>462</v>
      </c>
      <c r="D350" s="319"/>
      <c r="E350" s="331"/>
      <c r="F350" s="347"/>
      <c r="G350" s="317"/>
      <c r="H350" s="316"/>
      <c r="I350" s="317"/>
      <c r="J350" s="316"/>
      <c r="K350" s="40"/>
      <c r="L350" s="40"/>
      <c r="M350" s="40"/>
      <c r="N350" s="41"/>
      <c r="O350" s="42"/>
      <c r="P350" s="316"/>
      <c r="Q350" s="316"/>
      <c r="R350" s="316"/>
      <c r="S350" s="316"/>
      <c r="T350" s="345">
        <f>SUM(T338:T349)</f>
        <v>217.89267044110886</v>
      </c>
    </row>
    <row r="351" spans="1:20" ht="12.75" customHeight="1">
      <c r="A351" s="319"/>
      <c r="B351" s="336"/>
      <c r="C351" s="346"/>
      <c r="D351" s="319"/>
      <c r="E351" s="331"/>
      <c r="F351" s="348"/>
      <c r="G351" s="317"/>
      <c r="H351" s="316"/>
      <c r="I351" s="317"/>
      <c r="J351" s="316"/>
      <c r="K351" s="40"/>
      <c r="L351" s="40"/>
      <c r="M351" s="40"/>
      <c r="N351" s="41"/>
      <c r="O351" s="42"/>
      <c r="P351" s="316"/>
      <c r="Q351" s="316"/>
      <c r="R351" s="316"/>
      <c r="S351" s="316"/>
      <c r="T351" s="345"/>
    </row>
    <row r="352" spans="1:20" ht="12.75" customHeight="1">
      <c r="A352" s="319"/>
      <c r="B352" s="336"/>
      <c r="C352" s="346"/>
      <c r="D352" s="319"/>
      <c r="E352" s="331"/>
      <c r="F352" s="348"/>
      <c r="G352" s="317"/>
      <c r="H352" s="316"/>
      <c r="I352" s="317"/>
      <c r="J352" s="316"/>
      <c r="K352" s="40"/>
      <c r="L352" s="40"/>
      <c r="M352" s="43"/>
      <c r="N352" s="41"/>
      <c r="O352" s="42"/>
      <c r="P352" s="316"/>
      <c r="Q352" s="316"/>
      <c r="R352" s="316"/>
      <c r="S352" s="316"/>
      <c r="T352" s="345"/>
    </row>
    <row r="353" spans="1:20" ht="12.75" customHeight="1">
      <c r="A353" s="319"/>
      <c r="B353" s="336"/>
      <c r="C353" s="346"/>
      <c r="D353" s="319"/>
      <c r="E353" s="331"/>
      <c r="F353" s="349"/>
      <c r="G353" s="317"/>
      <c r="H353" s="316"/>
      <c r="I353" s="317"/>
      <c r="J353" s="316"/>
      <c r="K353" s="40"/>
      <c r="L353" s="40"/>
      <c r="M353" s="40"/>
      <c r="N353" s="41"/>
      <c r="O353" s="42"/>
      <c r="P353" s="316"/>
      <c r="Q353" s="316"/>
      <c r="R353" s="316"/>
      <c r="S353" s="316"/>
      <c r="T353" s="345"/>
    </row>
    <row r="354" spans="1:20" ht="12.75" customHeight="1">
      <c r="A354" s="319"/>
      <c r="B354" s="336"/>
      <c r="C354" s="346" t="s">
        <v>463</v>
      </c>
      <c r="D354" s="319"/>
      <c r="E354" s="331"/>
      <c r="F354" s="347"/>
      <c r="G354" s="317"/>
      <c r="H354" s="316"/>
      <c r="I354" s="317"/>
      <c r="J354" s="316"/>
      <c r="K354" s="40"/>
      <c r="L354" s="40"/>
      <c r="M354" s="40"/>
      <c r="N354" s="41"/>
      <c r="O354" s="42"/>
      <c r="P354" s="316"/>
      <c r="Q354" s="316"/>
      <c r="R354" s="316"/>
      <c r="S354" s="316"/>
      <c r="T354" s="264">
        <f>(T350*100%)/'Cav-Nax-Margaryan 11'!T665</f>
        <v>1.7407977497290643E-3</v>
      </c>
    </row>
    <row r="355" spans="1:20" ht="12.75" customHeight="1">
      <c r="A355" s="319"/>
      <c r="B355" s="336"/>
      <c r="C355" s="346"/>
      <c r="D355" s="319"/>
      <c r="E355" s="331"/>
      <c r="F355" s="348"/>
      <c r="G355" s="317"/>
      <c r="H355" s="316"/>
      <c r="I355" s="317"/>
      <c r="J355" s="316"/>
      <c r="K355" s="40"/>
      <c r="L355" s="40"/>
      <c r="M355" s="40"/>
      <c r="N355" s="41"/>
      <c r="O355" s="42"/>
      <c r="P355" s="316"/>
      <c r="Q355" s="316"/>
      <c r="R355" s="316"/>
      <c r="S355" s="316"/>
      <c r="T355" s="264"/>
    </row>
    <row r="356" spans="1:20" ht="12.75" customHeight="1">
      <c r="A356" s="319"/>
      <c r="B356" s="336"/>
      <c r="C356" s="346"/>
      <c r="D356" s="319"/>
      <c r="E356" s="331"/>
      <c r="F356" s="348"/>
      <c r="G356" s="317"/>
      <c r="H356" s="316"/>
      <c r="I356" s="317"/>
      <c r="J356" s="316"/>
      <c r="K356" s="40"/>
      <c r="L356" s="40"/>
      <c r="M356" s="43"/>
      <c r="N356" s="41"/>
      <c r="O356" s="42"/>
      <c r="P356" s="316"/>
      <c r="Q356" s="316"/>
      <c r="R356" s="316"/>
      <c r="S356" s="316"/>
      <c r="T356" s="264"/>
    </row>
    <row r="357" spans="1:20" ht="12.75" customHeight="1">
      <c r="A357" s="319"/>
      <c r="B357" s="336"/>
      <c r="C357" s="346"/>
      <c r="D357" s="319"/>
      <c r="E357" s="331"/>
      <c r="F357" s="349"/>
      <c r="G357" s="317"/>
      <c r="H357" s="316"/>
      <c r="I357" s="317"/>
      <c r="J357" s="316"/>
      <c r="K357" s="40"/>
      <c r="L357" s="40"/>
      <c r="M357" s="40"/>
      <c r="N357" s="41"/>
      <c r="O357" s="42"/>
      <c r="P357" s="316"/>
      <c r="Q357" s="316"/>
      <c r="R357" s="316"/>
      <c r="S357" s="316"/>
      <c r="T357" s="264"/>
    </row>
    <row r="358" spans="1:20" ht="12.75" customHeight="1">
      <c r="A358" s="165"/>
      <c r="B358" s="166"/>
      <c r="C358" s="471" t="s">
        <v>1408</v>
      </c>
      <c r="D358" s="165"/>
      <c r="E358" s="192"/>
      <c r="F358" s="187">
        <f t="shared" si="341"/>
        <v>0</v>
      </c>
      <c r="G358" s="168"/>
      <c r="H358" s="190">
        <f t="shared" si="342"/>
        <v>0</v>
      </c>
      <c r="I358" s="344"/>
      <c r="J358" s="190">
        <f t="shared" si="343"/>
        <v>0</v>
      </c>
      <c r="K358" s="68"/>
      <c r="L358" s="68"/>
      <c r="M358" s="68"/>
      <c r="N358" s="76"/>
      <c r="O358" s="69">
        <f t="shared" si="349"/>
        <v>0</v>
      </c>
      <c r="P358" s="190">
        <f t="shared" ref="P358" si="360">E358*F358</f>
        <v>0</v>
      </c>
      <c r="Q358" s="190">
        <f t="shared" ref="Q358" si="361">SUM(O358:O361)</f>
        <v>0</v>
      </c>
      <c r="R358" s="190">
        <f t="shared" ref="R358" si="362">Q358*1.02*1.05*$R$15</f>
        <v>0</v>
      </c>
      <c r="S358" s="260">
        <f t="shared" ref="S358" si="363">F358*$S$18</f>
        <v>0</v>
      </c>
      <c r="T358" s="260">
        <f t="shared" ref="T358" si="364">S358*E358</f>
        <v>0</v>
      </c>
    </row>
    <row r="359" spans="1:20" ht="12.75" customHeight="1">
      <c r="A359" s="165"/>
      <c r="B359" s="166"/>
      <c r="C359" s="471"/>
      <c r="D359" s="165"/>
      <c r="E359" s="192"/>
      <c r="F359" s="187"/>
      <c r="G359" s="168"/>
      <c r="H359" s="190"/>
      <c r="I359" s="344"/>
      <c r="J359" s="190"/>
      <c r="K359" s="68"/>
      <c r="L359" s="68"/>
      <c r="M359" s="68"/>
      <c r="N359" s="76"/>
      <c r="O359" s="69">
        <f t="shared" si="349"/>
        <v>0</v>
      </c>
      <c r="P359" s="190"/>
      <c r="Q359" s="190"/>
      <c r="R359" s="190"/>
      <c r="S359" s="260"/>
      <c r="T359" s="260"/>
    </row>
    <row r="360" spans="1:20" ht="12.75" customHeight="1">
      <c r="A360" s="165"/>
      <c r="B360" s="166"/>
      <c r="C360" s="471"/>
      <c r="D360" s="165"/>
      <c r="E360" s="192"/>
      <c r="F360" s="187"/>
      <c r="G360" s="168"/>
      <c r="H360" s="190"/>
      <c r="I360" s="344"/>
      <c r="J360" s="190"/>
      <c r="K360" s="68"/>
      <c r="L360" s="68"/>
      <c r="M360" s="68"/>
      <c r="N360" s="76"/>
      <c r="O360" s="69">
        <f t="shared" si="349"/>
        <v>0</v>
      </c>
      <c r="P360" s="190"/>
      <c r="Q360" s="190"/>
      <c r="R360" s="190"/>
      <c r="S360" s="260"/>
      <c r="T360" s="260"/>
    </row>
    <row r="361" spans="1:20" ht="12.75" customHeight="1">
      <c r="A361" s="165"/>
      <c r="B361" s="166"/>
      <c r="C361" s="471"/>
      <c r="D361" s="165"/>
      <c r="E361" s="192"/>
      <c r="F361" s="187"/>
      <c r="G361" s="168"/>
      <c r="H361" s="190"/>
      <c r="I361" s="344"/>
      <c r="J361" s="190"/>
      <c r="K361" s="68"/>
      <c r="L361" s="68"/>
      <c r="M361" s="68"/>
      <c r="N361" s="76"/>
      <c r="O361" s="69">
        <f t="shared" si="349"/>
        <v>0</v>
      </c>
      <c r="P361" s="190"/>
      <c r="Q361" s="190"/>
      <c r="R361" s="190"/>
      <c r="S361" s="260"/>
      <c r="T361" s="260"/>
    </row>
    <row r="362" spans="1:20" ht="12.75" customHeight="1">
      <c r="A362" s="165"/>
      <c r="B362" s="170"/>
      <c r="C362" s="193" t="s">
        <v>1266</v>
      </c>
      <c r="D362" s="381"/>
      <c r="E362" s="192"/>
      <c r="F362" s="187">
        <f t="shared" si="341"/>
        <v>0</v>
      </c>
      <c r="G362" s="168"/>
      <c r="H362" s="190">
        <f t="shared" si="342"/>
        <v>0</v>
      </c>
      <c r="I362" s="168"/>
      <c r="J362" s="190">
        <f t="shared" si="343"/>
        <v>0</v>
      </c>
      <c r="K362" s="68"/>
      <c r="L362" s="68"/>
      <c r="M362" s="68"/>
      <c r="N362" s="76"/>
      <c r="O362" s="69">
        <f t="shared" si="349"/>
        <v>0</v>
      </c>
      <c r="P362" s="190">
        <f t="shared" ref="P362" si="365">E362*F362</f>
        <v>0</v>
      </c>
      <c r="Q362" s="190">
        <f t="shared" ref="Q362" si="366">SUM(O362:O365)</f>
        <v>0</v>
      </c>
      <c r="R362" s="190">
        <f t="shared" ref="R362" si="367">Q362*1.02*1.05*$R$15</f>
        <v>0</v>
      </c>
      <c r="S362" s="260">
        <f t="shared" ref="S362" si="368">F362*$S$18</f>
        <v>0</v>
      </c>
      <c r="T362" s="260">
        <f t="shared" ref="T362" si="369">S362*E362</f>
        <v>0</v>
      </c>
    </row>
    <row r="363" spans="1:20" ht="12.75" customHeight="1">
      <c r="A363" s="165"/>
      <c r="B363" s="171"/>
      <c r="C363" s="194"/>
      <c r="D363" s="382"/>
      <c r="E363" s="192"/>
      <c r="F363" s="187"/>
      <c r="G363" s="168"/>
      <c r="H363" s="190"/>
      <c r="I363" s="168"/>
      <c r="J363" s="190"/>
      <c r="K363" s="68"/>
      <c r="L363" s="68"/>
      <c r="M363" s="68"/>
      <c r="N363" s="76"/>
      <c r="O363" s="69">
        <f t="shared" si="349"/>
        <v>0</v>
      </c>
      <c r="P363" s="190"/>
      <c r="Q363" s="190"/>
      <c r="R363" s="190"/>
      <c r="S363" s="260"/>
      <c r="T363" s="260"/>
    </row>
    <row r="364" spans="1:20" ht="12.75" customHeight="1">
      <c r="A364" s="165"/>
      <c r="B364" s="171"/>
      <c r="C364" s="194"/>
      <c r="D364" s="382"/>
      <c r="E364" s="192"/>
      <c r="F364" s="187"/>
      <c r="G364" s="168"/>
      <c r="H364" s="190"/>
      <c r="I364" s="168"/>
      <c r="J364" s="190"/>
      <c r="K364" s="68"/>
      <c r="L364" s="68"/>
      <c r="M364" s="70"/>
      <c r="N364" s="76"/>
      <c r="O364" s="69">
        <f t="shared" si="349"/>
        <v>0</v>
      </c>
      <c r="P364" s="190"/>
      <c r="Q364" s="190"/>
      <c r="R364" s="190"/>
      <c r="S364" s="260"/>
      <c r="T364" s="260"/>
    </row>
    <row r="365" spans="1:20" ht="12.75" customHeight="1">
      <c r="A365" s="165"/>
      <c r="B365" s="172"/>
      <c r="C365" s="195"/>
      <c r="D365" s="383"/>
      <c r="E365" s="192"/>
      <c r="F365" s="187"/>
      <c r="G365" s="168"/>
      <c r="H365" s="190"/>
      <c r="I365" s="168"/>
      <c r="J365" s="190"/>
      <c r="K365" s="68"/>
      <c r="L365" s="68"/>
      <c r="M365" s="68"/>
      <c r="N365" s="76"/>
      <c r="O365" s="69">
        <f t="shared" si="349"/>
        <v>0</v>
      </c>
      <c r="P365" s="190"/>
      <c r="Q365" s="190"/>
      <c r="R365" s="190"/>
      <c r="S365" s="260"/>
      <c r="T365" s="260"/>
    </row>
    <row r="366" spans="1:20" ht="12.75" customHeight="1">
      <c r="A366" s="165">
        <v>1</v>
      </c>
      <c r="B366" s="170" t="s">
        <v>49</v>
      </c>
      <c r="C366" s="170" t="s">
        <v>484</v>
      </c>
      <c r="D366" s="353" t="s">
        <v>455</v>
      </c>
      <c r="E366" s="187">
        <v>0.98</v>
      </c>
      <c r="F366" s="187">
        <f t="shared" si="341"/>
        <v>8.2773883814279987</v>
      </c>
      <c r="G366" s="168">
        <v>0.11</v>
      </c>
      <c r="H366" s="190">
        <f t="shared" si="342"/>
        <v>0.25669380000000003</v>
      </c>
      <c r="I366" s="344">
        <v>0.76</v>
      </c>
      <c r="J366" s="190">
        <f t="shared" si="343"/>
        <v>2.300862</v>
      </c>
      <c r="K366" s="68" t="s">
        <v>59</v>
      </c>
      <c r="L366" s="68" t="s">
        <v>47</v>
      </c>
      <c r="M366" s="68">
        <v>7.0000000000000007E-2</v>
      </c>
      <c r="N366" s="76">
        <v>0.16700000000000001</v>
      </c>
      <c r="O366" s="69">
        <f t="shared" si="349"/>
        <v>1.1690000000000002E-2</v>
      </c>
      <c r="P366" s="190">
        <f t="shared" ref="P366" si="370">E366*F366</f>
        <v>8.1118406137994388</v>
      </c>
      <c r="Q366" s="190">
        <f t="shared" ref="Q366" si="371">SUM(O366:O369)</f>
        <v>5.0516899999999998</v>
      </c>
      <c r="R366" s="190">
        <f t="shared" ref="R366" si="372">Q366*1.02*1.05*$R$15</f>
        <v>5.7198325814279993</v>
      </c>
      <c r="S366" s="260">
        <f t="shared" ref="S366" si="373">F366*$S$18</f>
        <v>10.509020146230457</v>
      </c>
      <c r="T366" s="260">
        <f t="shared" ref="T366" si="374">S366*E366</f>
        <v>10.298839743305848</v>
      </c>
    </row>
    <row r="367" spans="1:20" ht="12.75" customHeight="1">
      <c r="A367" s="165"/>
      <c r="B367" s="171"/>
      <c r="C367" s="171"/>
      <c r="D367" s="366"/>
      <c r="E367" s="187"/>
      <c r="F367" s="187"/>
      <c r="G367" s="168"/>
      <c r="H367" s="190"/>
      <c r="I367" s="344"/>
      <c r="J367" s="190"/>
      <c r="K367" s="68" t="s">
        <v>52</v>
      </c>
      <c r="L367" s="68" t="s">
        <v>47</v>
      </c>
      <c r="M367" s="68">
        <v>1.26</v>
      </c>
      <c r="N367" s="76">
        <v>4</v>
      </c>
      <c r="O367" s="69">
        <f t="shared" si="349"/>
        <v>5.04</v>
      </c>
      <c r="P367" s="190"/>
      <c r="Q367" s="190"/>
      <c r="R367" s="190"/>
      <c r="S367" s="260"/>
      <c r="T367" s="260"/>
    </row>
    <row r="368" spans="1:20" ht="12.75" customHeight="1">
      <c r="A368" s="165"/>
      <c r="B368" s="171"/>
      <c r="C368" s="171"/>
      <c r="D368" s="366"/>
      <c r="E368" s="187"/>
      <c r="F368" s="187"/>
      <c r="G368" s="168"/>
      <c r="H368" s="190"/>
      <c r="I368" s="344"/>
      <c r="J368" s="190"/>
      <c r="K368" s="68"/>
      <c r="L368" s="68"/>
      <c r="M368" s="68"/>
      <c r="N368" s="76"/>
      <c r="O368" s="69">
        <f t="shared" si="349"/>
        <v>0</v>
      </c>
      <c r="P368" s="190"/>
      <c r="Q368" s="190"/>
      <c r="R368" s="190"/>
      <c r="S368" s="260"/>
      <c r="T368" s="260"/>
    </row>
    <row r="369" spans="1:20" ht="12.75" customHeight="1">
      <c r="A369" s="165"/>
      <c r="B369" s="172"/>
      <c r="C369" s="172"/>
      <c r="D369" s="366"/>
      <c r="E369" s="187"/>
      <c r="F369" s="187"/>
      <c r="G369" s="168"/>
      <c r="H369" s="190"/>
      <c r="I369" s="344"/>
      <c r="J369" s="190"/>
      <c r="K369" s="68"/>
      <c r="L369" s="68"/>
      <c r="M369" s="68"/>
      <c r="N369" s="76"/>
      <c r="O369" s="69">
        <f t="shared" si="349"/>
        <v>0</v>
      </c>
      <c r="P369" s="190"/>
      <c r="Q369" s="190"/>
      <c r="R369" s="190"/>
      <c r="S369" s="260"/>
      <c r="T369" s="260"/>
    </row>
    <row r="370" spans="1:20" ht="12.75" customHeight="1">
      <c r="A370" s="165">
        <v>2</v>
      </c>
      <c r="B370" s="166" t="s">
        <v>1140</v>
      </c>
      <c r="C370" s="170" t="s">
        <v>1267</v>
      </c>
      <c r="D370" s="449" t="s">
        <v>468</v>
      </c>
      <c r="E370" s="192">
        <v>98</v>
      </c>
      <c r="F370" s="187">
        <f t="shared" si="341"/>
        <v>5.3035869147312003</v>
      </c>
      <c r="G370" s="168">
        <v>0.59199999999999997</v>
      </c>
      <c r="H370" s="190">
        <f t="shared" si="342"/>
        <v>1.3814793599999997</v>
      </c>
      <c r="I370" s="344">
        <v>7.1000000000000004E-3</v>
      </c>
      <c r="J370" s="190">
        <f t="shared" si="343"/>
        <v>2.1494895E-2</v>
      </c>
      <c r="K370" s="68" t="s">
        <v>1142</v>
      </c>
      <c r="L370" s="68" t="s">
        <v>43</v>
      </c>
      <c r="M370" s="68">
        <v>1</v>
      </c>
      <c r="N370" s="76">
        <v>2.5</v>
      </c>
      <c r="O370" s="69">
        <f t="shared" si="349"/>
        <v>2.5</v>
      </c>
      <c r="P370" s="190">
        <f t="shared" ref="P370" si="375">E370*F370</f>
        <v>519.75151764365762</v>
      </c>
      <c r="Q370" s="190">
        <f t="shared" ref="Q370" si="376">SUM(O370:O373)</f>
        <v>3.444976</v>
      </c>
      <c r="R370" s="190">
        <f t="shared" ref="R370" si="377">Q370*1.02*1.05*$R$15</f>
        <v>3.9006126597312001</v>
      </c>
      <c r="S370" s="260">
        <f t="shared" ref="S370" si="378">F370*$S$18</f>
        <v>6.7334646105586069</v>
      </c>
      <c r="T370" s="260">
        <f t="shared" ref="T370" si="379">S370*E370</f>
        <v>659.87953183474349</v>
      </c>
    </row>
    <row r="371" spans="1:20" ht="12.75" customHeight="1">
      <c r="A371" s="165"/>
      <c r="B371" s="166"/>
      <c r="C371" s="171"/>
      <c r="D371" s="450"/>
      <c r="E371" s="192"/>
      <c r="F371" s="187"/>
      <c r="G371" s="168"/>
      <c r="H371" s="190"/>
      <c r="I371" s="344"/>
      <c r="J371" s="190"/>
      <c r="K371" s="68" t="s">
        <v>46</v>
      </c>
      <c r="L371" s="68" t="s">
        <v>47</v>
      </c>
      <c r="M371" s="68">
        <v>3.1E-2</v>
      </c>
      <c r="N371" s="76">
        <v>29.856000000000002</v>
      </c>
      <c r="O371" s="69">
        <f t="shared" si="349"/>
        <v>0.92553600000000003</v>
      </c>
      <c r="P371" s="190"/>
      <c r="Q371" s="190"/>
      <c r="R371" s="190"/>
      <c r="S371" s="260"/>
      <c r="T371" s="260"/>
    </row>
    <row r="372" spans="1:20" ht="12.75" customHeight="1">
      <c r="A372" s="165"/>
      <c r="B372" s="166"/>
      <c r="C372" s="171"/>
      <c r="D372" s="450"/>
      <c r="E372" s="192"/>
      <c r="F372" s="187"/>
      <c r="G372" s="168"/>
      <c r="H372" s="190"/>
      <c r="I372" s="344"/>
      <c r="J372" s="190"/>
      <c r="K372" s="68" t="s">
        <v>48</v>
      </c>
      <c r="L372" s="68" t="s">
        <v>47</v>
      </c>
      <c r="M372" s="68">
        <v>5.9999999999999995E-4</v>
      </c>
      <c r="N372" s="76">
        <v>32.4</v>
      </c>
      <c r="O372" s="69">
        <f t="shared" si="349"/>
        <v>1.9439999999999999E-2</v>
      </c>
      <c r="P372" s="190"/>
      <c r="Q372" s="190"/>
      <c r="R372" s="190"/>
      <c r="S372" s="260"/>
      <c r="T372" s="260"/>
    </row>
    <row r="373" spans="1:20" ht="12.75" customHeight="1">
      <c r="A373" s="165"/>
      <c r="B373" s="166"/>
      <c r="C373" s="172"/>
      <c r="D373" s="450"/>
      <c r="E373" s="192"/>
      <c r="F373" s="187"/>
      <c r="G373" s="168"/>
      <c r="H373" s="190"/>
      <c r="I373" s="344"/>
      <c r="J373" s="190"/>
      <c r="K373" s="68"/>
      <c r="L373" s="68"/>
      <c r="M373" s="68"/>
      <c r="N373" s="76"/>
      <c r="O373" s="69">
        <f t="shared" si="349"/>
        <v>0</v>
      </c>
      <c r="P373" s="190"/>
      <c r="Q373" s="190"/>
      <c r="R373" s="190"/>
      <c r="S373" s="260"/>
      <c r="T373" s="260"/>
    </row>
    <row r="374" spans="1:20" ht="12.75" customHeight="1">
      <c r="A374" s="319"/>
      <c r="B374" s="336"/>
      <c r="C374" s="346" t="s">
        <v>462</v>
      </c>
      <c r="D374" s="319"/>
      <c r="E374" s="331"/>
      <c r="F374" s="347"/>
      <c r="G374" s="317"/>
      <c r="H374" s="316"/>
      <c r="I374" s="317"/>
      <c r="J374" s="316"/>
      <c r="K374" s="40"/>
      <c r="L374" s="40"/>
      <c r="M374" s="40"/>
      <c r="N374" s="41"/>
      <c r="O374" s="42"/>
      <c r="P374" s="316"/>
      <c r="Q374" s="316"/>
      <c r="R374" s="316"/>
      <c r="S374" s="316"/>
      <c r="T374" s="345">
        <f>SUM(T366:T373)</f>
        <v>670.17837157804934</v>
      </c>
    </row>
    <row r="375" spans="1:20" ht="12.75" customHeight="1">
      <c r="A375" s="319"/>
      <c r="B375" s="336"/>
      <c r="C375" s="346"/>
      <c r="D375" s="319"/>
      <c r="E375" s="331"/>
      <c r="F375" s="348"/>
      <c r="G375" s="317"/>
      <c r="H375" s="316"/>
      <c r="I375" s="317"/>
      <c r="J375" s="316"/>
      <c r="K375" s="40"/>
      <c r="L375" s="40"/>
      <c r="M375" s="40"/>
      <c r="N375" s="41"/>
      <c r="O375" s="42"/>
      <c r="P375" s="316"/>
      <c r="Q375" s="316"/>
      <c r="R375" s="316"/>
      <c r="S375" s="316"/>
      <c r="T375" s="345"/>
    </row>
    <row r="376" spans="1:20" ht="12.75" customHeight="1">
      <c r="A376" s="319"/>
      <c r="B376" s="336"/>
      <c r="C376" s="346"/>
      <c r="D376" s="319"/>
      <c r="E376" s="331"/>
      <c r="F376" s="348"/>
      <c r="G376" s="317"/>
      <c r="H376" s="316"/>
      <c r="I376" s="317"/>
      <c r="J376" s="316"/>
      <c r="K376" s="40"/>
      <c r="L376" s="40"/>
      <c r="M376" s="43"/>
      <c r="N376" s="41"/>
      <c r="O376" s="42"/>
      <c r="P376" s="316"/>
      <c r="Q376" s="316"/>
      <c r="R376" s="316"/>
      <c r="S376" s="316"/>
      <c r="T376" s="345"/>
    </row>
    <row r="377" spans="1:20" ht="12.75" customHeight="1">
      <c r="A377" s="319"/>
      <c r="B377" s="336"/>
      <c r="C377" s="346"/>
      <c r="D377" s="319"/>
      <c r="E377" s="331"/>
      <c r="F377" s="349"/>
      <c r="G377" s="317"/>
      <c r="H377" s="316"/>
      <c r="I377" s="317"/>
      <c r="J377" s="316"/>
      <c r="K377" s="40"/>
      <c r="L377" s="40"/>
      <c r="M377" s="40"/>
      <c r="N377" s="41"/>
      <c r="O377" s="42"/>
      <c r="P377" s="316"/>
      <c r="Q377" s="316"/>
      <c r="R377" s="316"/>
      <c r="S377" s="316"/>
      <c r="T377" s="345"/>
    </row>
    <row r="378" spans="1:20" ht="12.75" customHeight="1">
      <c r="A378" s="319"/>
      <c r="B378" s="336"/>
      <c r="C378" s="346" t="s">
        <v>463</v>
      </c>
      <c r="D378" s="319"/>
      <c r="E378" s="331"/>
      <c r="F378" s="347"/>
      <c r="G378" s="317"/>
      <c r="H378" s="316"/>
      <c r="I378" s="317"/>
      <c r="J378" s="316"/>
      <c r="K378" s="40"/>
      <c r="L378" s="40"/>
      <c r="M378" s="40"/>
      <c r="N378" s="41"/>
      <c r="O378" s="42"/>
      <c r="P378" s="316"/>
      <c r="Q378" s="316"/>
      <c r="R378" s="316"/>
      <c r="S378" s="316"/>
      <c r="T378" s="264">
        <f>(T374*100%)/'Cav-Nax-Margaryan 11'!T665</f>
        <v>5.3542186563612431E-3</v>
      </c>
    </row>
    <row r="379" spans="1:20" ht="12.75" customHeight="1">
      <c r="A379" s="319"/>
      <c r="B379" s="336"/>
      <c r="C379" s="346"/>
      <c r="D379" s="319"/>
      <c r="E379" s="331"/>
      <c r="F379" s="348"/>
      <c r="G379" s="317"/>
      <c r="H379" s="316"/>
      <c r="I379" s="317"/>
      <c r="J379" s="316"/>
      <c r="K379" s="40"/>
      <c r="L379" s="40"/>
      <c r="M379" s="40"/>
      <c r="N379" s="41"/>
      <c r="O379" s="42"/>
      <c r="P379" s="316"/>
      <c r="Q379" s="316"/>
      <c r="R379" s="316"/>
      <c r="S379" s="316"/>
      <c r="T379" s="264"/>
    </row>
    <row r="380" spans="1:20" ht="12.75" customHeight="1">
      <c r="A380" s="319"/>
      <c r="B380" s="336"/>
      <c r="C380" s="346"/>
      <c r="D380" s="319"/>
      <c r="E380" s="331"/>
      <c r="F380" s="348"/>
      <c r="G380" s="317"/>
      <c r="H380" s="316"/>
      <c r="I380" s="317"/>
      <c r="J380" s="316"/>
      <c r="K380" s="40"/>
      <c r="L380" s="40"/>
      <c r="M380" s="43"/>
      <c r="N380" s="41"/>
      <c r="O380" s="42"/>
      <c r="P380" s="316"/>
      <c r="Q380" s="316"/>
      <c r="R380" s="316"/>
      <c r="S380" s="316"/>
      <c r="T380" s="264"/>
    </row>
    <row r="381" spans="1:20" ht="12.75" customHeight="1">
      <c r="A381" s="319"/>
      <c r="B381" s="336"/>
      <c r="C381" s="346"/>
      <c r="D381" s="319"/>
      <c r="E381" s="331"/>
      <c r="F381" s="349"/>
      <c r="G381" s="317"/>
      <c r="H381" s="316"/>
      <c r="I381" s="317"/>
      <c r="J381" s="316"/>
      <c r="K381" s="40"/>
      <c r="L381" s="40"/>
      <c r="M381" s="40"/>
      <c r="N381" s="41"/>
      <c r="O381" s="42"/>
      <c r="P381" s="316"/>
      <c r="Q381" s="316"/>
      <c r="R381" s="316"/>
      <c r="S381" s="316"/>
      <c r="T381" s="264"/>
    </row>
    <row r="382" spans="1:20" ht="12.75" customHeight="1">
      <c r="A382" s="165"/>
      <c r="B382" s="166"/>
      <c r="C382" s="186" t="s">
        <v>1409</v>
      </c>
      <c r="D382" s="165"/>
      <c r="E382" s="192"/>
      <c r="F382" s="187">
        <f t="shared" si="341"/>
        <v>0</v>
      </c>
      <c r="G382" s="168"/>
      <c r="H382" s="190">
        <f t="shared" si="342"/>
        <v>0</v>
      </c>
      <c r="I382" s="344"/>
      <c r="J382" s="190">
        <f t="shared" si="343"/>
        <v>0</v>
      </c>
      <c r="K382" s="68"/>
      <c r="L382" s="68"/>
      <c r="M382" s="68"/>
      <c r="N382" s="76"/>
      <c r="O382" s="69">
        <f t="shared" si="349"/>
        <v>0</v>
      </c>
      <c r="P382" s="190">
        <f t="shared" ref="P382" si="380">E382*F382</f>
        <v>0</v>
      </c>
      <c r="Q382" s="190">
        <f t="shared" ref="Q382" si="381">SUM(O382:O385)</f>
        <v>0</v>
      </c>
      <c r="R382" s="190">
        <f t="shared" ref="R382" si="382">Q382*1.02*1.05*$R$15</f>
        <v>0</v>
      </c>
      <c r="S382" s="260">
        <f t="shared" ref="S382" si="383">F382*$S$18</f>
        <v>0</v>
      </c>
      <c r="T382" s="260">
        <f t="shared" ref="T382" si="384">S382*E382</f>
        <v>0</v>
      </c>
    </row>
    <row r="383" spans="1:20" ht="12.75" customHeight="1">
      <c r="A383" s="165"/>
      <c r="B383" s="166"/>
      <c r="C383" s="186"/>
      <c r="D383" s="165"/>
      <c r="E383" s="192"/>
      <c r="F383" s="187"/>
      <c r="G383" s="168"/>
      <c r="H383" s="190"/>
      <c r="I383" s="344"/>
      <c r="J383" s="190"/>
      <c r="K383" s="68"/>
      <c r="L383" s="68"/>
      <c r="M383" s="68"/>
      <c r="N383" s="76"/>
      <c r="O383" s="69">
        <f t="shared" si="349"/>
        <v>0</v>
      </c>
      <c r="P383" s="190"/>
      <c r="Q383" s="190"/>
      <c r="R383" s="190"/>
      <c r="S383" s="260"/>
      <c r="T383" s="260"/>
    </row>
    <row r="384" spans="1:20" ht="12.75" customHeight="1">
      <c r="A384" s="165"/>
      <c r="B384" s="166"/>
      <c r="C384" s="186"/>
      <c r="D384" s="165"/>
      <c r="E384" s="192"/>
      <c r="F384" s="187"/>
      <c r="G384" s="168"/>
      <c r="H384" s="190"/>
      <c r="I384" s="344"/>
      <c r="J384" s="190"/>
      <c r="K384" s="68"/>
      <c r="L384" s="68"/>
      <c r="M384" s="68"/>
      <c r="N384" s="76"/>
      <c r="O384" s="69">
        <f t="shared" si="349"/>
        <v>0</v>
      </c>
      <c r="P384" s="190"/>
      <c r="Q384" s="190"/>
      <c r="R384" s="190"/>
      <c r="S384" s="260"/>
      <c r="T384" s="260"/>
    </row>
    <row r="385" spans="1:20" ht="12.75" customHeight="1">
      <c r="A385" s="165"/>
      <c r="B385" s="166"/>
      <c r="C385" s="186"/>
      <c r="D385" s="165"/>
      <c r="E385" s="192"/>
      <c r="F385" s="187"/>
      <c r="G385" s="168"/>
      <c r="H385" s="190"/>
      <c r="I385" s="344"/>
      <c r="J385" s="190"/>
      <c r="K385" s="68"/>
      <c r="L385" s="68"/>
      <c r="M385" s="68"/>
      <c r="N385" s="76"/>
      <c r="O385" s="69">
        <f t="shared" si="349"/>
        <v>0</v>
      </c>
      <c r="P385" s="190"/>
      <c r="Q385" s="190"/>
      <c r="R385" s="190"/>
      <c r="S385" s="260"/>
      <c r="T385" s="260"/>
    </row>
    <row r="386" spans="1:20" ht="12.75" customHeight="1">
      <c r="A386" s="165">
        <v>1</v>
      </c>
      <c r="B386" s="166" t="s">
        <v>716</v>
      </c>
      <c r="C386" s="166" t="s">
        <v>1079</v>
      </c>
      <c r="D386" s="215" t="s">
        <v>466</v>
      </c>
      <c r="E386" s="354">
        <v>530</v>
      </c>
      <c r="F386" s="187">
        <f t="shared" si="341"/>
        <v>0.78584503501199987</v>
      </c>
      <c r="G386" s="168">
        <v>1.7399999999999999E-2</v>
      </c>
      <c r="H386" s="190">
        <f t="shared" si="342"/>
        <v>4.0604291999999993E-2</v>
      </c>
      <c r="I386" s="168">
        <v>0.12759999999999999</v>
      </c>
      <c r="J386" s="190">
        <f t="shared" si="343"/>
        <v>0.38630261999999993</v>
      </c>
      <c r="K386" s="118" t="s">
        <v>637</v>
      </c>
      <c r="L386" s="68" t="s">
        <v>47</v>
      </c>
      <c r="M386" s="68">
        <v>1.4999999999999999E-2</v>
      </c>
      <c r="N386" s="72">
        <v>4</v>
      </c>
      <c r="O386" s="69">
        <f t="shared" si="349"/>
        <v>0.06</v>
      </c>
      <c r="P386" s="190">
        <f t="shared" ref="P386" si="385">E386*F386</f>
        <v>416.49786855635995</v>
      </c>
      <c r="Q386" s="190">
        <f t="shared" ref="Q386" si="386">SUM(O386:O389)</f>
        <v>0.31701000000000001</v>
      </c>
      <c r="R386" s="190">
        <f t="shared" ref="R386" si="387">Q386*1.02*1.05*$R$15</f>
        <v>0.35893812301200001</v>
      </c>
      <c r="S386" s="260">
        <f t="shared" ref="S386" si="388">F386*$S$18</f>
        <v>0.99771339995182784</v>
      </c>
      <c r="T386" s="260">
        <f t="shared" ref="T386" si="389">S386*E386</f>
        <v>528.78810197446876</v>
      </c>
    </row>
    <row r="387" spans="1:20" ht="12.75" customHeight="1">
      <c r="A387" s="165"/>
      <c r="B387" s="166"/>
      <c r="C387" s="166"/>
      <c r="D387" s="225"/>
      <c r="E387" s="354"/>
      <c r="F387" s="187"/>
      <c r="G387" s="168"/>
      <c r="H387" s="190"/>
      <c r="I387" s="168"/>
      <c r="J387" s="190"/>
      <c r="K387" s="119" t="s">
        <v>638</v>
      </c>
      <c r="L387" s="68" t="s">
        <v>47</v>
      </c>
      <c r="M387" s="68">
        <v>6.3E-2</v>
      </c>
      <c r="N387" s="76">
        <v>4</v>
      </c>
      <c r="O387" s="69">
        <f t="shared" si="349"/>
        <v>0.252</v>
      </c>
      <c r="P387" s="190"/>
      <c r="Q387" s="190"/>
      <c r="R387" s="190"/>
      <c r="S387" s="260"/>
      <c r="T387" s="260"/>
    </row>
    <row r="388" spans="1:20" ht="12.75" customHeight="1">
      <c r="A388" s="165"/>
      <c r="B388" s="166"/>
      <c r="C388" s="166"/>
      <c r="D388" s="225"/>
      <c r="E388" s="354"/>
      <c r="F388" s="187"/>
      <c r="G388" s="168"/>
      <c r="H388" s="190"/>
      <c r="I388" s="168"/>
      <c r="J388" s="190"/>
      <c r="K388" s="68" t="s">
        <v>59</v>
      </c>
      <c r="L388" s="68" t="s">
        <v>47</v>
      </c>
      <c r="M388" s="68">
        <v>0.03</v>
      </c>
      <c r="N388" s="76">
        <v>0.16700000000000001</v>
      </c>
      <c r="O388" s="69">
        <f t="shared" si="349"/>
        <v>5.0099999999999997E-3</v>
      </c>
      <c r="P388" s="190"/>
      <c r="Q388" s="190"/>
      <c r="R388" s="190"/>
      <c r="S388" s="260"/>
      <c r="T388" s="260"/>
    </row>
    <row r="389" spans="1:20" ht="12.75" customHeight="1">
      <c r="A389" s="165"/>
      <c r="B389" s="166"/>
      <c r="C389" s="166"/>
      <c r="D389" s="226"/>
      <c r="E389" s="354"/>
      <c r="F389" s="187"/>
      <c r="G389" s="168"/>
      <c r="H389" s="190"/>
      <c r="I389" s="168"/>
      <c r="J389" s="190"/>
      <c r="K389" s="68"/>
      <c r="L389" s="68"/>
      <c r="M389" s="68"/>
      <c r="N389" s="76"/>
      <c r="O389" s="69">
        <f t="shared" si="349"/>
        <v>0</v>
      </c>
      <c r="P389" s="190"/>
      <c r="Q389" s="190"/>
      <c r="R389" s="190"/>
      <c r="S389" s="260"/>
      <c r="T389" s="260"/>
    </row>
    <row r="390" spans="1:20" ht="12.75" customHeight="1">
      <c r="A390" s="165">
        <v>2</v>
      </c>
      <c r="B390" s="166" t="s">
        <v>664</v>
      </c>
      <c r="C390" s="166" t="s">
        <v>1410</v>
      </c>
      <c r="D390" s="167" t="s">
        <v>455</v>
      </c>
      <c r="E390" s="285">
        <v>27.824999999999999</v>
      </c>
      <c r="F390" s="187">
        <f t="shared" si="341"/>
        <v>36.962078194943999</v>
      </c>
      <c r="G390" s="168">
        <v>0.7</v>
      </c>
      <c r="H390" s="190">
        <f t="shared" si="342"/>
        <v>1.6335059999999999</v>
      </c>
      <c r="I390" s="168">
        <v>0.28000000000000003</v>
      </c>
      <c r="J390" s="190">
        <f t="shared" si="343"/>
        <v>0.84768600000000005</v>
      </c>
      <c r="K390" s="68" t="s">
        <v>46</v>
      </c>
      <c r="L390" s="68" t="s">
        <v>47</v>
      </c>
      <c r="M390" s="68">
        <v>1.02</v>
      </c>
      <c r="N390" s="76">
        <v>29.856000000000002</v>
      </c>
      <c r="O390" s="69">
        <f t="shared" si="349"/>
        <v>30.453120000000002</v>
      </c>
      <c r="P390" s="190">
        <f t="shared" ref="P390" si="390">E390*F390</f>
        <v>1028.4698257743166</v>
      </c>
      <c r="Q390" s="190">
        <f t="shared" ref="Q390" si="391">SUM(O390:O393)</f>
        <v>30.453120000000002</v>
      </c>
      <c r="R390" s="190">
        <f t="shared" ref="R390" si="392">Q390*1.02*1.05*$R$15</f>
        <v>34.480886194943999</v>
      </c>
      <c r="S390" s="260">
        <f t="shared" ref="S390" si="393">F390*$S$18</f>
        <v>46.927268179024345</v>
      </c>
      <c r="T390" s="260">
        <f t="shared" ref="T390" si="394">S390*E390</f>
        <v>1305.7512370813524</v>
      </c>
    </row>
    <row r="391" spans="1:20" ht="12.75" customHeight="1">
      <c r="A391" s="165"/>
      <c r="B391" s="166"/>
      <c r="C391" s="166"/>
      <c r="D391" s="168"/>
      <c r="E391" s="285"/>
      <c r="F391" s="187"/>
      <c r="G391" s="168"/>
      <c r="H391" s="190"/>
      <c r="I391" s="168"/>
      <c r="J391" s="190"/>
      <c r="K391" s="68"/>
      <c r="L391" s="68"/>
      <c r="M391" s="68"/>
      <c r="N391" s="76"/>
      <c r="O391" s="69">
        <f t="shared" si="349"/>
        <v>0</v>
      </c>
      <c r="P391" s="190"/>
      <c r="Q391" s="190"/>
      <c r="R391" s="190"/>
      <c r="S391" s="260"/>
      <c r="T391" s="260"/>
    </row>
    <row r="392" spans="1:20" ht="12.75" customHeight="1">
      <c r="A392" s="165"/>
      <c r="B392" s="166"/>
      <c r="C392" s="166"/>
      <c r="D392" s="168"/>
      <c r="E392" s="285"/>
      <c r="F392" s="187"/>
      <c r="G392" s="168"/>
      <c r="H392" s="190"/>
      <c r="I392" s="168"/>
      <c r="J392" s="190"/>
      <c r="K392" s="68"/>
      <c r="L392" s="68"/>
      <c r="M392" s="70"/>
      <c r="N392" s="76"/>
      <c r="O392" s="69">
        <f t="shared" si="349"/>
        <v>0</v>
      </c>
      <c r="P392" s="190"/>
      <c r="Q392" s="190"/>
      <c r="R392" s="190"/>
      <c r="S392" s="260"/>
      <c r="T392" s="260"/>
    </row>
    <row r="393" spans="1:20" ht="21" customHeight="1">
      <c r="A393" s="165"/>
      <c r="B393" s="166"/>
      <c r="C393" s="166"/>
      <c r="D393" s="168"/>
      <c r="E393" s="285"/>
      <c r="F393" s="187"/>
      <c r="G393" s="168"/>
      <c r="H393" s="190"/>
      <c r="I393" s="168"/>
      <c r="J393" s="190"/>
      <c r="K393" s="68"/>
      <c r="L393" s="68"/>
      <c r="M393" s="68"/>
      <c r="N393" s="76"/>
      <c r="O393" s="69">
        <f t="shared" si="349"/>
        <v>0</v>
      </c>
      <c r="P393" s="190"/>
      <c r="Q393" s="190"/>
      <c r="R393" s="190"/>
      <c r="S393" s="260"/>
      <c r="T393" s="260"/>
    </row>
    <row r="394" spans="1:20" ht="12.75" customHeight="1">
      <c r="A394" s="165">
        <v>3</v>
      </c>
      <c r="B394" s="166" t="s">
        <v>698</v>
      </c>
      <c r="C394" s="166" t="s">
        <v>1411</v>
      </c>
      <c r="D394" s="255" t="s">
        <v>461</v>
      </c>
      <c r="E394" s="378">
        <v>1.0620000000000001</v>
      </c>
      <c r="F394" s="187">
        <f t="shared" si="341"/>
        <v>20.013430799999998</v>
      </c>
      <c r="G394" s="168">
        <v>6.76</v>
      </c>
      <c r="H394" s="190">
        <f t="shared" si="342"/>
        <v>15.775000799999999</v>
      </c>
      <c r="I394" s="350">
        <v>1.4</v>
      </c>
      <c r="J394" s="190">
        <f t="shared" si="343"/>
        <v>4.2384299999999993</v>
      </c>
      <c r="K394" s="68"/>
      <c r="L394" s="68"/>
      <c r="M394" s="68"/>
      <c r="N394" s="76"/>
      <c r="O394" s="69">
        <f t="shared" si="349"/>
        <v>0</v>
      </c>
      <c r="P394" s="190">
        <f t="shared" ref="P394" si="395">E394*F394</f>
        <v>21.254263509599998</v>
      </c>
      <c r="Q394" s="190">
        <f t="shared" ref="Q394" si="396">SUM(O394:O397)</f>
        <v>0</v>
      </c>
      <c r="R394" s="190">
        <f t="shared" ref="R394" si="397">Q394*1.02*1.05*$R$15</f>
        <v>0</v>
      </c>
      <c r="S394" s="260">
        <f t="shared" ref="S394" si="398">F394*$S$18</f>
        <v>25.409167454832517</v>
      </c>
      <c r="T394" s="260">
        <f t="shared" ref="T394" si="399">S394*E394</f>
        <v>26.984535837032134</v>
      </c>
    </row>
    <row r="395" spans="1:20" ht="12.75" customHeight="1">
      <c r="A395" s="165"/>
      <c r="B395" s="166"/>
      <c r="C395" s="166"/>
      <c r="D395" s="447"/>
      <c r="E395" s="378"/>
      <c r="F395" s="187"/>
      <c r="G395" s="168"/>
      <c r="H395" s="190"/>
      <c r="I395" s="350"/>
      <c r="J395" s="190"/>
      <c r="K395" s="68"/>
      <c r="L395" s="68"/>
      <c r="M395" s="68"/>
      <c r="N395" s="76"/>
      <c r="O395" s="69">
        <f t="shared" si="349"/>
        <v>0</v>
      </c>
      <c r="P395" s="190"/>
      <c r="Q395" s="190"/>
      <c r="R395" s="190"/>
      <c r="S395" s="260"/>
      <c r="T395" s="260"/>
    </row>
    <row r="396" spans="1:20" ht="12.75" customHeight="1">
      <c r="A396" s="165"/>
      <c r="B396" s="166"/>
      <c r="C396" s="166"/>
      <c r="D396" s="447"/>
      <c r="E396" s="378"/>
      <c r="F396" s="187"/>
      <c r="G396" s="168"/>
      <c r="H396" s="190"/>
      <c r="I396" s="350"/>
      <c r="J396" s="190"/>
      <c r="K396" s="68"/>
      <c r="L396" s="68"/>
      <c r="M396" s="70"/>
      <c r="N396" s="76"/>
      <c r="O396" s="69">
        <f t="shared" si="349"/>
        <v>0</v>
      </c>
      <c r="P396" s="190"/>
      <c r="Q396" s="190"/>
      <c r="R396" s="190"/>
      <c r="S396" s="260"/>
      <c r="T396" s="260"/>
    </row>
    <row r="397" spans="1:20" ht="12.75" customHeight="1">
      <c r="A397" s="165"/>
      <c r="B397" s="166"/>
      <c r="C397" s="166"/>
      <c r="D397" s="448"/>
      <c r="E397" s="378"/>
      <c r="F397" s="187"/>
      <c r="G397" s="168"/>
      <c r="H397" s="190"/>
      <c r="I397" s="350"/>
      <c r="J397" s="190"/>
      <c r="K397" s="68"/>
      <c r="L397" s="68"/>
      <c r="M397" s="68"/>
      <c r="N397" s="76"/>
      <c r="O397" s="69">
        <f t="shared" si="349"/>
        <v>0</v>
      </c>
      <c r="P397" s="190"/>
      <c r="Q397" s="190"/>
      <c r="R397" s="190"/>
      <c r="S397" s="260"/>
      <c r="T397" s="260"/>
    </row>
    <row r="398" spans="1:20" ht="12.75" customHeight="1">
      <c r="A398" s="165">
        <v>4</v>
      </c>
      <c r="B398" s="166" t="s">
        <v>38</v>
      </c>
      <c r="C398" s="166" t="s">
        <v>1412</v>
      </c>
      <c r="D398" s="215" t="s">
        <v>466</v>
      </c>
      <c r="E398" s="192">
        <v>530</v>
      </c>
      <c r="F398" s="187">
        <f t="shared" si="341"/>
        <v>1.3021003799999997</v>
      </c>
      <c r="G398" s="168"/>
      <c r="H398" s="190">
        <f t="shared" si="342"/>
        <v>0</v>
      </c>
      <c r="I398" s="344"/>
      <c r="J398" s="190">
        <f t="shared" si="343"/>
        <v>0</v>
      </c>
      <c r="K398" s="68" t="s">
        <v>701</v>
      </c>
      <c r="L398" s="68" t="s">
        <v>30</v>
      </c>
      <c r="M398" s="68">
        <v>1</v>
      </c>
      <c r="N398" s="76">
        <v>1.1499999999999999</v>
      </c>
      <c r="O398" s="69">
        <f t="shared" si="349"/>
        <v>1.1499999999999999</v>
      </c>
      <c r="P398" s="190">
        <f t="shared" ref="P398" si="400">E398*F398</f>
        <v>690.11320139999987</v>
      </c>
      <c r="Q398" s="190">
        <f t="shared" ref="Q398" si="401">SUM(O398:O401)</f>
        <v>1.1499999999999999</v>
      </c>
      <c r="R398" s="190">
        <f t="shared" ref="R398" si="402">Q398*1.02*1.05*$R$15</f>
        <v>1.3021003799999997</v>
      </c>
      <c r="S398" s="260">
        <f t="shared" ref="S398" si="403">F398*$S$18</f>
        <v>1.6531541707692141</v>
      </c>
      <c r="T398" s="260">
        <f t="shared" ref="T398" si="404">S398*E398</f>
        <v>876.17171050768343</v>
      </c>
    </row>
    <row r="399" spans="1:20" ht="12.75" customHeight="1">
      <c r="A399" s="165"/>
      <c r="B399" s="166"/>
      <c r="C399" s="166"/>
      <c r="D399" s="225"/>
      <c r="E399" s="192"/>
      <c r="F399" s="187"/>
      <c r="G399" s="168"/>
      <c r="H399" s="190"/>
      <c r="I399" s="344"/>
      <c r="J399" s="190"/>
      <c r="K399" s="68"/>
      <c r="L399" s="68"/>
      <c r="M399" s="68"/>
      <c r="N399" s="76"/>
      <c r="O399" s="69">
        <f t="shared" si="349"/>
        <v>0</v>
      </c>
      <c r="P399" s="190"/>
      <c r="Q399" s="190"/>
      <c r="R399" s="190"/>
      <c r="S399" s="260"/>
      <c r="T399" s="260"/>
    </row>
    <row r="400" spans="1:20" ht="12.75" customHeight="1">
      <c r="A400" s="165"/>
      <c r="B400" s="166"/>
      <c r="C400" s="166"/>
      <c r="D400" s="225"/>
      <c r="E400" s="192"/>
      <c r="F400" s="187"/>
      <c r="G400" s="168"/>
      <c r="H400" s="190"/>
      <c r="I400" s="344"/>
      <c r="J400" s="190"/>
      <c r="K400" s="68"/>
      <c r="L400" s="68"/>
      <c r="M400" s="70"/>
      <c r="N400" s="76"/>
      <c r="O400" s="69">
        <f t="shared" si="349"/>
        <v>0</v>
      </c>
      <c r="P400" s="190"/>
      <c r="Q400" s="190"/>
      <c r="R400" s="190"/>
      <c r="S400" s="260"/>
      <c r="T400" s="260"/>
    </row>
    <row r="401" spans="1:20" ht="12.75" customHeight="1">
      <c r="A401" s="165"/>
      <c r="B401" s="166"/>
      <c r="C401" s="166"/>
      <c r="D401" s="226"/>
      <c r="E401" s="192"/>
      <c r="F401" s="187"/>
      <c r="G401" s="168"/>
      <c r="H401" s="190"/>
      <c r="I401" s="344"/>
      <c r="J401" s="190"/>
      <c r="K401" s="68"/>
      <c r="L401" s="68"/>
      <c r="M401" s="68"/>
      <c r="N401" s="76"/>
      <c r="O401" s="69">
        <f t="shared" si="349"/>
        <v>0</v>
      </c>
      <c r="P401" s="190"/>
      <c r="Q401" s="190"/>
      <c r="R401" s="190"/>
      <c r="S401" s="260"/>
      <c r="T401" s="260"/>
    </row>
    <row r="402" spans="1:20" ht="12.75" customHeight="1">
      <c r="A402" s="165">
        <v>5</v>
      </c>
      <c r="B402" s="166" t="s">
        <v>38</v>
      </c>
      <c r="C402" s="166" t="s">
        <v>1413</v>
      </c>
      <c r="D402" s="215" t="s">
        <v>466</v>
      </c>
      <c r="E402" s="192">
        <v>556.5</v>
      </c>
      <c r="F402" s="187">
        <f t="shared" si="341"/>
        <v>19.371573805499999</v>
      </c>
      <c r="G402" s="168"/>
      <c r="H402" s="190">
        <f t="shared" si="342"/>
        <v>0</v>
      </c>
      <c r="I402" s="344"/>
      <c r="J402" s="190">
        <f t="shared" si="343"/>
        <v>0</v>
      </c>
      <c r="K402" s="68" t="s">
        <v>973</v>
      </c>
      <c r="L402" s="68" t="s">
        <v>30</v>
      </c>
      <c r="M402" s="68">
        <v>1</v>
      </c>
      <c r="N402" s="76">
        <v>16.84</v>
      </c>
      <c r="O402" s="69">
        <f t="shared" si="349"/>
        <v>16.84</v>
      </c>
      <c r="P402" s="190">
        <f t="shared" ref="P402" si="405">E402*F402</f>
        <v>10780.280822760749</v>
      </c>
      <c r="Q402" s="190">
        <f t="shared" ref="Q402" si="406">SUM(O402:O405)</f>
        <v>17.108750000000001</v>
      </c>
      <c r="R402" s="190">
        <f t="shared" ref="R402" si="407">Q402*1.02*1.05*$R$15</f>
        <v>19.371573805499999</v>
      </c>
      <c r="S402" s="260">
        <f t="shared" ref="S402" si="408">F402*$S$18</f>
        <v>24.594262103606781</v>
      </c>
      <c r="T402" s="260">
        <f t="shared" ref="T402" si="409">S402*E402</f>
        <v>13686.706860657174</v>
      </c>
    </row>
    <row r="403" spans="1:20" ht="12.75" customHeight="1">
      <c r="A403" s="165"/>
      <c r="B403" s="166"/>
      <c r="C403" s="166"/>
      <c r="D403" s="225"/>
      <c r="E403" s="192"/>
      <c r="F403" s="187"/>
      <c r="G403" s="168"/>
      <c r="H403" s="190"/>
      <c r="I403" s="344"/>
      <c r="J403" s="190"/>
      <c r="K403" s="68" t="s">
        <v>971</v>
      </c>
      <c r="L403" s="68" t="s">
        <v>607</v>
      </c>
      <c r="M403" s="68">
        <v>0.25</v>
      </c>
      <c r="N403" s="76">
        <v>0.46700000000000003</v>
      </c>
      <c r="O403" s="69">
        <f t="shared" si="349"/>
        <v>0.11675000000000001</v>
      </c>
      <c r="P403" s="190"/>
      <c r="Q403" s="190"/>
      <c r="R403" s="190"/>
      <c r="S403" s="260"/>
      <c r="T403" s="260"/>
    </row>
    <row r="404" spans="1:20" ht="12.75" customHeight="1">
      <c r="A404" s="165"/>
      <c r="B404" s="166"/>
      <c r="C404" s="166"/>
      <c r="D404" s="225"/>
      <c r="E404" s="192"/>
      <c r="F404" s="187"/>
      <c r="G404" s="168"/>
      <c r="H404" s="190"/>
      <c r="I404" s="344"/>
      <c r="J404" s="190"/>
      <c r="K404" s="68" t="s">
        <v>974</v>
      </c>
      <c r="L404" s="68" t="s">
        <v>607</v>
      </c>
      <c r="M404" s="71">
        <v>0.4</v>
      </c>
      <c r="N404" s="76">
        <v>0.38</v>
      </c>
      <c r="O404" s="69">
        <f t="shared" si="349"/>
        <v>0.15200000000000002</v>
      </c>
      <c r="P404" s="190"/>
      <c r="Q404" s="190"/>
      <c r="R404" s="190"/>
      <c r="S404" s="260"/>
      <c r="T404" s="260"/>
    </row>
    <row r="405" spans="1:20" ht="60" customHeight="1">
      <c r="A405" s="165"/>
      <c r="B405" s="166"/>
      <c r="C405" s="166"/>
      <c r="D405" s="226"/>
      <c r="E405" s="192"/>
      <c r="F405" s="187"/>
      <c r="G405" s="168"/>
      <c r="H405" s="190"/>
      <c r="I405" s="344"/>
      <c r="J405" s="190"/>
      <c r="K405" s="68"/>
      <c r="L405" s="68"/>
      <c r="M405" s="68"/>
      <c r="N405" s="76"/>
      <c r="O405" s="69">
        <f t="shared" si="349"/>
        <v>0</v>
      </c>
      <c r="P405" s="190"/>
      <c r="Q405" s="190"/>
      <c r="R405" s="190"/>
      <c r="S405" s="260"/>
      <c r="T405" s="260"/>
    </row>
    <row r="406" spans="1:20" ht="12.75" customHeight="1">
      <c r="A406" s="165">
        <v>6</v>
      </c>
      <c r="B406" s="170" t="s">
        <v>78</v>
      </c>
      <c r="C406" s="170" t="s">
        <v>1414</v>
      </c>
      <c r="D406" s="381" t="s">
        <v>43</v>
      </c>
      <c r="E406" s="227">
        <v>98</v>
      </c>
      <c r="F406" s="187">
        <f t="shared" si="341"/>
        <v>82.065796151999976</v>
      </c>
      <c r="G406" s="219">
        <v>2.61</v>
      </c>
      <c r="H406" s="190">
        <f t="shared" si="342"/>
        <v>6.0906437999999996</v>
      </c>
      <c r="I406" s="219">
        <v>0.14599999999999999</v>
      </c>
      <c r="J406" s="190">
        <f t="shared" si="343"/>
        <v>0.44200769999999995</v>
      </c>
      <c r="K406" s="68" t="s">
        <v>56</v>
      </c>
      <c r="L406" s="68" t="s">
        <v>43</v>
      </c>
      <c r="M406" s="68">
        <v>1</v>
      </c>
      <c r="N406" s="76">
        <v>66.709999999999994</v>
      </c>
      <c r="O406" s="69">
        <f t="shared" si="349"/>
        <v>66.709999999999994</v>
      </c>
      <c r="P406" s="190">
        <f t="shared" ref="P406" si="410">E406*F406</f>
        <v>8042.4480228959974</v>
      </c>
      <c r="Q406" s="190">
        <f t="shared" ref="Q406" si="411">SUM(O406:O409)</f>
        <v>66.709999999999994</v>
      </c>
      <c r="R406" s="190">
        <f t="shared" ref="R406" si="412">Q406*1.02*1.05*$R$15</f>
        <v>75.533144651999976</v>
      </c>
      <c r="S406" s="260">
        <f t="shared" ref="S406" si="413">F406*$S$18</f>
        <v>104.19120927234113</v>
      </c>
      <c r="T406" s="260">
        <f t="shared" ref="T406" si="414">S406*E406</f>
        <v>10210.73850868943</v>
      </c>
    </row>
    <row r="407" spans="1:20" ht="12.75" customHeight="1">
      <c r="A407" s="165"/>
      <c r="B407" s="171"/>
      <c r="C407" s="171"/>
      <c r="D407" s="382"/>
      <c r="E407" s="228"/>
      <c r="F407" s="187"/>
      <c r="G407" s="220"/>
      <c r="H407" s="190"/>
      <c r="I407" s="220"/>
      <c r="J407" s="190"/>
      <c r="K407" s="68"/>
      <c r="L407" s="68"/>
      <c r="M407" s="68"/>
      <c r="N407" s="76"/>
      <c r="O407" s="69">
        <f t="shared" si="349"/>
        <v>0</v>
      </c>
      <c r="P407" s="190"/>
      <c r="Q407" s="190"/>
      <c r="R407" s="190"/>
      <c r="S407" s="260"/>
      <c r="T407" s="260"/>
    </row>
    <row r="408" spans="1:20" ht="12.75" customHeight="1">
      <c r="A408" s="165"/>
      <c r="B408" s="171"/>
      <c r="C408" s="171"/>
      <c r="D408" s="382"/>
      <c r="E408" s="228"/>
      <c r="F408" s="187"/>
      <c r="G408" s="220"/>
      <c r="H408" s="190"/>
      <c r="I408" s="220"/>
      <c r="J408" s="190"/>
      <c r="K408" s="68"/>
      <c r="L408" s="68"/>
      <c r="M408" s="70"/>
      <c r="N408" s="76"/>
      <c r="O408" s="69">
        <f t="shared" si="349"/>
        <v>0</v>
      </c>
      <c r="P408" s="190"/>
      <c r="Q408" s="190"/>
      <c r="R408" s="190"/>
      <c r="S408" s="260"/>
      <c r="T408" s="260"/>
    </row>
    <row r="409" spans="1:20" ht="25.5" customHeight="1">
      <c r="A409" s="165"/>
      <c r="B409" s="172"/>
      <c r="C409" s="172"/>
      <c r="D409" s="383"/>
      <c r="E409" s="229"/>
      <c r="F409" s="187"/>
      <c r="G409" s="221"/>
      <c r="H409" s="190"/>
      <c r="I409" s="221"/>
      <c r="J409" s="190"/>
      <c r="K409" s="68"/>
      <c r="L409" s="68"/>
      <c r="M409" s="68"/>
      <c r="N409" s="76"/>
      <c r="O409" s="69">
        <f t="shared" si="349"/>
        <v>0</v>
      </c>
      <c r="P409" s="190"/>
      <c r="Q409" s="190"/>
      <c r="R409" s="190"/>
      <c r="S409" s="260"/>
      <c r="T409" s="260"/>
    </row>
    <row r="410" spans="1:20" ht="12.75" customHeight="1">
      <c r="A410" s="165">
        <v>7</v>
      </c>
      <c r="B410" s="170" t="s">
        <v>99</v>
      </c>
      <c r="C410" s="170" t="s">
        <v>1415</v>
      </c>
      <c r="D410" s="381" t="s">
        <v>281</v>
      </c>
      <c r="E410" s="227">
        <v>2</v>
      </c>
      <c r="F410" s="187">
        <f t="shared" si="341"/>
        <v>107.286734466</v>
      </c>
      <c r="G410" s="219">
        <v>2.13</v>
      </c>
      <c r="H410" s="190">
        <f t="shared" si="342"/>
        <v>4.9705253999999996</v>
      </c>
      <c r="I410" s="219">
        <v>6.9000000000000006E-2</v>
      </c>
      <c r="J410" s="190">
        <f t="shared" si="343"/>
        <v>0.20889405</v>
      </c>
      <c r="K410" s="68" t="s">
        <v>56</v>
      </c>
      <c r="L410" s="68" t="s">
        <v>43</v>
      </c>
      <c r="M410" s="68">
        <v>1</v>
      </c>
      <c r="N410" s="76">
        <v>90.18</v>
      </c>
      <c r="O410" s="69">
        <f t="shared" si="349"/>
        <v>90.18</v>
      </c>
      <c r="P410" s="190">
        <f t="shared" ref="P410" si="415">E410*F410</f>
        <v>214.573468932</v>
      </c>
      <c r="Q410" s="190">
        <f t="shared" ref="Q410" si="416">SUM(O410:O413)</f>
        <v>90.18</v>
      </c>
      <c r="R410" s="190">
        <f t="shared" ref="R410" si="417">Q410*1.02*1.05*$R$15</f>
        <v>102.107315016</v>
      </c>
      <c r="S410" s="260">
        <f t="shared" ref="S410" si="418">F410*$S$18</f>
        <v>136.21185837506408</v>
      </c>
      <c r="T410" s="260">
        <f t="shared" ref="T410" si="419">S410*E410</f>
        <v>272.42371675012816</v>
      </c>
    </row>
    <row r="411" spans="1:20" ht="12.75" customHeight="1">
      <c r="A411" s="165"/>
      <c r="B411" s="171"/>
      <c r="C411" s="171"/>
      <c r="D411" s="382"/>
      <c r="E411" s="228"/>
      <c r="F411" s="187"/>
      <c r="G411" s="220"/>
      <c r="H411" s="190"/>
      <c r="I411" s="220"/>
      <c r="J411" s="190"/>
      <c r="K411" s="68"/>
      <c r="L411" s="68"/>
      <c r="M411" s="68"/>
      <c r="N411" s="76"/>
      <c r="O411" s="69">
        <f t="shared" si="349"/>
        <v>0</v>
      </c>
      <c r="P411" s="190"/>
      <c r="Q411" s="190"/>
      <c r="R411" s="190"/>
      <c r="S411" s="260"/>
      <c r="T411" s="260"/>
    </row>
    <row r="412" spans="1:20" ht="12.75" customHeight="1">
      <c r="A412" s="165"/>
      <c r="B412" s="171"/>
      <c r="C412" s="171"/>
      <c r="D412" s="382"/>
      <c r="E412" s="228"/>
      <c r="F412" s="187"/>
      <c r="G412" s="220"/>
      <c r="H412" s="190"/>
      <c r="I412" s="220"/>
      <c r="J412" s="190"/>
      <c r="K412" s="68"/>
      <c r="L412" s="68"/>
      <c r="M412" s="70"/>
      <c r="N412" s="76"/>
      <c r="O412" s="69">
        <f t="shared" si="349"/>
        <v>0</v>
      </c>
      <c r="P412" s="190"/>
      <c r="Q412" s="190"/>
      <c r="R412" s="190"/>
      <c r="S412" s="260"/>
      <c r="T412" s="260"/>
    </row>
    <row r="413" spans="1:20" ht="12.75" customHeight="1">
      <c r="A413" s="165"/>
      <c r="B413" s="172"/>
      <c r="C413" s="172"/>
      <c r="D413" s="383"/>
      <c r="E413" s="229"/>
      <c r="F413" s="187"/>
      <c r="G413" s="221"/>
      <c r="H413" s="190"/>
      <c r="I413" s="221"/>
      <c r="J413" s="190"/>
      <c r="K413" s="68"/>
      <c r="L413" s="68"/>
      <c r="M413" s="68"/>
      <c r="N413" s="76"/>
      <c r="O413" s="69">
        <f t="shared" si="349"/>
        <v>0</v>
      </c>
      <c r="P413" s="190"/>
      <c r="Q413" s="190"/>
      <c r="R413" s="190"/>
      <c r="S413" s="260"/>
      <c r="T413" s="260"/>
    </row>
    <row r="414" spans="1:20" ht="12.75" customHeight="1">
      <c r="A414" s="165">
        <v>8</v>
      </c>
      <c r="B414" s="166" t="s">
        <v>975</v>
      </c>
      <c r="C414" s="166" t="s">
        <v>1086</v>
      </c>
      <c r="D414" s="167" t="s">
        <v>455</v>
      </c>
      <c r="E414" s="187">
        <v>1.21</v>
      </c>
      <c r="F414" s="187">
        <f t="shared" si="341"/>
        <v>4.7838389999999986</v>
      </c>
      <c r="G414" s="168">
        <v>2.0499999999999998</v>
      </c>
      <c r="H414" s="190">
        <f t="shared" si="342"/>
        <v>4.7838389999999986</v>
      </c>
      <c r="I414" s="168"/>
      <c r="J414" s="190">
        <f t="shared" si="343"/>
        <v>0</v>
      </c>
      <c r="K414" s="68"/>
      <c r="L414" s="76"/>
      <c r="M414" s="68"/>
      <c r="N414" s="76"/>
      <c r="O414" s="69">
        <f t="shared" si="349"/>
        <v>0</v>
      </c>
      <c r="P414" s="190">
        <f t="shared" ref="P414" si="420">E414*F414</f>
        <v>5.7884451899999982</v>
      </c>
      <c r="Q414" s="190">
        <f t="shared" ref="Q414" si="421">SUM(O414:O417)</f>
        <v>0</v>
      </c>
      <c r="R414" s="190">
        <f t="shared" ref="R414" si="422">Q414*1.02*1.05*$R$15</f>
        <v>0</v>
      </c>
      <c r="S414" s="260">
        <f t="shared" ref="S414" si="423">F414*$S$18</f>
        <v>6.0735896530023483</v>
      </c>
      <c r="T414" s="260">
        <f t="shared" ref="T414" si="424">S414*E414</f>
        <v>7.349043480132841</v>
      </c>
    </row>
    <row r="415" spans="1:20" ht="12.75" customHeight="1">
      <c r="A415" s="165"/>
      <c r="B415" s="166"/>
      <c r="C415" s="166"/>
      <c r="D415" s="168"/>
      <c r="E415" s="187"/>
      <c r="F415" s="187"/>
      <c r="G415" s="168"/>
      <c r="H415" s="190"/>
      <c r="I415" s="168"/>
      <c r="J415" s="190"/>
      <c r="K415" s="68"/>
      <c r="L415" s="68"/>
      <c r="M415" s="68"/>
      <c r="N415" s="76"/>
      <c r="O415" s="69">
        <f t="shared" si="349"/>
        <v>0</v>
      </c>
      <c r="P415" s="190"/>
      <c r="Q415" s="190"/>
      <c r="R415" s="190"/>
      <c r="S415" s="260"/>
      <c r="T415" s="260"/>
    </row>
    <row r="416" spans="1:20" ht="12.75" customHeight="1">
      <c r="A416" s="165"/>
      <c r="B416" s="166"/>
      <c r="C416" s="166"/>
      <c r="D416" s="168"/>
      <c r="E416" s="187"/>
      <c r="F416" s="187"/>
      <c r="G416" s="168"/>
      <c r="H416" s="190"/>
      <c r="I416" s="168"/>
      <c r="J416" s="190"/>
      <c r="K416" s="68"/>
      <c r="L416" s="68"/>
      <c r="M416" s="75"/>
      <c r="N416" s="76"/>
      <c r="O416" s="69">
        <f t="shared" si="349"/>
        <v>0</v>
      </c>
      <c r="P416" s="190"/>
      <c r="Q416" s="190"/>
      <c r="R416" s="190"/>
      <c r="S416" s="260"/>
      <c r="T416" s="260"/>
    </row>
    <row r="417" spans="1:20" ht="17.25" customHeight="1">
      <c r="A417" s="165"/>
      <c r="B417" s="166"/>
      <c r="C417" s="166"/>
      <c r="D417" s="168"/>
      <c r="E417" s="187"/>
      <c r="F417" s="187"/>
      <c r="G417" s="168"/>
      <c r="H417" s="190"/>
      <c r="I417" s="168"/>
      <c r="J417" s="190"/>
      <c r="K417" s="68"/>
      <c r="L417" s="68"/>
      <c r="M417" s="68"/>
      <c r="N417" s="76"/>
      <c r="O417" s="69">
        <f t="shared" si="349"/>
        <v>0</v>
      </c>
      <c r="P417" s="190"/>
      <c r="Q417" s="190"/>
      <c r="R417" s="190"/>
      <c r="S417" s="260"/>
      <c r="T417" s="260"/>
    </row>
    <row r="418" spans="1:20" ht="12.75" customHeight="1">
      <c r="A418" s="165">
        <v>9</v>
      </c>
      <c r="B418" s="166" t="s">
        <v>589</v>
      </c>
      <c r="C418" s="166" t="s">
        <v>1087</v>
      </c>
      <c r="D418" s="215" t="s">
        <v>466</v>
      </c>
      <c r="E418" s="192">
        <v>0.19800000000000001</v>
      </c>
      <c r="F418" s="187">
        <f t="shared" ref="F418:F486" si="425">H418+J418+R418</f>
        <v>1.0711748574119999</v>
      </c>
      <c r="G418" s="344">
        <v>1.7399999999999999E-2</v>
      </c>
      <c r="H418" s="190">
        <f t="shared" ref="H418:H486" si="426">G418*$P$8/1000</f>
        <v>4.0604291999999993E-2</v>
      </c>
      <c r="I418" s="344">
        <v>0.12759999999999999</v>
      </c>
      <c r="J418" s="190">
        <f t="shared" ref="J418:J486" si="427">I418*$P$9/1000</f>
        <v>0.38630261999999993</v>
      </c>
      <c r="K418" s="68" t="s">
        <v>978</v>
      </c>
      <c r="L418" s="68" t="s">
        <v>47</v>
      </c>
      <c r="M418" s="68">
        <v>1.4999999999999999E-2</v>
      </c>
      <c r="N418" s="76">
        <v>4</v>
      </c>
      <c r="O418" s="69">
        <f t="shared" si="349"/>
        <v>0.06</v>
      </c>
      <c r="P418" s="190">
        <f t="shared" ref="P418" si="428">E418*F418</f>
        <v>0.21209262176757598</v>
      </c>
      <c r="Q418" s="190">
        <f t="shared" ref="Q418" si="429">SUM(O418:O421)</f>
        <v>0.56901000000000002</v>
      </c>
      <c r="R418" s="190">
        <f t="shared" ref="R418" si="430">Q418*1.02*1.05*$R$15</f>
        <v>0.64426794541200005</v>
      </c>
      <c r="S418" s="260">
        <f t="shared" ref="S418" si="431">F418*$S$18</f>
        <v>1.3599697921551688</v>
      </c>
      <c r="T418" s="260">
        <f t="shared" ref="T418" si="432">S418*E418</f>
        <v>0.26927401884672342</v>
      </c>
    </row>
    <row r="419" spans="1:20" ht="12.75" customHeight="1">
      <c r="A419" s="165"/>
      <c r="B419" s="166"/>
      <c r="C419" s="166"/>
      <c r="D419" s="225"/>
      <c r="E419" s="192"/>
      <c r="F419" s="187"/>
      <c r="G419" s="344"/>
      <c r="H419" s="190"/>
      <c r="I419" s="344"/>
      <c r="J419" s="190"/>
      <c r="K419" s="68" t="s">
        <v>979</v>
      </c>
      <c r="L419" s="68" t="s">
        <v>47</v>
      </c>
      <c r="M419" s="68">
        <v>0.126</v>
      </c>
      <c r="N419" s="76">
        <v>4</v>
      </c>
      <c r="O419" s="69">
        <f t="shared" si="349"/>
        <v>0.504</v>
      </c>
      <c r="P419" s="190"/>
      <c r="Q419" s="190"/>
      <c r="R419" s="190"/>
      <c r="S419" s="260"/>
      <c r="T419" s="260"/>
    </row>
    <row r="420" spans="1:20" ht="12.75" customHeight="1">
      <c r="A420" s="165"/>
      <c r="B420" s="166"/>
      <c r="C420" s="166"/>
      <c r="D420" s="225"/>
      <c r="E420" s="192"/>
      <c r="F420" s="187"/>
      <c r="G420" s="344"/>
      <c r="H420" s="190"/>
      <c r="I420" s="344"/>
      <c r="J420" s="190"/>
      <c r="K420" s="68" t="s">
        <v>59</v>
      </c>
      <c r="L420" s="68" t="s">
        <v>47</v>
      </c>
      <c r="M420" s="138">
        <v>0.03</v>
      </c>
      <c r="N420" s="76">
        <v>0.16700000000000001</v>
      </c>
      <c r="O420" s="69">
        <f t="shared" si="349"/>
        <v>5.0099999999999997E-3</v>
      </c>
      <c r="P420" s="190"/>
      <c r="Q420" s="190"/>
      <c r="R420" s="190"/>
      <c r="S420" s="260"/>
      <c r="T420" s="260"/>
    </row>
    <row r="421" spans="1:20" ht="12.75" customHeight="1">
      <c r="A421" s="165"/>
      <c r="B421" s="166"/>
      <c r="C421" s="166"/>
      <c r="D421" s="226"/>
      <c r="E421" s="192"/>
      <c r="F421" s="187"/>
      <c r="G421" s="344"/>
      <c r="H421" s="190"/>
      <c r="I421" s="344"/>
      <c r="J421" s="190"/>
      <c r="K421" s="68"/>
      <c r="L421" s="68"/>
      <c r="M421" s="68"/>
      <c r="N421" s="76"/>
      <c r="O421" s="69">
        <f t="shared" si="349"/>
        <v>0</v>
      </c>
      <c r="P421" s="190"/>
      <c r="Q421" s="190"/>
      <c r="R421" s="190"/>
      <c r="S421" s="260"/>
      <c r="T421" s="260"/>
    </row>
    <row r="422" spans="1:20" ht="12.75" customHeight="1">
      <c r="A422" s="165">
        <v>10</v>
      </c>
      <c r="B422" s="166" t="s">
        <v>664</v>
      </c>
      <c r="C422" s="166" t="s">
        <v>1088</v>
      </c>
      <c r="D422" s="167" t="s">
        <v>455</v>
      </c>
      <c r="E422" s="285">
        <v>0.51200000000000001</v>
      </c>
      <c r="F422" s="187">
        <f t="shared" si="425"/>
        <v>36.962078194943999</v>
      </c>
      <c r="G422" s="168">
        <v>0.7</v>
      </c>
      <c r="H422" s="190">
        <f t="shared" si="426"/>
        <v>1.6335059999999999</v>
      </c>
      <c r="I422" s="168">
        <v>0.28000000000000003</v>
      </c>
      <c r="J422" s="190">
        <f t="shared" si="427"/>
        <v>0.84768600000000005</v>
      </c>
      <c r="K422" s="68" t="s">
        <v>46</v>
      </c>
      <c r="L422" s="68" t="s">
        <v>47</v>
      </c>
      <c r="M422" s="68">
        <v>1.02</v>
      </c>
      <c r="N422" s="76">
        <v>29.856000000000002</v>
      </c>
      <c r="O422" s="69">
        <f t="shared" ref="O422:O501" si="433">M422*N422</f>
        <v>30.453120000000002</v>
      </c>
      <c r="P422" s="190">
        <f t="shared" ref="P422" si="434">E422*F422</f>
        <v>18.924584035811328</v>
      </c>
      <c r="Q422" s="190">
        <f t="shared" ref="Q422" si="435">SUM(O422:O425)</f>
        <v>30.453120000000002</v>
      </c>
      <c r="R422" s="190">
        <f t="shared" ref="R422" si="436">Q422*1.02*1.05*$R$15</f>
        <v>34.480886194943999</v>
      </c>
      <c r="S422" s="260">
        <f t="shared" ref="S422" si="437">F422*$S$18</f>
        <v>46.927268179024345</v>
      </c>
      <c r="T422" s="260">
        <f t="shared" ref="T422" si="438">S422*E422</f>
        <v>24.026761307660465</v>
      </c>
    </row>
    <row r="423" spans="1:20" ht="12.75" customHeight="1">
      <c r="A423" s="165"/>
      <c r="B423" s="166"/>
      <c r="C423" s="166"/>
      <c r="D423" s="168"/>
      <c r="E423" s="285"/>
      <c r="F423" s="187"/>
      <c r="G423" s="168"/>
      <c r="H423" s="190"/>
      <c r="I423" s="168"/>
      <c r="J423" s="190"/>
      <c r="K423" s="68"/>
      <c r="L423" s="68"/>
      <c r="M423" s="68"/>
      <c r="N423" s="76"/>
      <c r="O423" s="69">
        <f t="shared" si="433"/>
        <v>0</v>
      </c>
      <c r="P423" s="190"/>
      <c r="Q423" s="190"/>
      <c r="R423" s="190"/>
      <c r="S423" s="260"/>
      <c r="T423" s="260"/>
    </row>
    <row r="424" spans="1:20" ht="12.75" customHeight="1">
      <c r="A424" s="165"/>
      <c r="B424" s="166"/>
      <c r="C424" s="166"/>
      <c r="D424" s="168"/>
      <c r="E424" s="285"/>
      <c r="F424" s="187"/>
      <c r="G424" s="168"/>
      <c r="H424" s="190"/>
      <c r="I424" s="168"/>
      <c r="J424" s="190"/>
      <c r="K424" s="68"/>
      <c r="L424" s="68"/>
      <c r="M424" s="71"/>
      <c r="N424" s="76"/>
      <c r="O424" s="69">
        <f t="shared" si="433"/>
        <v>0</v>
      </c>
      <c r="P424" s="190"/>
      <c r="Q424" s="190"/>
      <c r="R424" s="190"/>
      <c r="S424" s="260"/>
      <c r="T424" s="260"/>
    </row>
    <row r="425" spans="1:20" ht="21" customHeight="1">
      <c r="A425" s="165"/>
      <c r="B425" s="166"/>
      <c r="C425" s="166"/>
      <c r="D425" s="168"/>
      <c r="E425" s="285"/>
      <c r="F425" s="187"/>
      <c r="G425" s="168"/>
      <c r="H425" s="190"/>
      <c r="I425" s="168"/>
      <c r="J425" s="190"/>
      <c r="K425" s="68"/>
      <c r="L425" s="68"/>
      <c r="M425" s="68"/>
      <c r="N425" s="76"/>
      <c r="O425" s="69">
        <f t="shared" si="433"/>
        <v>0</v>
      </c>
      <c r="P425" s="190"/>
      <c r="Q425" s="190"/>
      <c r="R425" s="190"/>
      <c r="S425" s="260"/>
      <c r="T425" s="260"/>
    </row>
    <row r="426" spans="1:20" ht="12.75" customHeight="1">
      <c r="A426" s="165">
        <v>11</v>
      </c>
      <c r="B426" s="166" t="s">
        <v>38</v>
      </c>
      <c r="C426" s="166" t="s">
        <v>1089</v>
      </c>
      <c r="D426" s="255" t="s">
        <v>461</v>
      </c>
      <c r="E426" s="165">
        <v>8.9999999999999993E-3</v>
      </c>
      <c r="F426" s="187">
        <f t="shared" si="425"/>
        <v>317.03313600000001</v>
      </c>
      <c r="G426" s="168"/>
      <c r="H426" s="190">
        <f t="shared" si="426"/>
        <v>0</v>
      </c>
      <c r="I426" s="168"/>
      <c r="J426" s="190">
        <f t="shared" si="427"/>
        <v>0</v>
      </c>
      <c r="K426" s="68" t="s">
        <v>862</v>
      </c>
      <c r="L426" s="76" t="s">
        <v>36</v>
      </c>
      <c r="M426" s="68">
        <v>1</v>
      </c>
      <c r="N426" s="76">
        <v>280</v>
      </c>
      <c r="O426" s="69">
        <f t="shared" si="433"/>
        <v>280</v>
      </c>
      <c r="P426" s="190">
        <f t="shared" ref="P426" si="439">E426*F426</f>
        <v>2.853298224</v>
      </c>
      <c r="Q426" s="190">
        <f t="shared" ref="Q426" si="440">SUM(O426:O429)</f>
        <v>280</v>
      </c>
      <c r="R426" s="190">
        <f t="shared" ref="R426" si="441">Q426*1.02*1.05*$R$15</f>
        <v>317.03313600000001</v>
      </c>
      <c r="S426" s="260">
        <f t="shared" ref="S426" si="442">F426*$S$18</f>
        <v>402.50710244815656</v>
      </c>
      <c r="T426" s="260">
        <f t="shared" ref="T426" si="443">S426*E426</f>
        <v>3.6225639220334087</v>
      </c>
    </row>
    <row r="427" spans="1:20" ht="12.75" customHeight="1">
      <c r="A427" s="165"/>
      <c r="B427" s="166"/>
      <c r="C427" s="166"/>
      <c r="D427" s="447"/>
      <c r="E427" s="165"/>
      <c r="F427" s="187"/>
      <c r="G427" s="168"/>
      <c r="H427" s="190"/>
      <c r="I427" s="168"/>
      <c r="J427" s="190"/>
      <c r="K427" s="68"/>
      <c r="L427" s="68"/>
      <c r="M427" s="68"/>
      <c r="N427" s="76"/>
      <c r="O427" s="69">
        <f t="shared" si="433"/>
        <v>0</v>
      </c>
      <c r="P427" s="190"/>
      <c r="Q427" s="190"/>
      <c r="R427" s="190"/>
      <c r="S427" s="260"/>
      <c r="T427" s="260"/>
    </row>
    <row r="428" spans="1:20" ht="12.75" customHeight="1">
      <c r="A428" s="165"/>
      <c r="B428" s="166"/>
      <c r="C428" s="166"/>
      <c r="D428" s="447"/>
      <c r="E428" s="165"/>
      <c r="F428" s="187"/>
      <c r="G428" s="168"/>
      <c r="H428" s="190"/>
      <c r="I428" s="168"/>
      <c r="J428" s="190"/>
      <c r="K428" s="68"/>
      <c r="L428" s="68"/>
      <c r="M428" s="70"/>
      <c r="N428" s="76"/>
      <c r="O428" s="69">
        <f t="shared" si="433"/>
        <v>0</v>
      </c>
      <c r="P428" s="190"/>
      <c r="Q428" s="190"/>
      <c r="R428" s="190"/>
      <c r="S428" s="260"/>
      <c r="T428" s="260"/>
    </row>
    <row r="429" spans="1:20" ht="12.75" customHeight="1">
      <c r="A429" s="165"/>
      <c r="B429" s="166"/>
      <c r="C429" s="166"/>
      <c r="D429" s="448"/>
      <c r="E429" s="165"/>
      <c r="F429" s="187"/>
      <c r="G429" s="168"/>
      <c r="H429" s="190"/>
      <c r="I429" s="168"/>
      <c r="J429" s="190"/>
      <c r="K429" s="68"/>
      <c r="L429" s="68"/>
      <c r="M429" s="68"/>
      <c r="N429" s="76"/>
      <c r="O429" s="69">
        <f t="shared" si="433"/>
        <v>0</v>
      </c>
      <c r="P429" s="190"/>
      <c r="Q429" s="190"/>
      <c r="R429" s="190"/>
      <c r="S429" s="260"/>
      <c r="T429" s="260"/>
    </row>
    <row r="430" spans="1:20" ht="12.75" customHeight="1">
      <c r="A430" s="165">
        <v>12</v>
      </c>
      <c r="B430" s="166" t="s">
        <v>982</v>
      </c>
      <c r="C430" s="166" t="s">
        <v>1090</v>
      </c>
      <c r="D430" s="443" t="s">
        <v>459</v>
      </c>
      <c r="E430" s="165">
        <v>2</v>
      </c>
      <c r="F430" s="187">
        <f t="shared" si="425"/>
        <v>15.787865999999999</v>
      </c>
      <c r="G430" s="168">
        <v>3.6</v>
      </c>
      <c r="H430" s="190">
        <f t="shared" si="426"/>
        <v>8.4008880000000001</v>
      </c>
      <c r="I430" s="168">
        <v>2.44</v>
      </c>
      <c r="J430" s="190">
        <f t="shared" si="427"/>
        <v>7.3869779999999992</v>
      </c>
      <c r="K430" s="68"/>
      <c r="L430" s="68"/>
      <c r="M430" s="68"/>
      <c r="N430" s="76"/>
      <c r="O430" s="69">
        <f t="shared" si="433"/>
        <v>0</v>
      </c>
      <c r="P430" s="190">
        <f t="shared" ref="P430" si="444">E430*F430</f>
        <v>31.575731999999999</v>
      </c>
      <c r="Q430" s="190">
        <f t="shared" ref="Q430" si="445">SUM(O430:O433)</f>
        <v>0</v>
      </c>
      <c r="R430" s="190">
        <f t="shared" ref="R430" si="446">Q430*1.02*1.05*$R$15</f>
        <v>0</v>
      </c>
      <c r="S430" s="260">
        <f t="shared" ref="S430" si="447">F430*$S$18</f>
        <v>20.044365953910155</v>
      </c>
      <c r="T430" s="260">
        <f t="shared" ref="T430" si="448">S430*E430</f>
        <v>40.088731907820311</v>
      </c>
    </row>
    <row r="431" spans="1:20" ht="12.75" customHeight="1">
      <c r="A431" s="165"/>
      <c r="B431" s="166"/>
      <c r="C431" s="166"/>
      <c r="D431" s="444"/>
      <c r="E431" s="165"/>
      <c r="F431" s="187"/>
      <c r="G431" s="168"/>
      <c r="H431" s="190"/>
      <c r="I431" s="168"/>
      <c r="J431" s="190"/>
      <c r="K431" s="68"/>
      <c r="L431" s="68"/>
      <c r="M431" s="68"/>
      <c r="N431" s="76"/>
      <c r="O431" s="69">
        <f t="shared" si="433"/>
        <v>0</v>
      </c>
      <c r="P431" s="190"/>
      <c r="Q431" s="190"/>
      <c r="R431" s="190"/>
      <c r="S431" s="260"/>
      <c r="T431" s="260"/>
    </row>
    <row r="432" spans="1:20" ht="12.75" customHeight="1">
      <c r="A432" s="165"/>
      <c r="B432" s="166"/>
      <c r="C432" s="166"/>
      <c r="D432" s="444"/>
      <c r="E432" s="165"/>
      <c r="F432" s="187"/>
      <c r="G432" s="168"/>
      <c r="H432" s="190"/>
      <c r="I432" s="168"/>
      <c r="J432" s="190"/>
      <c r="K432" s="68"/>
      <c r="L432" s="68"/>
      <c r="M432" s="70"/>
      <c r="N432" s="76"/>
      <c r="O432" s="69">
        <f t="shared" si="433"/>
        <v>0</v>
      </c>
      <c r="P432" s="190"/>
      <c r="Q432" s="190"/>
      <c r="R432" s="190"/>
      <c r="S432" s="260"/>
      <c r="T432" s="260"/>
    </row>
    <row r="433" spans="1:20" ht="12.75" customHeight="1">
      <c r="A433" s="165"/>
      <c r="B433" s="166"/>
      <c r="C433" s="166"/>
      <c r="D433" s="445"/>
      <c r="E433" s="165"/>
      <c r="F433" s="187"/>
      <c r="G433" s="168"/>
      <c r="H433" s="190"/>
      <c r="I433" s="168"/>
      <c r="J433" s="190"/>
      <c r="K433" s="68"/>
      <c r="L433" s="68"/>
      <c r="M433" s="68"/>
      <c r="N433" s="76"/>
      <c r="O433" s="69">
        <f t="shared" si="433"/>
        <v>0</v>
      </c>
      <c r="P433" s="190"/>
      <c r="Q433" s="190"/>
      <c r="R433" s="190"/>
      <c r="S433" s="260"/>
      <c r="T433" s="260"/>
    </row>
    <row r="434" spans="1:20" ht="12.75" customHeight="1">
      <c r="A434" s="165">
        <v>13</v>
      </c>
      <c r="B434" s="166" t="s">
        <v>38</v>
      </c>
      <c r="C434" s="166" t="s">
        <v>1091</v>
      </c>
      <c r="D434" s="443" t="s">
        <v>459</v>
      </c>
      <c r="E434" s="165">
        <v>2</v>
      </c>
      <c r="F434" s="187">
        <f t="shared" si="425"/>
        <v>5.8877582400000001</v>
      </c>
      <c r="G434" s="168"/>
      <c r="H434" s="190">
        <f t="shared" si="426"/>
        <v>0</v>
      </c>
      <c r="I434" s="168"/>
      <c r="J434" s="190">
        <f t="shared" si="427"/>
        <v>0</v>
      </c>
      <c r="K434" s="68" t="s">
        <v>985</v>
      </c>
      <c r="L434" s="76" t="s">
        <v>281</v>
      </c>
      <c r="M434" s="68">
        <v>1</v>
      </c>
      <c r="N434" s="76">
        <v>5.2</v>
      </c>
      <c r="O434" s="69">
        <f t="shared" si="433"/>
        <v>5.2</v>
      </c>
      <c r="P434" s="190">
        <f t="shared" ref="P434" si="449">E434*F434</f>
        <v>11.77551648</v>
      </c>
      <c r="Q434" s="190">
        <f t="shared" ref="Q434" si="450">SUM(O434:O437)</f>
        <v>5.2</v>
      </c>
      <c r="R434" s="190">
        <f t="shared" ref="R434" si="451">Q434*1.02*1.05*$R$15</f>
        <v>5.8877582400000001</v>
      </c>
      <c r="S434" s="260">
        <f t="shared" ref="S434" si="452">F434*$S$18</f>
        <v>7.4751319026086218</v>
      </c>
      <c r="T434" s="260">
        <f t="shared" ref="T434" si="453">S434*E434</f>
        <v>14.950263805217244</v>
      </c>
    </row>
    <row r="435" spans="1:20" ht="12.75" customHeight="1">
      <c r="A435" s="165"/>
      <c r="B435" s="166"/>
      <c r="C435" s="166"/>
      <c r="D435" s="444"/>
      <c r="E435" s="165"/>
      <c r="F435" s="187"/>
      <c r="G435" s="168"/>
      <c r="H435" s="190"/>
      <c r="I435" s="168"/>
      <c r="J435" s="190"/>
      <c r="K435" s="68"/>
      <c r="L435" s="68"/>
      <c r="M435" s="68"/>
      <c r="N435" s="76"/>
      <c r="O435" s="69">
        <f t="shared" si="433"/>
        <v>0</v>
      </c>
      <c r="P435" s="190"/>
      <c r="Q435" s="190"/>
      <c r="R435" s="190"/>
      <c r="S435" s="260"/>
      <c r="T435" s="260"/>
    </row>
    <row r="436" spans="1:20" ht="12.75" customHeight="1">
      <c r="A436" s="165"/>
      <c r="B436" s="166"/>
      <c r="C436" s="166"/>
      <c r="D436" s="444"/>
      <c r="E436" s="165"/>
      <c r="F436" s="187"/>
      <c r="G436" s="168"/>
      <c r="H436" s="190"/>
      <c r="I436" s="168"/>
      <c r="J436" s="190"/>
      <c r="K436" s="68"/>
      <c r="L436" s="68"/>
      <c r="M436" s="70"/>
      <c r="N436" s="76"/>
      <c r="O436" s="69">
        <f t="shared" si="433"/>
        <v>0</v>
      </c>
      <c r="P436" s="190"/>
      <c r="Q436" s="190"/>
      <c r="R436" s="190"/>
      <c r="S436" s="260"/>
      <c r="T436" s="260"/>
    </row>
    <row r="437" spans="1:20" ht="12.75" customHeight="1">
      <c r="A437" s="165"/>
      <c r="B437" s="166"/>
      <c r="C437" s="166"/>
      <c r="D437" s="445"/>
      <c r="E437" s="165"/>
      <c r="F437" s="187"/>
      <c r="G437" s="168"/>
      <c r="H437" s="190"/>
      <c r="I437" s="168"/>
      <c r="J437" s="190"/>
      <c r="K437" s="68"/>
      <c r="L437" s="68"/>
      <c r="M437" s="68"/>
      <c r="N437" s="76"/>
      <c r="O437" s="69">
        <f t="shared" si="433"/>
        <v>0</v>
      </c>
      <c r="P437" s="190"/>
      <c r="Q437" s="190"/>
      <c r="R437" s="190"/>
      <c r="S437" s="260"/>
      <c r="T437" s="260"/>
    </row>
    <row r="438" spans="1:20" ht="12.75" customHeight="1">
      <c r="A438" s="165">
        <v>14</v>
      </c>
      <c r="B438" s="166" t="s">
        <v>614</v>
      </c>
      <c r="C438" s="166" t="s">
        <v>1092</v>
      </c>
      <c r="D438" s="443" t="s">
        <v>459</v>
      </c>
      <c r="E438" s="165">
        <v>1</v>
      </c>
      <c r="F438" s="187">
        <f t="shared" si="425"/>
        <v>30.344600160000002</v>
      </c>
      <c r="G438" s="350"/>
      <c r="H438" s="190">
        <f t="shared" si="426"/>
        <v>0</v>
      </c>
      <c r="I438" s="350"/>
      <c r="J438" s="190">
        <f t="shared" si="427"/>
        <v>0</v>
      </c>
      <c r="K438" s="68" t="s">
        <v>635</v>
      </c>
      <c r="L438" s="68" t="s">
        <v>281</v>
      </c>
      <c r="M438" s="68">
        <v>1</v>
      </c>
      <c r="N438" s="76">
        <v>26.8</v>
      </c>
      <c r="O438" s="69">
        <f t="shared" si="433"/>
        <v>26.8</v>
      </c>
      <c r="P438" s="190">
        <f t="shared" ref="P438" si="454">E438*F438</f>
        <v>30.344600160000002</v>
      </c>
      <c r="Q438" s="190">
        <f t="shared" ref="Q438" si="455">SUM(O438:O441)</f>
        <v>26.8</v>
      </c>
      <c r="R438" s="190">
        <f t="shared" ref="R438" si="456">Q438*1.02*1.05*$R$15</f>
        <v>30.344600160000002</v>
      </c>
      <c r="S438" s="260">
        <f t="shared" ref="S438" si="457">F438*$S$18</f>
        <v>38.525679805752134</v>
      </c>
      <c r="T438" s="260">
        <f t="shared" ref="T438" si="458">S438*E438</f>
        <v>38.525679805752134</v>
      </c>
    </row>
    <row r="439" spans="1:20" ht="12.75" customHeight="1">
      <c r="A439" s="165"/>
      <c r="B439" s="166"/>
      <c r="C439" s="166"/>
      <c r="D439" s="444"/>
      <c r="E439" s="165"/>
      <c r="F439" s="187"/>
      <c r="G439" s="350"/>
      <c r="H439" s="190"/>
      <c r="I439" s="350"/>
      <c r="J439" s="190"/>
      <c r="K439" s="68"/>
      <c r="L439" s="68"/>
      <c r="M439" s="68"/>
      <c r="N439" s="76"/>
      <c r="O439" s="69">
        <f t="shared" si="433"/>
        <v>0</v>
      </c>
      <c r="P439" s="190"/>
      <c r="Q439" s="190"/>
      <c r="R439" s="190"/>
      <c r="S439" s="260"/>
      <c r="T439" s="260"/>
    </row>
    <row r="440" spans="1:20" ht="12.75" customHeight="1">
      <c r="A440" s="165"/>
      <c r="B440" s="166"/>
      <c r="C440" s="166"/>
      <c r="D440" s="444"/>
      <c r="E440" s="165"/>
      <c r="F440" s="187"/>
      <c r="G440" s="350"/>
      <c r="H440" s="190"/>
      <c r="I440" s="350"/>
      <c r="J440" s="190"/>
      <c r="K440" s="68"/>
      <c r="L440" s="68"/>
      <c r="M440" s="68"/>
      <c r="N440" s="76"/>
      <c r="O440" s="69">
        <f t="shared" si="433"/>
        <v>0</v>
      </c>
      <c r="P440" s="190"/>
      <c r="Q440" s="190"/>
      <c r="R440" s="190"/>
      <c r="S440" s="260"/>
      <c r="T440" s="260"/>
    </row>
    <row r="441" spans="1:20" ht="12.75" customHeight="1">
      <c r="A441" s="165"/>
      <c r="B441" s="166"/>
      <c r="C441" s="166"/>
      <c r="D441" s="445"/>
      <c r="E441" s="165"/>
      <c r="F441" s="187"/>
      <c r="G441" s="350"/>
      <c r="H441" s="190"/>
      <c r="I441" s="350"/>
      <c r="J441" s="190"/>
      <c r="K441" s="68"/>
      <c r="L441" s="68"/>
      <c r="M441" s="68"/>
      <c r="N441" s="76"/>
      <c r="O441" s="69">
        <f t="shared" si="433"/>
        <v>0</v>
      </c>
      <c r="P441" s="190"/>
      <c r="Q441" s="190"/>
      <c r="R441" s="190"/>
      <c r="S441" s="260"/>
      <c r="T441" s="260"/>
    </row>
    <row r="442" spans="1:20" ht="12.75" customHeight="1">
      <c r="A442" s="165">
        <v>15</v>
      </c>
      <c r="B442" s="417" t="s">
        <v>746</v>
      </c>
      <c r="C442" s="166" t="s">
        <v>1093</v>
      </c>
      <c r="D442" s="449" t="s">
        <v>468</v>
      </c>
      <c r="E442" s="390">
        <v>238</v>
      </c>
      <c r="F442" s="187">
        <f t="shared" si="425"/>
        <v>0.16371634023839998</v>
      </c>
      <c r="G442" s="418">
        <v>3.1199999999999999E-3</v>
      </c>
      <c r="H442" s="190">
        <f t="shared" si="426"/>
        <v>7.2807695999999996E-3</v>
      </c>
      <c r="I442" s="419">
        <v>1.1679999999999999E-2</v>
      </c>
      <c r="J442" s="190">
        <f t="shared" si="427"/>
        <v>3.5360615999999991E-2</v>
      </c>
      <c r="K442" s="114" t="s">
        <v>748</v>
      </c>
      <c r="L442" s="68" t="s">
        <v>39</v>
      </c>
      <c r="M442" s="68">
        <v>8.4000000000000005E-2</v>
      </c>
      <c r="N442" s="73">
        <v>1.2729999999999999</v>
      </c>
      <c r="O442" s="69">
        <f t="shared" si="433"/>
        <v>0.106932</v>
      </c>
      <c r="P442" s="190">
        <f t="shared" ref="P442" si="459">E442*F442</f>
        <v>38.964488976739197</v>
      </c>
      <c r="Q442" s="190">
        <f t="shared" ref="Q442" si="460">SUM(O442:O445)</f>
        <v>0.106932</v>
      </c>
      <c r="R442" s="190">
        <f t="shared" ref="R442" si="461">Q442*1.02*1.05*$R$15</f>
        <v>0.1210749546384</v>
      </c>
      <c r="S442" s="260">
        <f t="shared" ref="S442" si="462">F442*$S$18</f>
        <v>0.20785521212134406</v>
      </c>
      <c r="T442" s="260">
        <f t="shared" ref="T442" si="463">S442*E442</f>
        <v>49.469540484879886</v>
      </c>
    </row>
    <row r="443" spans="1:20" ht="12.75" customHeight="1">
      <c r="A443" s="165"/>
      <c r="B443" s="417"/>
      <c r="C443" s="166"/>
      <c r="D443" s="450"/>
      <c r="E443" s="390"/>
      <c r="F443" s="187"/>
      <c r="G443" s="418"/>
      <c r="H443" s="190"/>
      <c r="I443" s="419"/>
      <c r="J443" s="190"/>
      <c r="K443" s="68"/>
      <c r="L443" s="68"/>
      <c r="M443" s="68"/>
      <c r="N443" s="72"/>
      <c r="O443" s="69">
        <f t="shared" si="433"/>
        <v>0</v>
      </c>
      <c r="P443" s="190"/>
      <c r="Q443" s="190"/>
      <c r="R443" s="190"/>
      <c r="S443" s="260"/>
      <c r="T443" s="260"/>
    </row>
    <row r="444" spans="1:20" ht="12.75" customHeight="1">
      <c r="A444" s="165"/>
      <c r="B444" s="417"/>
      <c r="C444" s="166"/>
      <c r="D444" s="450"/>
      <c r="E444" s="390"/>
      <c r="F444" s="187"/>
      <c r="G444" s="418"/>
      <c r="H444" s="190"/>
      <c r="I444" s="419"/>
      <c r="J444" s="190"/>
      <c r="K444" s="68"/>
      <c r="L444" s="68"/>
      <c r="M444" s="68"/>
      <c r="N444" s="72"/>
      <c r="O444" s="69">
        <f t="shared" si="433"/>
        <v>0</v>
      </c>
      <c r="P444" s="190"/>
      <c r="Q444" s="190"/>
      <c r="R444" s="190"/>
      <c r="S444" s="260"/>
      <c r="T444" s="260"/>
    </row>
    <row r="445" spans="1:20" ht="20.25" customHeight="1">
      <c r="A445" s="165"/>
      <c r="B445" s="417"/>
      <c r="C445" s="166"/>
      <c r="D445" s="450"/>
      <c r="E445" s="390"/>
      <c r="F445" s="187"/>
      <c r="G445" s="418"/>
      <c r="H445" s="190"/>
      <c r="I445" s="419"/>
      <c r="J445" s="190"/>
      <c r="K445" s="68"/>
      <c r="L445" s="68"/>
      <c r="M445" s="68"/>
      <c r="N445" s="76"/>
      <c r="O445" s="69">
        <f t="shared" si="433"/>
        <v>0</v>
      </c>
      <c r="P445" s="190"/>
      <c r="Q445" s="190"/>
      <c r="R445" s="190"/>
      <c r="S445" s="260"/>
      <c r="T445" s="260"/>
    </row>
    <row r="446" spans="1:20" ht="12.75" customHeight="1">
      <c r="A446" s="319"/>
      <c r="B446" s="336"/>
      <c r="C446" s="346" t="s">
        <v>462</v>
      </c>
      <c r="D446" s="319"/>
      <c r="E446" s="331"/>
      <c r="F446" s="347"/>
      <c r="G446" s="317"/>
      <c r="H446" s="316"/>
      <c r="I446" s="317"/>
      <c r="J446" s="316"/>
      <c r="K446" s="40"/>
      <c r="L446" s="40"/>
      <c r="M446" s="40"/>
      <c r="N446" s="41"/>
      <c r="O446" s="42"/>
      <c r="P446" s="316"/>
      <c r="Q446" s="316"/>
      <c r="R446" s="316"/>
      <c r="S446" s="316"/>
      <c r="T446" s="345">
        <f>SUM(T386:T445)</f>
        <v>27085.86653022961</v>
      </c>
    </row>
    <row r="447" spans="1:20" ht="12.75" customHeight="1">
      <c r="A447" s="319"/>
      <c r="B447" s="336"/>
      <c r="C447" s="346"/>
      <c r="D447" s="319"/>
      <c r="E447" s="331"/>
      <c r="F447" s="348"/>
      <c r="G447" s="317"/>
      <c r="H447" s="316"/>
      <c r="I447" s="317"/>
      <c r="J447" s="316"/>
      <c r="K447" s="40"/>
      <c r="L447" s="40"/>
      <c r="M447" s="40"/>
      <c r="N447" s="41"/>
      <c r="O447" s="42"/>
      <c r="P447" s="316"/>
      <c r="Q447" s="316"/>
      <c r="R447" s="316"/>
      <c r="S447" s="316"/>
      <c r="T447" s="345"/>
    </row>
    <row r="448" spans="1:20" ht="12.75" customHeight="1">
      <c r="A448" s="319"/>
      <c r="B448" s="336"/>
      <c r="C448" s="346"/>
      <c r="D448" s="319"/>
      <c r="E448" s="331"/>
      <c r="F448" s="348"/>
      <c r="G448" s="317"/>
      <c r="H448" s="316"/>
      <c r="I448" s="317"/>
      <c r="J448" s="316"/>
      <c r="K448" s="40"/>
      <c r="L448" s="40"/>
      <c r="M448" s="43"/>
      <c r="N448" s="41"/>
      <c r="O448" s="42"/>
      <c r="P448" s="316"/>
      <c r="Q448" s="316"/>
      <c r="R448" s="316"/>
      <c r="S448" s="316"/>
      <c r="T448" s="345"/>
    </row>
    <row r="449" spans="1:20" ht="12.75" customHeight="1">
      <c r="A449" s="319"/>
      <c r="B449" s="336"/>
      <c r="C449" s="346"/>
      <c r="D449" s="319"/>
      <c r="E449" s="331"/>
      <c r="F449" s="349"/>
      <c r="G449" s="317"/>
      <c r="H449" s="316"/>
      <c r="I449" s="317"/>
      <c r="J449" s="316"/>
      <c r="K449" s="40"/>
      <c r="L449" s="40"/>
      <c r="M449" s="40"/>
      <c r="N449" s="41"/>
      <c r="O449" s="42"/>
      <c r="P449" s="316"/>
      <c r="Q449" s="316"/>
      <c r="R449" s="316"/>
      <c r="S449" s="316"/>
      <c r="T449" s="345"/>
    </row>
    <row r="450" spans="1:20" ht="12.75" customHeight="1">
      <c r="A450" s="319"/>
      <c r="B450" s="336"/>
      <c r="C450" s="346" t="s">
        <v>463</v>
      </c>
      <c r="D450" s="319"/>
      <c r="E450" s="331"/>
      <c r="F450" s="347"/>
      <c r="G450" s="317"/>
      <c r="H450" s="316"/>
      <c r="I450" s="317"/>
      <c r="J450" s="316"/>
      <c r="K450" s="40"/>
      <c r="L450" s="40"/>
      <c r="M450" s="40"/>
      <c r="N450" s="41"/>
      <c r="O450" s="42"/>
      <c r="P450" s="316"/>
      <c r="Q450" s="316"/>
      <c r="R450" s="316"/>
      <c r="S450" s="316"/>
      <c r="T450" s="264">
        <f>(T446*100%)/'Cav-Nax-Margaryan 11'!T665</f>
        <v>0.21639560160436544</v>
      </c>
    </row>
    <row r="451" spans="1:20" ht="12.75" customHeight="1">
      <c r="A451" s="319"/>
      <c r="B451" s="336"/>
      <c r="C451" s="346"/>
      <c r="D451" s="319"/>
      <c r="E451" s="331"/>
      <c r="F451" s="348"/>
      <c r="G451" s="317"/>
      <c r="H451" s="316"/>
      <c r="I451" s="317"/>
      <c r="J451" s="316"/>
      <c r="K451" s="40"/>
      <c r="L451" s="40"/>
      <c r="M451" s="40"/>
      <c r="N451" s="41"/>
      <c r="O451" s="42"/>
      <c r="P451" s="316"/>
      <c r="Q451" s="316"/>
      <c r="R451" s="316"/>
      <c r="S451" s="316"/>
      <c r="T451" s="264"/>
    </row>
    <row r="452" spans="1:20" ht="12.75" customHeight="1">
      <c r="A452" s="319"/>
      <c r="B452" s="336"/>
      <c r="C452" s="346"/>
      <c r="D452" s="319"/>
      <c r="E452" s="331"/>
      <c r="F452" s="348"/>
      <c r="G452" s="317"/>
      <c r="H452" s="316"/>
      <c r="I452" s="317"/>
      <c r="J452" s="316"/>
      <c r="K452" s="40"/>
      <c r="L452" s="40"/>
      <c r="M452" s="43"/>
      <c r="N452" s="41"/>
      <c r="O452" s="42"/>
      <c r="P452" s="316"/>
      <c r="Q452" s="316"/>
      <c r="R452" s="316"/>
      <c r="S452" s="316"/>
      <c r="T452" s="264"/>
    </row>
    <row r="453" spans="1:20" ht="12.75" customHeight="1">
      <c r="A453" s="319"/>
      <c r="B453" s="336"/>
      <c r="C453" s="346"/>
      <c r="D453" s="319"/>
      <c r="E453" s="331"/>
      <c r="F453" s="349"/>
      <c r="G453" s="317"/>
      <c r="H453" s="316"/>
      <c r="I453" s="317"/>
      <c r="J453" s="316"/>
      <c r="K453" s="40"/>
      <c r="L453" s="40"/>
      <c r="M453" s="40"/>
      <c r="N453" s="41"/>
      <c r="O453" s="42"/>
      <c r="P453" s="316"/>
      <c r="Q453" s="316"/>
      <c r="R453" s="316"/>
      <c r="S453" s="316"/>
      <c r="T453" s="264"/>
    </row>
    <row r="454" spans="1:20" ht="12.75" customHeight="1">
      <c r="A454" s="165"/>
      <c r="B454" s="166"/>
      <c r="C454" s="186" t="s">
        <v>1094</v>
      </c>
      <c r="D454" s="165"/>
      <c r="E454" s="165"/>
      <c r="F454" s="187">
        <f t="shared" si="425"/>
        <v>0</v>
      </c>
      <c r="G454" s="350"/>
      <c r="H454" s="190">
        <f t="shared" si="426"/>
        <v>0</v>
      </c>
      <c r="I454" s="350"/>
      <c r="J454" s="190">
        <f t="shared" si="427"/>
        <v>0</v>
      </c>
      <c r="K454" s="68"/>
      <c r="L454" s="68"/>
      <c r="M454" s="68"/>
      <c r="N454" s="76"/>
      <c r="O454" s="69">
        <f t="shared" si="433"/>
        <v>0</v>
      </c>
      <c r="P454" s="190">
        <f t="shared" ref="P454" si="464">E454*F454</f>
        <v>0</v>
      </c>
      <c r="Q454" s="190">
        <f t="shared" ref="Q454" si="465">SUM(O454:O457)</f>
        <v>0</v>
      </c>
      <c r="R454" s="190">
        <f t="shared" ref="R454" si="466">Q454*1.02*1.05*$R$15</f>
        <v>0</v>
      </c>
      <c r="S454" s="260">
        <f t="shared" ref="S454" si="467">F454*$S$18</f>
        <v>0</v>
      </c>
      <c r="T454" s="260">
        <f t="shared" ref="T454" si="468">S454*E454</f>
        <v>0</v>
      </c>
    </row>
    <row r="455" spans="1:20" ht="12.75" customHeight="1">
      <c r="A455" s="165"/>
      <c r="B455" s="166"/>
      <c r="C455" s="186"/>
      <c r="D455" s="165"/>
      <c r="E455" s="165"/>
      <c r="F455" s="187"/>
      <c r="G455" s="350"/>
      <c r="H455" s="190"/>
      <c r="I455" s="350"/>
      <c r="J455" s="190"/>
      <c r="K455" s="68"/>
      <c r="L455" s="68"/>
      <c r="M455" s="68"/>
      <c r="N455" s="76"/>
      <c r="O455" s="69">
        <f t="shared" si="433"/>
        <v>0</v>
      </c>
      <c r="P455" s="190"/>
      <c r="Q455" s="190"/>
      <c r="R455" s="190"/>
      <c r="S455" s="260"/>
      <c r="T455" s="260"/>
    </row>
    <row r="456" spans="1:20" ht="12.75" customHeight="1">
      <c r="A456" s="165"/>
      <c r="B456" s="166"/>
      <c r="C456" s="186"/>
      <c r="D456" s="165"/>
      <c r="E456" s="165"/>
      <c r="F456" s="187"/>
      <c r="G456" s="350"/>
      <c r="H456" s="190"/>
      <c r="I456" s="350"/>
      <c r="J456" s="190"/>
      <c r="K456" s="68"/>
      <c r="L456" s="68"/>
      <c r="M456" s="68"/>
      <c r="N456" s="76"/>
      <c r="O456" s="69">
        <f t="shared" si="433"/>
        <v>0</v>
      </c>
      <c r="P456" s="190"/>
      <c r="Q456" s="190"/>
      <c r="R456" s="190"/>
      <c r="S456" s="260"/>
      <c r="T456" s="260"/>
    </row>
    <row r="457" spans="1:20" ht="12.75" customHeight="1">
      <c r="A457" s="165"/>
      <c r="B457" s="166"/>
      <c r="C457" s="186"/>
      <c r="D457" s="165"/>
      <c r="E457" s="165"/>
      <c r="F457" s="187"/>
      <c r="G457" s="350"/>
      <c r="H457" s="190"/>
      <c r="I457" s="350"/>
      <c r="J457" s="190"/>
      <c r="K457" s="68"/>
      <c r="L457" s="68"/>
      <c r="M457" s="68"/>
      <c r="N457" s="76"/>
      <c r="O457" s="69">
        <f t="shared" si="433"/>
        <v>0</v>
      </c>
      <c r="P457" s="190"/>
      <c r="Q457" s="190"/>
      <c r="R457" s="190"/>
      <c r="S457" s="260"/>
      <c r="T457" s="260"/>
    </row>
    <row r="458" spans="1:20" ht="12.75" customHeight="1">
      <c r="A458" s="165">
        <v>1</v>
      </c>
      <c r="B458" s="166" t="s">
        <v>610</v>
      </c>
      <c r="C458" s="166" t="s">
        <v>1095</v>
      </c>
      <c r="D458" s="167" t="s">
        <v>455</v>
      </c>
      <c r="E458" s="165">
        <v>1.008</v>
      </c>
      <c r="F458" s="187">
        <f t="shared" si="425"/>
        <v>44.787391899877321</v>
      </c>
      <c r="G458" s="191">
        <v>1.55</v>
      </c>
      <c r="H458" s="190">
        <f t="shared" si="426"/>
        <v>3.6170490000000002</v>
      </c>
      <c r="I458" s="191">
        <v>0.76</v>
      </c>
      <c r="J458" s="190">
        <f t="shared" si="427"/>
        <v>2.300862</v>
      </c>
      <c r="K458" s="68" t="s">
        <v>624</v>
      </c>
      <c r="L458" s="68" t="s">
        <v>47</v>
      </c>
      <c r="M458" s="68">
        <v>1.02</v>
      </c>
      <c r="N458" s="76">
        <v>29.856000000000002</v>
      </c>
      <c r="O458" s="69">
        <f t="shared" si="433"/>
        <v>30.453120000000002</v>
      </c>
      <c r="P458" s="190">
        <f t="shared" ref="P458" si="469">E458*F458</f>
        <v>45.145691035076339</v>
      </c>
      <c r="Q458" s="190">
        <f t="shared" ref="Q458" si="470">SUM(O458:O461)</f>
        <v>34.329076100000002</v>
      </c>
      <c r="R458" s="190">
        <f t="shared" ref="R458" si="471">Q458*1.02*1.05*$R$15</f>
        <v>38.869480899877317</v>
      </c>
      <c r="S458" s="260">
        <f t="shared" ref="S458" si="472">F458*$S$18</f>
        <v>56.862331702228303</v>
      </c>
      <c r="T458" s="260">
        <f t="shared" ref="T458" si="473">S458*E458</f>
        <v>57.317230355846128</v>
      </c>
    </row>
    <row r="459" spans="1:20" ht="12.75" customHeight="1">
      <c r="A459" s="165"/>
      <c r="B459" s="166"/>
      <c r="C459" s="166"/>
      <c r="D459" s="168"/>
      <c r="E459" s="165"/>
      <c r="F459" s="187"/>
      <c r="G459" s="191"/>
      <c r="H459" s="190"/>
      <c r="I459" s="191"/>
      <c r="J459" s="190"/>
      <c r="K459" s="68" t="s">
        <v>625</v>
      </c>
      <c r="L459" s="68" t="s">
        <v>30</v>
      </c>
      <c r="M459" s="68">
        <v>0.80300000000000005</v>
      </c>
      <c r="N459" s="76">
        <v>4.2130000000000001</v>
      </c>
      <c r="O459" s="69">
        <f t="shared" si="433"/>
        <v>3.3830390000000001</v>
      </c>
      <c r="P459" s="190"/>
      <c r="Q459" s="190"/>
      <c r="R459" s="190"/>
      <c r="S459" s="260"/>
      <c r="T459" s="260"/>
    </row>
    <row r="460" spans="1:20" ht="12.75" customHeight="1">
      <c r="A460" s="165"/>
      <c r="B460" s="166"/>
      <c r="C460" s="166"/>
      <c r="D460" s="168"/>
      <c r="E460" s="165"/>
      <c r="F460" s="187"/>
      <c r="G460" s="191"/>
      <c r="H460" s="190"/>
      <c r="I460" s="191"/>
      <c r="J460" s="190"/>
      <c r="K460" s="68" t="s">
        <v>626</v>
      </c>
      <c r="L460" s="68" t="s">
        <v>47</v>
      </c>
      <c r="M460" s="68">
        <v>3.8999999999999998E-3</v>
      </c>
      <c r="N460" s="76">
        <v>126.389</v>
      </c>
      <c r="O460" s="69">
        <f t="shared" si="433"/>
        <v>0.49291709999999994</v>
      </c>
      <c r="P460" s="190"/>
      <c r="Q460" s="190"/>
      <c r="R460" s="190"/>
      <c r="S460" s="260"/>
      <c r="T460" s="260"/>
    </row>
    <row r="461" spans="1:20" ht="12.75" customHeight="1">
      <c r="A461" s="165"/>
      <c r="B461" s="166"/>
      <c r="C461" s="166"/>
      <c r="D461" s="168"/>
      <c r="E461" s="165"/>
      <c r="F461" s="187"/>
      <c r="G461" s="191"/>
      <c r="H461" s="190"/>
      <c r="I461" s="191"/>
      <c r="J461" s="190"/>
      <c r="K461" s="68"/>
      <c r="L461" s="68"/>
      <c r="M461" s="68"/>
      <c r="N461" s="76"/>
      <c r="O461" s="69">
        <f t="shared" si="433"/>
        <v>0</v>
      </c>
      <c r="P461" s="190"/>
      <c r="Q461" s="190"/>
      <c r="R461" s="190"/>
      <c r="S461" s="260"/>
      <c r="T461" s="260"/>
    </row>
    <row r="462" spans="1:20" ht="12.75" customHeight="1">
      <c r="A462" s="165">
        <v>2</v>
      </c>
      <c r="B462" s="166" t="s">
        <v>611</v>
      </c>
      <c r="C462" s="166" t="s">
        <v>833</v>
      </c>
      <c r="D462" s="255" t="s">
        <v>461</v>
      </c>
      <c r="E462" s="165">
        <v>0.23</v>
      </c>
      <c r="F462" s="187">
        <f t="shared" si="425"/>
        <v>150.31485018647999</v>
      </c>
      <c r="G462" s="350">
        <v>13.8</v>
      </c>
      <c r="H462" s="190">
        <f t="shared" si="426"/>
        <v>32.203403999999999</v>
      </c>
      <c r="I462" s="350">
        <v>32.1</v>
      </c>
      <c r="J462" s="190">
        <f t="shared" si="427"/>
        <v>97.181145000000001</v>
      </c>
      <c r="K462" s="68" t="s">
        <v>627</v>
      </c>
      <c r="L462" s="68" t="s">
        <v>607</v>
      </c>
      <c r="M462" s="68">
        <v>1</v>
      </c>
      <c r="N462" s="76">
        <v>0.495</v>
      </c>
      <c r="O462" s="69">
        <f t="shared" si="433"/>
        <v>0.495</v>
      </c>
      <c r="P462" s="190">
        <f t="shared" ref="P462" si="474">E462*F462</f>
        <v>34.572415542890397</v>
      </c>
      <c r="Q462" s="190">
        <f t="shared" ref="Q462" si="475">SUM(O462:O465)</f>
        <v>18.485399999999998</v>
      </c>
      <c r="R462" s="190">
        <f t="shared" ref="R462" si="476">Q462*1.02*1.05*$R$15</f>
        <v>20.930301186479994</v>
      </c>
      <c r="S462" s="260">
        <f t="shared" ref="S462" si="477">F462*$S$18</f>
        <v>190.84060286836643</v>
      </c>
      <c r="T462" s="260">
        <f t="shared" ref="T462" si="478">S462*E462</f>
        <v>43.893338659724279</v>
      </c>
    </row>
    <row r="463" spans="1:20" ht="12.75" customHeight="1">
      <c r="A463" s="165"/>
      <c r="B463" s="166"/>
      <c r="C463" s="166"/>
      <c r="D463" s="447"/>
      <c r="E463" s="165"/>
      <c r="F463" s="187"/>
      <c r="G463" s="350"/>
      <c r="H463" s="190"/>
      <c r="I463" s="350"/>
      <c r="J463" s="190"/>
      <c r="K463" s="68" t="s">
        <v>628</v>
      </c>
      <c r="L463" s="68" t="s">
        <v>607</v>
      </c>
      <c r="M463" s="68">
        <v>2.4</v>
      </c>
      <c r="N463" s="76">
        <v>0.86299999999999999</v>
      </c>
      <c r="O463" s="69">
        <f t="shared" si="433"/>
        <v>2.0711999999999997</v>
      </c>
      <c r="P463" s="190"/>
      <c r="Q463" s="190"/>
      <c r="R463" s="190"/>
      <c r="S463" s="260"/>
      <c r="T463" s="260"/>
    </row>
    <row r="464" spans="1:20" ht="12.75" customHeight="1">
      <c r="A464" s="165"/>
      <c r="B464" s="166"/>
      <c r="C464" s="166"/>
      <c r="D464" s="447"/>
      <c r="E464" s="165"/>
      <c r="F464" s="187"/>
      <c r="G464" s="350"/>
      <c r="H464" s="190"/>
      <c r="I464" s="350"/>
      <c r="J464" s="190"/>
      <c r="K464" s="68" t="s">
        <v>629</v>
      </c>
      <c r="L464" s="68" t="s">
        <v>607</v>
      </c>
      <c r="M464" s="68">
        <v>13.4</v>
      </c>
      <c r="N464" s="76">
        <v>1.1879999999999999</v>
      </c>
      <c r="O464" s="69">
        <f t="shared" si="433"/>
        <v>15.9192</v>
      </c>
      <c r="P464" s="190"/>
      <c r="Q464" s="190"/>
      <c r="R464" s="190"/>
      <c r="S464" s="260"/>
      <c r="T464" s="260"/>
    </row>
    <row r="465" spans="1:20" ht="12.75" customHeight="1">
      <c r="A465" s="165"/>
      <c r="B465" s="166"/>
      <c r="C465" s="166"/>
      <c r="D465" s="448"/>
      <c r="E465" s="165"/>
      <c r="F465" s="187"/>
      <c r="G465" s="350"/>
      <c r="H465" s="190"/>
      <c r="I465" s="350"/>
      <c r="J465" s="190"/>
      <c r="K465" s="68"/>
      <c r="L465" s="68"/>
      <c r="M465" s="68"/>
      <c r="N465" s="76"/>
      <c r="O465" s="69">
        <f t="shared" si="433"/>
        <v>0</v>
      </c>
      <c r="P465" s="190"/>
      <c r="Q465" s="190"/>
      <c r="R465" s="190"/>
      <c r="S465" s="260"/>
      <c r="T465" s="260"/>
    </row>
    <row r="466" spans="1:20" ht="12.75" customHeight="1">
      <c r="A466" s="165">
        <v>3</v>
      </c>
      <c r="B466" s="166" t="s">
        <v>612</v>
      </c>
      <c r="C466" s="166" t="s">
        <v>1096</v>
      </c>
      <c r="D466" s="449" t="s">
        <v>468</v>
      </c>
      <c r="E466" s="165">
        <v>16.7</v>
      </c>
      <c r="F466" s="187">
        <f t="shared" si="425"/>
        <v>4.2301278432</v>
      </c>
      <c r="G466" s="350"/>
      <c r="H466" s="190">
        <f t="shared" si="426"/>
        <v>0</v>
      </c>
      <c r="I466" s="350"/>
      <c r="J466" s="190">
        <f t="shared" si="427"/>
        <v>0</v>
      </c>
      <c r="K466" s="68" t="s">
        <v>630</v>
      </c>
      <c r="L466" s="68" t="s">
        <v>631</v>
      </c>
      <c r="M466" s="68">
        <v>1</v>
      </c>
      <c r="N466" s="76">
        <v>3.7360000000000002</v>
      </c>
      <c r="O466" s="69">
        <f t="shared" si="433"/>
        <v>3.7360000000000002</v>
      </c>
      <c r="P466" s="190">
        <f t="shared" ref="P466" si="479">E466*F466</f>
        <v>70.643134981439999</v>
      </c>
      <c r="Q466" s="190">
        <f t="shared" ref="Q466" si="480">SUM(O466:O469)</f>
        <v>3.7360000000000002</v>
      </c>
      <c r="R466" s="190">
        <f t="shared" ref="R466" si="481">Q466*1.02*1.05*$R$15</f>
        <v>4.2301278432</v>
      </c>
      <c r="S466" s="260">
        <f t="shared" ref="S466" si="482">F466*$S$18</f>
        <v>5.3705947669511174</v>
      </c>
      <c r="T466" s="260">
        <f t="shared" ref="T466" si="483">S466*E466</f>
        <v>89.688932608083661</v>
      </c>
    </row>
    <row r="467" spans="1:20" ht="12.75" customHeight="1">
      <c r="A467" s="165"/>
      <c r="B467" s="166"/>
      <c r="C467" s="166"/>
      <c r="D467" s="450"/>
      <c r="E467" s="165"/>
      <c r="F467" s="187"/>
      <c r="G467" s="350"/>
      <c r="H467" s="190"/>
      <c r="I467" s="350"/>
      <c r="J467" s="190"/>
      <c r="K467" s="68"/>
      <c r="L467" s="68"/>
      <c r="M467" s="68"/>
      <c r="N467" s="76"/>
      <c r="O467" s="69">
        <f t="shared" si="433"/>
        <v>0</v>
      </c>
      <c r="P467" s="190"/>
      <c r="Q467" s="190"/>
      <c r="R467" s="190"/>
      <c r="S467" s="260"/>
      <c r="T467" s="260"/>
    </row>
    <row r="468" spans="1:20" ht="12.75" customHeight="1">
      <c r="A468" s="165"/>
      <c r="B468" s="166"/>
      <c r="C468" s="166"/>
      <c r="D468" s="450"/>
      <c r="E468" s="165"/>
      <c r="F468" s="187"/>
      <c r="G468" s="350"/>
      <c r="H468" s="190"/>
      <c r="I468" s="350"/>
      <c r="J468" s="190"/>
      <c r="K468" s="68"/>
      <c r="L468" s="68"/>
      <c r="M468" s="68"/>
      <c r="N468" s="76"/>
      <c r="O468" s="69">
        <f t="shared" si="433"/>
        <v>0</v>
      </c>
      <c r="P468" s="190"/>
      <c r="Q468" s="190"/>
      <c r="R468" s="190"/>
      <c r="S468" s="260"/>
      <c r="T468" s="260"/>
    </row>
    <row r="469" spans="1:20" ht="12.75" customHeight="1">
      <c r="A469" s="165"/>
      <c r="B469" s="166"/>
      <c r="C469" s="166"/>
      <c r="D469" s="450"/>
      <c r="E469" s="165"/>
      <c r="F469" s="187"/>
      <c r="G469" s="350"/>
      <c r="H469" s="190"/>
      <c r="I469" s="350"/>
      <c r="J469" s="190"/>
      <c r="K469" s="68"/>
      <c r="L469" s="68"/>
      <c r="M469" s="68"/>
      <c r="N469" s="76"/>
      <c r="O469" s="69">
        <f t="shared" si="433"/>
        <v>0</v>
      </c>
      <c r="P469" s="190"/>
      <c r="Q469" s="190"/>
      <c r="R469" s="190"/>
      <c r="S469" s="260"/>
      <c r="T469" s="260"/>
    </row>
    <row r="470" spans="1:20" ht="12.75" customHeight="1">
      <c r="A470" s="165">
        <v>4</v>
      </c>
      <c r="B470" s="166" t="s">
        <v>612</v>
      </c>
      <c r="C470" s="166" t="s">
        <v>1097</v>
      </c>
      <c r="D470" s="449" t="s">
        <v>468</v>
      </c>
      <c r="E470" s="165">
        <v>25.6</v>
      </c>
      <c r="F470" s="187">
        <f t="shared" si="425"/>
        <v>1.7017885835999997</v>
      </c>
      <c r="G470" s="350"/>
      <c r="H470" s="190">
        <f t="shared" si="426"/>
        <v>0</v>
      </c>
      <c r="I470" s="350"/>
      <c r="J470" s="190">
        <f t="shared" si="427"/>
        <v>0</v>
      </c>
      <c r="K470" s="68" t="s">
        <v>630</v>
      </c>
      <c r="L470" s="68" t="s">
        <v>631</v>
      </c>
      <c r="M470" s="68">
        <v>1</v>
      </c>
      <c r="N470" s="76">
        <v>1.5029999999999999</v>
      </c>
      <c r="O470" s="69">
        <f t="shared" si="433"/>
        <v>1.5029999999999999</v>
      </c>
      <c r="P470" s="190">
        <f t="shared" ref="P470" si="484">E470*F470</f>
        <v>43.565787740159998</v>
      </c>
      <c r="Q470" s="190">
        <f t="shared" ref="Q470" si="485">SUM(O470:O473)</f>
        <v>1.5029999999999999</v>
      </c>
      <c r="R470" s="190">
        <f t="shared" ref="R470" si="486">Q470*1.02*1.05*$R$15</f>
        <v>1.7017885835999997</v>
      </c>
      <c r="S470" s="260">
        <f t="shared" ref="S470" si="487">F470*$S$18</f>
        <v>2.1606006249270688</v>
      </c>
      <c r="T470" s="260">
        <f t="shared" ref="T470" si="488">S470*E470</f>
        <v>55.311375998132966</v>
      </c>
    </row>
    <row r="471" spans="1:20" ht="12.75" customHeight="1">
      <c r="A471" s="165"/>
      <c r="B471" s="166"/>
      <c r="C471" s="166"/>
      <c r="D471" s="450"/>
      <c r="E471" s="165"/>
      <c r="F471" s="187"/>
      <c r="G471" s="350"/>
      <c r="H471" s="190"/>
      <c r="I471" s="350"/>
      <c r="J471" s="190"/>
      <c r="K471" s="68"/>
      <c r="L471" s="68"/>
      <c r="M471" s="68"/>
      <c r="N471" s="76"/>
      <c r="O471" s="69">
        <f t="shared" si="433"/>
        <v>0</v>
      </c>
      <c r="P471" s="190"/>
      <c r="Q471" s="190"/>
      <c r="R471" s="190"/>
      <c r="S471" s="260"/>
      <c r="T471" s="260"/>
    </row>
    <row r="472" spans="1:20" ht="12.75" customHeight="1">
      <c r="A472" s="165"/>
      <c r="B472" s="166"/>
      <c r="C472" s="166"/>
      <c r="D472" s="450"/>
      <c r="E472" s="165"/>
      <c r="F472" s="187"/>
      <c r="G472" s="350"/>
      <c r="H472" s="190"/>
      <c r="I472" s="350"/>
      <c r="J472" s="190"/>
      <c r="K472" s="68"/>
      <c r="L472" s="68"/>
      <c r="M472" s="68"/>
      <c r="N472" s="76"/>
      <c r="O472" s="69">
        <f t="shared" si="433"/>
        <v>0</v>
      </c>
      <c r="P472" s="190"/>
      <c r="Q472" s="190"/>
      <c r="R472" s="190"/>
      <c r="S472" s="260"/>
      <c r="T472" s="260"/>
    </row>
    <row r="473" spans="1:20" ht="12.75" customHeight="1">
      <c r="A473" s="165"/>
      <c r="B473" s="166"/>
      <c r="C473" s="166"/>
      <c r="D473" s="450"/>
      <c r="E473" s="165"/>
      <c r="F473" s="187"/>
      <c r="G473" s="350"/>
      <c r="H473" s="190"/>
      <c r="I473" s="350"/>
      <c r="J473" s="190"/>
      <c r="K473" s="68"/>
      <c r="L473" s="68"/>
      <c r="M473" s="68"/>
      <c r="N473" s="76"/>
      <c r="O473" s="69">
        <f t="shared" si="433"/>
        <v>0</v>
      </c>
      <c r="P473" s="190"/>
      <c r="Q473" s="190"/>
      <c r="R473" s="190"/>
      <c r="S473" s="260"/>
      <c r="T473" s="260"/>
    </row>
    <row r="474" spans="1:20" ht="12.75" customHeight="1">
      <c r="A474" s="165">
        <v>5</v>
      </c>
      <c r="B474" s="166" t="s">
        <v>612</v>
      </c>
      <c r="C474" s="166" t="s">
        <v>1098</v>
      </c>
      <c r="D474" s="215" t="s">
        <v>466</v>
      </c>
      <c r="E474" s="165">
        <v>0.4</v>
      </c>
      <c r="F474" s="187">
        <f t="shared" si="425"/>
        <v>42.087281065199996</v>
      </c>
      <c r="G474" s="350"/>
      <c r="H474" s="190">
        <f t="shared" si="426"/>
        <v>0</v>
      </c>
      <c r="I474" s="350"/>
      <c r="J474" s="190">
        <f t="shared" si="427"/>
        <v>0</v>
      </c>
      <c r="K474" s="68" t="s">
        <v>632</v>
      </c>
      <c r="L474" s="68" t="s">
        <v>30</v>
      </c>
      <c r="M474" s="68">
        <v>1</v>
      </c>
      <c r="N474" s="76">
        <v>37.170999999999999</v>
      </c>
      <c r="O474" s="69">
        <f t="shared" si="433"/>
        <v>37.170999999999999</v>
      </c>
      <c r="P474" s="190">
        <f t="shared" ref="P474" si="489">E474*F474</f>
        <v>16.834912426079999</v>
      </c>
      <c r="Q474" s="190">
        <f t="shared" ref="Q474" si="490">SUM(O474:O477)</f>
        <v>37.170999999999999</v>
      </c>
      <c r="R474" s="190">
        <f t="shared" ref="R474" si="491">Q474*1.02*1.05*$R$15</f>
        <v>42.087281065199996</v>
      </c>
      <c r="S474" s="260">
        <f t="shared" ref="S474" si="492">F474*$S$18</f>
        <v>53.434255375358667</v>
      </c>
      <c r="T474" s="260">
        <f t="shared" ref="T474" si="493">S474*E474</f>
        <v>21.373702150143469</v>
      </c>
    </row>
    <row r="475" spans="1:20" ht="12.75" customHeight="1">
      <c r="A475" s="165"/>
      <c r="B475" s="166"/>
      <c r="C475" s="166"/>
      <c r="D475" s="225"/>
      <c r="E475" s="165"/>
      <c r="F475" s="187"/>
      <c r="G475" s="350"/>
      <c r="H475" s="190"/>
      <c r="I475" s="350"/>
      <c r="J475" s="190"/>
      <c r="K475" s="68"/>
      <c r="L475" s="68"/>
      <c r="M475" s="68"/>
      <c r="N475" s="76"/>
      <c r="O475" s="69">
        <f t="shared" si="433"/>
        <v>0</v>
      </c>
      <c r="P475" s="190"/>
      <c r="Q475" s="190"/>
      <c r="R475" s="190"/>
      <c r="S475" s="260"/>
      <c r="T475" s="260"/>
    </row>
    <row r="476" spans="1:20" ht="12.75" customHeight="1">
      <c r="A476" s="165"/>
      <c r="B476" s="166"/>
      <c r="C476" s="166"/>
      <c r="D476" s="225"/>
      <c r="E476" s="165"/>
      <c r="F476" s="187"/>
      <c r="G476" s="350"/>
      <c r="H476" s="190"/>
      <c r="I476" s="350"/>
      <c r="J476" s="190"/>
      <c r="K476" s="68"/>
      <c r="L476" s="68"/>
      <c r="M476" s="68"/>
      <c r="N476" s="76"/>
      <c r="O476" s="69">
        <f t="shared" si="433"/>
        <v>0</v>
      </c>
      <c r="P476" s="190"/>
      <c r="Q476" s="190"/>
      <c r="R476" s="190"/>
      <c r="S476" s="260"/>
      <c r="T476" s="260"/>
    </row>
    <row r="477" spans="1:20" ht="12.75" customHeight="1">
      <c r="A477" s="165"/>
      <c r="B477" s="166"/>
      <c r="C477" s="166"/>
      <c r="D477" s="226"/>
      <c r="E477" s="165"/>
      <c r="F477" s="187"/>
      <c r="G477" s="350"/>
      <c r="H477" s="190"/>
      <c r="I477" s="350"/>
      <c r="J477" s="190"/>
      <c r="K477" s="68"/>
      <c r="L477" s="68"/>
      <c r="M477" s="68"/>
      <c r="N477" s="76"/>
      <c r="O477" s="69">
        <f t="shared" si="433"/>
        <v>0</v>
      </c>
      <c r="P477" s="190"/>
      <c r="Q477" s="190"/>
      <c r="R477" s="190"/>
      <c r="S477" s="260"/>
      <c r="T477" s="260"/>
    </row>
    <row r="478" spans="1:20" ht="12.75" customHeight="1">
      <c r="A478" s="165">
        <v>6</v>
      </c>
      <c r="B478" s="166" t="s">
        <v>613</v>
      </c>
      <c r="C478" s="166" t="s">
        <v>1099</v>
      </c>
      <c r="D478" s="215" t="s">
        <v>466</v>
      </c>
      <c r="E478" s="165">
        <v>46</v>
      </c>
      <c r="F478" s="187">
        <f t="shared" si="425"/>
        <v>0.61917057717599999</v>
      </c>
      <c r="G478" s="344">
        <v>1.5100000000000001E-2</v>
      </c>
      <c r="H478" s="190">
        <f t="shared" si="426"/>
        <v>3.5237057999999995E-2</v>
      </c>
      <c r="I478" s="344">
        <v>1.4E-3</v>
      </c>
      <c r="J478" s="190">
        <f t="shared" si="427"/>
        <v>4.2384300000000005E-3</v>
      </c>
      <c r="K478" s="68" t="s">
        <v>633</v>
      </c>
      <c r="L478" s="68" t="s">
        <v>607</v>
      </c>
      <c r="M478" s="68">
        <v>0.3</v>
      </c>
      <c r="N478" s="76">
        <v>1.2729999999999999</v>
      </c>
      <c r="O478" s="69">
        <f t="shared" si="433"/>
        <v>0.38189999999999996</v>
      </c>
      <c r="P478" s="190">
        <f t="shared" ref="P478" si="494">E478*F478</f>
        <v>28.481846550095998</v>
      </c>
      <c r="Q478" s="190">
        <f t="shared" ref="Q478" si="495">SUM(O478:O481)</f>
        <v>0.51197999999999999</v>
      </c>
      <c r="R478" s="190">
        <f t="shared" ref="R478" si="496">Q478*1.02*1.05*$R$15</f>
        <v>0.57969508917599999</v>
      </c>
      <c r="S478" s="260">
        <f t="shared" ref="S478" si="497">F478*$S$18</f>
        <v>0.7861025446256964</v>
      </c>
      <c r="T478" s="260">
        <f t="shared" ref="T478" si="498">S478*E478</f>
        <v>36.160717052782033</v>
      </c>
    </row>
    <row r="479" spans="1:20" ht="12.75" customHeight="1">
      <c r="A479" s="165"/>
      <c r="B479" s="166"/>
      <c r="C479" s="166"/>
      <c r="D479" s="225"/>
      <c r="E479" s="165"/>
      <c r="F479" s="187"/>
      <c r="G479" s="344"/>
      <c r="H479" s="190"/>
      <c r="I479" s="344"/>
      <c r="J479" s="190"/>
      <c r="K479" s="68" t="s">
        <v>634</v>
      </c>
      <c r="L479" s="68" t="s">
        <v>607</v>
      </c>
      <c r="M479" s="68">
        <v>0.12</v>
      </c>
      <c r="N479" s="76">
        <v>1.0840000000000001</v>
      </c>
      <c r="O479" s="69">
        <f t="shared" si="433"/>
        <v>0.13008</v>
      </c>
      <c r="P479" s="190"/>
      <c r="Q479" s="190"/>
      <c r="R479" s="190"/>
      <c r="S479" s="260"/>
      <c r="T479" s="260"/>
    </row>
    <row r="480" spans="1:20" ht="12.75" customHeight="1">
      <c r="A480" s="165"/>
      <c r="B480" s="166"/>
      <c r="C480" s="166"/>
      <c r="D480" s="225"/>
      <c r="E480" s="165"/>
      <c r="F480" s="187"/>
      <c r="G480" s="344"/>
      <c r="H480" s="190"/>
      <c r="I480" s="344"/>
      <c r="J480" s="190"/>
      <c r="K480" s="68"/>
      <c r="L480" s="68"/>
      <c r="M480" s="68"/>
      <c r="N480" s="76"/>
      <c r="O480" s="69">
        <f t="shared" si="433"/>
        <v>0</v>
      </c>
      <c r="P480" s="190"/>
      <c r="Q480" s="190"/>
      <c r="R480" s="190"/>
      <c r="S480" s="260"/>
      <c r="T480" s="260"/>
    </row>
    <row r="481" spans="1:20" ht="12.75" customHeight="1">
      <c r="A481" s="165"/>
      <c r="B481" s="166"/>
      <c r="C481" s="166"/>
      <c r="D481" s="226"/>
      <c r="E481" s="165"/>
      <c r="F481" s="187"/>
      <c r="G481" s="344"/>
      <c r="H481" s="190"/>
      <c r="I481" s="344"/>
      <c r="J481" s="190"/>
      <c r="K481" s="68"/>
      <c r="L481" s="68"/>
      <c r="M481" s="68"/>
      <c r="N481" s="76"/>
      <c r="O481" s="69">
        <f t="shared" si="433"/>
        <v>0</v>
      </c>
      <c r="P481" s="190"/>
      <c r="Q481" s="190"/>
      <c r="R481" s="190"/>
      <c r="S481" s="260"/>
      <c r="T481" s="260"/>
    </row>
    <row r="482" spans="1:20" ht="12.75" customHeight="1">
      <c r="A482" s="165">
        <v>7</v>
      </c>
      <c r="B482" s="166" t="s">
        <v>614</v>
      </c>
      <c r="C482" s="166" t="s">
        <v>838</v>
      </c>
      <c r="D482" s="443" t="s">
        <v>459</v>
      </c>
      <c r="E482" s="165">
        <v>2</v>
      </c>
      <c r="F482" s="187">
        <f t="shared" si="425"/>
        <v>30.344600160000002</v>
      </c>
      <c r="G482" s="350"/>
      <c r="H482" s="190">
        <f t="shared" si="426"/>
        <v>0</v>
      </c>
      <c r="I482" s="350"/>
      <c r="J482" s="190">
        <f t="shared" si="427"/>
        <v>0</v>
      </c>
      <c r="K482" s="68" t="s">
        <v>635</v>
      </c>
      <c r="L482" s="68" t="s">
        <v>281</v>
      </c>
      <c r="M482" s="68">
        <v>1</v>
      </c>
      <c r="N482" s="76">
        <v>26.8</v>
      </c>
      <c r="O482" s="69">
        <f t="shared" si="433"/>
        <v>26.8</v>
      </c>
      <c r="P482" s="190">
        <f t="shared" ref="P482" si="499">E482*F482</f>
        <v>60.689200320000005</v>
      </c>
      <c r="Q482" s="190">
        <f t="shared" ref="Q482" si="500">SUM(O482:O485)</f>
        <v>26.8</v>
      </c>
      <c r="R482" s="190">
        <f t="shared" ref="R482" si="501">Q482*1.02*1.05*$R$15</f>
        <v>30.344600160000002</v>
      </c>
      <c r="S482" s="260">
        <f t="shared" ref="S482" si="502">F482*$S$18</f>
        <v>38.525679805752134</v>
      </c>
      <c r="T482" s="260">
        <f t="shared" ref="T482" si="503">S482*E482</f>
        <v>77.051359611504267</v>
      </c>
    </row>
    <row r="483" spans="1:20" ht="12.75" customHeight="1">
      <c r="A483" s="165"/>
      <c r="B483" s="166"/>
      <c r="C483" s="166"/>
      <c r="D483" s="444"/>
      <c r="E483" s="165"/>
      <c r="F483" s="187"/>
      <c r="G483" s="350"/>
      <c r="H483" s="190"/>
      <c r="I483" s="350"/>
      <c r="J483" s="190"/>
      <c r="K483" s="68"/>
      <c r="L483" s="68"/>
      <c r="M483" s="68"/>
      <c r="N483" s="76"/>
      <c r="O483" s="69">
        <f t="shared" si="433"/>
        <v>0</v>
      </c>
      <c r="P483" s="190"/>
      <c r="Q483" s="190"/>
      <c r="R483" s="190"/>
      <c r="S483" s="260"/>
      <c r="T483" s="260"/>
    </row>
    <row r="484" spans="1:20" ht="12.75" customHeight="1">
      <c r="A484" s="165"/>
      <c r="B484" s="166"/>
      <c r="C484" s="166"/>
      <c r="D484" s="444"/>
      <c r="E484" s="165"/>
      <c r="F484" s="187"/>
      <c r="G484" s="350"/>
      <c r="H484" s="190"/>
      <c r="I484" s="350"/>
      <c r="J484" s="190"/>
      <c r="K484" s="68"/>
      <c r="L484" s="68"/>
      <c r="M484" s="68"/>
      <c r="N484" s="76"/>
      <c r="O484" s="69">
        <f t="shared" si="433"/>
        <v>0</v>
      </c>
      <c r="P484" s="190"/>
      <c r="Q484" s="190"/>
      <c r="R484" s="190"/>
      <c r="S484" s="260"/>
      <c r="T484" s="260"/>
    </row>
    <row r="485" spans="1:20" ht="12.75" customHeight="1">
      <c r="A485" s="165"/>
      <c r="B485" s="166"/>
      <c r="C485" s="166"/>
      <c r="D485" s="445"/>
      <c r="E485" s="165"/>
      <c r="F485" s="187"/>
      <c r="G485" s="350"/>
      <c r="H485" s="190"/>
      <c r="I485" s="350"/>
      <c r="J485" s="190"/>
      <c r="K485" s="68"/>
      <c r="L485" s="68"/>
      <c r="M485" s="68"/>
      <c r="N485" s="76"/>
      <c r="O485" s="69">
        <f t="shared" si="433"/>
        <v>0</v>
      </c>
      <c r="P485" s="190"/>
      <c r="Q485" s="190"/>
      <c r="R485" s="190"/>
      <c r="S485" s="260"/>
      <c r="T485" s="260"/>
    </row>
    <row r="486" spans="1:20" ht="12.75" customHeight="1">
      <c r="A486" s="165">
        <v>8</v>
      </c>
      <c r="B486" s="166" t="s">
        <v>614</v>
      </c>
      <c r="C486" s="166" t="s">
        <v>1100</v>
      </c>
      <c r="D486" s="167" t="s">
        <v>840</v>
      </c>
      <c r="E486" s="165">
        <v>14</v>
      </c>
      <c r="F486" s="187">
        <f t="shared" si="425"/>
        <v>0.7206842537999999</v>
      </c>
      <c r="G486" s="350"/>
      <c r="H486" s="190">
        <f t="shared" si="426"/>
        <v>0</v>
      </c>
      <c r="I486" s="350"/>
      <c r="J486" s="190">
        <f t="shared" si="427"/>
        <v>0</v>
      </c>
      <c r="K486" s="68" t="s">
        <v>636</v>
      </c>
      <c r="L486" s="68" t="s">
        <v>607</v>
      </c>
      <c r="M486" s="68">
        <v>0.5</v>
      </c>
      <c r="N486" s="76">
        <v>1.2729999999999999</v>
      </c>
      <c r="O486" s="69">
        <f t="shared" si="433"/>
        <v>0.63649999999999995</v>
      </c>
      <c r="P486" s="190">
        <f t="shared" ref="P486" si="504">E486*F486</f>
        <v>10.089579553199998</v>
      </c>
      <c r="Q486" s="190">
        <f t="shared" ref="Q486" si="505">SUM(O486:O489)</f>
        <v>0.63649999999999995</v>
      </c>
      <c r="R486" s="190">
        <f t="shared" ref="R486" si="506">Q486*1.02*1.05*$R$15</f>
        <v>0.7206842537999999</v>
      </c>
      <c r="S486" s="260">
        <f t="shared" ref="S486" si="507">F486*$S$18</f>
        <v>0.91498489538661287</v>
      </c>
      <c r="T486" s="260">
        <f t="shared" ref="T486" si="508">S486*E486</f>
        <v>12.809788535412579</v>
      </c>
    </row>
    <row r="487" spans="1:20" ht="12.75" customHeight="1">
      <c r="A487" s="165"/>
      <c r="B487" s="166"/>
      <c r="C487" s="166"/>
      <c r="D487" s="168"/>
      <c r="E487" s="165"/>
      <c r="F487" s="187"/>
      <c r="G487" s="350"/>
      <c r="H487" s="190"/>
      <c r="I487" s="350"/>
      <c r="J487" s="190"/>
      <c r="K487" s="68"/>
      <c r="L487" s="68"/>
      <c r="M487" s="68"/>
      <c r="N487" s="76"/>
      <c r="O487" s="69">
        <f t="shared" si="433"/>
        <v>0</v>
      </c>
      <c r="P487" s="190"/>
      <c r="Q487" s="190"/>
      <c r="R487" s="190"/>
      <c r="S487" s="260"/>
      <c r="T487" s="260"/>
    </row>
    <row r="488" spans="1:20" ht="12.75" customHeight="1">
      <c r="A488" s="165"/>
      <c r="B488" s="166"/>
      <c r="C488" s="166"/>
      <c r="D488" s="168"/>
      <c r="E488" s="165"/>
      <c r="F488" s="187"/>
      <c r="G488" s="350"/>
      <c r="H488" s="190"/>
      <c r="I488" s="350"/>
      <c r="J488" s="190"/>
      <c r="K488" s="68"/>
      <c r="L488" s="68"/>
      <c r="M488" s="68"/>
      <c r="N488" s="76"/>
      <c r="O488" s="69">
        <f t="shared" si="433"/>
        <v>0</v>
      </c>
      <c r="P488" s="190"/>
      <c r="Q488" s="190"/>
      <c r="R488" s="190"/>
      <c r="S488" s="260"/>
      <c r="T488" s="260"/>
    </row>
    <row r="489" spans="1:20" ht="12.75" customHeight="1">
      <c r="A489" s="165"/>
      <c r="B489" s="166"/>
      <c r="C489" s="166"/>
      <c r="D489" s="168"/>
      <c r="E489" s="165"/>
      <c r="F489" s="187"/>
      <c r="G489" s="350"/>
      <c r="H489" s="190"/>
      <c r="I489" s="350"/>
      <c r="J489" s="190"/>
      <c r="K489" s="68"/>
      <c r="L489" s="68"/>
      <c r="M489" s="68"/>
      <c r="N489" s="76"/>
      <c r="O489" s="69">
        <f t="shared" si="433"/>
        <v>0</v>
      </c>
      <c r="P489" s="190"/>
      <c r="Q489" s="190"/>
      <c r="R489" s="190"/>
      <c r="S489" s="260"/>
      <c r="T489" s="260"/>
    </row>
    <row r="490" spans="1:20" ht="12.75" customHeight="1">
      <c r="A490" s="319"/>
      <c r="B490" s="336"/>
      <c r="C490" s="346" t="s">
        <v>462</v>
      </c>
      <c r="D490" s="319"/>
      <c r="E490" s="331"/>
      <c r="F490" s="347"/>
      <c r="G490" s="317"/>
      <c r="H490" s="316"/>
      <c r="I490" s="317"/>
      <c r="J490" s="316"/>
      <c r="K490" s="40"/>
      <c r="L490" s="40"/>
      <c r="M490" s="40"/>
      <c r="N490" s="41"/>
      <c r="O490" s="42"/>
      <c r="P490" s="316"/>
      <c r="Q490" s="316"/>
      <c r="R490" s="316"/>
      <c r="S490" s="316"/>
      <c r="T490" s="345">
        <f>SUM(T458:T489)</f>
        <v>393.6064449716294</v>
      </c>
    </row>
    <row r="491" spans="1:20" ht="12.75" customHeight="1">
      <c r="A491" s="319"/>
      <c r="B491" s="336"/>
      <c r="C491" s="346"/>
      <c r="D491" s="319"/>
      <c r="E491" s="331"/>
      <c r="F491" s="348"/>
      <c r="G491" s="317"/>
      <c r="H491" s="316"/>
      <c r="I491" s="317"/>
      <c r="J491" s="316"/>
      <c r="K491" s="40"/>
      <c r="L491" s="40"/>
      <c r="M491" s="40"/>
      <c r="N491" s="41"/>
      <c r="O491" s="42"/>
      <c r="P491" s="316"/>
      <c r="Q491" s="316"/>
      <c r="R491" s="316"/>
      <c r="S491" s="316"/>
      <c r="T491" s="345"/>
    </row>
    <row r="492" spans="1:20" ht="12.75" customHeight="1">
      <c r="A492" s="319"/>
      <c r="B492" s="336"/>
      <c r="C492" s="346"/>
      <c r="D492" s="319"/>
      <c r="E492" s="331"/>
      <c r="F492" s="348"/>
      <c r="G492" s="317"/>
      <c r="H492" s="316"/>
      <c r="I492" s="317"/>
      <c r="J492" s="316"/>
      <c r="K492" s="40"/>
      <c r="L492" s="40"/>
      <c r="M492" s="43"/>
      <c r="N492" s="41"/>
      <c r="O492" s="42"/>
      <c r="P492" s="316"/>
      <c r="Q492" s="316"/>
      <c r="R492" s="316"/>
      <c r="S492" s="316"/>
      <c r="T492" s="345"/>
    </row>
    <row r="493" spans="1:20" ht="12.75" customHeight="1">
      <c r="A493" s="319"/>
      <c r="B493" s="336"/>
      <c r="C493" s="346"/>
      <c r="D493" s="319"/>
      <c r="E493" s="331"/>
      <c r="F493" s="349"/>
      <c r="G493" s="317"/>
      <c r="H493" s="316"/>
      <c r="I493" s="317"/>
      <c r="J493" s="316"/>
      <c r="K493" s="40"/>
      <c r="L493" s="40"/>
      <c r="M493" s="40"/>
      <c r="N493" s="41"/>
      <c r="O493" s="42"/>
      <c r="P493" s="316"/>
      <c r="Q493" s="316"/>
      <c r="R493" s="316"/>
      <c r="S493" s="316"/>
      <c r="T493" s="345"/>
    </row>
    <row r="494" spans="1:20" ht="12.75" customHeight="1">
      <c r="A494" s="319"/>
      <c r="B494" s="336"/>
      <c r="C494" s="346" t="s">
        <v>463</v>
      </c>
      <c r="D494" s="319"/>
      <c r="E494" s="331"/>
      <c r="F494" s="347"/>
      <c r="G494" s="317"/>
      <c r="H494" s="316"/>
      <c r="I494" s="317"/>
      <c r="J494" s="316"/>
      <c r="K494" s="40"/>
      <c r="L494" s="40"/>
      <c r="M494" s="40"/>
      <c r="N494" s="41"/>
      <c r="O494" s="42"/>
      <c r="P494" s="316"/>
      <c r="Q494" s="316"/>
      <c r="R494" s="316"/>
      <c r="S494" s="316"/>
      <c r="T494" s="264">
        <f>(T490*100%)/'Cav-Nax-Margaryan 11'!T665</f>
        <v>3.1446180006805663E-3</v>
      </c>
    </row>
    <row r="495" spans="1:20" ht="12.75" customHeight="1">
      <c r="A495" s="319"/>
      <c r="B495" s="336"/>
      <c r="C495" s="346"/>
      <c r="D495" s="319"/>
      <c r="E495" s="331"/>
      <c r="F495" s="348"/>
      <c r="G495" s="317"/>
      <c r="H495" s="316"/>
      <c r="I495" s="317"/>
      <c r="J495" s="316"/>
      <c r="K495" s="40"/>
      <c r="L495" s="40"/>
      <c r="M495" s="40"/>
      <c r="N495" s="41"/>
      <c r="O495" s="42"/>
      <c r="P495" s="316"/>
      <c r="Q495" s="316"/>
      <c r="R495" s="316"/>
      <c r="S495" s="316"/>
      <c r="T495" s="264"/>
    </row>
    <row r="496" spans="1:20" ht="12.75" customHeight="1">
      <c r="A496" s="319"/>
      <c r="B496" s="336"/>
      <c r="C496" s="346"/>
      <c r="D496" s="319"/>
      <c r="E496" s="331"/>
      <c r="F496" s="348"/>
      <c r="G496" s="317"/>
      <c r="H496" s="316"/>
      <c r="I496" s="317"/>
      <c r="J496" s="316"/>
      <c r="K496" s="40"/>
      <c r="L496" s="40"/>
      <c r="M496" s="43"/>
      <c r="N496" s="41"/>
      <c r="O496" s="42"/>
      <c r="P496" s="316"/>
      <c r="Q496" s="316"/>
      <c r="R496" s="316"/>
      <c r="S496" s="316"/>
      <c r="T496" s="264"/>
    </row>
    <row r="497" spans="1:20" ht="12.75" customHeight="1">
      <c r="A497" s="319"/>
      <c r="B497" s="336"/>
      <c r="C497" s="346"/>
      <c r="D497" s="319"/>
      <c r="E497" s="331"/>
      <c r="F497" s="349"/>
      <c r="G497" s="317"/>
      <c r="H497" s="316"/>
      <c r="I497" s="317"/>
      <c r="J497" s="316"/>
      <c r="K497" s="40"/>
      <c r="L497" s="40"/>
      <c r="M497" s="40"/>
      <c r="N497" s="41"/>
      <c r="O497" s="42"/>
      <c r="P497" s="316"/>
      <c r="Q497" s="316"/>
      <c r="R497" s="316"/>
      <c r="S497" s="316"/>
      <c r="T497" s="264"/>
    </row>
    <row r="498" spans="1:20" ht="12.75" customHeight="1">
      <c r="A498" s="165"/>
      <c r="B498" s="166"/>
      <c r="C498" s="186" t="s">
        <v>1304</v>
      </c>
      <c r="D498" s="165"/>
      <c r="E498" s="285"/>
      <c r="F498" s="187">
        <f t="shared" ref="F498:F558" si="509">H498+J498+R498</f>
        <v>0</v>
      </c>
      <c r="G498" s="168"/>
      <c r="H498" s="190">
        <f t="shared" ref="H498:H558" si="510">G498*$P$8/1000</f>
        <v>0</v>
      </c>
      <c r="I498" s="219"/>
      <c r="J498" s="190">
        <f t="shared" ref="J498:J558" si="511">I498*$P$9/1000</f>
        <v>0</v>
      </c>
      <c r="K498" s="68"/>
      <c r="L498" s="68"/>
      <c r="M498" s="68"/>
      <c r="N498" s="76"/>
      <c r="O498" s="69">
        <f t="shared" si="433"/>
        <v>0</v>
      </c>
      <c r="P498" s="190">
        <f t="shared" ref="P498" si="512">E498*F498</f>
        <v>0</v>
      </c>
      <c r="Q498" s="190">
        <f t="shared" ref="Q498" si="513">SUM(O498:O501)</f>
        <v>0</v>
      </c>
      <c r="R498" s="190">
        <f t="shared" ref="R498" si="514">Q498*1.02*1.05*$R$15</f>
        <v>0</v>
      </c>
      <c r="S498" s="260">
        <f t="shared" ref="S498" si="515">F498*$S$18</f>
        <v>0</v>
      </c>
      <c r="T498" s="260">
        <f t="shared" ref="T498" si="516">S498*E498</f>
        <v>0</v>
      </c>
    </row>
    <row r="499" spans="1:20" ht="12.75" customHeight="1">
      <c r="A499" s="165"/>
      <c r="B499" s="166"/>
      <c r="C499" s="186"/>
      <c r="D499" s="165"/>
      <c r="E499" s="285"/>
      <c r="F499" s="187"/>
      <c r="G499" s="168"/>
      <c r="H499" s="190"/>
      <c r="I499" s="220"/>
      <c r="J499" s="190"/>
      <c r="K499" s="68"/>
      <c r="L499" s="68"/>
      <c r="M499" s="68"/>
      <c r="N499" s="76"/>
      <c r="O499" s="69">
        <f t="shared" si="433"/>
        <v>0</v>
      </c>
      <c r="P499" s="190"/>
      <c r="Q499" s="190"/>
      <c r="R499" s="190"/>
      <c r="S499" s="260"/>
      <c r="T499" s="260"/>
    </row>
    <row r="500" spans="1:20" ht="12.75" customHeight="1">
      <c r="A500" s="165"/>
      <c r="B500" s="166"/>
      <c r="C500" s="186"/>
      <c r="D500" s="165"/>
      <c r="E500" s="285"/>
      <c r="F500" s="187"/>
      <c r="G500" s="168"/>
      <c r="H500" s="190"/>
      <c r="I500" s="220"/>
      <c r="J500" s="190"/>
      <c r="K500" s="68"/>
      <c r="L500" s="68"/>
      <c r="M500" s="68"/>
      <c r="N500" s="76"/>
      <c r="O500" s="69">
        <f t="shared" si="433"/>
        <v>0</v>
      </c>
      <c r="P500" s="190"/>
      <c r="Q500" s="190"/>
      <c r="R500" s="190"/>
      <c r="S500" s="260"/>
      <c r="T500" s="260"/>
    </row>
    <row r="501" spans="1:20" ht="12.75" customHeight="1">
      <c r="A501" s="165"/>
      <c r="B501" s="166"/>
      <c r="C501" s="186"/>
      <c r="D501" s="165"/>
      <c r="E501" s="285"/>
      <c r="F501" s="187"/>
      <c r="G501" s="168"/>
      <c r="H501" s="190"/>
      <c r="I501" s="221"/>
      <c r="J501" s="190"/>
      <c r="K501" s="68"/>
      <c r="L501" s="68"/>
      <c r="M501" s="68"/>
      <c r="N501" s="76"/>
      <c r="O501" s="69">
        <f t="shared" si="433"/>
        <v>0</v>
      </c>
      <c r="P501" s="190"/>
      <c r="Q501" s="190"/>
      <c r="R501" s="190"/>
      <c r="S501" s="260"/>
      <c r="T501" s="260"/>
    </row>
    <row r="502" spans="1:20" ht="12.75" customHeight="1">
      <c r="A502" s="214">
        <v>1</v>
      </c>
      <c r="B502" s="251" t="s">
        <v>610</v>
      </c>
      <c r="C502" s="251" t="s">
        <v>1305</v>
      </c>
      <c r="D502" s="167" t="s">
        <v>455</v>
      </c>
      <c r="E502" s="437">
        <v>0.66</v>
      </c>
      <c r="F502" s="187">
        <f t="shared" si="509"/>
        <v>44.060257040794795</v>
      </c>
      <c r="G502" s="185">
        <v>1.55</v>
      </c>
      <c r="H502" s="190">
        <f t="shared" si="510"/>
        <v>3.6170490000000002</v>
      </c>
      <c r="I502" s="185">
        <v>0.76</v>
      </c>
      <c r="J502" s="190">
        <f t="shared" si="511"/>
        <v>2.300862</v>
      </c>
      <c r="K502" s="115" t="s">
        <v>46</v>
      </c>
      <c r="L502" s="115" t="s">
        <v>47</v>
      </c>
      <c r="M502" s="115">
        <v>1.0149999999999999</v>
      </c>
      <c r="N502" s="76">
        <v>29.856000000000002</v>
      </c>
      <c r="O502" s="69">
        <f t="shared" ref="O502:O565" si="517">M502*N502</f>
        <v>30.303839999999997</v>
      </c>
      <c r="P502" s="190">
        <f t="shared" ref="P502" si="518">E502*F502</f>
        <v>29.079769646924568</v>
      </c>
      <c r="Q502" s="190">
        <f t="shared" ref="Q502" si="519">SUM(O502:O505)</f>
        <v>33.686878999999998</v>
      </c>
      <c r="R502" s="190">
        <f t="shared" ref="R502" si="520">Q502*1.02*1.05*$R$15</f>
        <v>38.142346040794799</v>
      </c>
      <c r="S502" s="260">
        <f t="shared" ref="S502" si="521">F502*$S$18</f>
        <v>55.939157081079692</v>
      </c>
      <c r="T502" s="260">
        <f t="shared" ref="T502" si="522">S502*E502</f>
        <v>36.919843673512595</v>
      </c>
    </row>
    <row r="503" spans="1:20" ht="12.75" customHeight="1">
      <c r="A503" s="214"/>
      <c r="B503" s="251"/>
      <c r="C503" s="251"/>
      <c r="D503" s="168"/>
      <c r="E503" s="437"/>
      <c r="F503" s="187"/>
      <c r="G503" s="185"/>
      <c r="H503" s="190"/>
      <c r="I503" s="185"/>
      <c r="J503" s="190"/>
      <c r="K503" s="115" t="s">
        <v>678</v>
      </c>
      <c r="L503" s="115" t="s">
        <v>30</v>
      </c>
      <c r="M503" s="115">
        <v>0.80300000000000005</v>
      </c>
      <c r="N503" s="129">
        <v>4.2130000000000001</v>
      </c>
      <c r="O503" s="69">
        <f t="shared" si="517"/>
        <v>3.3830390000000001</v>
      </c>
      <c r="P503" s="190"/>
      <c r="Q503" s="190"/>
      <c r="R503" s="190"/>
      <c r="S503" s="260"/>
      <c r="T503" s="260"/>
    </row>
    <row r="504" spans="1:20" ht="12.75" customHeight="1">
      <c r="A504" s="214"/>
      <c r="B504" s="251"/>
      <c r="C504" s="251"/>
      <c r="D504" s="168"/>
      <c r="E504" s="437"/>
      <c r="F504" s="187"/>
      <c r="G504" s="185"/>
      <c r="H504" s="190"/>
      <c r="I504" s="185"/>
      <c r="J504" s="190"/>
      <c r="K504" s="115"/>
      <c r="L504" s="115"/>
      <c r="M504" s="116"/>
      <c r="N504" s="129"/>
      <c r="O504" s="69">
        <f t="shared" si="517"/>
        <v>0</v>
      </c>
      <c r="P504" s="190"/>
      <c r="Q504" s="190"/>
      <c r="R504" s="190"/>
      <c r="S504" s="260"/>
      <c r="T504" s="260"/>
    </row>
    <row r="505" spans="1:20" ht="12.75" customHeight="1">
      <c r="A505" s="214"/>
      <c r="B505" s="251"/>
      <c r="C505" s="251"/>
      <c r="D505" s="168"/>
      <c r="E505" s="437"/>
      <c r="F505" s="187"/>
      <c r="G505" s="185"/>
      <c r="H505" s="190"/>
      <c r="I505" s="185"/>
      <c r="J505" s="190"/>
      <c r="K505" s="115"/>
      <c r="L505" s="115"/>
      <c r="M505" s="115"/>
      <c r="N505" s="129"/>
      <c r="O505" s="69">
        <f t="shared" si="517"/>
        <v>0</v>
      </c>
      <c r="P505" s="190"/>
      <c r="Q505" s="190"/>
      <c r="R505" s="190"/>
      <c r="S505" s="260"/>
      <c r="T505" s="260"/>
    </row>
    <row r="506" spans="1:20" ht="12.75" customHeight="1">
      <c r="A506" s="214">
        <v>2</v>
      </c>
      <c r="B506" s="166" t="s">
        <v>667</v>
      </c>
      <c r="C506" s="251" t="s">
        <v>1306</v>
      </c>
      <c r="D506" s="443" t="s">
        <v>459</v>
      </c>
      <c r="E506" s="227">
        <v>2.2000000000000002</v>
      </c>
      <c r="F506" s="187">
        <f t="shared" si="509"/>
        <v>11.982026765999999</v>
      </c>
      <c r="G506" s="168">
        <v>2.15</v>
      </c>
      <c r="H506" s="190">
        <f t="shared" si="510"/>
        <v>5.0171969999999995</v>
      </c>
      <c r="I506" s="168">
        <v>3.5999999999999997E-2</v>
      </c>
      <c r="J506" s="190">
        <f t="shared" si="511"/>
        <v>0.10898819999999999</v>
      </c>
      <c r="K506" s="68" t="s">
        <v>668</v>
      </c>
      <c r="L506" s="68" t="s">
        <v>30</v>
      </c>
      <c r="M506" s="68">
        <v>1</v>
      </c>
      <c r="N506" s="138">
        <v>5.0830000000000002</v>
      </c>
      <c r="O506" s="69">
        <f t="shared" si="517"/>
        <v>5.0830000000000002</v>
      </c>
      <c r="P506" s="190">
        <f t="shared" ref="P506" si="523">E506*F506</f>
        <v>26.3604588852</v>
      </c>
      <c r="Q506" s="190">
        <f t="shared" ref="Q506" si="524">SUM(O506:O509)</f>
        <v>6.0549999999999997</v>
      </c>
      <c r="R506" s="190">
        <f t="shared" ref="R506" si="525">Q506*1.02*1.05*$R$15</f>
        <v>6.8558415659999996</v>
      </c>
      <c r="S506" s="260">
        <f t="shared" ref="S506" si="526">F506*$S$18</f>
        <v>15.2124504582982</v>
      </c>
      <c r="T506" s="260">
        <f t="shared" ref="T506" si="527">S506*E506</f>
        <v>33.467391008256044</v>
      </c>
    </row>
    <row r="507" spans="1:20" ht="12.75" customHeight="1">
      <c r="A507" s="214"/>
      <c r="B507" s="166"/>
      <c r="C507" s="251"/>
      <c r="D507" s="444"/>
      <c r="E507" s="228"/>
      <c r="F507" s="187"/>
      <c r="G507" s="168"/>
      <c r="H507" s="190"/>
      <c r="I507" s="168"/>
      <c r="J507" s="190"/>
      <c r="K507" s="68"/>
      <c r="L507" s="68"/>
      <c r="M507" s="68"/>
      <c r="N507" s="76"/>
      <c r="O507" s="69">
        <f t="shared" si="517"/>
        <v>0</v>
      </c>
      <c r="P507" s="190"/>
      <c r="Q507" s="190"/>
      <c r="R507" s="190"/>
      <c r="S507" s="260"/>
      <c r="T507" s="260"/>
    </row>
    <row r="508" spans="1:20" ht="12.75" customHeight="1">
      <c r="A508" s="214"/>
      <c r="B508" s="166"/>
      <c r="C508" s="251"/>
      <c r="D508" s="444"/>
      <c r="E508" s="228"/>
      <c r="F508" s="187"/>
      <c r="G508" s="168"/>
      <c r="H508" s="190"/>
      <c r="I508" s="168"/>
      <c r="J508" s="190"/>
      <c r="K508" s="68" t="s">
        <v>48</v>
      </c>
      <c r="L508" s="68" t="s">
        <v>42</v>
      </c>
      <c r="M508" s="73">
        <v>0.03</v>
      </c>
      <c r="N508" s="71">
        <v>32.4</v>
      </c>
      <c r="O508" s="69">
        <f t="shared" si="517"/>
        <v>0.97199999999999998</v>
      </c>
      <c r="P508" s="190"/>
      <c r="Q508" s="190"/>
      <c r="R508" s="190"/>
      <c r="S508" s="260"/>
      <c r="T508" s="260"/>
    </row>
    <row r="509" spans="1:20" ht="12.75" customHeight="1">
      <c r="A509" s="214"/>
      <c r="B509" s="166"/>
      <c r="C509" s="251"/>
      <c r="D509" s="445"/>
      <c r="E509" s="229"/>
      <c r="F509" s="187"/>
      <c r="G509" s="168"/>
      <c r="H509" s="190"/>
      <c r="I509" s="168"/>
      <c r="J509" s="190"/>
      <c r="K509" s="68"/>
      <c r="L509" s="68"/>
      <c r="M509" s="68"/>
      <c r="N509" s="76"/>
      <c r="O509" s="69">
        <f t="shared" si="517"/>
        <v>0</v>
      </c>
      <c r="P509" s="190"/>
      <c r="Q509" s="190"/>
      <c r="R509" s="190"/>
      <c r="S509" s="260"/>
      <c r="T509" s="260"/>
    </row>
    <row r="510" spans="1:20" ht="12.75" customHeight="1">
      <c r="A510" s="214">
        <v>3</v>
      </c>
      <c r="B510" s="251" t="s">
        <v>1191</v>
      </c>
      <c r="C510" s="170" t="s">
        <v>1307</v>
      </c>
      <c r="D510" s="215" t="s">
        <v>466</v>
      </c>
      <c r="E510" s="364">
        <v>1</v>
      </c>
      <c r="F510" s="187">
        <f t="shared" si="509"/>
        <v>173.12448839999999</v>
      </c>
      <c r="G510" s="185">
        <v>1.33</v>
      </c>
      <c r="H510" s="190">
        <f t="shared" si="510"/>
        <v>3.1036614</v>
      </c>
      <c r="I510" s="185">
        <v>0.06</v>
      </c>
      <c r="J510" s="190">
        <f t="shared" si="511"/>
        <v>0.181647</v>
      </c>
      <c r="K510" s="115" t="s">
        <v>1193</v>
      </c>
      <c r="L510" s="115" t="s">
        <v>1194</v>
      </c>
      <c r="M510" s="115">
        <v>1</v>
      </c>
      <c r="N510" s="129">
        <v>150</v>
      </c>
      <c r="O510" s="69">
        <f t="shared" si="517"/>
        <v>150</v>
      </c>
      <c r="P510" s="190">
        <f t="shared" ref="P510" si="528">E510*F510</f>
        <v>173.12448839999999</v>
      </c>
      <c r="Q510" s="190">
        <f t="shared" ref="Q510" si="529">SUM(O510:O513)</f>
        <v>150</v>
      </c>
      <c r="R510" s="190">
        <f t="shared" ref="R510" si="530">Q510*1.02*1.05*$R$15</f>
        <v>169.83918</v>
      </c>
      <c r="S510" s="260">
        <f t="shared" ref="S510" si="531">F510*$S$18</f>
        <v>219.79985142216645</v>
      </c>
      <c r="T510" s="260">
        <f t="shared" ref="T510" si="532">S510*E510</f>
        <v>219.79985142216645</v>
      </c>
    </row>
    <row r="511" spans="1:20" ht="12.75" customHeight="1">
      <c r="A511" s="214"/>
      <c r="B511" s="251"/>
      <c r="C511" s="171"/>
      <c r="D511" s="225"/>
      <c r="E511" s="364"/>
      <c r="F511" s="187"/>
      <c r="G511" s="185"/>
      <c r="H511" s="190"/>
      <c r="I511" s="185"/>
      <c r="J511" s="190"/>
      <c r="K511" s="115"/>
      <c r="L511" s="115"/>
      <c r="M511" s="115"/>
      <c r="N511" s="129"/>
      <c r="O511" s="69">
        <f t="shared" si="517"/>
        <v>0</v>
      </c>
      <c r="P511" s="190"/>
      <c r="Q511" s="190"/>
      <c r="R511" s="190"/>
      <c r="S511" s="260"/>
      <c r="T511" s="260"/>
    </row>
    <row r="512" spans="1:20" ht="12.75" customHeight="1">
      <c r="A512" s="214"/>
      <c r="B512" s="251"/>
      <c r="C512" s="171"/>
      <c r="D512" s="225"/>
      <c r="E512" s="364"/>
      <c r="F512" s="187"/>
      <c r="G512" s="185"/>
      <c r="H512" s="190"/>
      <c r="I512" s="185"/>
      <c r="J512" s="190"/>
      <c r="K512" s="115"/>
      <c r="L512" s="115"/>
      <c r="M512" s="139"/>
      <c r="N512" s="129"/>
      <c r="O512" s="69">
        <f t="shared" si="517"/>
        <v>0</v>
      </c>
      <c r="P512" s="190"/>
      <c r="Q512" s="190"/>
      <c r="R512" s="190"/>
      <c r="S512" s="260"/>
      <c r="T512" s="260"/>
    </row>
    <row r="513" spans="1:20" ht="12.75" customHeight="1">
      <c r="A513" s="214"/>
      <c r="B513" s="251"/>
      <c r="C513" s="172"/>
      <c r="D513" s="226"/>
      <c r="E513" s="364"/>
      <c r="F513" s="187"/>
      <c r="G513" s="185"/>
      <c r="H513" s="190"/>
      <c r="I513" s="185"/>
      <c r="J513" s="190"/>
      <c r="K513" s="115"/>
      <c r="L513" s="115"/>
      <c r="M513" s="115"/>
      <c r="N513" s="129"/>
      <c r="O513" s="69">
        <f t="shared" si="517"/>
        <v>0</v>
      </c>
      <c r="P513" s="190"/>
      <c r="Q513" s="190"/>
      <c r="R513" s="190"/>
      <c r="S513" s="260"/>
      <c r="T513" s="260"/>
    </row>
    <row r="514" spans="1:20" ht="12.75" customHeight="1">
      <c r="A514" s="214">
        <v>4</v>
      </c>
      <c r="B514" s="251" t="s">
        <v>38</v>
      </c>
      <c r="C514" s="234" t="s">
        <v>1308</v>
      </c>
      <c r="D514" s="255" t="s">
        <v>461</v>
      </c>
      <c r="E514" s="236">
        <v>1.3600000000000001E-3</v>
      </c>
      <c r="F514" s="187">
        <f t="shared" si="509"/>
        <v>317.03313600000001</v>
      </c>
      <c r="G514" s="185"/>
      <c r="H514" s="190">
        <f t="shared" si="510"/>
        <v>0</v>
      </c>
      <c r="I514" s="460"/>
      <c r="J514" s="190">
        <f t="shared" si="511"/>
        <v>0</v>
      </c>
      <c r="K514" s="115" t="s">
        <v>862</v>
      </c>
      <c r="L514" s="115" t="s">
        <v>36</v>
      </c>
      <c r="M514" s="115">
        <v>1</v>
      </c>
      <c r="N514" s="76">
        <v>280</v>
      </c>
      <c r="O514" s="69">
        <f t="shared" si="517"/>
        <v>280</v>
      </c>
      <c r="P514" s="190">
        <f t="shared" ref="P514" si="533">E514*F514</f>
        <v>0.43116506496000007</v>
      </c>
      <c r="Q514" s="190">
        <f t="shared" ref="Q514" si="534">SUM(O514:O517)</f>
        <v>280</v>
      </c>
      <c r="R514" s="190">
        <f t="shared" ref="R514" si="535">Q514*1.02*1.05*$R$15</f>
        <v>317.03313600000001</v>
      </c>
      <c r="S514" s="260">
        <f t="shared" ref="S514" si="536">F514*$S$18</f>
        <v>402.50710244815656</v>
      </c>
      <c r="T514" s="260">
        <f t="shared" ref="T514" si="537">S514*E514</f>
        <v>0.54740965932949293</v>
      </c>
    </row>
    <row r="515" spans="1:20" ht="12.75" customHeight="1">
      <c r="A515" s="214"/>
      <c r="B515" s="251"/>
      <c r="C515" s="234"/>
      <c r="D515" s="447"/>
      <c r="E515" s="236"/>
      <c r="F515" s="187"/>
      <c r="G515" s="185"/>
      <c r="H515" s="190"/>
      <c r="I515" s="460"/>
      <c r="J515" s="190"/>
      <c r="K515" s="115"/>
      <c r="L515" s="115"/>
      <c r="M515" s="115"/>
      <c r="N515" s="129"/>
      <c r="O515" s="69">
        <f t="shared" si="517"/>
        <v>0</v>
      </c>
      <c r="P515" s="190"/>
      <c r="Q515" s="190"/>
      <c r="R515" s="190"/>
      <c r="S515" s="260"/>
      <c r="T515" s="260"/>
    </row>
    <row r="516" spans="1:20" ht="12.75" customHeight="1">
      <c r="A516" s="214"/>
      <c r="B516" s="251"/>
      <c r="C516" s="234"/>
      <c r="D516" s="447"/>
      <c r="E516" s="236"/>
      <c r="F516" s="187"/>
      <c r="G516" s="185"/>
      <c r="H516" s="190"/>
      <c r="I516" s="460"/>
      <c r="J516" s="190"/>
      <c r="K516" s="115"/>
      <c r="L516" s="115"/>
      <c r="M516" s="116"/>
      <c r="N516" s="129"/>
      <c r="O516" s="69">
        <f t="shared" si="517"/>
        <v>0</v>
      </c>
      <c r="P516" s="190"/>
      <c r="Q516" s="190"/>
      <c r="R516" s="190"/>
      <c r="S516" s="260"/>
      <c r="T516" s="260"/>
    </row>
    <row r="517" spans="1:20" ht="12.75" customHeight="1">
      <c r="A517" s="214"/>
      <c r="B517" s="251"/>
      <c r="C517" s="234"/>
      <c r="D517" s="448"/>
      <c r="E517" s="236"/>
      <c r="F517" s="187"/>
      <c r="G517" s="185"/>
      <c r="H517" s="190"/>
      <c r="I517" s="460"/>
      <c r="J517" s="190"/>
      <c r="K517" s="115"/>
      <c r="L517" s="115"/>
      <c r="M517" s="115"/>
      <c r="N517" s="129"/>
      <c r="O517" s="69">
        <f t="shared" si="517"/>
        <v>0</v>
      </c>
      <c r="P517" s="190"/>
      <c r="Q517" s="190"/>
      <c r="R517" s="190"/>
      <c r="S517" s="260"/>
      <c r="T517" s="260"/>
    </row>
    <row r="518" spans="1:20" ht="12.75" customHeight="1">
      <c r="A518" s="214">
        <v>5</v>
      </c>
      <c r="B518" s="251" t="s">
        <v>38</v>
      </c>
      <c r="C518" s="251" t="s">
        <v>1309</v>
      </c>
      <c r="D518" s="353" t="s">
        <v>466</v>
      </c>
      <c r="E518" s="437">
        <v>0.04</v>
      </c>
      <c r="F518" s="187">
        <f t="shared" si="509"/>
        <v>8.9992120175999997</v>
      </c>
      <c r="G518" s="185"/>
      <c r="H518" s="190">
        <f t="shared" si="510"/>
        <v>0</v>
      </c>
      <c r="I518" s="185"/>
      <c r="J518" s="190">
        <f t="shared" si="511"/>
        <v>0</v>
      </c>
      <c r="K518" s="115" t="s">
        <v>1196</v>
      </c>
      <c r="L518" s="115" t="s">
        <v>30</v>
      </c>
      <c r="M518" s="115">
        <v>1</v>
      </c>
      <c r="N518" s="129">
        <v>7.9480000000000004</v>
      </c>
      <c r="O518" s="69">
        <f t="shared" si="517"/>
        <v>7.9480000000000004</v>
      </c>
      <c r="P518" s="190">
        <f t="shared" ref="P518" si="538">E518*F518</f>
        <v>0.359968480704</v>
      </c>
      <c r="Q518" s="190">
        <f t="shared" ref="Q518" si="539">SUM(O518:O521)</f>
        <v>7.9480000000000004</v>
      </c>
      <c r="R518" s="190">
        <f t="shared" ref="R518" si="540">Q518*1.02*1.05*$R$15</f>
        <v>8.9992120175999997</v>
      </c>
      <c r="S518" s="260">
        <f t="shared" ref="S518" si="541">F518*$S$18</f>
        <v>11.425451608064101</v>
      </c>
      <c r="T518" s="260">
        <f t="shared" ref="T518" si="542">S518*E518</f>
        <v>0.45701806432256403</v>
      </c>
    </row>
    <row r="519" spans="1:20" ht="12.75" customHeight="1">
      <c r="A519" s="214"/>
      <c r="B519" s="251"/>
      <c r="C519" s="251"/>
      <c r="D519" s="366"/>
      <c r="E519" s="437"/>
      <c r="F519" s="187"/>
      <c r="G519" s="185"/>
      <c r="H519" s="190"/>
      <c r="I519" s="185"/>
      <c r="J519" s="190"/>
      <c r="K519" s="115"/>
      <c r="L519" s="115"/>
      <c r="M519" s="115"/>
      <c r="N519" s="129"/>
      <c r="O519" s="69">
        <f t="shared" si="517"/>
        <v>0</v>
      </c>
      <c r="P519" s="190"/>
      <c r="Q519" s="190"/>
      <c r="R519" s="190"/>
      <c r="S519" s="260"/>
      <c r="T519" s="260"/>
    </row>
    <row r="520" spans="1:20" ht="12.75" customHeight="1">
      <c r="A520" s="214"/>
      <c r="B520" s="251"/>
      <c r="C520" s="251"/>
      <c r="D520" s="366"/>
      <c r="E520" s="437"/>
      <c r="F520" s="187"/>
      <c r="G520" s="185"/>
      <c r="H520" s="190"/>
      <c r="I520" s="185"/>
      <c r="J520" s="190"/>
      <c r="K520" s="115"/>
      <c r="L520" s="115"/>
      <c r="M520" s="139"/>
      <c r="N520" s="129"/>
      <c r="O520" s="69">
        <f t="shared" si="517"/>
        <v>0</v>
      </c>
      <c r="P520" s="190"/>
      <c r="Q520" s="190"/>
      <c r="R520" s="190"/>
      <c r="S520" s="260"/>
      <c r="T520" s="260"/>
    </row>
    <row r="521" spans="1:20" ht="12.75" customHeight="1">
      <c r="A521" s="214"/>
      <c r="B521" s="251"/>
      <c r="C521" s="251"/>
      <c r="D521" s="366"/>
      <c r="E521" s="437"/>
      <c r="F521" s="187"/>
      <c r="G521" s="185"/>
      <c r="H521" s="190"/>
      <c r="I521" s="185"/>
      <c r="J521" s="190"/>
      <c r="K521" s="115"/>
      <c r="L521" s="115"/>
      <c r="M521" s="115"/>
      <c r="N521" s="129"/>
      <c r="O521" s="69">
        <f t="shared" si="517"/>
        <v>0</v>
      </c>
      <c r="P521" s="190"/>
      <c r="Q521" s="190"/>
      <c r="R521" s="190"/>
      <c r="S521" s="260"/>
      <c r="T521" s="260"/>
    </row>
    <row r="522" spans="1:20" ht="12.75" customHeight="1">
      <c r="A522" s="214">
        <v>6</v>
      </c>
      <c r="B522" s="251" t="s">
        <v>38</v>
      </c>
      <c r="C522" s="251" t="s">
        <v>1310</v>
      </c>
      <c r="D522" s="443" t="s">
        <v>459</v>
      </c>
      <c r="E522" s="364">
        <v>1</v>
      </c>
      <c r="F522" s="187">
        <f t="shared" si="509"/>
        <v>18.116179200000001</v>
      </c>
      <c r="G522" s="185"/>
      <c r="H522" s="190">
        <f t="shared" si="510"/>
        <v>0</v>
      </c>
      <c r="I522" s="460"/>
      <c r="J522" s="190">
        <f t="shared" si="511"/>
        <v>0</v>
      </c>
      <c r="K522" s="115" t="s">
        <v>1198</v>
      </c>
      <c r="L522" s="115" t="s">
        <v>35</v>
      </c>
      <c r="M522" s="115">
        <v>1</v>
      </c>
      <c r="N522" s="129">
        <v>16</v>
      </c>
      <c r="O522" s="69">
        <f t="shared" si="517"/>
        <v>16</v>
      </c>
      <c r="P522" s="190">
        <f t="shared" ref="P522" si="543">E522*F522</f>
        <v>18.116179200000001</v>
      </c>
      <c r="Q522" s="190">
        <f t="shared" ref="Q522" si="544">SUM(O522:O525)</f>
        <v>16</v>
      </c>
      <c r="R522" s="190">
        <f t="shared" ref="R522" si="545">Q522*1.02*1.05*$R$15</f>
        <v>18.116179200000001</v>
      </c>
      <c r="S522" s="260">
        <f t="shared" ref="S522" si="546">F522*$S$18</f>
        <v>23.000405854180375</v>
      </c>
      <c r="T522" s="260">
        <f t="shared" ref="T522" si="547">S522*E522</f>
        <v>23.000405854180375</v>
      </c>
    </row>
    <row r="523" spans="1:20" ht="12.75" customHeight="1">
      <c r="A523" s="214"/>
      <c r="B523" s="251"/>
      <c r="C523" s="251"/>
      <c r="D523" s="444"/>
      <c r="E523" s="364"/>
      <c r="F523" s="187"/>
      <c r="G523" s="185"/>
      <c r="H523" s="190"/>
      <c r="I523" s="460"/>
      <c r="J523" s="190"/>
      <c r="K523" s="115"/>
      <c r="L523" s="115"/>
      <c r="M523" s="115"/>
      <c r="N523" s="129"/>
      <c r="O523" s="69">
        <f t="shared" si="517"/>
        <v>0</v>
      </c>
      <c r="P523" s="190"/>
      <c r="Q523" s="190"/>
      <c r="R523" s="190"/>
      <c r="S523" s="260"/>
      <c r="T523" s="260"/>
    </row>
    <row r="524" spans="1:20" ht="12.75" customHeight="1">
      <c r="A524" s="214"/>
      <c r="B524" s="251"/>
      <c r="C524" s="251"/>
      <c r="D524" s="444"/>
      <c r="E524" s="364"/>
      <c r="F524" s="187"/>
      <c r="G524" s="185"/>
      <c r="H524" s="190"/>
      <c r="I524" s="460"/>
      <c r="J524" s="190"/>
      <c r="K524" s="115"/>
      <c r="L524" s="115"/>
      <c r="M524" s="115"/>
      <c r="N524" s="129"/>
      <c r="O524" s="69">
        <f t="shared" si="517"/>
        <v>0</v>
      </c>
      <c r="P524" s="190"/>
      <c r="Q524" s="190"/>
      <c r="R524" s="190"/>
      <c r="S524" s="260"/>
      <c r="T524" s="260"/>
    </row>
    <row r="525" spans="1:20" ht="12.75" customHeight="1">
      <c r="A525" s="214"/>
      <c r="B525" s="251"/>
      <c r="C525" s="251"/>
      <c r="D525" s="445"/>
      <c r="E525" s="364"/>
      <c r="F525" s="187"/>
      <c r="G525" s="185"/>
      <c r="H525" s="190"/>
      <c r="I525" s="460"/>
      <c r="J525" s="190"/>
      <c r="K525" s="115"/>
      <c r="L525" s="115"/>
      <c r="M525" s="115"/>
      <c r="N525" s="129"/>
      <c r="O525" s="69">
        <f t="shared" si="517"/>
        <v>0</v>
      </c>
      <c r="P525" s="190"/>
      <c r="Q525" s="190"/>
      <c r="R525" s="190"/>
      <c r="S525" s="260"/>
      <c r="T525" s="260"/>
    </row>
    <row r="526" spans="1:20" ht="12.75" customHeight="1">
      <c r="A526" s="214">
        <v>7</v>
      </c>
      <c r="B526" s="251" t="s">
        <v>38</v>
      </c>
      <c r="C526" s="251" t="s">
        <v>1311</v>
      </c>
      <c r="D526" s="443" t="s">
        <v>459</v>
      </c>
      <c r="E526" s="364">
        <v>2</v>
      </c>
      <c r="F526" s="187">
        <f t="shared" si="509"/>
        <v>9.6242201999999999</v>
      </c>
      <c r="G526" s="185"/>
      <c r="H526" s="190">
        <f t="shared" si="510"/>
        <v>0</v>
      </c>
      <c r="I526" s="185"/>
      <c r="J526" s="190">
        <f t="shared" si="511"/>
        <v>0</v>
      </c>
      <c r="K526" s="115" t="s">
        <v>1200</v>
      </c>
      <c r="L526" s="115" t="s">
        <v>35</v>
      </c>
      <c r="M526" s="115">
        <v>1</v>
      </c>
      <c r="N526" s="129">
        <v>8.5</v>
      </c>
      <c r="O526" s="69">
        <f t="shared" si="517"/>
        <v>8.5</v>
      </c>
      <c r="P526" s="190">
        <f t="shared" ref="P526" si="548">E526*F526</f>
        <v>19.2484404</v>
      </c>
      <c r="Q526" s="190">
        <f t="shared" ref="Q526" si="549">SUM(O526:O529)</f>
        <v>8.5</v>
      </c>
      <c r="R526" s="190">
        <f t="shared" ref="R526" si="550">Q526*1.02*1.05*$R$15</f>
        <v>9.6242201999999999</v>
      </c>
      <c r="S526" s="260">
        <f t="shared" ref="S526" si="551">F526*$S$18</f>
        <v>12.218965610033324</v>
      </c>
      <c r="T526" s="260">
        <f t="shared" ref="T526" si="552">S526*E526</f>
        <v>24.437931220066648</v>
      </c>
    </row>
    <row r="527" spans="1:20" ht="12.75" customHeight="1">
      <c r="A527" s="214"/>
      <c r="B527" s="251"/>
      <c r="C527" s="251"/>
      <c r="D527" s="444"/>
      <c r="E527" s="364"/>
      <c r="F527" s="187"/>
      <c r="G527" s="185"/>
      <c r="H527" s="190"/>
      <c r="I527" s="185"/>
      <c r="J527" s="190"/>
      <c r="K527" s="115"/>
      <c r="L527" s="115"/>
      <c r="M527" s="115"/>
      <c r="N527" s="129"/>
      <c r="O527" s="69">
        <f t="shared" si="517"/>
        <v>0</v>
      </c>
      <c r="P527" s="190"/>
      <c r="Q527" s="190"/>
      <c r="R527" s="190"/>
      <c r="S527" s="260"/>
      <c r="T527" s="260"/>
    </row>
    <row r="528" spans="1:20" ht="12.75" customHeight="1">
      <c r="A528" s="214"/>
      <c r="B528" s="251"/>
      <c r="C528" s="251"/>
      <c r="D528" s="444"/>
      <c r="E528" s="364"/>
      <c r="F528" s="187"/>
      <c r="G528" s="185"/>
      <c r="H528" s="190"/>
      <c r="I528" s="185"/>
      <c r="J528" s="190"/>
      <c r="K528" s="115"/>
      <c r="L528" s="115"/>
      <c r="M528" s="115"/>
      <c r="N528" s="129"/>
      <c r="O528" s="69">
        <f t="shared" si="517"/>
        <v>0</v>
      </c>
      <c r="P528" s="190"/>
      <c r="Q528" s="190"/>
      <c r="R528" s="190"/>
      <c r="S528" s="260"/>
      <c r="T528" s="260"/>
    </row>
    <row r="529" spans="1:20" ht="12.75" customHeight="1">
      <c r="A529" s="214"/>
      <c r="B529" s="251"/>
      <c r="C529" s="251"/>
      <c r="D529" s="445"/>
      <c r="E529" s="364"/>
      <c r="F529" s="187"/>
      <c r="G529" s="185"/>
      <c r="H529" s="190"/>
      <c r="I529" s="185"/>
      <c r="J529" s="190"/>
      <c r="K529" s="115"/>
      <c r="L529" s="115"/>
      <c r="M529" s="115"/>
      <c r="N529" s="129"/>
      <c r="O529" s="69">
        <f t="shared" si="517"/>
        <v>0</v>
      </c>
      <c r="P529" s="190"/>
      <c r="Q529" s="190"/>
      <c r="R529" s="190"/>
      <c r="S529" s="260"/>
      <c r="T529" s="260"/>
    </row>
    <row r="530" spans="1:20" ht="12.75" customHeight="1">
      <c r="A530" s="214">
        <v>8</v>
      </c>
      <c r="B530" s="251" t="s">
        <v>156</v>
      </c>
      <c r="C530" s="251" t="s">
        <v>1312</v>
      </c>
      <c r="D530" s="167" t="s">
        <v>455</v>
      </c>
      <c r="E530" s="437">
        <v>8.93</v>
      </c>
      <c r="F530" s="187">
        <f t="shared" si="509"/>
        <v>9.3418137375600008</v>
      </c>
      <c r="G530" s="185">
        <v>0.89</v>
      </c>
      <c r="H530" s="190">
        <f t="shared" si="510"/>
        <v>2.0768862000000001</v>
      </c>
      <c r="I530" s="185"/>
      <c r="J530" s="190">
        <f t="shared" si="511"/>
        <v>0</v>
      </c>
      <c r="K530" s="115" t="s">
        <v>53</v>
      </c>
      <c r="L530" s="115" t="s">
        <v>47</v>
      </c>
      <c r="M530" s="117">
        <v>1.1000000000000001</v>
      </c>
      <c r="N530" s="129">
        <v>5.8330000000000002</v>
      </c>
      <c r="O530" s="69">
        <f t="shared" si="517"/>
        <v>6.4163000000000006</v>
      </c>
      <c r="P530" s="190">
        <f t="shared" ref="P530" si="553">E530*F530</f>
        <v>83.422396676410798</v>
      </c>
      <c r="Q530" s="190">
        <f t="shared" ref="Q530" si="554">SUM(O530:O533)</f>
        <v>6.4163000000000006</v>
      </c>
      <c r="R530" s="190">
        <f t="shared" ref="R530" si="555">Q530*1.02*1.05*$R$15</f>
        <v>7.2649275375600011</v>
      </c>
      <c r="S530" s="260">
        <f t="shared" ref="S530" si="556">F530*$S$18</f>
        <v>11.860420732537117</v>
      </c>
      <c r="T530" s="260">
        <f t="shared" ref="T530" si="557">S530*E530</f>
        <v>105.91355714155645</v>
      </c>
    </row>
    <row r="531" spans="1:20" ht="12.75" customHeight="1">
      <c r="A531" s="214"/>
      <c r="B531" s="251"/>
      <c r="C531" s="251"/>
      <c r="D531" s="168"/>
      <c r="E531" s="437"/>
      <c r="F531" s="187"/>
      <c r="G531" s="185"/>
      <c r="H531" s="190"/>
      <c r="I531" s="185"/>
      <c r="J531" s="190"/>
      <c r="K531" s="115"/>
      <c r="L531" s="115"/>
      <c r="M531" s="115"/>
      <c r="N531" s="129"/>
      <c r="O531" s="69">
        <f t="shared" si="517"/>
        <v>0</v>
      </c>
      <c r="P531" s="190"/>
      <c r="Q531" s="190"/>
      <c r="R531" s="190"/>
      <c r="S531" s="260"/>
      <c r="T531" s="260"/>
    </row>
    <row r="532" spans="1:20" ht="12.75" customHeight="1">
      <c r="A532" s="214"/>
      <c r="B532" s="251"/>
      <c r="C532" s="251"/>
      <c r="D532" s="168"/>
      <c r="E532" s="437"/>
      <c r="F532" s="187"/>
      <c r="G532" s="185"/>
      <c r="H532" s="190"/>
      <c r="I532" s="185"/>
      <c r="J532" s="190"/>
      <c r="K532" s="115"/>
      <c r="L532" s="115"/>
      <c r="M532" s="115"/>
      <c r="N532" s="129"/>
      <c r="O532" s="69">
        <f t="shared" si="517"/>
        <v>0</v>
      </c>
      <c r="P532" s="190"/>
      <c r="Q532" s="190"/>
      <c r="R532" s="190"/>
      <c r="S532" s="260"/>
      <c r="T532" s="260"/>
    </row>
    <row r="533" spans="1:20" ht="12.75" customHeight="1">
      <c r="A533" s="214"/>
      <c r="B533" s="251"/>
      <c r="C533" s="251"/>
      <c r="D533" s="168"/>
      <c r="E533" s="437"/>
      <c r="F533" s="187"/>
      <c r="G533" s="185"/>
      <c r="H533" s="190"/>
      <c r="I533" s="185"/>
      <c r="J533" s="190"/>
      <c r="K533" s="115"/>
      <c r="L533" s="115"/>
      <c r="M533" s="115"/>
      <c r="N533" s="129"/>
      <c r="O533" s="69">
        <f t="shared" si="517"/>
        <v>0</v>
      </c>
      <c r="P533" s="190"/>
      <c r="Q533" s="190"/>
      <c r="R533" s="190"/>
      <c r="S533" s="260"/>
      <c r="T533" s="260"/>
    </row>
    <row r="534" spans="1:20" ht="12.75" customHeight="1">
      <c r="A534" s="214">
        <v>9</v>
      </c>
      <c r="B534" s="251" t="s">
        <v>1202</v>
      </c>
      <c r="C534" s="251" t="s">
        <v>1313</v>
      </c>
      <c r="D534" s="167" t="s">
        <v>455</v>
      </c>
      <c r="E534" s="437">
        <v>0.14000000000000001</v>
      </c>
      <c r="F534" s="187">
        <f t="shared" si="509"/>
        <v>59.66453284300799</v>
      </c>
      <c r="G534" s="185">
        <v>4.17</v>
      </c>
      <c r="H534" s="190">
        <f t="shared" si="510"/>
        <v>9.7310286000000001</v>
      </c>
      <c r="I534" s="185">
        <v>5.16</v>
      </c>
      <c r="J534" s="190">
        <f t="shared" si="511"/>
        <v>15.621642</v>
      </c>
      <c r="K534" s="115" t="s">
        <v>46</v>
      </c>
      <c r="L534" s="115" t="s">
        <v>47</v>
      </c>
      <c r="M534" s="115">
        <v>1.0149999999999999</v>
      </c>
      <c r="N534" s="76">
        <v>29.856000000000002</v>
      </c>
      <c r="O534" s="69">
        <f t="shared" si="517"/>
        <v>30.303839999999997</v>
      </c>
      <c r="P534" s="190">
        <f t="shared" ref="P534" si="558">E534*F534</f>
        <v>8.3530345980211198</v>
      </c>
      <c r="Q534" s="190">
        <f t="shared" ref="Q534" si="559">SUM(O534:O537)</f>
        <v>30.303839999999997</v>
      </c>
      <c r="R534" s="190">
        <f t="shared" ref="R534" si="560">Q534*1.02*1.05*$R$15</f>
        <v>34.311862243007994</v>
      </c>
      <c r="S534" s="260">
        <f t="shared" ref="S534" si="561">F534*$S$18</f>
        <v>75.750435858420872</v>
      </c>
      <c r="T534" s="260">
        <f t="shared" ref="T534" si="562">S534*E534</f>
        <v>10.605061020178923</v>
      </c>
    </row>
    <row r="535" spans="1:20" ht="12.75" customHeight="1">
      <c r="A535" s="214"/>
      <c r="B535" s="251"/>
      <c r="C535" s="251"/>
      <c r="D535" s="168"/>
      <c r="E535" s="437"/>
      <c r="F535" s="187"/>
      <c r="G535" s="185"/>
      <c r="H535" s="190"/>
      <c r="I535" s="185"/>
      <c r="J535" s="190"/>
      <c r="K535" s="115"/>
      <c r="L535" s="115"/>
      <c r="M535" s="115"/>
      <c r="N535" s="129"/>
      <c r="O535" s="69">
        <f t="shared" si="517"/>
        <v>0</v>
      </c>
      <c r="P535" s="190"/>
      <c r="Q535" s="190"/>
      <c r="R535" s="190"/>
      <c r="S535" s="260"/>
      <c r="T535" s="260"/>
    </row>
    <row r="536" spans="1:20" ht="12.75" customHeight="1">
      <c r="A536" s="214"/>
      <c r="B536" s="251"/>
      <c r="C536" s="251"/>
      <c r="D536" s="168"/>
      <c r="E536" s="437"/>
      <c r="F536" s="187"/>
      <c r="G536" s="185"/>
      <c r="H536" s="190"/>
      <c r="I536" s="185"/>
      <c r="J536" s="190"/>
      <c r="K536" s="115"/>
      <c r="L536" s="115"/>
      <c r="M536" s="115"/>
      <c r="N536" s="129"/>
      <c r="O536" s="69">
        <f t="shared" si="517"/>
        <v>0</v>
      </c>
      <c r="P536" s="190"/>
      <c r="Q536" s="190"/>
      <c r="R536" s="190"/>
      <c r="S536" s="260"/>
      <c r="T536" s="260"/>
    </row>
    <row r="537" spans="1:20" ht="12.75" customHeight="1">
      <c r="A537" s="214"/>
      <c r="B537" s="251"/>
      <c r="C537" s="251"/>
      <c r="D537" s="168"/>
      <c r="E537" s="437"/>
      <c r="F537" s="187"/>
      <c r="G537" s="185"/>
      <c r="H537" s="190"/>
      <c r="I537" s="185"/>
      <c r="J537" s="190"/>
      <c r="K537" s="115"/>
      <c r="L537" s="115"/>
      <c r="M537" s="115"/>
      <c r="N537" s="129"/>
      <c r="O537" s="69">
        <f t="shared" si="517"/>
        <v>0</v>
      </c>
      <c r="P537" s="190"/>
      <c r="Q537" s="190"/>
      <c r="R537" s="190"/>
      <c r="S537" s="260"/>
      <c r="T537" s="260"/>
    </row>
    <row r="538" spans="1:20" ht="12.75" customHeight="1">
      <c r="A538" s="214">
        <v>10</v>
      </c>
      <c r="B538" s="251" t="s">
        <v>1204</v>
      </c>
      <c r="C538" s="251" t="s">
        <v>1314</v>
      </c>
      <c r="D538" s="167" t="s">
        <v>455</v>
      </c>
      <c r="E538" s="437">
        <v>0.12</v>
      </c>
      <c r="F538" s="187">
        <f t="shared" si="509"/>
        <v>32.128828925706003</v>
      </c>
      <c r="G538" s="185">
        <v>1.62</v>
      </c>
      <c r="H538" s="190">
        <f t="shared" si="510"/>
        <v>3.7803996</v>
      </c>
      <c r="I538" s="460"/>
      <c r="J538" s="190">
        <f t="shared" si="511"/>
        <v>0</v>
      </c>
      <c r="K538" s="115" t="s">
        <v>666</v>
      </c>
      <c r="L538" s="115" t="s">
        <v>47</v>
      </c>
      <c r="M538" s="115">
        <v>1.0149999999999999</v>
      </c>
      <c r="N538" s="129">
        <v>24.667000000000002</v>
      </c>
      <c r="O538" s="69">
        <f t="shared" si="517"/>
        <v>25.037005000000001</v>
      </c>
      <c r="P538" s="190">
        <f t="shared" ref="P538" si="563">E538*F538</f>
        <v>3.8554594710847203</v>
      </c>
      <c r="Q538" s="190">
        <f t="shared" ref="Q538" si="564">SUM(O538:O541)</f>
        <v>25.037005000000001</v>
      </c>
      <c r="R538" s="190">
        <f t="shared" ref="R538" si="565">Q538*1.02*1.05*$R$15</f>
        <v>28.348429325706004</v>
      </c>
      <c r="S538" s="260">
        <f t="shared" ref="S538" si="566">F538*$S$18</f>
        <v>40.790946962523321</v>
      </c>
      <c r="T538" s="260">
        <f t="shared" ref="T538" si="567">S538*E538</f>
        <v>4.8949136355027987</v>
      </c>
    </row>
    <row r="539" spans="1:20" ht="12.75" customHeight="1">
      <c r="A539" s="214"/>
      <c r="B539" s="251"/>
      <c r="C539" s="251"/>
      <c r="D539" s="168"/>
      <c r="E539" s="437"/>
      <c r="F539" s="187"/>
      <c r="G539" s="185"/>
      <c r="H539" s="190"/>
      <c r="I539" s="460"/>
      <c r="J539" s="190"/>
      <c r="K539" s="115"/>
      <c r="L539" s="115"/>
      <c r="M539" s="115"/>
      <c r="N539" s="129"/>
      <c r="O539" s="69">
        <f t="shared" si="517"/>
        <v>0</v>
      </c>
      <c r="P539" s="190"/>
      <c r="Q539" s="190"/>
      <c r="R539" s="190"/>
      <c r="S539" s="260"/>
      <c r="T539" s="260"/>
    </row>
    <row r="540" spans="1:20" ht="12.75" customHeight="1">
      <c r="A540" s="214"/>
      <c r="B540" s="251"/>
      <c r="C540" s="251"/>
      <c r="D540" s="168"/>
      <c r="E540" s="437"/>
      <c r="F540" s="187"/>
      <c r="G540" s="185"/>
      <c r="H540" s="190"/>
      <c r="I540" s="460"/>
      <c r="J540" s="190"/>
      <c r="K540" s="115"/>
      <c r="L540" s="115"/>
      <c r="M540" s="116"/>
      <c r="N540" s="129"/>
      <c r="O540" s="69">
        <f t="shared" si="517"/>
        <v>0</v>
      </c>
      <c r="P540" s="190"/>
      <c r="Q540" s="190"/>
      <c r="R540" s="190"/>
      <c r="S540" s="260"/>
      <c r="T540" s="260"/>
    </row>
    <row r="541" spans="1:20" ht="12.75" customHeight="1">
      <c r="A541" s="214"/>
      <c r="B541" s="251"/>
      <c r="C541" s="251"/>
      <c r="D541" s="168"/>
      <c r="E541" s="437"/>
      <c r="F541" s="187"/>
      <c r="G541" s="185"/>
      <c r="H541" s="190"/>
      <c r="I541" s="460"/>
      <c r="J541" s="190"/>
      <c r="K541" s="115"/>
      <c r="L541" s="115"/>
      <c r="M541" s="115"/>
      <c r="N541" s="129"/>
      <c r="O541" s="69">
        <f t="shared" si="517"/>
        <v>0</v>
      </c>
      <c r="P541" s="190"/>
      <c r="Q541" s="190"/>
      <c r="R541" s="190"/>
      <c r="S541" s="260"/>
      <c r="T541" s="260"/>
    </row>
    <row r="542" spans="1:20" ht="12.75" customHeight="1">
      <c r="A542" s="214">
        <v>11</v>
      </c>
      <c r="B542" s="251" t="s">
        <v>1206</v>
      </c>
      <c r="C542" s="251" t="s">
        <v>1315</v>
      </c>
      <c r="D542" s="167" t="s">
        <v>455</v>
      </c>
      <c r="E542" s="437">
        <v>1.3</v>
      </c>
      <c r="F542" s="187">
        <f t="shared" si="509"/>
        <v>8.4940590719999989</v>
      </c>
      <c r="G542" s="185">
        <v>1.67</v>
      </c>
      <c r="H542" s="190">
        <f t="shared" si="510"/>
        <v>3.8970785999999999</v>
      </c>
      <c r="I542" s="460"/>
      <c r="J542" s="190">
        <f t="shared" si="511"/>
        <v>0</v>
      </c>
      <c r="K542" s="115" t="s">
        <v>52</v>
      </c>
      <c r="L542" s="115" t="s">
        <v>47</v>
      </c>
      <c r="M542" s="115">
        <v>1.0149999999999999</v>
      </c>
      <c r="N542" s="129">
        <v>4</v>
      </c>
      <c r="O542" s="69">
        <f t="shared" si="517"/>
        <v>4.0599999999999996</v>
      </c>
      <c r="P542" s="190">
        <f t="shared" ref="P542" si="568">E542*F542</f>
        <v>11.042276793599999</v>
      </c>
      <c r="Q542" s="190">
        <f t="shared" ref="Q542" si="569">SUM(O542:O545)</f>
        <v>4.0599999999999996</v>
      </c>
      <c r="R542" s="190">
        <f t="shared" ref="R542" si="570">Q542*1.02*1.05*$R$15</f>
        <v>4.5969804719999994</v>
      </c>
      <c r="S542" s="260">
        <f t="shared" ref="S542" si="571">F542*$S$18</f>
        <v>10.784106507700184</v>
      </c>
      <c r="T542" s="260">
        <f t="shared" ref="T542" si="572">S542*E542</f>
        <v>14.019338460010239</v>
      </c>
    </row>
    <row r="543" spans="1:20" ht="12.75" customHeight="1">
      <c r="A543" s="214"/>
      <c r="B543" s="251"/>
      <c r="C543" s="251"/>
      <c r="D543" s="168"/>
      <c r="E543" s="437"/>
      <c r="F543" s="187"/>
      <c r="G543" s="185"/>
      <c r="H543" s="190"/>
      <c r="I543" s="460"/>
      <c r="J543" s="190"/>
      <c r="K543" s="115"/>
      <c r="L543" s="115"/>
      <c r="M543" s="115"/>
      <c r="N543" s="129"/>
      <c r="O543" s="69">
        <f t="shared" si="517"/>
        <v>0</v>
      </c>
      <c r="P543" s="190"/>
      <c r="Q543" s="190"/>
      <c r="R543" s="190"/>
      <c r="S543" s="260"/>
      <c r="T543" s="260"/>
    </row>
    <row r="544" spans="1:20" ht="12.75" customHeight="1">
      <c r="A544" s="214"/>
      <c r="B544" s="251"/>
      <c r="C544" s="251"/>
      <c r="D544" s="168"/>
      <c r="E544" s="437"/>
      <c r="F544" s="187"/>
      <c r="G544" s="185"/>
      <c r="H544" s="190"/>
      <c r="I544" s="460"/>
      <c r="J544" s="190"/>
      <c r="K544" s="115"/>
      <c r="L544" s="115"/>
      <c r="M544" s="116"/>
      <c r="N544" s="129"/>
      <c r="O544" s="69">
        <f t="shared" si="517"/>
        <v>0</v>
      </c>
      <c r="P544" s="190"/>
      <c r="Q544" s="190"/>
      <c r="R544" s="190"/>
      <c r="S544" s="260"/>
      <c r="T544" s="260"/>
    </row>
    <row r="545" spans="1:20" ht="12.75" customHeight="1">
      <c r="A545" s="214"/>
      <c r="B545" s="251"/>
      <c r="C545" s="251"/>
      <c r="D545" s="168"/>
      <c r="E545" s="437"/>
      <c r="F545" s="187"/>
      <c r="G545" s="185"/>
      <c r="H545" s="190"/>
      <c r="I545" s="460"/>
      <c r="J545" s="190"/>
      <c r="K545" s="115"/>
      <c r="L545" s="115"/>
      <c r="M545" s="115"/>
      <c r="N545" s="129"/>
      <c r="O545" s="69">
        <f t="shared" si="517"/>
        <v>0</v>
      </c>
      <c r="P545" s="190"/>
      <c r="Q545" s="190"/>
      <c r="R545" s="190"/>
      <c r="S545" s="260"/>
      <c r="T545" s="260"/>
    </row>
    <row r="546" spans="1:20" ht="12.75" customHeight="1">
      <c r="A546" s="214">
        <v>12</v>
      </c>
      <c r="B546" s="251" t="s">
        <v>1208</v>
      </c>
      <c r="C546" s="251" t="s">
        <v>1316</v>
      </c>
      <c r="D546" s="255" t="s">
        <v>461</v>
      </c>
      <c r="E546" s="446">
        <v>1.4999999999999999E-2</v>
      </c>
      <c r="F546" s="187">
        <f t="shared" si="509"/>
        <v>647.76990943987198</v>
      </c>
      <c r="G546" s="185">
        <v>35.9</v>
      </c>
      <c r="H546" s="190">
        <f t="shared" si="510"/>
        <v>83.775521999999995</v>
      </c>
      <c r="I546" s="185">
        <v>0.2</v>
      </c>
      <c r="J546" s="190">
        <f t="shared" si="511"/>
        <v>0.60548999999999997</v>
      </c>
      <c r="K546" s="115" t="s">
        <v>1210</v>
      </c>
      <c r="L546" s="115" t="s">
        <v>36</v>
      </c>
      <c r="M546" s="117">
        <v>1</v>
      </c>
      <c r="N546" s="129">
        <v>495</v>
      </c>
      <c r="O546" s="69">
        <f t="shared" si="517"/>
        <v>495</v>
      </c>
      <c r="P546" s="190">
        <f t="shared" ref="P546" si="573">E546*F546</f>
        <v>9.7165486415980791</v>
      </c>
      <c r="Q546" s="190">
        <f t="shared" ref="Q546" si="574">SUM(O546:O549)</f>
        <v>497.57856000000004</v>
      </c>
      <c r="R546" s="190">
        <f t="shared" ref="R546" si="575">Q546*1.02*1.05*$R$15</f>
        <v>563.38889743987204</v>
      </c>
      <c r="S546" s="260">
        <f t="shared" ref="S546" si="576">F546*$S$18</f>
        <v>822.41242221995253</v>
      </c>
      <c r="T546" s="260">
        <f t="shared" ref="T546" si="577">S546*E546</f>
        <v>12.336186333299288</v>
      </c>
    </row>
    <row r="547" spans="1:20" ht="12.75" customHeight="1">
      <c r="A547" s="214"/>
      <c r="B547" s="251"/>
      <c r="C547" s="251"/>
      <c r="D547" s="447"/>
      <c r="E547" s="446"/>
      <c r="F547" s="187"/>
      <c r="G547" s="185"/>
      <c r="H547" s="190"/>
      <c r="I547" s="185"/>
      <c r="J547" s="190"/>
      <c r="K547" s="115" t="s">
        <v>1211</v>
      </c>
      <c r="L547" s="115" t="s">
        <v>39</v>
      </c>
      <c r="M547" s="115">
        <v>5</v>
      </c>
      <c r="N547" s="129">
        <v>0.495</v>
      </c>
      <c r="O547" s="69">
        <f t="shared" si="517"/>
        <v>2.4750000000000001</v>
      </c>
      <c r="P547" s="190"/>
      <c r="Q547" s="190"/>
      <c r="R547" s="190"/>
      <c r="S547" s="260"/>
      <c r="T547" s="260"/>
    </row>
    <row r="548" spans="1:20" ht="12.75" customHeight="1">
      <c r="A548" s="214"/>
      <c r="B548" s="251"/>
      <c r="C548" s="251"/>
      <c r="D548" s="447"/>
      <c r="E548" s="446"/>
      <c r="F548" s="187"/>
      <c r="G548" s="185"/>
      <c r="H548" s="190"/>
      <c r="I548" s="185"/>
      <c r="J548" s="190"/>
      <c r="K548" s="115" t="s">
        <v>1212</v>
      </c>
      <c r="L548" s="115" t="s">
        <v>39</v>
      </c>
      <c r="M548" s="139">
        <v>0.12</v>
      </c>
      <c r="N548" s="129">
        <v>0.86299999999999999</v>
      </c>
      <c r="O548" s="69">
        <f t="shared" si="517"/>
        <v>0.10356</v>
      </c>
      <c r="P548" s="190"/>
      <c r="Q548" s="190"/>
      <c r="R548" s="190"/>
      <c r="S548" s="260"/>
      <c r="T548" s="260"/>
    </row>
    <row r="549" spans="1:20" ht="12.75" customHeight="1">
      <c r="A549" s="214"/>
      <c r="B549" s="251"/>
      <c r="C549" s="251"/>
      <c r="D549" s="448"/>
      <c r="E549" s="446"/>
      <c r="F549" s="187"/>
      <c r="G549" s="185"/>
      <c r="H549" s="190"/>
      <c r="I549" s="185"/>
      <c r="J549" s="190"/>
      <c r="K549" s="115"/>
      <c r="L549" s="115"/>
      <c r="M549" s="115"/>
      <c r="N549" s="129"/>
      <c r="O549" s="69">
        <f t="shared" si="517"/>
        <v>0</v>
      </c>
      <c r="P549" s="190"/>
      <c r="Q549" s="190"/>
      <c r="R549" s="190"/>
      <c r="S549" s="260"/>
      <c r="T549" s="260"/>
    </row>
    <row r="550" spans="1:20" ht="12.75" customHeight="1">
      <c r="A550" s="214">
        <v>13</v>
      </c>
      <c r="B550" s="251" t="s">
        <v>38</v>
      </c>
      <c r="C550" s="251" t="s">
        <v>1317</v>
      </c>
      <c r="D550" s="188" t="s">
        <v>468</v>
      </c>
      <c r="E550" s="391">
        <v>3</v>
      </c>
      <c r="F550" s="187">
        <f t="shared" si="509"/>
        <v>0.96242201999999988</v>
      </c>
      <c r="G550" s="185"/>
      <c r="H550" s="190">
        <f t="shared" si="510"/>
        <v>0</v>
      </c>
      <c r="I550" s="185"/>
      <c r="J550" s="190">
        <f t="shared" si="511"/>
        <v>0</v>
      </c>
      <c r="K550" s="115" t="s">
        <v>1214</v>
      </c>
      <c r="L550" s="115" t="s">
        <v>43</v>
      </c>
      <c r="M550" s="115">
        <v>1</v>
      </c>
      <c r="N550" s="129">
        <v>0.85</v>
      </c>
      <c r="O550" s="69">
        <f t="shared" si="517"/>
        <v>0.85</v>
      </c>
      <c r="P550" s="190">
        <f t="shared" ref="P550" si="578">E550*F550</f>
        <v>2.8872660599999995</v>
      </c>
      <c r="Q550" s="190">
        <f t="shared" ref="Q550" si="579">SUM(O550:O553)</f>
        <v>0.85</v>
      </c>
      <c r="R550" s="190">
        <f t="shared" ref="R550" si="580">Q550*1.02*1.05*$R$15</f>
        <v>0.96242201999999988</v>
      </c>
      <c r="S550" s="260">
        <f t="shared" ref="S550" si="581">F550*$S$18</f>
        <v>1.2218965610033323</v>
      </c>
      <c r="T550" s="260">
        <f t="shared" ref="T550" si="582">S550*E550</f>
        <v>3.665689683009997</v>
      </c>
    </row>
    <row r="551" spans="1:20" ht="12.75" customHeight="1">
      <c r="A551" s="214"/>
      <c r="B551" s="251"/>
      <c r="C551" s="251"/>
      <c r="D551" s="189"/>
      <c r="E551" s="391"/>
      <c r="F551" s="187"/>
      <c r="G551" s="185"/>
      <c r="H551" s="190"/>
      <c r="I551" s="185"/>
      <c r="J551" s="190"/>
      <c r="K551" s="115"/>
      <c r="L551" s="115"/>
      <c r="M551" s="115"/>
      <c r="N551" s="129"/>
      <c r="O551" s="69">
        <f t="shared" si="517"/>
        <v>0</v>
      </c>
      <c r="P551" s="190"/>
      <c r="Q551" s="190"/>
      <c r="R551" s="190"/>
      <c r="S551" s="260"/>
      <c r="T551" s="260"/>
    </row>
    <row r="552" spans="1:20" ht="12.75" customHeight="1">
      <c r="A552" s="214"/>
      <c r="B552" s="251"/>
      <c r="C552" s="251"/>
      <c r="D552" s="189"/>
      <c r="E552" s="391"/>
      <c r="F552" s="187"/>
      <c r="G552" s="185"/>
      <c r="H552" s="190"/>
      <c r="I552" s="185"/>
      <c r="J552" s="190"/>
      <c r="K552" s="115"/>
      <c r="L552" s="115"/>
      <c r="M552" s="115"/>
      <c r="N552" s="129"/>
      <c r="O552" s="69">
        <f t="shared" si="517"/>
        <v>0</v>
      </c>
      <c r="P552" s="190"/>
      <c r="Q552" s="190"/>
      <c r="R552" s="190"/>
      <c r="S552" s="260"/>
      <c r="T552" s="260"/>
    </row>
    <row r="553" spans="1:20" ht="12.75" customHeight="1">
      <c r="A553" s="214"/>
      <c r="B553" s="251"/>
      <c r="C553" s="251"/>
      <c r="D553" s="189"/>
      <c r="E553" s="391"/>
      <c r="F553" s="187"/>
      <c r="G553" s="185"/>
      <c r="H553" s="190"/>
      <c r="I553" s="185"/>
      <c r="J553" s="190"/>
      <c r="K553" s="115"/>
      <c r="L553" s="115"/>
      <c r="M553" s="115"/>
      <c r="N553" s="129"/>
      <c r="O553" s="69">
        <f t="shared" si="517"/>
        <v>0</v>
      </c>
      <c r="P553" s="190"/>
      <c r="Q553" s="190"/>
      <c r="R553" s="190"/>
      <c r="S553" s="260"/>
      <c r="T553" s="260"/>
    </row>
    <row r="554" spans="1:20" ht="12.75" customHeight="1">
      <c r="A554" s="214">
        <v>14</v>
      </c>
      <c r="B554" s="251" t="s">
        <v>38</v>
      </c>
      <c r="C554" s="251" t="s">
        <v>1318</v>
      </c>
      <c r="D554" s="443" t="s">
        <v>459</v>
      </c>
      <c r="E554" s="364">
        <v>2</v>
      </c>
      <c r="F554" s="187">
        <f t="shared" si="509"/>
        <v>0.62274366000000003</v>
      </c>
      <c r="G554" s="185"/>
      <c r="H554" s="190">
        <f t="shared" si="510"/>
        <v>0</v>
      </c>
      <c r="I554" s="185"/>
      <c r="J554" s="190">
        <f t="shared" si="511"/>
        <v>0</v>
      </c>
      <c r="K554" s="115" t="s">
        <v>1216</v>
      </c>
      <c r="L554" s="115" t="s">
        <v>35</v>
      </c>
      <c r="M554" s="115">
        <v>1</v>
      </c>
      <c r="N554" s="129">
        <v>0.55000000000000004</v>
      </c>
      <c r="O554" s="69">
        <f t="shared" si="517"/>
        <v>0.55000000000000004</v>
      </c>
      <c r="P554" s="190">
        <f t="shared" ref="P554" si="583">E554*F554</f>
        <v>1.2454873200000001</v>
      </c>
      <c r="Q554" s="190">
        <f t="shared" ref="Q554" si="584">SUM(O554:O557)</f>
        <v>0.55000000000000004</v>
      </c>
      <c r="R554" s="190">
        <f t="shared" ref="R554" si="585">Q554*1.02*1.05*$R$15</f>
        <v>0.62274366000000003</v>
      </c>
      <c r="S554" s="260">
        <f t="shared" ref="S554" si="586">F554*$S$18</f>
        <v>0.79063895123745043</v>
      </c>
      <c r="T554" s="260">
        <f t="shared" ref="T554" si="587">S554*E554</f>
        <v>1.5812779024749009</v>
      </c>
    </row>
    <row r="555" spans="1:20" ht="12.75" customHeight="1">
      <c r="A555" s="214"/>
      <c r="B555" s="251"/>
      <c r="C555" s="251"/>
      <c r="D555" s="444"/>
      <c r="E555" s="364"/>
      <c r="F555" s="187"/>
      <c r="G555" s="185"/>
      <c r="H555" s="190"/>
      <c r="I555" s="185"/>
      <c r="J555" s="190"/>
      <c r="K555" s="115"/>
      <c r="L555" s="115"/>
      <c r="M555" s="115"/>
      <c r="N555" s="129"/>
      <c r="O555" s="69">
        <f t="shared" si="517"/>
        <v>0</v>
      </c>
      <c r="P555" s="190"/>
      <c r="Q555" s="190"/>
      <c r="R555" s="190"/>
      <c r="S555" s="260"/>
      <c r="T555" s="260"/>
    </row>
    <row r="556" spans="1:20" ht="12.75" customHeight="1">
      <c r="A556" s="214"/>
      <c r="B556" s="251"/>
      <c r="C556" s="251"/>
      <c r="D556" s="444"/>
      <c r="E556" s="364"/>
      <c r="F556" s="187"/>
      <c r="G556" s="185"/>
      <c r="H556" s="190"/>
      <c r="I556" s="185"/>
      <c r="J556" s="190"/>
      <c r="K556" s="115"/>
      <c r="L556" s="115"/>
      <c r="M556" s="115"/>
      <c r="N556" s="129"/>
      <c r="O556" s="69">
        <f t="shared" si="517"/>
        <v>0</v>
      </c>
      <c r="P556" s="190"/>
      <c r="Q556" s="190"/>
      <c r="R556" s="190"/>
      <c r="S556" s="260"/>
      <c r="T556" s="260"/>
    </row>
    <row r="557" spans="1:20" ht="12.75" customHeight="1">
      <c r="A557" s="214"/>
      <c r="B557" s="251"/>
      <c r="C557" s="251"/>
      <c r="D557" s="445"/>
      <c r="E557" s="364"/>
      <c r="F557" s="187"/>
      <c r="G557" s="185"/>
      <c r="H557" s="190"/>
      <c r="I557" s="185"/>
      <c r="J557" s="190"/>
      <c r="K557" s="115"/>
      <c r="L557" s="115"/>
      <c r="M557" s="115"/>
      <c r="N557" s="129"/>
      <c r="O557" s="69">
        <f t="shared" si="517"/>
        <v>0</v>
      </c>
      <c r="P557" s="190"/>
      <c r="Q557" s="190"/>
      <c r="R557" s="190"/>
      <c r="S557" s="260"/>
      <c r="T557" s="260"/>
    </row>
    <row r="558" spans="1:20" ht="12.75" customHeight="1">
      <c r="A558" s="214">
        <v>15</v>
      </c>
      <c r="B558" s="251" t="s">
        <v>38</v>
      </c>
      <c r="C558" s="251" t="s">
        <v>1319</v>
      </c>
      <c r="D558" s="443" t="s">
        <v>459</v>
      </c>
      <c r="E558" s="364">
        <v>1</v>
      </c>
      <c r="F558" s="187">
        <f t="shared" si="509"/>
        <v>2.9438791200000001</v>
      </c>
      <c r="G558" s="185"/>
      <c r="H558" s="190">
        <f t="shared" si="510"/>
        <v>0</v>
      </c>
      <c r="I558" s="460"/>
      <c r="J558" s="190">
        <f t="shared" si="511"/>
        <v>0</v>
      </c>
      <c r="K558" s="115" t="s">
        <v>403</v>
      </c>
      <c r="L558" s="115" t="s">
        <v>35</v>
      </c>
      <c r="M558" s="115">
        <v>1</v>
      </c>
      <c r="N558" s="129">
        <v>2.6</v>
      </c>
      <c r="O558" s="69">
        <f t="shared" si="517"/>
        <v>2.6</v>
      </c>
      <c r="P558" s="190">
        <f t="shared" ref="P558" si="588">E558*F558</f>
        <v>2.9438791200000001</v>
      </c>
      <c r="Q558" s="190">
        <f t="shared" ref="Q558" si="589">SUM(O558:O561)</f>
        <v>2.6</v>
      </c>
      <c r="R558" s="190">
        <f t="shared" ref="R558" si="590">Q558*1.02*1.05*$R$15</f>
        <v>2.9438791200000001</v>
      </c>
      <c r="S558" s="260">
        <f t="shared" ref="S558" si="591">F558*$S$18</f>
        <v>3.7375659513043109</v>
      </c>
      <c r="T558" s="260">
        <f t="shared" ref="T558" si="592">S558*E558</f>
        <v>3.7375659513043109</v>
      </c>
    </row>
    <row r="559" spans="1:20" ht="12.75" customHeight="1">
      <c r="A559" s="214"/>
      <c r="B559" s="251"/>
      <c r="C559" s="251"/>
      <c r="D559" s="444"/>
      <c r="E559" s="364"/>
      <c r="F559" s="187"/>
      <c r="G559" s="185"/>
      <c r="H559" s="190"/>
      <c r="I559" s="460"/>
      <c r="J559" s="190"/>
      <c r="K559" s="115"/>
      <c r="L559" s="115"/>
      <c r="M559" s="115"/>
      <c r="N559" s="129"/>
      <c r="O559" s="69">
        <f t="shared" si="517"/>
        <v>0</v>
      </c>
      <c r="P559" s="190"/>
      <c r="Q559" s="190"/>
      <c r="R559" s="190"/>
      <c r="S559" s="260"/>
      <c r="T559" s="260"/>
    </row>
    <row r="560" spans="1:20" ht="12.75" customHeight="1">
      <c r="A560" s="214"/>
      <c r="B560" s="251"/>
      <c r="C560" s="251"/>
      <c r="D560" s="444"/>
      <c r="E560" s="364"/>
      <c r="F560" s="187"/>
      <c r="G560" s="185"/>
      <c r="H560" s="190"/>
      <c r="I560" s="460"/>
      <c r="J560" s="190"/>
      <c r="K560" s="115"/>
      <c r="L560" s="115"/>
      <c r="M560" s="116"/>
      <c r="N560" s="129"/>
      <c r="O560" s="69">
        <f t="shared" si="517"/>
        <v>0</v>
      </c>
      <c r="P560" s="190"/>
      <c r="Q560" s="190"/>
      <c r="R560" s="190"/>
      <c r="S560" s="260"/>
      <c r="T560" s="260"/>
    </row>
    <row r="561" spans="1:20" ht="12.75" customHeight="1">
      <c r="A561" s="214"/>
      <c r="B561" s="251"/>
      <c r="C561" s="251"/>
      <c r="D561" s="445"/>
      <c r="E561" s="364"/>
      <c r="F561" s="187"/>
      <c r="G561" s="185"/>
      <c r="H561" s="190"/>
      <c r="I561" s="460"/>
      <c r="J561" s="190"/>
      <c r="K561" s="115"/>
      <c r="L561" s="115"/>
      <c r="M561" s="115"/>
      <c r="N561" s="129"/>
      <c r="O561" s="69">
        <f t="shared" si="517"/>
        <v>0</v>
      </c>
      <c r="P561" s="190"/>
      <c r="Q561" s="190"/>
      <c r="R561" s="190"/>
      <c r="S561" s="260"/>
      <c r="T561" s="260"/>
    </row>
    <row r="562" spans="1:20" ht="12.75" customHeight="1">
      <c r="A562" s="214">
        <v>16</v>
      </c>
      <c r="B562" s="251" t="s">
        <v>38</v>
      </c>
      <c r="C562" s="251" t="s">
        <v>1320</v>
      </c>
      <c r="D562" s="188" t="s">
        <v>1321</v>
      </c>
      <c r="E562" s="364">
        <v>1</v>
      </c>
      <c r="F562" s="187">
        <f t="shared" ref="F562:F626" si="593">H562+J562+R562</f>
        <v>36.232358400000003</v>
      </c>
      <c r="G562" s="185"/>
      <c r="H562" s="190">
        <f t="shared" ref="H562:H626" si="594">G562*$P$8/1000</f>
        <v>0</v>
      </c>
      <c r="I562" s="185"/>
      <c r="J562" s="190">
        <f t="shared" ref="J562:J626" si="595">I562*$P$9/1000</f>
        <v>0</v>
      </c>
      <c r="K562" s="115" t="s">
        <v>1220</v>
      </c>
      <c r="L562" s="115"/>
      <c r="M562" s="139"/>
      <c r="N562" s="129"/>
      <c r="O562" s="69">
        <f t="shared" si="517"/>
        <v>0</v>
      </c>
      <c r="P562" s="190">
        <f t="shared" ref="P562" si="596">E562*F562</f>
        <v>36.232358400000003</v>
      </c>
      <c r="Q562" s="190">
        <f t="shared" ref="Q562" si="597">SUM(O562:O565)</f>
        <v>32</v>
      </c>
      <c r="R562" s="190">
        <f t="shared" ref="R562" si="598">Q562*1.02*1.05*$R$15</f>
        <v>36.232358400000003</v>
      </c>
      <c r="S562" s="260">
        <f t="shared" ref="S562" si="599">F562*$S$18</f>
        <v>46.00081170836075</v>
      </c>
      <c r="T562" s="260">
        <f t="shared" ref="T562" si="600">S562*E562</f>
        <v>46.00081170836075</v>
      </c>
    </row>
    <row r="563" spans="1:20" ht="12.75" customHeight="1">
      <c r="A563" s="214"/>
      <c r="B563" s="251"/>
      <c r="C563" s="251"/>
      <c r="D563" s="189"/>
      <c r="E563" s="364"/>
      <c r="F563" s="187"/>
      <c r="G563" s="185"/>
      <c r="H563" s="190"/>
      <c r="I563" s="185"/>
      <c r="J563" s="190"/>
      <c r="K563" s="115" t="s">
        <v>1221</v>
      </c>
      <c r="L563" s="115" t="s">
        <v>35</v>
      </c>
      <c r="M563" s="115">
        <v>1</v>
      </c>
      <c r="N563" s="129">
        <v>32</v>
      </c>
      <c r="O563" s="69">
        <f t="shared" si="517"/>
        <v>32</v>
      </c>
      <c r="P563" s="190"/>
      <c r="Q563" s="190"/>
      <c r="R563" s="190"/>
      <c r="S563" s="260"/>
      <c r="T563" s="260"/>
    </row>
    <row r="564" spans="1:20" ht="12.75" customHeight="1">
      <c r="A564" s="214"/>
      <c r="B564" s="251"/>
      <c r="C564" s="251"/>
      <c r="D564" s="189"/>
      <c r="E564" s="364"/>
      <c r="F564" s="187"/>
      <c r="G564" s="185"/>
      <c r="H564" s="190"/>
      <c r="I564" s="185"/>
      <c r="J564" s="190"/>
      <c r="K564" s="115"/>
      <c r="L564" s="115"/>
      <c r="M564" s="139"/>
      <c r="N564" s="129"/>
      <c r="O564" s="69">
        <f t="shared" si="517"/>
        <v>0</v>
      </c>
      <c r="P564" s="190"/>
      <c r="Q564" s="190"/>
      <c r="R564" s="190"/>
      <c r="S564" s="260"/>
      <c r="T564" s="260"/>
    </row>
    <row r="565" spans="1:20" ht="42" customHeight="1">
      <c r="A565" s="214"/>
      <c r="B565" s="251"/>
      <c r="C565" s="251"/>
      <c r="D565" s="189"/>
      <c r="E565" s="364"/>
      <c r="F565" s="187"/>
      <c r="G565" s="185"/>
      <c r="H565" s="190"/>
      <c r="I565" s="185"/>
      <c r="J565" s="190"/>
      <c r="K565" s="115"/>
      <c r="L565" s="115"/>
      <c r="M565" s="115"/>
      <c r="N565" s="129"/>
      <c r="O565" s="69">
        <f t="shared" si="517"/>
        <v>0</v>
      </c>
      <c r="P565" s="190"/>
      <c r="Q565" s="190"/>
      <c r="R565" s="190"/>
      <c r="S565" s="260"/>
      <c r="T565" s="260"/>
    </row>
    <row r="566" spans="1:20" ht="12.75" customHeight="1">
      <c r="A566" s="214">
        <v>17</v>
      </c>
      <c r="B566" s="251" t="s">
        <v>1019</v>
      </c>
      <c r="C566" s="251" t="s">
        <v>1322</v>
      </c>
      <c r="D566" s="188" t="s">
        <v>468</v>
      </c>
      <c r="E566" s="391">
        <v>1.5</v>
      </c>
      <c r="F566" s="187">
        <f t="shared" si="593"/>
        <v>0.69362309129999988</v>
      </c>
      <c r="G566" s="185">
        <v>0.06</v>
      </c>
      <c r="H566" s="190">
        <f t="shared" si="594"/>
        <v>0.14001479999999997</v>
      </c>
      <c r="I566" s="185">
        <v>0.05</v>
      </c>
      <c r="J566" s="190">
        <f t="shared" si="595"/>
        <v>0.15137249999999999</v>
      </c>
      <c r="K566" s="115" t="s">
        <v>1220</v>
      </c>
      <c r="L566" s="115" t="s">
        <v>43</v>
      </c>
      <c r="M566" s="115">
        <v>1.0149999999999999</v>
      </c>
      <c r="N566" s="129">
        <v>0.35</v>
      </c>
      <c r="O566" s="69">
        <f t="shared" ref="O566:O629" si="601">M566*N566</f>
        <v>0.35524999999999995</v>
      </c>
      <c r="P566" s="190">
        <f t="shared" ref="P566" si="602">E566*F566</f>
        <v>1.0404346369499997</v>
      </c>
      <c r="Q566" s="190">
        <f t="shared" ref="Q566" si="603">SUM(O566:O569)</f>
        <v>0.35524999999999995</v>
      </c>
      <c r="R566" s="190">
        <f t="shared" ref="R566" si="604">Q566*1.02*1.05*$R$15</f>
        <v>0.40223579129999992</v>
      </c>
      <c r="S566" s="260">
        <f t="shared" ref="S566" si="605">F566*$S$18</f>
        <v>0.88062788701776618</v>
      </c>
      <c r="T566" s="260">
        <f t="shared" ref="T566" si="606">S566*E566</f>
        <v>1.3209418305266492</v>
      </c>
    </row>
    <row r="567" spans="1:20" ht="12.75" customHeight="1">
      <c r="A567" s="214"/>
      <c r="B567" s="251"/>
      <c r="C567" s="251"/>
      <c r="D567" s="189"/>
      <c r="E567" s="391"/>
      <c r="F567" s="187"/>
      <c r="G567" s="185"/>
      <c r="H567" s="190"/>
      <c r="I567" s="185"/>
      <c r="J567" s="190"/>
      <c r="K567" s="115"/>
      <c r="L567" s="115"/>
      <c r="M567" s="115"/>
      <c r="N567" s="129"/>
      <c r="O567" s="69">
        <f t="shared" si="601"/>
        <v>0</v>
      </c>
      <c r="P567" s="190"/>
      <c r="Q567" s="190"/>
      <c r="R567" s="190"/>
      <c r="S567" s="260"/>
      <c r="T567" s="260"/>
    </row>
    <row r="568" spans="1:20" ht="12.75" customHeight="1">
      <c r="A568" s="214"/>
      <c r="B568" s="251"/>
      <c r="C568" s="251"/>
      <c r="D568" s="189"/>
      <c r="E568" s="391"/>
      <c r="F568" s="187"/>
      <c r="G568" s="185"/>
      <c r="H568" s="190"/>
      <c r="I568" s="185"/>
      <c r="J568" s="190"/>
      <c r="K568" s="115"/>
      <c r="L568" s="115"/>
      <c r="M568" s="115"/>
      <c r="N568" s="129"/>
      <c r="O568" s="69">
        <f t="shared" si="601"/>
        <v>0</v>
      </c>
      <c r="P568" s="190"/>
      <c r="Q568" s="190"/>
      <c r="R568" s="190"/>
      <c r="S568" s="260"/>
      <c r="T568" s="260"/>
    </row>
    <row r="569" spans="1:20" ht="12.75" customHeight="1">
      <c r="A569" s="214"/>
      <c r="B569" s="251"/>
      <c r="C569" s="251"/>
      <c r="D569" s="189"/>
      <c r="E569" s="391"/>
      <c r="F569" s="187"/>
      <c r="G569" s="185"/>
      <c r="H569" s="190"/>
      <c r="I569" s="185"/>
      <c r="J569" s="190"/>
      <c r="K569" s="115"/>
      <c r="L569" s="115"/>
      <c r="M569" s="115"/>
      <c r="N569" s="129"/>
      <c r="O569" s="69">
        <f t="shared" si="601"/>
        <v>0</v>
      </c>
      <c r="P569" s="190"/>
      <c r="Q569" s="190"/>
      <c r="R569" s="190"/>
      <c r="S569" s="260"/>
      <c r="T569" s="260"/>
    </row>
    <row r="570" spans="1:20" ht="12.75" customHeight="1">
      <c r="A570" s="214">
        <v>18</v>
      </c>
      <c r="B570" s="251" t="s">
        <v>38</v>
      </c>
      <c r="C570" s="251" t="s">
        <v>1323</v>
      </c>
      <c r="D570" s="443" t="s">
        <v>459</v>
      </c>
      <c r="E570" s="364">
        <v>1</v>
      </c>
      <c r="F570" s="187">
        <f t="shared" si="593"/>
        <v>1.3587134400000001</v>
      </c>
      <c r="G570" s="185"/>
      <c r="H570" s="190">
        <f t="shared" si="594"/>
        <v>0</v>
      </c>
      <c r="I570" s="460"/>
      <c r="J570" s="190">
        <f t="shared" si="595"/>
        <v>0</v>
      </c>
      <c r="K570" s="115" t="s">
        <v>1224</v>
      </c>
      <c r="L570" s="115" t="s">
        <v>35</v>
      </c>
      <c r="M570" s="115">
        <v>1</v>
      </c>
      <c r="N570" s="129">
        <v>1.2</v>
      </c>
      <c r="O570" s="69">
        <f t="shared" si="601"/>
        <v>1.2</v>
      </c>
      <c r="P570" s="190">
        <f t="shared" ref="P570" si="607">E570*F570</f>
        <v>1.3587134400000001</v>
      </c>
      <c r="Q570" s="190">
        <f t="shared" ref="Q570" si="608">SUM(O570:O573)</f>
        <v>1.2</v>
      </c>
      <c r="R570" s="190">
        <f t="shared" ref="R570" si="609">Q570*1.02*1.05*$R$15</f>
        <v>1.3587134400000001</v>
      </c>
      <c r="S570" s="260">
        <f t="shared" ref="S570" si="610">F570*$S$18</f>
        <v>1.7250304390635283</v>
      </c>
      <c r="T570" s="260">
        <f t="shared" ref="T570" si="611">S570*E570</f>
        <v>1.7250304390635283</v>
      </c>
    </row>
    <row r="571" spans="1:20" ht="12.75" customHeight="1">
      <c r="A571" s="214"/>
      <c r="B571" s="251"/>
      <c r="C571" s="251"/>
      <c r="D571" s="444"/>
      <c r="E571" s="364"/>
      <c r="F571" s="187"/>
      <c r="G571" s="185"/>
      <c r="H571" s="190"/>
      <c r="I571" s="460"/>
      <c r="J571" s="190"/>
      <c r="K571" s="115"/>
      <c r="L571" s="115"/>
      <c r="M571" s="115"/>
      <c r="N571" s="129"/>
      <c r="O571" s="69">
        <f t="shared" si="601"/>
        <v>0</v>
      </c>
      <c r="P571" s="190"/>
      <c r="Q571" s="190"/>
      <c r="R571" s="190"/>
      <c r="S571" s="260"/>
      <c r="T571" s="260"/>
    </row>
    <row r="572" spans="1:20" ht="12.75" customHeight="1">
      <c r="A572" s="214"/>
      <c r="B572" s="251"/>
      <c r="C572" s="251"/>
      <c r="D572" s="444"/>
      <c r="E572" s="364"/>
      <c r="F572" s="187"/>
      <c r="G572" s="185"/>
      <c r="H572" s="190"/>
      <c r="I572" s="460"/>
      <c r="J572" s="190"/>
      <c r="K572" s="115"/>
      <c r="L572" s="115"/>
      <c r="M572" s="116"/>
      <c r="N572" s="129"/>
      <c r="O572" s="69">
        <f t="shared" si="601"/>
        <v>0</v>
      </c>
      <c r="P572" s="190"/>
      <c r="Q572" s="190"/>
      <c r="R572" s="190"/>
      <c r="S572" s="260"/>
      <c r="T572" s="260"/>
    </row>
    <row r="573" spans="1:20" ht="12.75" customHeight="1">
      <c r="A573" s="214"/>
      <c r="B573" s="251"/>
      <c r="C573" s="251"/>
      <c r="D573" s="445"/>
      <c r="E573" s="364"/>
      <c r="F573" s="187"/>
      <c r="G573" s="185"/>
      <c r="H573" s="190"/>
      <c r="I573" s="460"/>
      <c r="J573" s="190"/>
      <c r="K573" s="115"/>
      <c r="L573" s="115"/>
      <c r="M573" s="115"/>
      <c r="N573" s="129"/>
      <c r="O573" s="69">
        <f t="shared" si="601"/>
        <v>0</v>
      </c>
      <c r="P573" s="190"/>
      <c r="Q573" s="190"/>
      <c r="R573" s="190"/>
      <c r="S573" s="260"/>
      <c r="T573" s="260"/>
    </row>
    <row r="574" spans="1:20" ht="12.75" customHeight="1">
      <c r="A574" s="214">
        <v>19</v>
      </c>
      <c r="B574" s="251" t="s">
        <v>1225</v>
      </c>
      <c r="C574" s="251" t="s">
        <v>1324</v>
      </c>
      <c r="D574" s="353" t="s">
        <v>466</v>
      </c>
      <c r="E574" s="437">
        <v>3</v>
      </c>
      <c r="F574" s="187">
        <f t="shared" si="593"/>
        <v>0.65711366346120004</v>
      </c>
      <c r="G574" s="185">
        <v>0.214</v>
      </c>
      <c r="H574" s="190">
        <f t="shared" si="594"/>
        <v>0.49938611999999993</v>
      </c>
      <c r="I574" s="460">
        <v>2.9999999999999997E-4</v>
      </c>
      <c r="J574" s="190">
        <f t="shared" si="595"/>
        <v>9.0823499999999986E-4</v>
      </c>
      <c r="K574" s="115" t="s">
        <v>40</v>
      </c>
      <c r="L574" s="115" t="s">
        <v>39</v>
      </c>
      <c r="M574" s="115">
        <v>2E-3</v>
      </c>
      <c r="N574" s="129">
        <v>1.2729999999999999</v>
      </c>
      <c r="O574" s="69">
        <f t="shared" si="601"/>
        <v>2.5460000000000001E-3</v>
      </c>
      <c r="P574" s="190">
        <f t="shared" ref="P574" si="612">E574*F574</f>
        <v>1.9713409903836001</v>
      </c>
      <c r="Q574" s="190">
        <f t="shared" ref="Q574" si="613">SUM(O574:O577)</f>
        <v>0.13850100000000001</v>
      </c>
      <c r="R574" s="190">
        <f t="shared" ref="R574" si="614">Q574*1.02*1.05*$R$15</f>
        <v>0.15681930846120001</v>
      </c>
      <c r="S574" s="260">
        <f t="shared" ref="S574" si="615">F574*$S$18</f>
        <v>0.83427530634797975</v>
      </c>
      <c r="T574" s="260">
        <f t="shared" ref="T574" si="616">S574*E574</f>
        <v>2.5028259190439393</v>
      </c>
    </row>
    <row r="575" spans="1:20" ht="12.75" customHeight="1">
      <c r="A575" s="214"/>
      <c r="B575" s="251"/>
      <c r="C575" s="251"/>
      <c r="D575" s="366"/>
      <c r="E575" s="437"/>
      <c r="F575" s="187"/>
      <c r="G575" s="185"/>
      <c r="H575" s="190"/>
      <c r="I575" s="460"/>
      <c r="J575" s="190"/>
      <c r="K575" s="115" t="s">
        <v>97</v>
      </c>
      <c r="L575" s="115" t="s">
        <v>39</v>
      </c>
      <c r="M575" s="115">
        <v>0.24399999999999999</v>
      </c>
      <c r="N575" s="129">
        <v>0.46899999999999997</v>
      </c>
      <c r="O575" s="69">
        <f t="shared" si="601"/>
        <v>0.114436</v>
      </c>
      <c r="P575" s="190"/>
      <c r="Q575" s="190"/>
      <c r="R575" s="190"/>
      <c r="S575" s="260"/>
      <c r="T575" s="260"/>
    </row>
    <row r="576" spans="1:20" ht="12.75" customHeight="1">
      <c r="A576" s="214"/>
      <c r="B576" s="251"/>
      <c r="C576" s="251"/>
      <c r="D576" s="366"/>
      <c r="E576" s="437"/>
      <c r="F576" s="187"/>
      <c r="G576" s="185"/>
      <c r="H576" s="190"/>
      <c r="I576" s="460"/>
      <c r="J576" s="190"/>
      <c r="K576" s="115" t="s">
        <v>41</v>
      </c>
      <c r="L576" s="115" t="s">
        <v>39</v>
      </c>
      <c r="M576" s="115">
        <v>2.7E-2</v>
      </c>
      <c r="N576" s="129">
        <v>0.79700000000000004</v>
      </c>
      <c r="O576" s="69">
        <f t="shared" si="601"/>
        <v>2.1519E-2</v>
      </c>
      <c r="P576" s="190"/>
      <c r="Q576" s="190"/>
      <c r="R576" s="190"/>
      <c r="S576" s="260"/>
      <c r="T576" s="260"/>
    </row>
    <row r="577" spans="1:20" ht="12.75" customHeight="1">
      <c r="A577" s="214"/>
      <c r="B577" s="251"/>
      <c r="C577" s="251"/>
      <c r="D577" s="366"/>
      <c r="E577" s="437"/>
      <c r="F577" s="187"/>
      <c r="G577" s="185"/>
      <c r="H577" s="190"/>
      <c r="I577" s="460"/>
      <c r="J577" s="190"/>
      <c r="K577" s="115"/>
      <c r="L577" s="115"/>
      <c r="M577" s="115"/>
      <c r="N577" s="129"/>
      <c r="O577" s="69">
        <f t="shared" si="601"/>
        <v>0</v>
      </c>
      <c r="P577" s="190"/>
      <c r="Q577" s="190"/>
      <c r="R577" s="190"/>
      <c r="S577" s="260"/>
      <c r="T577" s="260"/>
    </row>
    <row r="578" spans="1:20" ht="12.75" customHeight="1">
      <c r="A578" s="214">
        <v>20</v>
      </c>
      <c r="B578" s="251" t="s">
        <v>1019</v>
      </c>
      <c r="C578" s="251" t="s">
        <v>1325</v>
      </c>
      <c r="D578" s="188" t="s">
        <v>468</v>
      </c>
      <c r="E578" s="391">
        <v>17.5</v>
      </c>
      <c r="F578" s="187">
        <f t="shared" si="593"/>
        <v>1.039291113048</v>
      </c>
      <c r="G578" s="185">
        <v>0.06</v>
      </c>
      <c r="H578" s="190">
        <f t="shared" si="594"/>
        <v>0.14001479999999997</v>
      </c>
      <c r="I578" s="185">
        <v>0.05</v>
      </c>
      <c r="J578" s="190">
        <f t="shared" si="595"/>
        <v>0.15137249999999999</v>
      </c>
      <c r="K578" s="115" t="s">
        <v>1228</v>
      </c>
      <c r="L578" s="115" t="s">
        <v>43</v>
      </c>
      <c r="M578" s="116">
        <v>1.01</v>
      </c>
      <c r="N578" s="129">
        <v>0.65400000000000003</v>
      </c>
      <c r="O578" s="69">
        <f t="shared" si="601"/>
        <v>0.66054000000000002</v>
      </c>
      <c r="P578" s="190">
        <f t="shared" ref="P578" si="617">E578*F578</f>
        <v>18.187594478339999</v>
      </c>
      <c r="Q578" s="190">
        <f t="shared" ref="Q578" si="618">SUM(O578:O581)</f>
        <v>0.66054000000000002</v>
      </c>
      <c r="R578" s="190">
        <f t="shared" ref="R578" si="619">Q578*1.02*1.05*$R$15</f>
        <v>0.74790381304800002</v>
      </c>
      <c r="S578" s="260">
        <f t="shared" ref="S578" si="620">F578*$S$18</f>
        <v>1.3194900059691868</v>
      </c>
      <c r="T578" s="260">
        <f t="shared" ref="T578" si="621">S578*E578</f>
        <v>23.091075104460767</v>
      </c>
    </row>
    <row r="579" spans="1:20" ht="12.75" customHeight="1">
      <c r="A579" s="214"/>
      <c r="B579" s="251"/>
      <c r="C579" s="251"/>
      <c r="D579" s="189"/>
      <c r="E579" s="391"/>
      <c r="F579" s="187"/>
      <c r="G579" s="185"/>
      <c r="H579" s="190"/>
      <c r="I579" s="185"/>
      <c r="J579" s="190"/>
      <c r="K579" s="115"/>
      <c r="L579" s="115"/>
      <c r="M579" s="115"/>
      <c r="N579" s="129"/>
      <c r="O579" s="69">
        <f t="shared" si="601"/>
        <v>0</v>
      </c>
      <c r="P579" s="190"/>
      <c r="Q579" s="190"/>
      <c r="R579" s="190"/>
      <c r="S579" s="260"/>
      <c r="T579" s="260"/>
    </row>
    <row r="580" spans="1:20" ht="12.75" customHeight="1">
      <c r="A580" s="214"/>
      <c r="B580" s="251"/>
      <c r="C580" s="251"/>
      <c r="D580" s="189"/>
      <c r="E580" s="391"/>
      <c r="F580" s="187"/>
      <c r="G580" s="185"/>
      <c r="H580" s="190"/>
      <c r="I580" s="185"/>
      <c r="J580" s="190"/>
      <c r="K580" s="115"/>
      <c r="L580" s="115"/>
      <c r="M580" s="139"/>
      <c r="N580" s="129"/>
      <c r="O580" s="69">
        <f t="shared" si="601"/>
        <v>0</v>
      </c>
      <c r="P580" s="190"/>
      <c r="Q580" s="190"/>
      <c r="R580" s="190"/>
      <c r="S580" s="260"/>
      <c r="T580" s="260"/>
    </row>
    <row r="581" spans="1:20" ht="12.75" customHeight="1">
      <c r="A581" s="214"/>
      <c r="B581" s="251"/>
      <c r="C581" s="251"/>
      <c r="D581" s="189"/>
      <c r="E581" s="391"/>
      <c r="F581" s="187"/>
      <c r="G581" s="185"/>
      <c r="H581" s="190"/>
      <c r="I581" s="185"/>
      <c r="J581" s="190"/>
      <c r="K581" s="115"/>
      <c r="L581" s="115"/>
      <c r="M581" s="115"/>
      <c r="N581" s="129"/>
      <c r="O581" s="69">
        <f t="shared" si="601"/>
        <v>0</v>
      </c>
      <c r="P581" s="190"/>
      <c r="Q581" s="190"/>
      <c r="R581" s="190"/>
      <c r="S581" s="260"/>
      <c r="T581" s="260"/>
    </row>
    <row r="582" spans="1:20" ht="12.75" customHeight="1">
      <c r="A582" s="214">
        <v>21</v>
      </c>
      <c r="B582" s="251" t="s">
        <v>1019</v>
      </c>
      <c r="C582" s="251" t="s">
        <v>1326</v>
      </c>
      <c r="D582" s="188" t="s">
        <v>468</v>
      </c>
      <c r="E582" s="391">
        <v>60</v>
      </c>
      <c r="F582" s="187">
        <f t="shared" si="593"/>
        <v>0.68249296370399992</v>
      </c>
      <c r="G582" s="185">
        <v>0.06</v>
      </c>
      <c r="H582" s="190">
        <f t="shared" si="594"/>
        <v>0.14001479999999997</v>
      </c>
      <c r="I582" s="185">
        <v>0.05</v>
      </c>
      <c r="J582" s="190">
        <f t="shared" si="595"/>
        <v>0.15137249999999999</v>
      </c>
      <c r="K582" s="115" t="s">
        <v>1230</v>
      </c>
      <c r="L582" s="115" t="s">
        <v>43</v>
      </c>
      <c r="M582" s="116">
        <v>1.01</v>
      </c>
      <c r="N582" s="129">
        <v>0.34200000000000003</v>
      </c>
      <c r="O582" s="69">
        <f t="shared" si="601"/>
        <v>0.34542</v>
      </c>
      <c r="P582" s="190">
        <f t="shared" ref="P582" si="622">E582*F582</f>
        <v>40.949577822239995</v>
      </c>
      <c r="Q582" s="190">
        <f t="shared" ref="Q582" si="623">SUM(O582:O585)</f>
        <v>0.34542</v>
      </c>
      <c r="R582" s="190">
        <f t="shared" ref="R582" si="624">Q582*1.02*1.05*$R$15</f>
        <v>0.39110566370399996</v>
      </c>
      <c r="S582" s="260">
        <f t="shared" ref="S582" si="625">F582*$S$18</f>
        <v>0.86649701267110413</v>
      </c>
      <c r="T582" s="260">
        <f t="shared" ref="T582" si="626">S582*E582</f>
        <v>51.989820760266248</v>
      </c>
    </row>
    <row r="583" spans="1:20" ht="12.75" customHeight="1">
      <c r="A583" s="214"/>
      <c r="B583" s="251"/>
      <c r="C583" s="251"/>
      <c r="D583" s="189"/>
      <c r="E583" s="391"/>
      <c r="F583" s="187"/>
      <c r="G583" s="185"/>
      <c r="H583" s="190"/>
      <c r="I583" s="185"/>
      <c r="J583" s="190"/>
      <c r="K583" s="115"/>
      <c r="L583" s="115"/>
      <c r="M583" s="115"/>
      <c r="N583" s="129"/>
      <c r="O583" s="69">
        <f t="shared" si="601"/>
        <v>0</v>
      </c>
      <c r="P583" s="190"/>
      <c r="Q583" s="190"/>
      <c r="R583" s="190"/>
      <c r="S583" s="260"/>
      <c r="T583" s="260"/>
    </row>
    <row r="584" spans="1:20" ht="12.75" customHeight="1">
      <c r="A584" s="214"/>
      <c r="B584" s="251"/>
      <c r="C584" s="251"/>
      <c r="D584" s="189"/>
      <c r="E584" s="391"/>
      <c r="F584" s="187"/>
      <c r="G584" s="185"/>
      <c r="H584" s="190"/>
      <c r="I584" s="185"/>
      <c r="J584" s="190"/>
      <c r="K584" s="115"/>
      <c r="L584" s="115"/>
      <c r="M584" s="115"/>
      <c r="N584" s="129"/>
      <c r="O584" s="69">
        <f t="shared" si="601"/>
        <v>0</v>
      </c>
      <c r="P584" s="190"/>
      <c r="Q584" s="190"/>
      <c r="R584" s="190"/>
      <c r="S584" s="260"/>
      <c r="T584" s="260"/>
    </row>
    <row r="585" spans="1:20" ht="12.75" customHeight="1">
      <c r="A585" s="214"/>
      <c r="B585" s="251"/>
      <c r="C585" s="251"/>
      <c r="D585" s="189"/>
      <c r="E585" s="391"/>
      <c r="F585" s="187"/>
      <c r="G585" s="185"/>
      <c r="H585" s="190"/>
      <c r="I585" s="185"/>
      <c r="J585" s="190"/>
      <c r="K585" s="115"/>
      <c r="L585" s="115"/>
      <c r="M585" s="115"/>
      <c r="N585" s="129"/>
      <c r="O585" s="69">
        <f t="shared" si="601"/>
        <v>0</v>
      </c>
      <c r="P585" s="190"/>
      <c r="Q585" s="190"/>
      <c r="R585" s="190"/>
      <c r="S585" s="260"/>
      <c r="T585" s="260"/>
    </row>
    <row r="586" spans="1:20" ht="12.75" customHeight="1">
      <c r="A586" s="214">
        <v>22</v>
      </c>
      <c r="B586" s="251" t="s">
        <v>1019</v>
      </c>
      <c r="C586" s="251" t="s">
        <v>1327</v>
      </c>
      <c r="D586" s="188" t="s">
        <v>468</v>
      </c>
      <c r="E586" s="391">
        <v>24</v>
      </c>
      <c r="F586" s="187">
        <f t="shared" si="593"/>
        <v>1.2783001297559999</v>
      </c>
      <c r="G586" s="185">
        <v>0.06</v>
      </c>
      <c r="H586" s="190">
        <f t="shared" si="594"/>
        <v>0.14001479999999997</v>
      </c>
      <c r="I586" s="185">
        <v>0.05</v>
      </c>
      <c r="J586" s="190">
        <f t="shared" si="595"/>
        <v>0.15137249999999999</v>
      </c>
      <c r="K586" s="115" t="s">
        <v>1232</v>
      </c>
      <c r="L586" s="115" t="s">
        <v>43</v>
      </c>
      <c r="M586" s="116">
        <v>1.01</v>
      </c>
      <c r="N586" s="129">
        <v>0.86299999999999999</v>
      </c>
      <c r="O586" s="69">
        <f t="shared" si="601"/>
        <v>0.87163000000000002</v>
      </c>
      <c r="P586" s="190">
        <f t="shared" ref="P586" si="627">E586*F586</f>
        <v>30.679203114143998</v>
      </c>
      <c r="Q586" s="190">
        <f t="shared" ref="Q586" si="628">SUM(O586:O589)</f>
        <v>0.87163000000000002</v>
      </c>
      <c r="R586" s="190">
        <f t="shared" ref="R586" si="629">Q586*1.02*1.05*$R$15</f>
        <v>0.98691282975600003</v>
      </c>
      <c r="S586" s="260">
        <f t="shared" ref="S586" si="630">F586*$S$18</f>
        <v>1.6229372354541201</v>
      </c>
      <c r="T586" s="260">
        <f t="shared" ref="T586" si="631">S586*E586</f>
        <v>38.950493650898878</v>
      </c>
    </row>
    <row r="587" spans="1:20" ht="12.75" customHeight="1">
      <c r="A587" s="214"/>
      <c r="B587" s="251"/>
      <c r="C587" s="251"/>
      <c r="D587" s="189"/>
      <c r="E587" s="391"/>
      <c r="F587" s="187"/>
      <c r="G587" s="185"/>
      <c r="H587" s="190"/>
      <c r="I587" s="185"/>
      <c r="J587" s="190"/>
      <c r="K587" s="115"/>
      <c r="L587" s="115"/>
      <c r="M587" s="115"/>
      <c r="N587" s="129"/>
      <c r="O587" s="69">
        <f t="shared" si="601"/>
        <v>0</v>
      </c>
      <c r="P587" s="190"/>
      <c r="Q587" s="190"/>
      <c r="R587" s="190"/>
      <c r="S587" s="260"/>
      <c r="T587" s="260"/>
    </row>
    <row r="588" spans="1:20" ht="12.75" customHeight="1">
      <c r="A588" s="214"/>
      <c r="B588" s="251"/>
      <c r="C588" s="251"/>
      <c r="D588" s="189"/>
      <c r="E588" s="391"/>
      <c r="F588" s="187"/>
      <c r="G588" s="185"/>
      <c r="H588" s="190"/>
      <c r="I588" s="185"/>
      <c r="J588" s="190"/>
      <c r="K588" s="115"/>
      <c r="L588" s="115"/>
      <c r="M588" s="116"/>
      <c r="N588" s="129"/>
      <c r="O588" s="69">
        <f t="shared" si="601"/>
        <v>0</v>
      </c>
      <c r="P588" s="190"/>
      <c r="Q588" s="190"/>
      <c r="R588" s="190"/>
      <c r="S588" s="260"/>
      <c r="T588" s="260"/>
    </row>
    <row r="589" spans="1:20" ht="12.75" customHeight="1">
      <c r="A589" s="214"/>
      <c r="B589" s="251"/>
      <c r="C589" s="251"/>
      <c r="D589" s="189"/>
      <c r="E589" s="391"/>
      <c r="F589" s="187"/>
      <c r="G589" s="185"/>
      <c r="H589" s="190"/>
      <c r="I589" s="185"/>
      <c r="J589" s="190"/>
      <c r="K589" s="115"/>
      <c r="L589" s="115"/>
      <c r="M589" s="115"/>
      <c r="N589" s="129"/>
      <c r="O589" s="69">
        <f t="shared" si="601"/>
        <v>0</v>
      </c>
      <c r="P589" s="190"/>
      <c r="Q589" s="190"/>
      <c r="R589" s="190"/>
      <c r="S589" s="260"/>
      <c r="T589" s="260"/>
    </row>
    <row r="590" spans="1:20" ht="12.75" customHeight="1">
      <c r="A590" s="214">
        <v>23</v>
      </c>
      <c r="B590" s="251" t="s">
        <v>418</v>
      </c>
      <c r="C590" s="251" t="s">
        <v>1328</v>
      </c>
      <c r="D590" s="443" t="s">
        <v>459</v>
      </c>
      <c r="E590" s="364">
        <v>1</v>
      </c>
      <c r="F590" s="187">
        <f t="shared" si="593"/>
        <v>4.4812138931999996</v>
      </c>
      <c r="G590" s="185">
        <v>0.97</v>
      </c>
      <c r="H590" s="190">
        <f t="shared" si="594"/>
        <v>2.2635725999999998</v>
      </c>
      <c r="I590" s="460">
        <v>0.13</v>
      </c>
      <c r="J590" s="190">
        <f t="shared" si="595"/>
        <v>0.39356849999999999</v>
      </c>
      <c r="K590" s="115" t="s">
        <v>403</v>
      </c>
      <c r="L590" s="115" t="s">
        <v>35</v>
      </c>
      <c r="M590" s="115">
        <v>1</v>
      </c>
      <c r="N590" s="129">
        <v>1.611</v>
      </c>
      <c r="O590" s="69">
        <f t="shared" si="601"/>
        <v>1.611</v>
      </c>
      <c r="P590" s="190">
        <f t="shared" ref="P590" si="632">E590*F590</f>
        <v>4.4812138931999996</v>
      </c>
      <c r="Q590" s="190">
        <f t="shared" ref="Q590" si="633">SUM(O590:O593)</f>
        <v>1.611</v>
      </c>
      <c r="R590" s="190">
        <f t="shared" ref="R590" si="634">Q590*1.02*1.05*$R$15</f>
        <v>1.8240727932</v>
      </c>
      <c r="S590" s="260">
        <f t="shared" ref="S590" si="635">F590*$S$18</f>
        <v>5.6893750677290553</v>
      </c>
      <c r="T590" s="260">
        <f t="shared" ref="T590" si="636">S590*E590</f>
        <v>5.6893750677290553</v>
      </c>
    </row>
    <row r="591" spans="1:20" ht="12.75" customHeight="1">
      <c r="A591" s="214"/>
      <c r="B591" s="251"/>
      <c r="C591" s="251"/>
      <c r="D591" s="444"/>
      <c r="E591" s="364"/>
      <c r="F591" s="187"/>
      <c r="G591" s="185"/>
      <c r="H591" s="190"/>
      <c r="I591" s="460"/>
      <c r="J591" s="190"/>
      <c r="K591" s="115"/>
      <c r="L591" s="115"/>
      <c r="M591" s="115"/>
      <c r="N591" s="129"/>
      <c r="O591" s="69">
        <f t="shared" si="601"/>
        <v>0</v>
      </c>
      <c r="P591" s="190"/>
      <c r="Q591" s="190"/>
      <c r="R591" s="190"/>
      <c r="S591" s="260"/>
      <c r="T591" s="260"/>
    </row>
    <row r="592" spans="1:20" ht="12.75" customHeight="1">
      <c r="A592" s="214"/>
      <c r="B592" s="251"/>
      <c r="C592" s="251"/>
      <c r="D592" s="444"/>
      <c r="E592" s="364"/>
      <c r="F592" s="187"/>
      <c r="G592" s="185"/>
      <c r="H592" s="190"/>
      <c r="I592" s="460"/>
      <c r="J592" s="190"/>
      <c r="K592" s="115"/>
      <c r="L592" s="115"/>
      <c r="M592" s="116"/>
      <c r="N592" s="129"/>
      <c r="O592" s="69">
        <f t="shared" si="601"/>
        <v>0</v>
      </c>
      <c r="P592" s="190"/>
      <c r="Q592" s="190"/>
      <c r="R592" s="190"/>
      <c r="S592" s="260"/>
      <c r="T592" s="260"/>
    </row>
    <row r="593" spans="1:20" ht="12.75" customHeight="1">
      <c r="A593" s="214"/>
      <c r="B593" s="251"/>
      <c r="C593" s="251"/>
      <c r="D593" s="445"/>
      <c r="E593" s="364"/>
      <c r="F593" s="187"/>
      <c r="G593" s="185"/>
      <c r="H593" s="190"/>
      <c r="I593" s="460"/>
      <c r="J593" s="190"/>
      <c r="K593" s="115"/>
      <c r="L593" s="115"/>
      <c r="M593" s="115"/>
      <c r="N593" s="129"/>
      <c r="O593" s="69">
        <f t="shared" si="601"/>
        <v>0</v>
      </c>
      <c r="P593" s="190"/>
      <c r="Q593" s="190"/>
      <c r="R593" s="190"/>
      <c r="S593" s="260"/>
      <c r="T593" s="260"/>
    </row>
    <row r="594" spans="1:20" ht="12.75" customHeight="1">
      <c r="A594" s="214">
        <v>24</v>
      </c>
      <c r="B594" s="251" t="s">
        <v>1234</v>
      </c>
      <c r="C594" s="251" t="s">
        <v>1329</v>
      </c>
      <c r="D594" s="188" t="s">
        <v>1135</v>
      </c>
      <c r="E594" s="459">
        <v>0.10150000000000001</v>
      </c>
      <c r="F594" s="187">
        <f t="shared" si="593"/>
        <v>75.421308994439997</v>
      </c>
      <c r="G594" s="185">
        <v>29.8</v>
      </c>
      <c r="H594" s="190">
        <f t="shared" si="594"/>
        <v>69.540683999999999</v>
      </c>
      <c r="I594" s="185"/>
      <c r="J594" s="190">
        <f t="shared" si="595"/>
        <v>0</v>
      </c>
      <c r="K594" s="115" t="s">
        <v>59</v>
      </c>
      <c r="L594" s="115" t="s">
        <v>47</v>
      </c>
      <c r="M594" s="117">
        <v>31.1</v>
      </c>
      <c r="N594" s="129">
        <v>0.16700000000000001</v>
      </c>
      <c r="O594" s="69">
        <f t="shared" si="601"/>
        <v>5.1937000000000006</v>
      </c>
      <c r="P594" s="190">
        <f t="shared" ref="P594" si="637">E594*F594</f>
        <v>7.6552628629356603</v>
      </c>
      <c r="Q594" s="190">
        <f t="shared" ref="Q594" si="638">SUM(O594:O597)</f>
        <v>5.1937000000000006</v>
      </c>
      <c r="R594" s="190">
        <f t="shared" ref="R594" si="639">Q594*1.02*1.05*$R$15</f>
        <v>5.8806249944400015</v>
      </c>
      <c r="S594" s="260">
        <f t="shared" ref="S594" si="640">F594*$S$18</f>
        <v>95.755329960837699</v>
      </c>
      <c r="T594" s="260">
        <f t="shared" ref="T594" si="641">S594*E594</f>
        <v>9.7191659910250277</v>
      </c>
    </row>
    <row r="595" spans="1:20" ht="12.75" customHeight="1">
      <c r="A595" s="214"/>
      <c r="B595" s="251"/>
      <c r="C595" s="251"/>
      <c r="D595" s="189"/>
      <c r="E595" s="459"/>
      <c r="F595" s="187"/>
      <c r="G595" s="185"/>
      <c r="H595" s="190"/>
      <c r="I595" s="185"/>
      <c r="J595" s="190"/>
      <c r="K595" s="68"/>
      <c r="L595" s="68"/>
      <c r="M595" s="68"/>
      <c r="N595" s="76"/>
      <c r="O595" s="69">
        <f t="shared" si="601"/>
        <v>0</v>
      </c>
      <c r="P595" s="190"/>
      <c r="Q595" s="190"/>
      <c r="R595" s="190"/>
      <c r="S595" s="260"/>
      <c r="T595" s="260"/>
    </row>
    <row r="596" spans="1:20" ht="12.75" customHeight="1">
      <c r="A596" s="214"/>
      <c r="B596" s="251"/>
      <c r="C596" s="251"/>
      <c r="D596" s="189"/>
      <c r="E596" s="459"/>
      <c r="F596" s="187"/>
      <c r="G596" s="185"/>
      <c r="H596" s="190"/>
      <c r="I596" s="185"/>
      <c r="J596" s="190"/>
      <c r="K596" s="68"/>
      <c r="L596" s="68"/>
      <c r="M596" s="70"/>
      <c r="N596" s="76"/>
      <c r="O596" s="69">
        <f t="shared" si="601"/>
        <v>0</v>
      </c>
      <c r="P596" s="190"/>
      <c r="Q596" s="190"/>
      <c r="R596" s="190"/>
      <c r="S596" s="260"/>
      <c r="T596" s="260"/>
    </row>
    <row r="597" spans="1:20" ht="12.75" customHeight="1">
      <c r="A597" s="214"/>
      <c r="B597" s="251"/>
      <c r="C597" s="251"/>
      <c r="D597" s="189"/>
      <c r="E597" s="459"/>
      <c r="F597" s="187"/>
      <c r="G597" s="185"/>
      <c r="H597" s="190"/>
      <c r="I597" s="185"/>
      <c r="J597" s="190"/>
      <c r="K597" s="68"/>
      <c r="L597" s="68"/>
      <c r="M597" s="68"/>
      <c r="N597" s="76"/>
      <c r="O597" s="69">
        <f t="shared" si="601"/>
        <v>0</v>
      </c>
      <c r="P597" s="190"/>
      <c r="Q597" s="190"/>
      <c r="R597" s="190"/>
      <c r="S597" s="260"/>
      <c r="T597" s="260"/>
    </row>
    <row r="598" spans="1:20" ht="12.75" customHeight="1">
      <c r="A598" s="319"/>
      <c r="B598" s="336"/>
      <c r="C598" s="346" t="s">
        <v>462</v>
      </c>
      <c r="D598" s="319"/>
      <c r="E598" s="331"/>
      <c r="F598" s="347"/>
      <c r="G598" s="317"/>
      <c r="H598" s="316"/>
      <c r="I598" s="317"/>
      <c r="J598" s="316"/>
      <c r="K598" s="40"/>
      <c r="L598" s="40"/>
      <c r="M598" s="40"/>
      <c r="N598" s="41"/>
      <c r="O598" s="42"/>
      <c r="P598" s="316"/>
      <c r="Q598" s="316"/>
      <c r="R598" s="316"/>
      <c r="S598" s="316"/>
      <c r="T598" s="345">
        <f>SUM(T502:T597)</f>
        <v>676.37298150054608</v>
      </c>
    </row>
    <row r="599" spans="1:20" ht="12.75" customHeight="1">
      <c r="A599" s="319"/>
      <c r="B599" s="336"/>
      <c r="C599" s="346"/>
      <c r="D599" s="319"/>
      <c r="E599" s="331"/>
      <c r="F599" s="348"/>
      <c r="G599" s="317"/>
      <c r="H599" s="316"/>
      <c r="I599" s="317"/>
      <c r="J599" s="316"/>
      <c r="K599" s="40"/>
      <c r="L599" s="40"/>
      <c r="M599" s="40"/>
      <c r="N599" s="41"/>
      <c r="O599" s="42"/>
      <c r="P599" s="316"/>
      <c r="Q599" s="316"/>
      <c r="R599" s="316"/>
      <c r="S599" s="316"/>
      <c r="T599" s="345"/>
    </row>
    <row r="600" spans="1:20" ht="12.75" customHeight="1">
      <c r="A600" s="319"/>
      <c r="B600" s="336"/>
      <c r="C600" s="346"/>
      <c r="D600" s="319"/>
      <c r="E600" s="331"/>
      <c r="F600" s="348"/>
      <c r="G600" s="317"/>
      <c r="H600" s="316"/>
      <c r="I600" s="317"/>
      <c r="J600" s="316"/>
      <c r="K600" s="40"/>
      <c r="L600" s="40"/>
      <c r="M600" s="43"/>
      <c r="N600" s="41"/>
      <c r="O600" s="42"/>
      <c r="P600" s="316"/>
      <c r="Q600" s="316"/>
      <c r="R600" s="316"/>
      <c r="S600" s="316"/>
      <c r="T600" s="345"/>
    </row>
    <row r="601" spans="1:20" ht="12.75" customHeight="1">
      <c r="A601" s="319"/>
      <c r="B601" s="336"/>
      <c r="C601" s="346"/>
      <c r="D601" s="319"/>
      <c r="E601" s="331"/>
      <c r="F601" s="349"/>
      <c r="G601" s="317"/>
      <c r="H601" s="316"/>
      <c r="I601" s="317"/>
      <c r="J601" s="316"/>
      <c r="K601" s="40"/>
      <c r="L601" s="40"/>
      <c r="M601" s="40"/>
      <c r="N601" s="41"/>
      <c r="O601" s="42"/>
      <c r="P601" s="316"/>
      <c r="Q601" s="316"/>
      <c r="R601" s="316"/>
      <c r="S601" s="316"/>
      <c r="T601" s="345"/>
    </row>
    <row r="602" spans="1:20" ht="12.75" customHeight="1">
      <c r="A602" s="319"/>
      <c r="B602" s="336"/>
      <c r="C602" s="346" t="s">
        <v>463</v>
      </c>
      <c r="D602" s="319"/>
      <c r="E602" s="331"/>
      <c r="F602" s="347"/>
      <c r="G602" s="317"/>
      <c r="H602" s="316"/>
      <c r="I602" s="317"/>
      <c r="J602" s="316"/>
      <c r="K602" s="40"/>
      <c r="L602" s="40"/>
      <c r="M602" s="40"/>
      <c r="N602" s="41"/>
      <c r="O602" s="42"/>
      <c r="P602" s="316"/>
      <c r="Q602" s="316"/>
      <c r="R602" s="316"/>
      <c r="S602" s="316"/>
      <c r="T602" s="264">
        <f>(T598*100%)/'Cav-Nax-Margaryan 11'!T665</f>
        <v>5.4037089076473515E-3</v>
      </c>
    </row>
    <row r="603" spans="1:20" ht="12.75" customHeight="1">
      <c r="A603" s="319"/>
      <c r="B603" s="336"/>
      <c r="C603" s="346"/>
      <c r="D603" s="319"/>
      <c r="E603" s="331"/>
      <c r="F603" s="348"/>
      <c r="G603" s="317"/>
      <c r="H603" s="316"/>
      <c r="I603" s="317"/>
      <c r="J603" s="316"/>
      <c r="K603" s="40"/>
      <c r="L603" s="40"/>
      <c r="M603" s="40"/>
      <c r="N603" s="41"/>
      <c r="O603" s="42"/>
      <c r="P603" s="316"/>
      <c r="Q603" s="316"/>
      <c r="R603" s="316"/>
      <c r="S603" s="316"/>
      <c r="T603" s="264"/>
    </row>
    <row r="604" spans="1:20" ht="12.75" customHeight="1">
      <c r="A604" s="319"/>
      <c r="B604" s="336"/>
      <c r="C604" s="346"/>
      <c r="D604" s="319"/>
      <c r="E604" s="331"/>
      <c r="F604" s="348"/>
      <c r="G604" s="317"/>
      <c r="H604" s="316"/>
      <c r="I604" s="317"/>
      <c r="J604" s="316"/>
      <c r="K604" s="40"/>
      <c r="L604" s="40"/>
      <c r="M604" s="43"/>
      <c r="N604" s="41"/>
      <c r="O604" s="42"/>
      <c r="P604" s="316"/>
      <c r="Q604" s="316"/>
      <c r="R604" s="316"/>
      <c r="S604" s="316"/>
      <c r="T604" s="264"/>
    </row>
    <row r="605" spans="1:20" ht="12.75" customHeight="1">
      <c r="A605" s="319"/>
      <c r="B605" s="336"/>
      <c r="C605" s="346"/>
      <c r="D605" s="319"/>
      <c r="E605" s="331"/>
      <c r="F605" s="349"/>
      <c r="G605" s="317"/>
      <c r="H605" s="316"/>
      <c r="I605" s="317"/>
      <c r="J605" s="316"/>
      <c r="K605" s="40"/>
      <c r="L605" s="40"/>
      <c r="M605" s="40"/>
      <c r="N605" s="41"/>
      <c r="O605" s="42"/>
      <c r="P605" s="316"/>
      <c r="Q605" s="316"/>
      <c r="R605" s="316"/>
      <c r="S605" s="316"/>
      <c r="T605" s="264"/>
    </row>
    <row r="606" spans="1:20" ht="12.75" customHeight="1">
      <c r="A606" s="214"/>
      <c r="B606" s="251"/>
      <c r="C606" s="456" t="s">
        <v>1330</v>
      </c>
      <c r="D606" s="234"/>
      <c r="E606" s="459"/>
      <c r="F606" s="187">
        <f t="shared" si="593"/>
        <v>0</v>
      </c>
      <c r="G606" s="185"/>
      <c r="H606" s="190">
        <f t="shared" si="594"/>
        <v>0</v>
      </c>
      <c r="I606" s="185"/>
      <c r="J606" s="190">
        <f t="shared" si="595"/>
        <v>0</v>
      </c>
      <c r="K606" s="115"/>
      <c r="L606" s="115"/>
      <c r="M606" s="117"/>
      <c r="N606" s="129"/>
      <c r="O606" s="69">
        <f t="shared" si="601"/>
        <v>0</v>
      </c>
      <c r="P606" s="190">
        <f t="shared" ref="P606" si="642">E606*F606</f>
        <v>0</v>
      </c>
      <c r="Q606" s="190">
        <f t="shared" ref="Q606" si="643">SUM(O606:O609)</f>
        <v>0</v>
      </c>
      <c r="R606" s="190">
        <f t="shared" ref="R606" si="644">Q606*1.02*1.05*$R$15</f>
        <v>0</v>
      </c>
      <c r="S606" s="260">
        <f t="shared" ref="S606" si="645">F606*$S$18</f>
        <v>0</v>
      </c>
      <c r="T606" s="260">
        <f t="shared" ref="T606" si="646">S606*E606</f>
        <v>0</v>
      </c>
    </row>
    <row r="607" spans="1:20" ht="12.75" customHeight="1">
      <c r="A607" s="214"/>
      <c r="B607" s="251"/>
      <c r="C607" s="456"/>
      <c r="D607" s="377"/>
      <c r="E607" s="459"/>
      <c r="F607" s="187"/>
      <c r="G607" s="185"/>
      <c r="H607" s="190"/>
      <c r="I607" s="185"/>
      <c r="J607" s="190"/>
      <c r="K607" s="68"/>
      <c r="L607" s="68"/>
      <c r="M607" s="68"/>
      <c r="N607" s="76"/>
      <c r="O607" s="69">
        <f t="shared" si="601"/>
        <v>0</v>
      </c>
      <c r="P607" s="190"/>
      <c r="Q607" s="190"/>
      <c r="R607" s="190"/>
      <c r="S607" s="260"/>
      <c r="T607" s="260"/>
    </row>
    <row r="608" spans="1:20" ht="12.75" customHeight="1">
      <c r="A608" s="214"/>
      <c r="B608" s="251"/>
      <c r="C608" s="456"/>
      <c r="D608" s="377"/>
      <c r="E608" s="459"/>
      <c r="F608" s="187"/>
      <c r="G608" s="185"/>
      <c r="H608" s="190"/>
      <c r="I608" s="185"/>
      <c r="J608" s="190"/>
      <c r="K608" s="68"/>
      <c r="L608" s="68"/>
      <c r="M608" s="70"/>
      <c r="N608" s="76"/>
      <c r="O608" s="69">
        <f t="shared" si="601"/>
        <v>0</v>
      </c>
      <c r="P608" s="190"/>
      <c r="Q608" s="190"/>
      <c r="R608" s="190"/>
      <c r="S608" s="260"/>
      <c r="T608" s="260"/>
    </row>
    <row r="609" spans="1:20" ht="12.75" customHeight="1">
      <c r="A609" s="214"/>
      <c r="B609" s="251"/>
      <c r="C609" s="456"/>
      <c r="D609" s="377"/>
      <c r="E609" s="459"/>
      <c r="F609" s="187"/>
      <c r="G609" s="185"/>
      <c r="H609" s="190"/>
      <c r="I609" s="185"/>
      <c r="J609" s="190"/>
      <c r="K609" s="68"/>
      <c r="L609" s="68"/>
      <c r="M609" s="68"/>
      <c r="N609" s="76"/>
      <c r="O609" s="69">
        <f t="shared" si="601"/>
        <v>0</v>
      </c>
      <c r="P609" s="190"/>
      <c r="Q609" s="190"/>
      <c r="R609" s="190"/>
      <c r="S609" s="260"/>
      <c r="T609" s="260"/>
    </row>
    <row r="610" spans="1:20" ht="12.75" customHeight="1">
      <c r="A610" s="214">
        <v>1</v>
      </c>
      <c r="B610" s="166" t="s">
        <v>1245</v>
      </c>
      <c r="C610" s="166" t="s">
        <v>1332</v>
      </c>
      <c r="D610" s="443" t="s">
        <v>459</v>
      </c>
      <c r="E610" s="354">
        <v>21</v>
      </c>
      <c r="F610" s="187">
        <f t="shared" si="593"/>
        <v>123.801775128</v>
      </c>
      <c r="G610" s="375">
        <v>12.55</v>
      </c>
      <c r="H610" s="190">
        <f t="shared" si="594"/>
        <v>29.286429000000002</v>
      </c>
      <c r="I610" s="375">
        <v>8.4280000000000008</v>
      </c>
      <c r="J610" s="190">
        <f t="shared" si="595"/>
        <v>25.515348600000003</v>
      </c>
      <c r="K610" s="68" t="s">
        <v>56</v>
      </c>
      <c r="L610" s="68" t="s">
        <v>35</v>
      </c>
      <c r="M610" s="68">
        <v>1</v>
      </c>
      <c r="N610" s="76">
        <v>60.94</v>
      </c>
      <c r="O610" s="69">
        <f t="shared" si="601"/>
        <v>60.94</v>
      </c>
      <c r="P610" s="190">
        <f t="shared" ref="P610" si="647">E610*F610</f>
        <v>2599.8372776880001</v>
      </c>
      <c r="Q610" s="190">
        <f t="shared" ref="Q610" si="648">SUM(O610:O613)</f>
        <v>60.94</v>
      </c>
      <c r="R610" s="190">
        <f t="shared" ref="R610" si="649">Q610*1.02*1.05*$R$15</f>
        <v>68.999997527999994</v>
      </c>
      <c r="S610" s="260">
        <f t="shared" ref="S610" si="650">F610*$S$18</f>
        <v>157.179449484137</v>
      </c>
      <c r="T610" s="260">
        <f t="shared" ref="T610" si="651">S610*E610</f>
        <v>3300.7684391668768</v>
      </c>
    </row>
    <row r="611" spans="1:20" ht="12.75" customHeight="1">
      <c r="A611" s="214"/>
      <c r="B611" s="166"/>
      <c r="C611" s="166"/>
      <c r="D611" s="444"/>
      <c r="E611" s="354"/>
      <c r="F611" s="187"/>
      <c r="G611" s="375"/>
      <c r="H611" s="190"/>
      <c r="I611" s="375"/>
      <c r="J611" s="190"/>
      <c r="K611" s="68"/>
      <c r="L611" s="68"/>
      <c r="M611" s="68"/>
      <c r="N611" s="76"/>
      <c r="O611" s="69">
        <f t="shared" si="601"/>
        <v>0</v>
      </c>
      <c r="P611" s="190"/>
      <c r="Q611" s="190"/>
      <c r="R611" s="190"/>
      <c r="S611" s="260"/>
      <c r="T611" s="260"/>
    </row>
    <row r="612" spans="1:20" ht="12.75" customHeight="1">
      <c r="A612" s="214"/>
      <c r="B612" s="166"/>
      <c r="C612" s="166"/>
      <c r="D612" s="444"/>
      <c r="E612" s="354"/>
      <c r="F612" s="187"/>
      <c r="G612" s="375"/>
      <c r="H612" s="190"/>
      <c r="I612" s="375"/>
      <c r="J612" s="190"/>
      <c r="K612" s="68"/>
      <c r="L612" s="76"/>
      <c r="M612" s="71"/>
      <c r="N612" s="76"/>
      <c r="O612" s="69">
        <f t="shared" si="601"/>
        <v>0</v>
      </c>
      <c r="P612" s="190"/>
      <c r="Q612" s="190"/>
      <c r="R612" s="190"/>
      <c r="S612" s="260"/>
      <c r="T612" s="260"/>
    </row>
    <row r="613" spans="1:20" ht="18" customHeight="1">
      <c r="A613" s="214"/>
      <c r="B613" s="166"/>
      <c r="C613" s="166"/>
      <c r="D613" s="445"/>
      <c r="E613" s="354"/>
      <c r="F613" s="187"/>
      <c r="G613" s="375"/>
      <c r="H613" s="190"/>
      <c r="I613" s="375"/>
      <c r="J613" s="190"/>
      <c r="K613" s="68"/>
      <c r="L613" s="68"/>
      <c r="M613" s="68"/>
      <c r="N613" s="76"/>
      <c r="O613" s="69">
        <f t="shared" si="601"/>
        <v>0</v>
      </c>
      <c r="P613" s="190"/>
      <c r="Q613" s="190"/>
      <c r="R613" s="190"/>
      <c r="S613" s="260"/>
      <c r="T613" s="260"/>
    </row>
    <row r="614" spans="1:20" ht="12.75" customHeight="1">
      <c r="A614" s="214">
        <v>2</v>
      </c>
      <c r="B614" s="166" t="s">
        <v>160</v>
      </c>
      <c r="C614" s="166" t="s">
        <v>1416</v>
      </c>
      <c r="D614" s="222" t="s">
        <v>35</v>
      </c>
      <c r="E614" s="165">
        <v>6</v>
      </c>
      <c r="F614" s="187">
        <f t="shared" si="593"/>
        <v>287.7047379</v>
      </c>
      <c r="G614" s="375">
        <v>15.42</v>
      </c>
      <c r="H614" s="190">
        <f t="shared" si="594"/>
        <v>35.983803600000002</v>
      </c>
      <c r="I614" s="375">
        <v>14.423999999999999</v>
      </c>
      <c r="J614" s="190">
        <f t="shared" si="595"/>
        <v>43.667938799999995</v>
      </c>
      <c r="K614" s="68" t="s">
        <v>56</v>
      </c>
      <c r="L614" s="68" t="s">
        <v>35</v>
      </c>
      <c r="M614" s="68">
        <v>1</v>
      </c>
      <c r="N614" s="76">
        <v>183.75</v>
      </c>
      <c r="O614" s="69">
        <f t="shared" si="601"/>
        <v>183.75</v>
      </c>
      <c r="P614" s="190">
        <f t="shared" ref="P614" si="652">E614*F614</f>
        <v>1726.2284273999999</v>
      </c>
      <c r="Q614" s="190">
        <f t="shared" ref="Q614" si="653">SUM(O614:O617)</f>
        <v>183.75</v>
      </c>
      <c r="R614" s="190">
        <f t="shared" ref="R614" si="654">Q614*1.02*1.05*$R$15</f>
        <v>208.05299550000001</v>
      </c>
      <c r="S614" s="260">
        <f t="shared" ref="S614" si="655">F614*$S$18</f>
        <v>365.27159865313047</v>
      </c>
      <c r="T614" s="260">
        <f t="shared" ref="T614" si="656">S614*E614</f>
        <v>2191.6295919187828</v>
      </c>
    </row>
    <row r="615" spans="1:20" ht="12.75" customHeight="1">
      <c r="A615" s="214"/>
      <c r="B615" s="166"/>
      <c r="C615" s="166"/>
      <c r="D615" s="223"/>
      <c r="E615" s="165"/>
      <c r="F615" s="187"/>
      <c r="G615" s="375"/>
      <c r="H615" s="190"/>
      <c r="I615" s="375"/>
      <c r="J615" s="190"/>
      <c r="K615" s="68"/>
      <c r="L615" s="68"/>
      <c r="M615" s="68"/>
      <c r="N615" s="76"/>
      <c r="O615" s="69">
        <f t="shared" si="601"/>
        <v>0</v>
      </c>
      <c r="P615" s="190"/>
      <c r="Q615" s="190"/>
      <c r="R615" s="190"/>
      <c r="S615" s="260"/>
      <c r="T615" s="260"/>
    </row>
    <row r="616" spans="1:20" ht="12.75" customHeight="1">
      <c r="A616" s="214"/>
      <c r="B616" s="166"/>
      <c r="C616" s="166"/>
      <c r="D616" s="223"/>
      <c r="E616" s="165"/>
      <c r="F616" s="187"/>
      <c r="G616" s="375"/>
      <c r="H616" s="190"/>
      <c r="I616" s="375"/>
      <c r="J616" s="190"/>
      <c r="K616" s="68"/>
      <c r="L616" s="76"/>
      <c r="M616" s="71"/>
      <c r="N616" s="76"/>
      <c r="O616" s="69">
        <f t="shared" si="601"/>
        <v>0</v>
      </c>
      <c r="P616" s="190"/>
      <c r="Q616" s="190"/>
      <c r="R616" s="190"/>
      <c r="S616" s="260"/>
      <c r="T616" s="260"/>
    </row>
    <row r="617" spans="1:20" ht="29.25" customHeight="1">
      <c r="A617" s="214"/>
      <c r="B617" s="166"/>
      <c r="C617" s="166"/>
      <c r="D617" s="224"/>
      <c r="E617" s="165"/>
      <c r="F617" s="187"/>
      <c r="G617" s="375"/>
      <c r="H617" s="190"/>
      <c r="I617" s="375"/>
      <c r="J617" s="190"/>
      <c r="K617" s="68"/>
      <c r="L617" s="68"/>
      <c r="M617" s="68"/>
      <c r="N617" s="76"/>
      <c r="O617" s="69">
        <f t="shared" si="601"/>
        <v>0</v>
      </c>
      <c r="P617" s="190"/>
      <c r="Q617" s="190"/>
      <c r="R617" s="190"/>
      <c r="S617" s="260"/>
      <c r="T617" s="260"/>
    </row>
    <row r="618" spans="1:20" ht="12.75" customHeight="1">
      <c r="A618" s="214">
        <v>3</v>
      </c>
      <c r="B618" s="170" t="s">
        <v>1002</v>
      </c>
      <c r="C618" s="170" t="s">
        <v>1103</v>
      </c>
      <c r="D618" s="443" t="s">
        <v>459</v>
      </c>
      <c r="E618" s="222">
        <v>5</v>
      </c>
      <c r="F618" s="187">
        <f t="shared" si="593"/>
        <v>15.83004121584</v>
      </c>
      <c r="G618" s="219">
        <v>1.54</v>
      </c>
      <c r="H618" s="190">
        <f t="shared" si="594"/>
        <v>3.5937132000000003</v>
      </c>
      <c r="I618" s="219">
        <v>3.33</v>
      </c>
      <c r="J618" s="190">
        <f t="shared" si="595"/>
        <v>10.0814085</v>
      </c>
      <c r="K618" s="68" t="s">
        <v>1003</v>
      </c>
      <c r="L618" s="68" t="s">
        <v>35</v>
      </c>
      <c r="M618" s="68">
        <v>1</v>
      </c>
      <c r="N618" s="76">
        <v>1.9032</v>
      </c>
      <c r="O618" s="69">
        <f t="shared" si="601"/>
        <v>1.9032</v>
      </c>
      <c r="P618" s="190">
        <f t="shared" ref="P618" si="657">E618*F618</f>
        <v>79.150206079200004</v>
      </c>
      <c r="Q618" s="190">
        <f t="shared" ref="Q618" si="658">SUM(O618:O621)</f>
        <v>1.9032</v>
      </c>
      <c r="R618" s="190">
        <f t="shared" ref="R618" si="659">Q618*1.02*1.05*$R$15</f>
        <v>2.1549195158400001</v>
      </c>
      <c r="S618" s="260">
        <f t="shared" ref="S618" si="660">F618*$S$18</f>
        <v>20.097911851784009</v>
      </c>
      <c r="T618" s="260">
        <f t="shared" ref="T618" si="661">S618*E618</f>
        <v>100.48955925892004</v>
      </c>
    </row>
    <row r="619" spans="1:20" ht="12.75" customHeight="1">
      <c r="A619" s="214"/>
      <c r="B619" s="171"/>
      <c r="C619" s="171"/>
      <c r="D619" s="444"/>
      <c r="E619" s="223"/>
      <c r="F619" s="187"/>
      <c r="G619" s="220"/>
      <c r="H619" s="190"/>
      <c r="I619" s="220"/>
      <c r="J619" s="190"/>
      <c r="K619" s="68"/>
      <c r="L619" s="68"/>
      <c r="M619" s="68"/>
      <c r="N619" s="76"/>
      <c r="O619" s="69">
        <f t="shared" si="601"/>
        <v>0</v>
      </c>
      <c r="P619" s="190"/>
      <c r="Q619" s="190"/>
      <c r="R619" s="190"/>
      <c r="S619" s="260"/>
      <c r="T619" s="260"/>
    </row>
    <row r="620" spans="1:20" ht="12.75" customHeight="1">
      <c r="A620" s="214"/>
      <c r="B620" s="171"/>
      <c r="C620" s="171"/>
      <c r="D620" s="444"/>
      <c r="E620" s="223"/>
      <c r="F620" s="187"/>
      <c r="G620" s="220"/>
      <c r="H620" s="190"/>
      <c r="I620" s="220"/>
      <c r="J620" s="190"/>
      <c r="K620" s="68"/>
      <c r="L620" s="68"/>
      <c r="M620" s="70"/>
      <c r="N620" s="76"/>
      <c r="O620" s="69">
        <f t="shared" si="601"/>
        <v>0</v>
      </c>
      <c r="P620" s="190"/>
      <c r="Q620" s="190"/>
      <c r="R620" s="190"/>
      <c r="S620" s="260"/>
      <c r="T620" s="260"/>
    </row>
    <row r="621" spans="1:20" ht="39.75" customHeight="1">
      <c r="A621" s="214"/>
      <c r="B621" s="172"/>
      <c r="C621" s="172"/>
      <c r="D621" s="445"/>
      <c r="E621" s="224"/>
      <c r="F621" s="187"/>
      <c r="G621" s="221"/>
      <c r="H621" s="190"/>
      <c r="I621" s="221"/>
      <c r="J621" s="190"/>
      <c r="K621" s="68"/>
      <c r="L621" s="68"/>
      <c r="M621" s="68"/>
      <c r="N621" s="76"/>
      <c r="O621" s="69">
        <f t="shared" si="601"/>
        <v>0</v>
      </c>
      <c r="P621" s="190"/>
      <c r="Q621" s="190"/>
      <c r="R621" s="190"/>
      <c r="S621" s="260"/>
      <c r="T621" s="260"/>
    </row>
    <row r="622" spans="1:20" ht="12.75" customHeight="1">
      <c r="A622" s="214">
        <v>4</v>
      </c>
      <c r="B622" s="167" t="s">
        <v>1004</v>
      </c>
      <c r="C622" s="166" t="s">
        <v>1104</v>
      </c>
      <c r="D622" s="443" t="s">
        <v>459</v>
      </c>
      <c r="E622" s="165">
        <v>5</v>
      </c>
      <c r="F622" s="187">
        <f t="shared" si="593"/>
        <v>26.8868826</v>
      </c>
      <c r="G622" s="168">
        <v>0.57999999999999996</v>
      </c>
      <c r="H622" s="190">
        <f t="shared" si="594"/>
        <v>1.3534763999999997</v>
      </c>
      <c r="I622" s="168">
        <v>0.57999999999999996</v>
      </c>
      <c r="J622" s="190">
        <f t="shared" si="595"/>
        <v>1.7559209999999998</v>
      </c>
      <c r="K622" s="76" t="s">
        <v>1005</v>
      </c>
      <c r="L622" s="88" t="s">
        <v>35</v>
      </c>
      <c r="M622" s="88">
        <v>1</v>
      </c>
      <c r="N622" s="76">
        <v>21</v>
      </c>
      <c r="O622" s="69">
        <f t="shared" si="601"/>
        <v>21</v>
      </c>
      <c r="P622" s="190">
        <f t="shared" ref="P622" si="662">E622*F622</f>
        <v>134.43441300000001</v>
      </c>
      <c r="Q622" s="190">
        <f t="shared" ref="Q622" si="663">SUM(O622:O625)</f>
        <v>21</v>
      </c>
      <c r="R622" s="190">
        <f t="shared" ref="R622" si="664">Q622*1.02*1.05*$R$15</f>
        <v>23.777485200000001</v>
      </c>
      <c r="S622" s="260">
        <f t="shared" ref="S622" si="665">F622*$S$18</f>
        <v>34.135741600176956</v>
      </c>
      <c r="T622" s="260">
        <f t="shared" ref="T622" si="666">S622*E622</f>
        <v>170.6787080008848</v>
      </c>
    </row>
    <row r="623" spans="1:20" ht="12.75" customHeight="1">
      <c r="A623" s="214"/>
      <c r="B623" s="167"/>
      <c r="C623" s="166"/>
      <c r="D623" s="444"/>
      <c r="E623" s="165"/>
      <c r="F623" s="187"/>
      <c r="G623" s="168"/>
      <c r="H623" s="190"/>
      <c r="I623" s="168"/>
      <c r="J623" s="190"/>
      <c r="K623" s="88"/>
      <c r="L623" s="88"/>
      <c r="M623" s="88"/>
      <c r="N623" s="88"/>
      <c r="O623" s="69">
        <f t="shared" si="601"/>
        <v>0</v>
      </c>
      <c r="P623" s="190"/>
      <c r="Q623" s="190"/>
      <c r="R623" s="190"/>
      <c r="S623" s="260"/>
      <c r="T623" s="260"/>
    </row>
    <row r="624" spans="1:20" ht="12.75" customHeight="1">
      <c r="A624" s="214"/>
      <c r="B624" s="167"/>
      <c r="C624" s="166"/>
      <c r="D624" s="444"/>
      <c r="E624" s="165"/>
      <c r="F624" s="187"/>
      <c r="G624" s="168"/>
      <c r="H624" s="190"/>
      <c r="I624" s="168"/>
      <c r="J624" s="190"/>
      <c r="K624" s="88"/>
      <c r="L624" s="88"/>
      <c r="M624" s="88"/>
      <c r="N624" s="88"/>
      <c r="O624" s="69">
        <f t="shared" si="601"/>
        <v>0</v>
      </c>
      <c r="P624" s="190"/>
      <c r="Q624" s="190"/>
      <c r="R624" s="190"/>
      <c r="S624" s="260"/>
      <c r="T624" s="260"/>
    </row>
    <row r="625" spans="1:20" ht="64.5" customHeight="1">
      <c r="A625" s="214"/>
      <c r="B625" s="167"/>
      <c r="C625" s="166"/>
      <c r="D625" s="445"/>
      <c r="E625" s="165"/>
      <c r="F625" s="187"/>
      <c r="G625" s="168"/>
      <c r="H625" s="190"/>
      <c r="I625" s="168"/>
      <c r="J625" s="190"/>
      <c r="K625" s="88"/>
      <c r="L625" s="88"/>
      <c r="M625" s="88"/>
      <c r="N625" s="88"/>
      <c r="O625" s="69">
        <f t="shared" si="601"/>
        <v>0</v>
      </c>
      <c r="P625" s="190"/>
      <c r="Q625" s="190"/>
      <c r="R625" s="190"/>
      <c r="S625" s="260"/>
      <c r="T625" s="260"/>
    </row>
    <row r="626" spans="1:20" ht="12.75" customHeight="1">
      <c r="A626" s="214">
        <v>5</v>
      </c>
      <c r="B626" s="166" t="s">
        <v>140</v>
      </c>
      <c r="C626" s="166" t="s">
        <v>1105</v>
      </c>
      <c r="D626" s="215" t="s">
        <v>466</v>
      </c>
      <c r="E626" s="165">
        <v>5.35</v>
      </c>
      <c r="F626" s="187">
        <f t="shared" si="593"/>
        <v>1.2477886358543997</v>
      </c>
      <c r="G626" s="168">
        <v>0.38400000000000001</v>
      </c>
      <c r="H626" s="190">
        <f t="shared" si="594"/>
        <v>0.8960947199999999</v>
      </c>
      <c r="I626" s="168"/>
      <c r="J626" s="190">
        <f t="shared" si="595"/>
        <v>0</v>
      </c>
      <c r="K626" s="68" t="s">
        <v>1009</v>
      </c>
      <c r="L626" s="68" t="s">
        <v>39</v>
      </c>
      <c r="M626" s="68">
        <v>0.24399999999999999</v>
      </c>
      <c r="N626" s="76">
        <v>1.2729999999999999</v>
      </c>
      <c r="O626" s="69">
        <f t="shared" si="601"/>
        <v>0.31061199999999994</v>
      </c>
      <c r="P626" s="190">
        <f t="shared" ref="P626" si="667">E626*F626</f>
        <v>6.6756692018210382</v>
      </c>
      <c r="Q626" s="190">
        <f t="shared" ref="Q626" si="668">SUM(O626:O629)</f>
        <v>0.31061199999999994</v>
      </c>
      <c r="R626" s="190">
        <f t="shared" ref="R626" si="669">Q626*1.02*1.05*$R$15</f>
        <v>0.35169391585439991</v>
      </c>
      <c r="S626" s="260">
        <f t="shared" ref="S626" si="670">F626*$S$18</f>
        <v>1.5841996663891069</v>
      </c>
      <c r="T626" s="260">
        <f t="shared" ref="T626" si="671">S626*E626</f>
        <v>8.4754682151817207</v>
      </c>
    </row>
    <row r="627" spans="1:20" ht="12.75" customHeight="1">
      <c r="A627" s="214"/>
      <c r="B627" s="166"/>
      <c r="C627" s="166"/>
      <c r="D627" s="225"/>
      <c r="E627" s="165"/>
      <c r="F627" s="187"/>
      <c r="G627" s="168"/>
      <c r="H627" s="190"/>
      <c r="I627" s="168"/>
      <c r="J627" s="190"/>
      <c r="K627" s="68"/>
      <c r="L627" s="68"/>
      <c r="M627" s="68"/>
      <c r="N627" s="76"/>
      <c r="O627" s="69">
        <f t="shared" si="601"/>
        <v>0</v>
      </c>
      <c r="P627" s="190"/>
      <c r="Q627" s="190"/>
      <c r="R627" s="190"/>
      <c r="S627" s="260"/>
      <c r="T627" s="260"/>
    </row>
    <row r="628" spans="1:20" ht="12.75" customHeight="1">
      <c r="A628" s="214"/>
      <c r="B628" s="166"/>
      <c r="C628" s="166"/>
      <c r="D628" s="225"/>
      <c r="E628" s="165"/>
      <c r="F628" s="187"/>
      <c r="G628" s="168"/>
      <c r="H628" s="190"/>
      <c r="I628" s="168"/>
      <c r="J628" s="190"/>
      <c r="K628" s="68"/>
      <c r="L628" s="68"/>
      <c r="M628" s="70"/>
      <c r="N628" s="76"/>
      <c r="O628" s="69">
        <f t="shared" si="601"/>
        <v>0</v>
      </c>
      <c r="P628" s="190"/>
      <c r="Q628" s="190"/>
      <c r="R628" s="190"/>
      <c r="S628" s="260"/>
      <c r="T628" s="260"/>
    </row>
    <row r="629" spans="1:20" ht="12.75" customHeight="1">
      <c r="A629" s="214"/>
      <c r="B629" s="166"/>
      <c r="C629" s="166"/>
      <c r="D629" s="226"/>
      <c r="E629" s="165"/>
      <c r="F629" s="187"/>
      <c r="G629" s="168"/>
      <c r="H629" s="190"/>
      <c r="I629" s="168"/>
      <c r="J629" s="190"/>
      <c r="K629" s="68"/>
      <c r="L629" s="68"/>
      <c r="M629" s="68"/>
      <c r="N629" s="76"/>
      <c r="O629" s="69">
        <f t="shared" si="601"/>
        <v>0</v>
      </c>
      <c r="P629" s="190"/>
      <c r="Q629" s="190"/>
      <c r="R629" s="190"/>
      <c r="S629" s="260"/>
      <c r="T629" s="260"/>
    </row>
    <row r="630" spans="1:20" ht="12.75" customHeight="1">
      <c r="A630" s="319"/>
      <c r="B630" s="336"/>
      <c r="C630" s="346" t="s">
        <v>462</v>
      </c>
      <c r="D630" s="319"/>
      <c r="E630" s="331"/>
      <c r="F630" s="347"/>
      <c r="G630" s="317"/>
      <c r="H630" s="316"/>
      <c r="I630" s="317"/>
      <c r="J630" s="316"/>
      <c r="K630" s="40"/>
      <c r="L630" s="40"/>
      <c r="M630" s="40"/>
      <c r="N630" s="41"/>
      <c r="O630" s="42"/>
      <c r="P630" s="316"/>
      <c r="Q630" s="316"/>
      <c r="R630" s="316"/>
      <c r="S630" s="316"/>
      <c r="T630" s="345">
        <f>SUM(T610:T629)</f>
        <v>5772.0417665606456</v>
      </c>
    </row>
    <row r="631" spans="1:20" ht="12.75" customHeight="1">
      <c r="A631" s="319"/>
      <c r="B631" s="336"/>
      <c r="C631" s="346"/>
      <c r="D631" s="319"/>
      <c r="E631" s="331"/>
      <c r="F631" s="348"/>
      <c r="G631" s="317"/>
      <c r="H631" s="316"/>
      <c r="I631" s="317"/>
      <c r="J631" s="316"/>
      <c r="K631" s="40"/>
      <c r="L631" s="40"/>
      <c r="M631" s="40"/>
      <c r="N631" s="41"/>
      <c r="O631" s="42"/>
      <c r="P631" s="316"/>
      <c r="Q631" s="316"/>
      <c r="R631" s="316"/>
      <c r="S631" s="316"/>
      <c r="T631" s="345"/>
    </row>
    <row r="632" spans="1:20" ht="12.75" customHeight="1">
      <c r="A632" s="319"/>
      <c r="B632" s="336"/>
      <c r="C632" s="346"/>
      <c r="D632" s="319"/>
      <c r="E632" s="331"/>
      <c r="F632" s="348"/>
      <c r="G632" s="317"/>
      <c r="H632" s="316"/>
      <c r="I632" s="317"/>
      <c r="J632" s="316"/>
      <c r="K632" s="40"/>
      <c r="L632" s="40"/>
      <c r="M632" s="43"/>
      <c r="N632" s="41"/>
      <c r="O632" s="42"/>
      <c r="P632" s="316"/>
      <c r="Q632" s="316"/>
      <c r="R632" s="316"/>
      <c r="S632" s="316"/>
      <c r="T632" s="345"/>
    </row>
    <row r="633" spans="1:20" ht="12.75" customHeight="1">
      <c r="A633" s="319"/>
      <c r="B633" s="336"/>
      <c r="C633" s="346"/>
      <c r="D633" s="319"/>
      <c r="E633" s="331"/>
      <c r="F633" s="349"/>
      <c r="G633" s="317"/>
      <c r="H633" s="316"/>
      <c r="I633" s="317"/>
      <c r="J633" s="316"/>
      <c r="K633" s="40"/>
      <c r="L633" s="40"/>
      <c r="M633" s="40"/>
      <c r="N633" s="41"/>
      <c r="O633" s="42"/>
      <c r="P633" s="316"/>
      <c r="Q633" s="316"/>
      <c r="R633" s="316"/>
      <c r="S633" s="316"/>
      <c r="T633" s="345"/>
    </row>
    <row r="634" spans="1:20" ht="12.75" customHeight="1">
      <c r="A634" s="319"/>
      <c r="B634" s="336"/>
      <c r="C634" s="346" t="s">
        <v>463</v>
      </c>
      <c r="D634" s="319"/>
      <c r="E634" s="331"/>
      <c r="F634" s="347"/>
      <c r="G634" s="317"/>
      <c r="H634" s="316"/>
      <c r="I634" s="317"/>
      <c r="J634" s="316"/>
      <c r="K634" s="40"/>
      <c r="L634" s="40"/>
      <c r="M634" s="40"/>
      <c r="N634" s="41"/>
      <c r="O634" s="42"/>
      <c r="P634" s="316"/>
      <c r="Q634" s="316"/>
      <c r="R634" s="316"/>
      <c r="S634" s="316"/>
      <c r="T634" s="264">
        <f>(T630*100%)/'Cav-Nax-Margaryan 11'!T665</f>
        <v>4.6114251104589887E-2</v>
      </c>
    </row>
    <row r="635" spans="1:20" ht="12.75" customHeight="1">
      <c r="A635" s="319"/>
      <c r="B635" s="336"/>
      <c r="C635" s="346"/>
      <c r="D635" s="319"/>
      <c r="E635" s="331"/>
      <c r="F635" s="348"/>
      <c r="G635" s="317"/>
      <c r="H635" s="316"/>
      <c r="I635" s="317"/>
      <c r="J635" s="316"/>
      <c r="K635" s="40"/>
      <c r="L635" s="40"/>
      <c r="M635" s="40"/>
      <c r="N635" s="41"/>
      <c r="O635" s="42"/>
      <c r="P635" s="316"/>
      <c r="Q635" s="316"/>
      <c r="R635" s="316"/>
      <c r="S635" s="316"/>
      <c r="T635" s="264"/>
    </row>
    <row r="636" spans="1:20" ht="12.75" customHeight="1">
      <c r="A636" s="319"/>
      <c r="B636" s="336"/>
      <c r="C636" s="346"/>
      <c r="D636" s="319"/>
      <c r="E636" s="331"/>
      <c r="F636" s="348"/>
      <c r="G636" s="317"/>
      <c r="H636" s="316"/>
      <c r="I636" s="317"/>
      <c r="J636" s="316"/>
      <c r="K636" s="40"/>
      <c r="L636" s="40"/>
      <c r="M636" s="43"/>
      <c r="N636" s="41"/>
      <c r="O636" s="42"/>
      <c r="P636" s="316"/>
      <c r="Q636" s="316"/>
      <c r="R636" s="316"/>
      <c r="S636" s="316"/>
      <c r="T636" s="264"/>
    </row>
    <row r="637" spans="1:20" ht="12.75" customHeight="1">
      <c r="A637" s="319"/>
      <c r="B637" s="336"/>
      <c r="C637" s="346"/>
      <c r="D637" s="319"/>
      <c r="E637" s="331"/>
      <c r="F637" s="349"/>
      <c r="G637" s="317"/>
      <c r="H637" s="316"/>
      <c r="I637" s="317"/>
      <c r="J637" s="316"/>
      <c r="K637" s="40"/>
      <c r="L637" s="40"/>
      <c r="M637" s="40"/>
      <c r="N637" s="41"/>
      <c r="O637" s="42"/>
      <c r="P637" s="316"/>
      <c r="Q637" s="316"/>
      <c r="R637" s="316"/>
      <c r="S637" s="316"/>
      <c r="T637" s="264"/>
    </row>
    <row r="638" spans="1:20">
      <c r="A638" s="365"/>
      <c r="B638" s="368"/>
      <c r="C638" s="372" t="s">
        <v>1106</v>
      </c>
      <c r="D638" s="365"/>
      <c r="E638" s="371"/>
      <c r="F638" s="371"/>
      <c r="G638" s="366"/>
      <c r="H638" s="367"/>
      <c r="I638" s="366"/>
      <c r="J638" s="367"/>
      <c r="K638" s="22"/>
      <c r="L638" s="22"/>
      <c r="M638" s="22"/>
      <c r="N638" s="37"/>
      <c r="O638" s="20"/>
      <c r="P638" s="367"/>
      <c r="Q638" s="367"/>
      <c r="R638" s="367"/>
      <c r="S638" s="260">
        <f t="shared" ref="S638" si="672">F638*$S$18</f>
        <v>0</v>
      </c>
      <c r="T638" s="260">
        <f t="shared" ref="T638" si="673">S638*E638</f>
        <v>0</v>
      </c>
    </row>
    <row r="639" spans="1:20">
      <c r="A639" s="365"/>
      <c r="B639" s="368"/>
      <c r="C639" s="373"/>
      <c r="D639" s="365"/>
      <c r="E639" s="371"/>
      <c r="F639" s="371"/>
      <c r="G639" s="366"/>
      <c r="H639" s="367"/>
      <c r="I639" s="366"/>
      <c r="J639" s="367"/>
      <c r="K639" s="22"/>
      <c r="L639" s="22"/>
      <c r="M639" s="22"/>
      <c r="N639" s="37"/>
      <c r="O639" s="20"/>
      <c r="P639" s="367"/>
      <c r="Q639" s="367"/>
      <c r="R639" s="367"/>
      <c r="S639" s="260"/>
      <c r="T639" s="260"/>
    </row>
    <row r="640" spans="1:20">
      <c r="A640" s="365"/>
      <c r="B640" s="368"/>
      <c r="C640" s="373"/>
      <c r="D640" s="365"/>
      <c r="E640" s="371"/>
      <c r="F640" s="371"/>
      <c r="G640" s="366"/>
      <c r="H640" s="367"/>
      <c r="I640" s="366"/>
      <c r="J640" s="367"/>
      <c r="K640" s="22"/>
      <c r="L640" s="22"/>
      <c r="M640" s="23"/>
      <c r="N640" s="37"/>
      <c r="O640" s="20"/>
      <c r="P640" s="367"/>
      <c r="Q640" s="367"/>
      <c r="R640" s="367"/>
      <c r="S640" s="260"/>
      <c r="T640" s="260"/>
    </row>
    <row r="641" spans="1:20">
      <c r="A641" s="365"/>
      <c r="B641" s="368"/>
      <c r="C641" s="374"/>
      <c r="D641" s="365"/>
      <c r="E641" s="371"/>
      <c r="F641" s="371"/>
      <c r="G641" s="366"/>
      <c r="H641" s="367"/>
      <c r="I641" s="366"/>
      <c r="J641" s="367"/>
      <c r="K641" s="22"/>
      <c r="L641" s="22"/>
      <c r="M641" s="22"/>
      <c r="N641" s="37"/>
      <c r="O641" s="20"/>
      <c r="P641" s="367"/>
      <c r="Q641" s="367"/>
      <c r="R641" s="367"/>
      <c r="S641" s="260"/>
      <c r="T641" s="260"/>
    </row>
    <row r="642" spans="1:20">
      <c r="A642" s="365"/>
      <c r="B642" s="368"/>
      <c r="C642" s="455" t="s">
        <v>1107</v>
      </c>
      <c r="D642" s="165"/>
      <c r="E642" s="370"/>
      <c r="F642" s="371">
        <f>H642+J642+R642</f>
        <v>0</v>
      </c>
      <c r="G642" s="366"/>
      <c r="H642" s="367">
        <f>G642*$P$8/1000</f>
        <v>0</v>
      </c>
      <c r="I642" s="366"/>
      <c r="J642" s="367">
        <f>I642*$P$9/1000</f>
        <v>0</v>
      </c>
      <c r="K642" s="22"/>
      <c r="L642" s="22"/>
      <c r="M642" s="22"/>
      <c r="N642" s="37"/>
      <c r="O642" s="20">
        <f t="shared" ref="O642:O721" si="674">M642*N642</f>
        <v>0</v>
      </c>
      <c r="P642" s="367">
        <f>E642*F642</f>
        <v>0</v>
      </c>
      <c r="Q642" s="367">
        <f>SUM(O642:O645)</f>
        <v>0</v>
      </c>
      <c r="R642" s="367">
        <f>Q642*1.02*1.05*$R$15</f>
        <v>0</v>
      </c>
      <c r="S642" s="260">
        <f t="shared" ref="S642" si="675">F642*$S$18</f>
        <v>0</v>
      </c>
      <c r="T642" s="260">
        <f t="shared" ref="T642" si="676">S642*E642</f>
        <v>0</v>
      </c>
    </row>
    <row r="643" spans="1:20">
      <c r="A643" s="365"/>
      <c r="B643" s="368"/>
      <c r="C643" s="455"/>
      <c r="D643" s="165"/>
      <c r="E643" s="370"/>
      <c r="F643" s="371"/>
      <c r="G643" s="366"/>
      <c r="H643" s="367"/>
      <c r="I643" s="366"/>
      <c r="J643" s="367"/>
      <c r="K643" s="22"/>
      <c r="L643" s="22"/>
      <c r="M643" s="22"/>
      <c r="N643" s="37"/>
      <c r="O643" s="20">
        <f t="shared" si="674"/>
        <v>0</v>
      </c>
      <c r="P643" s="367"/>
      <c r="Q643" s="367"/>
      <c r="R643" s="367"/>
      <c r="S643" s="260"/>
      <c r="T643" s="260"/>
    </row>
    <row r="644" spans="1:20">
      <c r="A644" s="365"/>
      <c r="B644" s="368"/>
      <c r="C644" s="455"/>
      <c r="D644" s="165"/>
      <c r="E644" s="370"/>
      <c r="F644" s="371"/>
      <c r="G644" s="366"/>
      <c r="H644" s="367"/>
      <c r="I644" s="366"/>
      <c r="J644" s="367"/>
      <c r="K644" s="22"/>
      <c r="L644" s="22"/>
      <c r="M644" s="23"/>
      <c r="N644" s="37"/>
      <c r="O644" s="20">
        <f t="shared" si="674"/>
        <v>0</v>
      </c>
      <c r="P644" s="367"/>
      <c r="Q644" s="367"/>
      <c r="R644" s="367"/>
      <c r="S644" s="260"/>
      <c r="T644" s="260"/>
    </row>
    <row r="645" spans="1:20">
      <c r="A645" s="365"/>
      <c r="B645" s="368"/>
      <c r="C645" s="455"/>
      <c r="D645" s="165"/>
      <c r="E645" s="370"/>
      <c r="F645" s="371"/>
      <c r="G645" s="366"/>
      <c r="H645" s="367"/>
      <c r="I645" s="366"/>
      <c r="J645" s="367"/>
      <c r="K645" s="22"/>
      <c r="L645" s="22"/>
      <c r="M645" s="22"/>
      <c r="N645" s="37"/>
      <c r="O645" s="20">
        <f t="shared" si="674"/>
        <v>0</v>
      </c>
      <c r="P645" s="367"/>
      <c r="Q645" s="367"/>
      <c r="R645" s="367"/>
      <c r="S645" s="260"/>
      <c r="T645" s="260"/>
    </row>
    <row r="646" spans="1:20">
      <c r="A646" s="365">
        <v>1</v>
      </c>
      <c r="B646" s="166" t="s">
        <v>166</v>
      </c>
      <c r="C646" s="166" t="s">
        <v>1108</v>
      </c>
      <c r="D646" s="353" t="s">
        <v>455</v>
      </c>
      <c r="E646" s="187">
        <v>0.75</v>
      </c>
      <c r="F646" s="187">
        <f t="shared" ref="F646:F722" si="677">H646+J646+R646</f>
        <v>4.3010578799999992</v>
      </c>
      <c r="G646" s="375">
        <v>0.82599999999999996</v>
      </c>
      <c r="H646" s="190">
        <f t="shared" ref="H646:H722" si="678">G646*$P$8/1000</f>
        <v>1.9275370799999998</v>
      </c>
      <c r="I646" s="168">
        <v>0.78400000000000003</v>
      </c>
      <c r="J646" s="190">
        <f t="shared" ref="J646:J722" si="679">I646*$P$9/1000</f>
        <v>2.3735207999999997</v>
      </c>
      <c r="K646" s="68"/>
      <c r="L646" s="68"/>
      <c r="M646" s="68"/>
      <c r="N646" s="76"/>
      <c r="O646" s="69">
        <f t="shared" si="674"/>
        <v>0</v>
      </c>
      <c r="P646" s="190">
        <f t="shared" ref="P646" si="680">E646*F646</f>
        <v>3.2257934099999996</v>
      </c>
      <c r="Q646" s="190">
        <f t="shared" ref="Q646" si="681">SUM(O646:O649)</f>
        <v>0</v>
      </c>
      <c r="R646" s="190">
        <f t="shared" ref="R646" si="682">Q646*1.02*1.05*$R$15</f>
        <v>0</v>
      </c>
      <c r="S646" s="260">
        <f t="shared" ref="S646" si="683">F646*$S$18</f>
        <v>5.4606479517668172</v>
      </c>
      <c r="T646" s="260">
        <f t="shared" ref="T646" si="684">S646*E646</f>
        <v>4.0954859638251131</v>
      </c>
    </row>
    <row r="647" spans="1:20">
      <c r="A647" s="365"/>
      <c r="B647" s="166"/>
      <c r="C647" s="166"/>
      <c r="D647" s="366"/>
      <c r="E647" s="187"/>
      <c r="F647" s="187"/>
      <c r="G647" s="375"/>
      <c r="H647" s="190"/>
      <c r="I647" s="168"/>
      <c r="J647" s="190"/>
      <c r="K647" s="68"/>
      <c r="L647" s="68"/>
      <c r="M647" s="68"/>
      <c r="N647" s="76"/>
      <c r="O647" s="69">
        <f t="shared" si="674"/>
        <v>0</v>
      </c>
      <c r="P647" s="190"/>
      <c r="Q647" s="190"/>
      <c r="R647" s="190"/>
      <c r="S647" s="260"/>
      <c r="T647" s="260"/>
    </row>
    <row r="648" spans="1:20">
      <c r="A648" s="365"/>
      <c r="B648" s="166"/>
      <c r="C648" s="166"/>
      <c r="D648" s="366"/>
      <c r="E648" s="187"/>
      <c r="F648" s="187"/>
      <c r="G648" s="375"/>
      <c r="H648" s="190"/>
      <c r="I648" s="168"/>
      <c r="J648" s="190"/>
      <c r="K648" s="68"/>
      <c r="L648" s="68"/>
      <c r="M648" s="68"/>
      <c r="N648" s="76"/>
      <c r="O648" s="69">
        <f t="shared" si="674"/>
        <v>0</v>
      </c>
      <c r="P648" s="190"/>
      <c r="Q648" s="190"/>
      <c r="R648" s="190"/>
      <c r="S648" s="260"/>
      <c r="T648" s="260"/>
    </row>
    <row r="649" spans="1:20">
      <c r="A649" s="365"/>
      <c r="B649" s="166"/>
      <c r="C649" s="166"/>
      <c r="D649" s="366"/>
      <c r="E649" s="187"/>
      <c r="F649" s="187"/>
      <c r="G649" s="375"/>
      <c r="H649" s="190"/>
      <c r="I649" s="168"/>
      <c r="J649" s="190"/>
      <c r="K649" s="68"/>
      <c r="L649" s="68"/>
      <c r="M649" s="68"/>
      <c r="N649" s="76"/>
      <c r="O649" s="69">
        <f t="shared" si="674"/>
        <v>0</v>
      </c>
      <c r="P649" s="190"/>
      <c r="Q649" s="190"/>
      <c r="R649" s="190"/>
      <c r="S649" s="260"/>
      <c r="T649" s="260"/>
    </row>
    <row r="650" spans="1:20" ht="12.75" customHeight="1">
      <c r="A650" s="365">
        <v>2</v>
      </c>
      <c r="B650" s="166" t="s">
        <v>648</v>
      </c>
      <c r="C650" s="166" t="s">
        <v>1109</v>
      </c>
      <c r="D650" s="353" t="s">
        <v>455</v>
      </c>
      <c r="E650" s="187">
        <v>1.8</v>
      </c>
      <c r="F650" s="187">
        <f t="shared" si="677"/>
        <v>0.71915243399999995</v>
      </c>
      <c r="G650" s="344">
        <v>7.1800000000000003E-2</v>
      </c>
      <c r="H650" s="190">
        <f t="shared" si="678"/>
        <v>0.16755104399999998</v>
      </c>
      <c r="I650" s="344">
        <v>0.1822</v>
      </c>
      <c r="J650" s="190">
        <f t="shared" si="679"/>
        <v>0.55160138999999997</v>
      </c>
      <c r="K650" s="68"/>
      <c r="L650" s="68"/>
      <c r="M650" s="68"/>
      <c r="N650" s="76"/>
      <c r="O650" s="69">
        <f t="shared" si="674"/>
        <v>0</v>
      </c>
      <c r="P650" s="190">
        <f t="shared" ref="P650" si="685">E650*F650</f>
        <v>1.2944743811999999</v>
      </c>
      <c r="Q650" s="190">
        <f t="shared" ref="Q650" si="686">SUM(O650:O653)</f>
        <v>0</v>
      </c>
      <c r="R650" s="190">
        <f t="shared" ref="R650" si="687">Q650*1.02*1.05*$R$15</f>
        <v>0</v>
      </c>
      <c r="S650" s="260">
        <f t="shared" ref="S650" si="688">F650*$S$18</f>
        <v>0.91304008811204873</v>
      </c>
      <c r="T650" s="260">
        <f t="shared" ref="T650" si="689">S650*E650</f>
        <v>1.6434721586016878</v>
      </c>
    </row>
    <row r="651" spans="1:20">
      <c r="A651" s="365"/>
      <c r="B651" s="166"/>
      <c r="C651" s="166"/>
      <c r="D651" s="366"/>
      <c r="E651" s="187"/>
      <c r="F651" s="187"/>
      <c r="G651" s="344"/>
      <c r="H651" s="190"/>
      <c r="I651" s="344"/>
      <c r="J651" s="190"/>
      <c r="K651" s="68"/>
      <c r="L651" s="68"/>
      <c r="M651" s="68"/>
      <c r="N651" s="76"/>
      <c r="O651" s="69">
        <f t="shared" si="674"/>
        <v>0</v>
      </c>
      <c r="P651" s="190"/>
      <c r="Q651" s="190"/>
      <c r="R651" s="190"/>
      <c r="S651" s="260"/>
      <c r="T651" s="260"/>
    </row>
    <row r="652" spans="1:20">
      <c r="A652" s="365"/>
      <c r="B652" s="166"/>
      <c r="C652" s="166"/>
      <c r="D652" s="366"/>
      <c r="E652" s="187"/>
      <c r="F652" s="187"/>
      <c r="G652" s="344"/>
      <c r="H652" s="190"/>
      <c r="I652" s="344"/>
      <c r="J652" s="190"/>
      <c r="K652" s="68"/>
      <c r="L652" s="68"/>
      <c r="M652" s="68"/>
      <c r="N652" s="76"/>
      <c r="O652" s="69">
        <f t="shared" si="674"/>
        <v>0</v>
      </c>
      <c r="P652" s="190"/>
      <c r="Q652" s="190"/>
      <c r="R652" s="190"/>
      <c r="S652" s="260"/>
      <c r="T652" s="260"/>
    </row>
    <row r="653" spans="1:20">
      <c r="A653" s="365"/>
      <c r="B653" s="166"/>
      <c r="C653" s="166"/>
      <c r="D653" s="366"/>
      <c r="E653" s="187"/>
      <c r="F653" s="187"/>
      <c r="G653" s="344"/>
      <c r="H653" s="190"/>
      <c r="I653" s="344"/>
      <c r="J653" s="190"/>
      <c r="K653" s="68"/>
      <c r="L653" s="68"/>
      <c r="M653" s="68"/>
      <c r="N653" s="76"/>
      <c r="O653" s="69">
        <f t="shared" si="674"/>
        <v>0</v>
      </c>
      <c r="P653" s="190"/>
      <c r="Q653" s="190"/>
      <c r="R653" s="190"/>
      <c r="S653" s="260"/>
      <c r="T653" s="260"/>
    </row>
    <row r="654" spans="1:20" ht="12.75" customHeight="1">
      <c r="A654" s="365">
        <v>3</v>
      </c>
      <c r="B654" s="166" t="s">
        <v>1014</v>
      </c>
      <c r="C654" s="166" t="s">
        <v>1110</v>
      </c>
      <c r="D654" s="167" t="s">
        <v>455</v>
      </c>
      <c r="E654" s="192">
        <v>13.5</v>
      </c>
      <c r="F654" s="187">
        <f t="shared" si="677"/>
        <v>0.89171037450000001</v>
      </c>
      <c r="G654" s="168">
        <v>1.3299999999999999E-2</v>
      </c>
      <c r="H654" s="190">
        <f t="shared" si="678"/>
        <v>3.1036613999999997E-2</v>
      </c>
      <c r="I654" s="344">
        <v>0.28428999999999999</v>
      </c>
      <c r="J654" s="190">
        <f t="shared" si="679"/>
        <v>0.8606737605</v>
      </c>
      <c r="K654" s="68"/>
      <c r="L654" s="68"/>
      <c r="M654" s="68"/>
      <c r="N654" s="76"/>
      <c r="O654" s="69">
        <f t="shared" si="674"/>
        <v>0</v>
      </c>
      <c r="P654" s="190">
        <f t="shared" ref="P654" si="690">E654*F654</f>
        <v>12.038090055750001</v>
      </c>
      <c r="Q654" s="190">
        <f t="shared" ref="Q654" si="691">SUM(O654:O657)</f>
        <v>0</v>
      </c>
      <c r="R654" s="190">
        <f t="shared" ref="R654" si="692">Q654*1.02*1.05*$R$15</f>
        <v>0</v>
      </c>
      <c r="S654" s="260">
        <f t="shared" ref="S654" si="693">F654*$S$18</f>
        <v>1.1321206470447795</v>
      </c>
      <c r="T654" s="260">
        <f t="shared" ref="T654" si="694">S654*E654</f>
        <v>15.283628735104523</v>
      </c>
    </row>
    <row r="655" spans="1:20">
      <c r="A655" s="365"/>
      <c r="B655" s="166"/>
      <c r="C655" s="166"/>
      <c r="D655" s="168"/>
      <c r="E655" s="192"/>
      <c r="F655" s="187"/>
      <c r="G655" s="168"/>
      <c r="H655" s="190"/>
      <c r="I655" s="344"/>
      <c r="J655" s="190"/>
      <c r="K655" s="68"/>
      <c r="L655" s="68"/>
      <c r="M655" s="68"/>
      <c r="N655" s="76"/>
      <c r="O655" s="69">
        <f t="shared" si="674"/>
        <v>0</v>
      </c>
      <c r="P655" s="190"/>
      <c r="Q655" s="190"/>
      <c r="R655" s="190"/>
      <c r="S655" s="260"/>
      <c r="T655" s="260"/>
    </row>
    <row r="656" spans="1:20">
      <c r="A656" s="365"/>
      <c r="B656" s="166"/>
      <c r="C656" s="166"/>
      <c r="D656" s="168"/>
      <c r="E656" s="192"/>
      <c r="F656" s="187"/>
      <c r="G656" s="168"/>
      <c r="H656" s="190"/>
      <c r="I656" s="344"/>
      <c r="J656" s="190"/>
      <c r="K656" s="68"/>
      <c r="L656" s="68"/>
      <c r="M656" s="70"/>
      <c r="N656" s="76"/>
      <c r="O656" s="69">
        <f t="shared" si="674"/>
        <v>0</v>
      </c>
      <c r="P656" s="190"/>
      <c r="Q656" s="190"/>
      <c r="R656" s="190"/>
      <c r="S656" s="260"/>
      <c r="T656" s="260"/>
    </row>
    <row r="657" spans="1:20">
      <c r="A657" s="365"/>
      <c r="B657" s="166"/>
      <c r="C657" s="166"/>
      <c r="D657" s="168"/>
      <c r="E657" s="192"/>
      <c r="F657" s="187"/>
      <c r="G657" s="168"/>
      <c r="H657" s="190"/>
      <c r="I657" s="344"/>
      <c r="J657" s="190"/>
      <c r="K657" s="68"/>
      <c r="L657" s="68"/>
      <c r="M657" s="68"/>
      <c r="N657" s="76"/>
      <c r="O657" s="69">
        <f t="shared" si="674"/>
        <v>0</v>
      </c>
      <c r="P657" s="190"/>
      <c r="Q657" s="190"/>
      <c r="R657" s="190"/>
      <c r="S657" s="260"/>
      <c r="T657" s="260"/>
    </row>
    <row r="658" spans="1:20">
      <c r="A658" s="365">
        <v>4</v>
      </c>
      <c r="B658" s="166" t="s">
        <v>95</v>
      </c>
      <c r="C658" s="166" t="s">
        <v>1111</v>
      </c>
      <c r="D658" s="167" t="s">
        <v>455</v>
      </c>
      <c r="E658" s="187">
        <v>1.35</v>
      </c>
      <c r="F658" s="187">
        <f t="shared" si="677"/>
        <v>2.5669379999999999</v>
      </c>
      <c r="G658" s="168">
        <v>1.1000000000000001</v>
      </c>
      <c r="H658" s="190">
        <f t="shared" si="678"/>
        <v>2.5669379999999999</v>
      </c>
      <c r="I658" s="168"/>
      <c r="J658" s="190">
        <f t="shared" si="679"/>
        <v>0</v>
      </c>
      <c r="K658" s="68"/>
      <c r="L658" s="68"/>
      <c r="M658" s="68"/>
      <c r="N658" s="76"/>
      <c r="O658" s="69">
        <f t="shared" si="674"/>
        <v>0</v>
      </c>
      <c r="P658" s="190">
        <f t="shared" ref="P658" si="695">E658*F658</f>
        <v>3.4653663000000003</v>
      </c>
      <c r="Q658" s="190">
        <f t="shared" ref="Q658" si="696">SUM(O658:O661)</f>
        <v>0</v>
      </c>
      <c r="R658" s="190">
        <f t="shared" ref="R658" si="697">Q658*1.02*1.05*$R$15</f>
        <v>0</v>
      </c>
      <c r="S658" s="260">
        <f t="shared" ref="S658" si="698">F658*$S$18</f>
        <v>3.2589993260012609</v>
      </c>
      <c r="T658" s="260">
        <f t="shared" ref="T658" si="699">S658*E658</f>
        <v>4.3996490901017022</v>
      </c>
    </row>
    <row r="659" spans="1:20">
      <c r="A659" s="365"/>
      <c r="B659" s="166"/>
      <c r="C659" s="166"/>
      <c r="D659" s="168"/>
      <c r="E659" s="187"/>
      <c r="F659" s="187"/>
      <c r="G659" s="168"/>
      <c r="H659" s="190"/>
      <c r="I659" s="168"/>
      <c r="J659" s="190"/>
      <c r="K659" s="68"/>
      <c r="L659" s="68"/>
      <c r="M659" s="68"/>
      <c r="N659" s="76"/>
      <c r="O659" s="69">
        <f t="shared" si="674"/>
        <v>0</v>
      </c>
      <c r="P659" s="190"/>
      <c r="Q659" s="190"/>
      <c r="R659" s="190"/>
      <c r="S659" s="260"/>
      <c r="T659" s="260"/>
    </row>
    <row r="660" spans="1:20">
      <c r="A660" s="365"/>
      <c r="B660" s="166"/>
      <c r="C660" s="166"/>
      <c r="D660" s="168"/>
      <c r="E660" s="187"/>
      <c r="F660" s="187"/>
      <c r="G660" s="168"/>
      <c r="H660" s="190"/>
      <c r="I660" s="168"/>
      <c r="J660" s="190"/>
      <c r="K660" s="68"/>
      <c r="L660" s="68"/>
      <c r="M660" s="70"/>
      <c r="N660" s="76"/>
      <c r="O660" s="69">
        <f t="shared" si="674"/>
        <v>0</v>
      </c>
      <c r="P660" s="190"/>
      <c r="Q660" s="190"/>
      <c r="R660" s="190"/>
      <c r="S660" s="260"/>
      <c r="T660" s="260"/>
    </row>
    <row r="661" spans="1:20">
      <c r="A661" s="365"/>
      <c r="B661" s="166"/>
      <c r="C661" s="166"/>
      <c r="D661" s="168"/>
      <c r="E661" s="187"/>
      <c r="F661" s="187"/>
      <c r="G661" s="168"/>
      <c r="H661" s="190"/>
      <c r="I661" s="168"/>
      <c r="J661" s="190"/>
      <c r="K661" s="68"/>
      <c r="L661" s="68"/>
      <c r="M661" s="68"/>
      <c r="N661" s="76"/>
      <c r="O661" s="69">
        <f t="shared" si="674"/>
        <v>0</v>
      </c>
      <c r="P661" s="190"/>
      <c r="Q661" s="190"/>
      <c r="R661" s="190"/>
      <c r="S661" s="260"/>
      <c r="T661" s="260"/>
    </row>
    <row r="662" spans="1:20" ht="12.75" customHeight="1">
      <c r="A662" s="365">
        <v>5</v>
      </c>
      <c r="B662" s="296" t="s">
        <v>156</v>
      </c>
      <c r="C662" s="170" t="s">
        <v>1112</v>
      </c>
      <c r="D662" s="235" t="s">
        <v>455</v>
      </c>
      <c r="E662" s="437">
        <v>4.8</v>
      </c>
      <c r="F662" s="187">
        <f t="shared" si="677"/>
        <v>32.128368037560001</v>
      </c>
      <c r="G662" s="375">
        <v>9.5</v>
      </c>
      <c r="H662" s="190">
        <f t="shared" si="678"/>
        <v>22.16901</v>
      </c>
      <c r="I662" s="185">
        <v>0.89</v>
      </c>
      <c r="J662" s="190">
        <f t="shared" si="679"/>
        <v>2.6944304999999997</v>
      </c>
      <c r="K662" s="115" t="s">
        <v>53</v>
      </c>
      <c r="L662" s="115" t="s">
        <v>47</v>
      </c>
      <c r="M662" s="115">
        <v>1.1000000000000001</v>
      </c>
      <c r="N662" s="129">
        <v>5.8330000000000002</v>
      </c>
      <c r="O662" s="69">
        <f t="shared" si="674"/>
        <v>6.4163000000000006</v>
      </c>
      <c r="P662" s="190">
        <f t="shared" ref="P662" si="700">E662*F662</f>
        <v>154.21616658028799</v>
      </c>
      <c r="Q662" s="190">
        <f t="shared" ref="Q662" si="701">SUM(O662:O665)</f>
        <v>6.4163000000000006</v>
      </c>
      <c r="R662" s="190">
        <f t="shared" ref="R662" si="702">Q662*1.02*1.05*$R$15</f>
        <v>7.2649275375600011</v>
      </c>
      <c r="S662" s="260">
        <f t="shared" ref="S662" si="703">F662*$S$18</f>
        <v>40.790361816268451</v>
      </c>
      <c r="T662" s="260">
        <f t="shared" ref="T662" si="704">S662*E662</f>
        <v>195.79373671808855</v>
      </c>
    </row>
    <row r="663" spans="1:20">
      <c r="A663" s="365"/>
      <c r="B663" s="297"/>
      <c r="C663" s="171"/>
      <c r="D663" s="457"/>
      <c r="E663" s="437"/>
      <c r="F663" s="187"/>
      <c r="G663" s="375"/>
      <c r="H663" s="190"/>
      <c r="I663" s="185"/>
      <c r="J663" s="190"/>
      <c r="K663" s="115"/>
      <c r="L663" s="115"/>
      <c r="M663" s="115"/>
      <c r="N663" s="129"/>
      <c r="O663" s="69">
        <f t="shared" si="674"/>
        <v>0</v>
      </c>
      <c r="P663" s="190"/>
      <c r="Q663" s="190"/>
      <c r="R663" s="190"/>
      <c r="S663" s="260"/>
      <c r="T663" s="260"/>
    </row>
    <row r="664" spans="1:20">
      <c r="A664" s="365"/>
      <c r="B664" s="297"/>
      <c r="C664" s="171"/>
      <c r="D664" s="457"/>
      <c r="E664" s="437"/>
      <c r="F664" s="187"/>
      <c r="G664" s="375"/>
      <c r="H664" s="190"/>
      <c r="I664" s="185"/>
      <c r="J664" s="190"/>
      <c r="K664" s="115"/>
      <c r="L664" s="115"/>
      <c r="M664" s="139"/>
      <c r="N664" s="129"/>
      <c r="O664" s="69">
        <f t="shared" si="674"/>
        <v>0</v>
      </c>
      <c r="P664" s="190"/>
      <c r="Q664" s="190"/>
      <c r="R664" s="190"/>
      <c r="S664" s="260"/>
      <c r="T664" s="260"/>
    </row>
    <row r="665" spans="1:20">
      <c r="A665" s="365"/>
      <c r="B665" s="298"/>
      <c r="C665" s="172"/>
      <c r="D665" s="458"/>
      <c r="E665" s="437"/>
      <c r="F665" s="187"/>
      <c r="G665" s="375"/>
      <c r="H665" s="190"/>
      <c r="I665" s="185"/>
      <c r="J665" s="190"/>
      <c r="K665" s="115"/>
      <c r="L665" s="115"/>
      <c r="M665" s="115"/>
      <c r="N665" s="129"/>
      <c r="O665" s="69">
        <f t="shared" si="674"/>
        <v>0</v>
      </c>
      <c r="P665" s="190"/>
      <c r="Q665" s="190"/>
      <c r="R665" s="190"/>
      <c r="S665" s="260"/>
      <c r="T665" s="260"/>
    </row>
    <row r="666" spans="1:20" ht="12.75" customHeight="1">
      <c r="A666" s="365">
        <v>6</v>
      </c>
      <c r="B666" s="166" t="s">
        <v>61</v>
      </c>
      <c r="C666" s="166" t="s">
        <v>937</v>
      </c>
      <c r="D666" s="167" t="s">
        <v>455</v>
      </c>
      <c r="E666" s="187">
        <v>8.6999999999999993</v>
      </c>
      <c r="F666" s="187">
        <f t="shared" si="677"/>
        <v>1.31147196</v>
      </c>
      <c r="G666" s="168">
        <v>0.56200000000000006</v>
      </c>
      <c r="H666" s="190">
        <f t="shared" si="678"/>
        <v>1.31147196</v>
      </c>
      <c r="I666" s="191"/>
      <c r="J666" s="190">
        <f t="shared" si="679"/>
        <v>0</v>
      </c>
      <c r="K666" s="68"/>
      <c r="L666" s="68"/>
      <c r="M666" s="68"/>
      <c r="N666" s="76"/>
      <c r="O666" s="69">
        <f t="shared" si="674"/>
        <v>0</v>
      </c>
      <c r="P666" s="190">
        <f t="shared" ref="P666" si="705">E666*F666</f>
        <v>11.409806051999999</v>
      </c>
      <c r="Q666" s="190">
        <f t="shared" ref="Q666" si="706">SUM(O666:O669)</f>
        <v>0</v>
      </c>
      <c r="R666" s="190">
        <f t="shared" ref="R666" si="707">Q666*1.02*1.05*$R$15</f>
        <v>0</v>
      </c>
      <c r="S666" s="260">
        <f t="shared" ref="S666" si="708">F666*$S$18</f>
        <v>1.6650523829206443</v>
      </c>
      <c r="T666" s="260">
        <f t="shared" ref="T666" si="709">S666*E666</f>
        <v>14.485955731409604</v>
      </c>
    </row>
    <row r="667" spans="1:20">
      <c r="A667" s="365"/>
      <c r="B667" s="166"/>
      <c r="C667" s="166"/>
      <c r="D667" s="168"/>
      <c r="E667" s="187"/>
      <c r="F667" s="187"/>
      <c r="G667" s="168"/>
      <c r="H667" s="190"/>
      <c r="I667" s="191"/>
      <c r="J667" s="190"/>
      <c r="K667" s="68"/>
      <c r="L667" s="68"/>
      <c r="M667" s="68"/>
      <c r="N667" s="76"/>
      <c r="O667" s="69">
        <f t="shared" si="674"/>
        <v>0</v>
      </c>
      <c r="P667" s="190"/>
      <c r="Q667" s="190"/>
      <c r="R667" s="190"/>
      <c r="S667" s="260"/>
      <c r="T667" s="260"/>
    </row>
    <row r="668" spans="1:20">
      <c r="A668" s="365"/>
      <c r="B668" s="166"/>
      <c r="C668" s="166"/>
      <c r="D668" s="168"/>
      <c r="E668" s="187"/>
      <c r="F668" s="187"/>
      <c r="G668" s="168"/>
      <c r="H668" s="190"/>
      <c r="I668" s="191"/>
      <c r="J668" s="190"/>
      <c r="K668" s="68"/>
      <c r="L668" s="68"/>
      <c r="M668" s="68"/>
      <c r="N668" s="76"/>
      <c r="O668" s="69">
        <f t="shared" si="674"/>
        <v>0</v>
      </c>
      <c r="P668" s="190"/>
      <c r="Q668" s="190"/>
      <c r="R668" s="190"/>
      <c r="S668" s="260"/>
      <c r="T668" s="260"/>
    </row>
    <row r="669" spans="1:20">
      <c r="A669" s="365"/>
      <c r="B669" s="166"/>
      <c r="C669" s="166"/>
      <c r="D669" s="168"/>
      <c r="E669" s="187"/>
      <c r="F669" s="187"/>
      <c r="G669" s="168"/>
      <c r="H669" s="190"/>
      <c r="I669" s="191"/>
      <c r="J669" s="190"/>
      <c r="K669" s="68"/>
      <c r="L669" s="68"/>
      <c r="M669" s="68"/>
      <c r="N669" s="76"/>
      <c r="O669" s="69">
        <f t="shared" si="674"/>
        <v>0</v>
      </c>
      <c r="P669" s="190"/>
      <c r="Q669" s="190"/>
      <c r="R669" s="190"/>
      <c r="S669" s="260"/>
      <c r="T669" s="260"/>
    </row>
    <row r="670" spans="1:20" ht="12.75" customHeight="1">
      <c r="A670" s="365">
        <v>7</v>
      </c>
      <c r="B670" s="296" t="s">
        <v>644</v>
      </c>
      <c r="C670" s="166" t="s">
        <v>767</v>
      </c>
      <c r="D670" s="255" t="s">
        <v>461</v>
      </c>
      <c r="E670" s="451">
        <v>7.2</v>
      </c>
      <c r="F670" s="187">
        <f t="shared" si="677"/>
        <v>3.5647937999999995</v>
      </c>
      <c r="G670" s="454">
        <v>0.36</v>
      </c>
      <c r="H670" s="190">
        <f t="shared" si="678"/>
        <v>0.84008879999999997</v>
      </c>
      <c r="I670" s="454">
        <v>0.9</v>
      </c>
      <c r="J670" s="190">
        <f t="shared" si="679"/>
        <v>2.7247049999999997</v>
      </c>
      <c r="K670" s="141"/>
      <c r="L670" s="141"/>
      <c r="M670" s="141"/>
      <c r="N670" s="132"/>
      <c r="O670" s="69">
        <f t="shared" si="674"/>
        <v>0</v>
      </c>
      <c r="P670" s="190">
        <f t="shared" ref="P670" si="710">E670*F670</f>
        <v>25.666515359999998</v>
      </c>
      <c r="Q670" s="190">
        <f t="shared" ref="Q670" si="711">SUM(O670:O673)</f>
        <v>0</v>
      </c>
      <c r="R670" s="190">
        <f t="shared" ref="R670" si="712">Q670*1.02*1.05*$R$15</f>
        <v>0</v>
      </c>
      <c r="S670" s="260">
        <f t="shared" ref="S670" si="713">F670*$S$18</f>
        <v>4.5258828189591931</v>
      </c>
      <c r="T670" s="260">
        <f t="shared" ref="T670" si="714">S670*E670</f>
        <v>32.586356296506189</v>
      </c>
    </row>
    <row r="671" spans="1:20">
      <c r="A671" s="365"/>
      <c r="B671" s="297"/>
      <c r="C671" s="166"/>
      <c r="D671" s="447"/>
      <c r="E671" s="452"/>
      <c r="F671" s="187"/>
      <c r="G671" s="454"/>
      <c r="H671" s="190"/>
      <c r="I671" s="454"/>
      <c r="J671" s="190"/>
      <c r="K671" s="141"/>
      <c r="L671" s="141"/>
      <c r="M671" s="141"/>
      <c r="N671" s="132"/>
      <c r="O671" s="69">
        <f t="shared" si="674"/>
        <v>0</v>
      </c>
      <c r="P671" s="190"/>
      <c r="Q671" s="190"/>
      <c r="R671" s="190"/>
      <c r="S671" s="260"/>
      <c r="T671" s="260"/>
    </row>
    <row r="672" spans="1:20">
      <c r="A672" s="365"/>
      <c r="B672" s="297"/>
      <c r="C672" s="166"/>
      <c r="D672" s="447"/>
      <c r="E672" s="452"/>
      <c r="F672" s="187"/>
      <c r="G672" s="454"/>
      <c r="H672" s="190"/>
      <c r="I672" s="454"/>
      <c r="J672" s="190"/>
      <c r="K672" s="141"/>
      <c r="L672" s="141"/>
      <c r="M672" s="141"/>
      <c r="N672" s="132"/>
      <c r="O672" s="69">
        <f t="shared" si="674"/>
        <v>0</v>
      </c>
      <c r="P672" s="190"/>
      <c r="Q672" s="190"/>
      <c r="R672" s="190"/>
      <c r="S672" s="260"/>
      <c r="T672" s="260"/>
    </row>
    <row r="673" spans="1:20" ht="29.25" customHeight="1">
      <c r="A673" s="365"/>
      <c r="B673" s="298"/>
      <c r="C673" s="166"/>
      <c r="D673" s="448"/>
      <c r="E673" s="453"/>
      <c r="F673" s="187"/>
      <c r="G673" s="454"/>
      <c r="H673" s="190"/>
      <c r="I673" s="454"/>
      <c r="J673" s="190"/>
      <c r="K673" s="141"/>
      <c r="L673" s="141"/>
      <c r="M673" s="141"/>
      <c r="N673" s="132"/>
      <c r="O673" s="69">
        <f t="shared" si="674"/>
        <v>0</v>
      </c>
      <c r="P673" s="190"/>
      <c r="Q673" s="190"/>
      <c r="R673" s="190"/>
      <c r="S673" s="260"/>
      <c r="T673" s="260"/>
    </row>
    <row r="674" spans="1:20">
      <c r="A674" s="319"/>
      <c r="B674" s="336"/>
      <c r="C674" s="346" t="s">
        <v>462</v>
      </c>
      <c r="D674" s="319"/>
      <c r="E674" s="331"/>
      <c r="F674" s="347"/>
      <c r="G674" s="317"/>
      <c r="H674" s="316"/>
      <c r="I674" s="317"/>
      <c r="J674" s="316"/>
      <c r="K674" s="40"/>
      <c r="L674" s="40"/>
      <c r="M674" s="40"/>
      <c r="N674" s="41"/>
      <c r="O674" s="42"/>
      <c r="P674" s="316"/>
      <c r="Q674" s="316"/>
      <c r="R674" s="316"/>
      <c r="S674" s="316"/>
      <c r="T674" s="345">
        <f>SUM(T646:T673)</f>
        <v>268.28828469363737</v>
      </c>
    </row>
    <row r="675" spans="1:20">
      <c r="A675" s="319"/>
      <c r="B675" s="336"/>
      <c r="C675" s="346"/>
      <c r="D675" s="319"/>
      <c r="E675" s="331"/>
      <c r="F675" s="348"/>
      <c r="G675" s="317"/>
      <c r="H675" s="316"/>
      <c r="I675" s="317"/>
      <c r="J675" s="316"/>
      <c r="K675" s="40"/>
      <c r="L675" s="40"/>
      <c r="M675" s="40"/>
      <c r="N675" s="41"/>
      <c r="O675" s="42"/>
      <c r="P675" s="316"/>
      <c r="Q675" s="316"/>
      <c r="R675" s="316"/>
      <c r="S675" s="316"/>
      <c r="T675" s="345"/>
    </row>
    <row r="676" spans="1:20">
      <c r="A676" s="319"/>
      <c r="B676" s="336"/>
      <c r="C676" s="346"/>
      <c r="D676" s="319"/>
      <c r="E676" s="331"/>
      <c r="F676" s="348"/>
      <c r="G676" s="317"/>
      <c r="H676" s="316"/>
      <c r="I676" s="317"/>
      <c r="J676" s="316"/>
      <c r="K676" s="40"/>
      <c r="L676" s="40"/>
      <c r="M676" s="43"/>
      <c r="N676" s="41"/>
      <c r="O676" s="42"/>
      <c r="P676" s="316"/>
      <c r="Q676" s="316"/>
      <c r="R676" s="316"/>
      <c r="S676" s="316"/>
      <c r="T676" s="345"/>
    </row>
    <row r="677" spans="1:20">
      <c r="A677" s="319"/>
      <c r="B677" s="336"/>
      <c r="C677" s="346"/>
      <c r="D677" s="319"/>
      <c r="E677" s="331"/>
      <c r="F677" s="349"/>
      <c r="G677" s="317"/>
      <c r="H677" s="316"/>
      <c r="I677" s="317"/>
      <c r="J677" s="316"/>
      <c r="K677" s="40"/>
      <c r="L677" s="40"/>
      <c r="M677" s="40"/>
      <c r="N677" s="41"/>
      <c r="O677" s="42"/>
      <c r="P677" s="316"/>
      <c r="Q677" s="316"/>
      <c r="R677" s="316"/>
      <c r="S677" s="316"/>
      <c r="T677" s="345"/>
    </row>
    <row r="678" spans="1:20">
      <c r="A678" s="319"/>
      <c r="B678" s="336"/>
      <c r="C678" s="346" t="s">
        <v>463</v>
      </c>
      <c r="D678" s="319"/>
      <c r="E678" s="331"/>
      <c r="F678" s="347"/>
      <c r="G678" s="317"/>
      <c r="H678" s="316"/>
      <c r="I678" s="317"/>
      <c r="J678" s="316"/>
      <c r="K678" s="40"/>
      <c r="L678" s="40"/>
      <c r="M678" s="40"/>
      <c r="N678" s="41"/>
      <c r="O678" s="42"/>
      <c r="P678" s="316"/>
      <c r="Q678" s="316"/>
      <c r="R678" s="316"/>
      <c r="S678" s="316"/>
      <c r="T678" s="264">
        <f>(T674*100%)/'Cav-Nax-Margaryan 11'!T665</f>
        <v>2.1434206177191398E-3</v>
      </c>
    </row>
    <row r="679" spans="1:20">
      <c r="A679" s="319"/>
      <c r="B679" s="336"/>
      <c r="C679" s="346"/>
      <c r="D679" s="319"/>
      <c r="E679" s="331"/>
      <c r="F679" s="348"/>
      <c r="G679" s="317"/>
      <c r="H679" s="316"/>
      <c r="I679" s="317"/>
      <c r="J679" s="316"/>
      <c r="K679" s="40"/>
      <c r="L679" s="40"/>
      <c r="M679" s="40"/>
      <c r="N679" s="41"/>
      <c r="O679" s="42"/>
      <c r="P679" s="316"/>
      <c r="Q679" s="316"/>
      <c r="R679" s="316"/>
      <c r="S679" s="316"/>
      <c r="T679" s="264"/>
    </row>
    <row r="680" spans="1:20">
      <c r="A680" s="319"/>
      <c r="B680" s="336"/>
      <c r="C680" s="346"/>
      <c r="D680" s="319"/>
      <c r="E680" s="331"/>
      <c r="F680" s="348"/>
      <c r="G680" s="317"/>
      <c r="H680" s="316"/>
      <c r="I680" s="317"/>
      <c r="J680" s="316"/>
      <c r="K680" s="40"/>
      <c r="L680" s="40"/>
      <c r="M680" s="43"/>
      <c r="N680" s="41"/>
      <c r="O680" s="42"/>
      <c r="P680" s="316"/>
      <c r="Q680" s="316"/>
      <c r="R680" s="316"/>
      <c r="S680" s="316"/>
      <c r="T680" s="264"/>
    </row>
    <row r="681" spans="1:20">
      <c r="A681" s="319"/>
      <c r="B681" s="336"/>
      <c r="C681" s="346"/>
      <c r="D681" s="319"/>
      <c r="E681" s="331"/>
      <c r="F681" s="349"/>
      <c r="G681" s="317"/>
      <c r="H681" s="316"/>
      <c r="I681" s="317"/>
      <c r="J681" s="316"/>
      <c r="K681" s="40"/>
      <c r="L681" s="40"/>
      <c r="M681" s="40"/>
      <c r="N681" s="41"/>
      <c r="O681" s="42"/>
      <c r="P681" s="316"/>
      <c r="Q681" s="316"/>
      <c r="R681" s="316"/>
      <c r="S681" s="316"/>
      <c r="T681" s="264"/>
    </row>
    <row r="682" spans="1:20" ht="12.75" customHeight="1">
      <c r="A682" s="165"/>
      <c r="B682" s="166"/>
      <c r="C682" s="186" t="s">
        <v>1113</v>
      </c>
      <c r="D682" s="165"/>
      <c r="E682" s="187"/>
      <c r="F682" s="187">
        <f t="shared" si="677"/>
        <v>0</v>
      </c>
      <c r="G682" s="168"/>
      <c r="H682" s="190">
        <f t="shared" si="678"/>
        <v>0</v>
      </c>
      <c r="I682" s="168"/>
      <c r="J682" s="190">
        <f t="shared" si="679"/>
        <v>0</v>
      </c>
      <c r="K682" s="68"/>
      <c r="L682" s="68"/>
      <c r="M682" s="68"/>
      <c r="N682" s="76"/>
      <c r="O682" s="69">
        <f t="shared" si="674"/>
        <v>0</v>
      </c>
      <c r="P682" s="190">
        <f t="shared" ref="P682" si="715">E682*F682</f>
        <v>0</v>
      </c>
      <c r="Q682" s="190">
        <f t="shared" ref="Q682" si="716">SUM(O682:O685)</f>
        <v>0</v>
      </c>
      <c r="R682" s="190">
        <f t="shared" ref="R682" si="717">Q682*1.02*1.05*$R$15</f>
        <v>0</v>
      </c>
      <c r="S682" s="260">
        <f t="shared" ref="S682" si="718">F682*$S$18</f>
        <v>0</v>
      </c>
      <c r="T682" s="260">
        <f t="shared" ref="T682" si="719">S682*E682</f>
        <v>0</v>
      </c>
    </row>
    <row r="683" spans="1:20">
      <c r="A683" s="165"/>
      <c r="B683" s="166"/>
      <c r="C683" s="186"/>
      <c r="D683" s="165"/>
      <c r="E683" s="187"/>
      <c r="F683" s="187"/>
      <c r="G683" s="168"/>
      <c r="H683" s="190"/>
      <c r="I683" s="168"/>
      <c r="J683" s="190"/>
      <c r="K683" s="68"/>
      <c r="L683" s="68"/>
      <c r="M683" s="68"/>
      <c r="N683" s="76"/>
      <c r="O683" s="69">
        <f t="shared" si="674"/>
        <v>0</v>
      </c>
      <c r="P683" s="190"/>
      <c r="Q683" s="190"/>
      <c r="R683" s="190"/>
      <c r="S683" s="260"/>
      <c r="T683" s="260"/>
    </row>
    <row r="684" spans="1:20">
      <c r="A684" s="165"/>
      <c r="B684" s="166"/>
      <c r="C684" s="186"/>
      <c r="D684" s="165"/>
      <c r="E684" s="187"/>
      <c r="F684" s="187"/>
      <c r="G684" s="168"/>
      <c r="H684" s="190"/>
      <c r="I684" s="168"/>
      <c r="J684" s="190"/>
      <c r="K684" s="68"/>
      <c r="L684" s="68"/>
      <c r="M684" s="70"/>
      <c r="N684" s="76"/>
      <c r="O684" s="69">
        <f t="shared" si="674"/>
        <v>0</v>
      </c>
      <c r="P684" s="190"/>
      <c r="Q684" s="190"/>
      <c r="R684" s="190"/>
      <c r="S684" s="260"/>
      <c r="T684" s="260"/>
    </row>
    <row r="685" spans="1:20">
      <c r="A685" s="165"/>
      <c r="B685" s="166"/>
      <c r="C685" s="186"/>
      <c r="D685" s="165"/>
      <c r="E685" s="187"/>
      <c r="F685" s="187"/>
      <c r="G685" s="168"/>
      <c r="H685" s="190"/>
      <c r="I685" s="168"/>
      <c r="J685" s="190"/>
      <c r="K685" s="68"/>
      <c r="L685" s="68"/>
      <c r="M685" s="68"/>
      <c r="N685" s="76"/>
      <c r="O685" s="69">
        <f t="shared" si="674"/>
        <v>0</v>
      </c>
      <c r="P685" s="190"/>
      <c r="Q685" s="190"/>
      <c r="R685" s="190"/>
      <c r="S685" s="260"/>
      <c r="T685" s="260"/>
    </row>
    <row r="686" spans="1:20">
      <c r="A686" s="214">
        <v>1</v>
      </c>
      <c r="B686" s="251" t="s">
        <v>1018</v>
      </c>
      <c r="C686" s="166" t="s">
        <v>1114</v>
      </c>
      <c r="D686" s="167" t="s">
        <v>1115</v>
      </c>
      <c r="E686" s="364">
        <v>1</v>
      </c>
      <c r="F686" s="187">
        <f t="shared" si="677"/>
        <v>5.4724175400000004</v>
      </c>
      <c r="G686" s="185">
        <v>1.24</v>
      </c>
      <c r="H686" s="190">
        <f t="shared" si="678"/>
        <v>2.8936392</v>
      </c>
      <c r="I686" s="185">
        <v>0.59</v>
      </c>
      <c r="J686" s="190">
        <f t="shared" si="679"/>
        <v>1.7861954999999998</v>
      </c>
      <c r="K686" s="115" t="s">
        <v>79</v>
      </c>
      <c r="L686" s="115" t="s">
        <v>43</v>
      </c>
      <c r="M686" s="115">
        <v>0.4</v>
      </c>
      <c r="N686" s="129">
        <v>1.75</v>
      </c>
      <c r="O686" s="69">
        <f t="shared" si="674"/>
        <v>0.70000000000000007</v>
      </c>
      <c r="P686" s="190">
        <f t="shared" ref="P686" si="720">E686*F686</f>
        <v>5.4724175400000004</v>
      </c>
      <c r="Q686" s="190">
        <f t="shared" ref="Q686" si="721">SUM(O686:O689)</f>
        <v>0.70000000000000007</v>
      </c>
      <c r="R686" s="190">
        <f t="shared" ref="R686" si="722">Q686*1.02*1.05*$R$15</f>
        <v>0.79258284000000012</v>
      </c>
      <c r="S686" s="260">
        <f t="shared" ref="S686" si="723">F686*$S$18</f>
        <v>6.9478129485236808</v>
      </c>
      <c r="T686" s="260">
        <f t="shared" ref="T686" si="724">S686*E686</f>
        <v>6.9478129485236808</v>
      </c>
    </row>
    <row r="687" spans="1:20">
      <c r="A687" s="214"/>
      <c r="B687" s="251"/>
      <c r="C687" s="166"/>
      <c r="D687" s="168"/>
      <c r="E687" s="364"/>
      <c r="F687" s="187"/>
      <c r="G687" s="185"/>
      <c r="H687" s="190"/>
      <c r="I687" s="185"/>
      <c r="J687" s="190"/>
      <c r="K687" s="115"/>
      <c r="L687" s="115"/>
      <c r="M687" s="115"/>
      <c r="N687" s="129"/>
      <c r="O687" s="69">
        <f t="shared" si="674"/>
        <v>0</v>
      </c>
      <c r="P687" s="190"/>
      <c r="Q687" s="190"/>
      <c r="R687" s="190"/>
      <c r="S687" s="260"/>
      <c r="T687" s="260"/>
    </row>
    <row r="688" spans="1:20">
      <c r="A688" s="214"/>
      <c r="B688" s="251"/>
      <c r="C688" s="166"/>
      <c r="D688" s="168"/>
      <c r="E688" s="364"/>
      <c r="F688" s="187"/>
      <c r="G688" s="185"/>
      <c r="H688" s="190"/>
      <c r="I688" s="185"/>
      <c r="J688" s="190"/>
      <c r="K688" s="115"/>
      <c r="L688" s="115"/>
      <c r="M688" s="139"/>
      <c r="N688" s="129"/>
      <c r="O688" s="69">
        <f t="shared" si="674"/>
        <v>0</v>
      </c>
      <c r="P688" s="190"/>
      <c r="Q688" s="190"/>
      <c r="R688" s="190"/>
      <c r="S688" s="260"/>
      <c r="T688" s="260"/>
    </row>
    <row r="689" spans="1:20">
      <c r="A689" s="214"/>
      <c r="B689" s="251"/>
      <c r="C689" s="166"/>
      <c r="D689" s="168"/>
      <c r="E689" s="364"/>
      <c r="F689" s="187"/>
      <c r="G689" s="185"/>
      <c r="H689" s="190"/>
      <c r="I689" s="185"/>
      <c r="J689" s="190"/>
      <c r="K689" s="115"/>
      <c r="L689" s="115"/>
      <c r="M689" s="115"/>
      <c r="N689" s="129"/>
      <c r="O689" s="69">
        <f t="shared" si="674"/>
        <v>0</v>
      </c>
      <c r="P689" s="190"/>
      <c r="Q689" s="190"/>
      <c r="R689" s="190"/>
      <c r="S689" s="260"/>
      <c r="T689" s="260"/>
    </row>
    <row r="690" spans="1:20">
      <c r="A690" s="214">
        <v>2</v>
      </c>
      <c r="B690" s="251" t="s">
        <v>1046</v>
      </c>
      <c r="C690" s="251" t="s">
        <v>1417</v>
      </c>
      <c r="D690" s="449" t="s">
        <v>468</v>
      </c>
      <c r="E690" s="192">
        <v>95</v>
      </c>
      <c r="F690" s="187">
        <f t="shared" si="677"/>
        <v>2.1611468326200001</v>
      </c>
      <c r="G690" s="168">
        <v>0.06</v>
      </c>
      <c r="H690" s="190">
        <f t="shared" si="678"/>
        <v>0.14001479999999997</v>
      </c>
      <c r="I690" s="168">
        <v>0.05</v>
      </c>
      <c r="J690" s="190">
        <f t="shared" si="679"/>
        <v>0.15137249999999999</v>
      </c>
      <c r="K690" s="115" t="s">
        <v>79</v>
      </c>
      <c r="L690" s="115" t="s">
        <v>43</v>
      </c>
      <c r="M690" s="68">
        <v>1.01</v>
      </c>
      <c r="N690" s="76">
        <v>1.635</v>
      </c>
      <c r="O690" s="69">
        <f t="shared" si="674"/>
        <v>1.6513500000000001</v>
      </c>
      <c r="P690" s="190">
        <f t="shared" ref="P690" si="725">E690*F690</f>
        <v>205.3089490989</v>
      </c>
      <c r="Q690" s="190">
        <f t="shared" ref="Q690" si="726">SUM(O690:O693)</f>
        <v>1.6513500000000001</v>
      </c>
      <c r="R690" s="190">
        <f t="shared" ref="R690" si="727">Q690*1.02*1.05*$R$15</f>
        <v>1.8697595326200003</v>
      </c>
      <c r="S690" s="260">
        <f t="shared" ref="S690" si="728">F690*$S$18</f>
        <v>2.7438045137429654</v>
      </c>
      <c r="T690" s="260">
        <f t="shared" ref="T690" si="729">S690*E690</f>
        <v>260.66142880558169</v>
      </c>
    </row>
    <row r="691" spans="1:20">
      <c r="A691" s="214"/>
      <c r="B691" s="251"/>
      <c r="C691" s="251"/>
      <c r="D691" s="450"/>
      <c r="E691" s="192"/>
      <c r="F691" s="187"/>
      <c r="G691" s="168"/>
      <c r="H691" s="190"/>
      <c r="I691" s="168"/>
      <c r="J691" s="190"/>
      <c r="K691" s="68"/>
      <c r="L691" s="68"/>
      <c r="M691" s="68"/>
      <c r="N691" s="76"/>
      <c r="O691" s="69">
        <f t="shared" si="674"/>
        <v>0</v>
      </c>
      <c r="P691" s="190"/>
      <c r="Q691" s="190"/>
      <c r="R691" s="190"/>
      <c r="S691" s="260"/>
      <c r="T691" s="260"/>
    </row>
    <row r="692" spans="1:20">
      <c r="A692" s="214"/>
      <c r="B692" s="251"/>
      <c r="C692" s="251"/>
      <c r="D692" s="450"/>
      <c r="E692" s="192"/>
      <c r="F692" s="187"/>
      <c r="G692" s="168"/>
      <c r="H692" s="190"/>
      <c r="I692" s="168"/>
      <c r="J692" s="190"/>
      <c r="K692" s="68"/>
      <c r="L692" s="68"/>
      <c r="M692" s="70"/>
      <c r="N692" s="76"/>
      <c r="O692" s="69">
        <f t="shared" si="674"/>
        <v>0</v>
      </c>
      <c r="P692" s="190"/>
      <c r="Q692" s="190"/>
      <c r="R692" s="190"/>
      <c r="S692" s="260"/>
      <c r="T692" s="260"/>
    </row>
    <row r="693" spans="1:20" ht="28.5" customHeight="1">
      <c r="A693" s="214"/>
      <c r="B693" s="251"/>
      <c r="C693" s="251"/>
      <c r="D693" s="450"/>
      <c r="E693" s="192"/>
      <c r="F693" s="187"/>
      <c r="G693" s="168"/>
      <c r="H693" s="190"/>
      <c r="I693" s="168"/>
      <c r="J693" s="190"/>
      <c r="K693" s="68"/>
      <c r="L693" s="68"/>
      <c r="M693" s="68"/>
      <c r="N693" s="76"/>
      <c r="O693" s="69">
        <f t="shared" si="674"/>
        <v>0</v>
      </c>
      <c r="P693" s="190"/>
      <c r="Q693" s="190"/>
      <c r="R693" s="190"/>
      <c r="S693" s="260"/>
      <c r="T693" s="260"/>
    </row>
    <row r="694" spans="1:20">
      <c r="A694" s="214">
        <v>3</v>
      </c>
      <c r="B694" s="251" t="s">
        <v>1046</v>
      </c>
      <c r="C694" s="251" t="s">
        <v>1418</v>
      </c>
      <c r="D694" s="449" t="s">
        <v>468</v>
      </c>
      <c r="E694" s="192">
        <v>82</v>
      </c>
      <c r="F694" s="187">
        <f t="shared" si="677"/>
        <v>1.67512371252</v>
      </c>
      <c r="G694" s="168">
        <v>0.06</v>
      </c>
      <c r="H694" s="190">
        <f t="shared" si="678"/>
        <v>0.14001479999999997</v>
      </c>
      <c r="I694" s="168">
        <v>0.05</v>
      </c>
      <c r="J694" s="190">
        <f t="shared" si="679"/>
        <v>0.15137249999999999</v>
      </c>
      <c r="K694" s="115" t="s">
        <v>79</v>
      </c>
      <c r="L694" s="115" t="s">
        <v>43</v>
      </c>
      <c r="M694" s="68">
        <v>1.01</v>
      </c>
      <c r="N694" s="76">
        <v>1.21</v>
      </c>
      <c r="O694" s="69">
        <f t="shared" si="674"/>
        <v>1.2221</v>
      </c>
      <c r="P694" s="190">
        <f t="shared" ref="P694" si="730">E694*F694</f>
        <v>137.36014442664001</v>
      </c>
      <c r="Q694" s="190">
        <f t="shared" ref="Q694" si="731">SUM(O694:O697)</f>
        <v>1.2221</v>
      </c>
      <c r="R694" s="190">
        <f t="shared" ref="R694" si="732">Q694*1.02*1.05*$R$15</f>
        <v>1.38373641252</v>
      </c>
      <c r="S694" s="260">
        <f t="shared" ref="S694" si="733">F694*$S$18</f>
        <v>2.1267467504362827</v>
      </c>
      <c r="T694" s="260">
        <f t="shared" ref="T694" si="734">S694*E694</f>
        <v>174.39323353577518</v>
      </c>
    </row>
    <row r="695" spans="1:20">
      <c r="A695" s="214"/>
      <c r="B695" s="251"/>
      <c r="C695" s="251"/>
      <c r="D695" s="450"/>
      <c r="E695" s="192"/>
      <c r="F695" s="187"/>
      <c r="G695" s="168"/>
      <c r="H695" s="190"/>
      <c r="I695" s="168"/>
      <c r="J695" s="190"/>
      <c r="K695" s="68"/>
      <c r="L695" s="68"/>
      <c r="M695" s="68"/>
      <c r="N695" s="76"/>
      <c r="O695" s="69">
        <f t="shared" si="674"/>
        <v>0</v>
      </c>
      <c r="P695" s="190"/>
      <c r="Q695" s="190"/>
      <c r="R695" s="190"/>
      <c r="S695" s="260"/>
      <c r="T695" s="260"/>
    </row>
    <row r="696" spans="1:20">
      <c r="A696" s="214"/>
      <c r="B696" s="251"/>
      <c r="C696" s="251"/>
      <c r="D696" s="450"/>
      <c r="E696" s="192"/>
      <c r="F696" s="187"/>
      <c r="G696" s="168"/>
      <c r="H696" s="190"/>
      <c r="I696" s="168"/>
      <c r="J696" s="190"/>
      <c r="K696" s="68"/>
      <c r="L696" s="68"/>
      <c r="M696" s="70"/>
      <c r="N696" s="76"/>
      <c r="O696" s="69">
        <f t="shared" si="674"/>
        <v>0</v>
      </c>
      <c r="P696" s="190"/>
      <c r="Q696" s="190"/>
      <c r="R696" s="190"/>
      <c r="S696" s="260"/>
      <c r="T696" s="260"/>
    </row>
    <row r="697" spans="1:20" ht="30" customHeight="1">
      <c r="A697" s="214"/>
      <c r="B697" s="251"/>
      <c r="C697" s="251"/>
      <c r="D697" s="450"/>
      <c r="E697" s="192"/>
      <c r="F697" s="187"/>
      <c r="G697" s="168"/>
      <c r="H697" s="190"/>
      <c r="I697" s="168"/>
      <c r="J697" s="190"/>
      <c r="K697" s="68"/>
      <c r="L697" s="68"/>
      <c r="M697" s="68"/>
      <c r="N697" s="76"/>
      <c r="O697" s="69">
        <f t="shared" si="674"/>
        <v>0</v>
      </c>
      <c r="P697" s="190"/>
      <c r="Q697" s="190"/>
      <c r="R697" s="190"/>
      <c r="S697" s="260"/>
      <c r="T697" s="260"/>
    </row>
    <row r="698" spans="1:20" ht="12.75" customHeight="1">
      <c r="A698" s="214">
        <v>4</v>
      </c>
      <c r="B698" s="251" t="s">
        <v>1019</v>
      </c>
      <c r="C698" s="251" t="s">
        <v>1334</v>
      </c>
      <c r="D698" s="449" t="s">
        <v>468</v>
      </c>
      <c r="E698" s="192">
        <v>280</v>
      </c>
      <c r="F698" s="187">
        <f t="shared" si="677"/>
        <v>1.0838908817159998</v>
      </c>
      <c r="G698" s="168">
        <v>0.06</v>
      </c>
      <c r="H698" s="190">
        <f t="shared" si="678"/>
        <v>0.14001479999999997</v>
      </c>
      <c r="I698" s="168">
        <v>0.05</v>
      </c>
      <c r="J698" s="190">
        <f t="shared" si="679"/>
        <v>0.15137249999999999</v>
      </c>
      <c r="K698" s="115" t="s">
        <v>79</v>
      </c>
      <c r="L698" s="115" t="s">
        <v>43</v>
      </c>
      <c r="M698" s="68">
        <v>1.01</v>
      </c>
      <c r="N698" s="76">
        <v>0.69299999999999995</v>
      </c>
      <c r="O698" s="69">
        <f t="shared" si="674"/>
        <v>0.69992999999999994</v>
      </c>
      <c r="P698" s="190">
        <f t="shared" ref="P698" si="735">E698*F698</f>
        <v>303.48944688047993</v>
      </c>
      <c r="Q698" s="190">
        <f t="shared" ref="Q698" si="736">SUM(O698:O701)</f>
        <v>0.69992999999999994</v>
      </c>
      <c r="R698" s="190">
        <f t="shared" ref="R698" si="737">Q698*1.02*1.05*$R$15</f>
        <v>0.79250358171599988</v>
      </c>
      <c r="S698" s="260">
        <f t="shared" ref="S698" si="738">F698*$S$18</f>
        <v>1.3761141301314468</v>
      </c>
      <c r="T698" s="260">
        <f t="shared" ref="T698" si="739">S698*E698</f>
        <v>385.31195643680508</v>
      </c>
    </row>
    <row r="699" spans="1:20">
      <c r="A699" s="214"/>
      <c r="B699" s="251"/>
      <c r="C699" s="251"/>
      <c r="D699" s="450"/>
      <c r="E699" s="192"/>
      <c r="F699" s="187"/>
      <c r="G699" s="168"/>
      <c r="H699" s="190"/>
      <c r="I699" s="168"/>
      <c r="J699" s="190"/>
      <c r="K699" s="68"/>
      <c r="L699" s="68"/>
      <c r="M699" s="68"/>
      <c r="N699" s="76"/>
      <c r="O699" s="69">
        <f t="shared" si="674"/>
        <v>0</v>
      </c>
      <c r="P699" s="190"/>
      <c r="Q699" s="190"/>
      <c r="R699" s="190"/>
      <c r="S699" s="260"/>
      <c r="T699" s="260"/>
    </row>
    <row r="700" spans="1:20">
      <c r="A700" s="214"/>
      <c r="B700" s="251"/>
      <c r="C700" s="251"/>
      <c r="D700" s="450"/>
      <c r="E700" s="192"/>
      <c r="F700" s="187"/>
      <c r="G700" s="168"/>
      <c r="H700" s="190"/>
      <c r="I700" s="168"/>
      <c r="J700" s="190"/>
      <c r="K700" s="68"/>
      <c r="L700" s="68"/>
      <c r="M700" s="70"/>
      <c r="N700" s="76"/>
      <c r="O700" s="69">
        <f t="shared" si="674"/>
        <v>0</v>
      </c>
      <c r="P700" s="190"/>
      <c r="Q700" s="190"/>
      <c r="R700" s="190"/>
      <c r="S700" s="260"/>
      <c r="T700" s="260"/>
    </row>
    <row r="701" spans="1:20" ht="17.25" customHeight="1">
      <c r="A701" s="214"/>
      <c r="B701" s="251"/>
      <c r="C701" s="251"/>
      <c r="D701" s="450"/>
      <c r="E701" s="192"/>
      <c r="F701" s="187"/>
      <c r="G701" s="168"/>
      <c r="H701" s="190"/>
      <c r="I701" s="168"/>
      <c r="J701" s="190"/>
      <c r="K701" s="68"/>
      <c r="L701" s="68"/>
      <c r="M701" s="68"/>
      <c r="N701" s="76"/>
      <c r="O701" s="69">
        <f t="shared" si="674"/>
        <v>0</v>
      </c>
      <c r="P701" s="190"/>
      <c r="Q701" s="190"/>
      <c r="R701" s="190"/>
      <c r="S701" s="260"/>
      <c r="T701" s="260"/>
    </row>
    <row r="702" spans="1:20" ht="12.75" customHeight="1">
      <c r="A702" s="214">
        <v>5</v>
      </c>
      <c r="B702" s="251" t="s">
        <v>1019</v>
      </c>
      <c r="C702" s="251" t="s">
        <v>1116</v>
      </c>
      <c r="D702" s="449" t="s">
        <v>468</v>
      </c>
      <c r="E702" s="192">
        <v>108</v>
      </c>
      <c r="F702" s="187">
        <f t="shared" si="677"/>
        <v>0.85403053550399988</v>
      </c>
      <c r="G702" s="168">
        <v>0.06</v>
      </c>
      <c r="H702" s="190">
        <f t="shared" si="678"/>
        <v>0.14001479999999997</v>
      </c>
      <c r="I702" s="168">
        <v>0.05</v>
      </c>
      <c r="J702" s="190">
        <f t="shared" si="679"/>
        <v>0.15137249999999999</v>
      </c>
      <c r="K702" s="115" t="s">
        <v>79</v>
      </c>
      <c r="L702" s="115" t="s">
        <v>43</v>
      </c>
      <c r="M702" s="68">
        <v>1.01</v>
      </c>
      <c r="N702" s="76">
        <v>0.49199999999999999</v>
      </c>
      <c r="O702" s="69">
        <f t="shared" si="674"/>
        <v>0.49691999999999997</v>
      </c>
      <c r="P702" s="190">
        <f t="shared" ref="P702" si="740">E702*F702</f>
        <v>92.235297834431989</v>
      </c>
      <c r="Q702" s="190">
        <f t="shared" ref="Q702" si="741">SUM(O702:O705)</f>
        <v>0.49691999999999997</v>
      </c>
      <c r="R702" s="190">
        <f t="shared" ref="R702" si="742">Q702*1.02*1.05*$R$15</f>
        <v>0.56264323550399997</v>
      </c>
      <c r="S702" s="260">
        <f t="shared" ref="S702" si="743">F702*$S$18</f>
        <v>1.0842821056028746</v>
      </c>
      <c r="T702" s="260">
        <f t="shared" ref="T702" si="744">S702*E702</f>
        <v>117.10246740511046</v>
      </c>
    </row>
    <row r="703" spans="1:20">
      <c r="A703" s="214"/>
      <c r="B703" s="251"/>
      <c r="C703" s="251"/>
      <c r="D703" s="450"/>
      <c r="E703" s="192"/>
      <c r="F703" s="187"/>
      <c r="G703" s="168"/>
      <c r="H703" s="190"/>
      <c r="I703" s="168"/>
      <c r="J703" s="190"/>
      <c r="K703" s="68"/>
      <c r="L703" s="68"/>
      <c r="M703" s="68"/>
      <c r="N703" s="76"/>
      <c r="O703" s="69">
        <f t="shared" si="674"/>
        <v>0</v>
      </c>
      <c r="P703" s="190"/>
      <c r="Q703" s="190"/>
      <c r="R703" s="190"/>
      <c r="S703" s="260"/>
      <c r="T703" s="260"/>
    </row>
    <row r="704" spans="1:20">
      <c r="A704" s="214"/>
      <c r="B704" s="251"/>
      <c r="C704" s="251"/>
      <c r="D704" s="450"/>
      <c r="E704" s="192"/>
      <c r="F704" s="187"/>
      <c r="G704" s="168"/>
      <c r="H704" s="190"/>
      <c r="I704" s="168"/>
      <c r="J704" s="190"/>
      <c r="K704" s="68"/>
      <c r="L704" s="68"/>
      <c r="M704" s="70"/>
      <c r="N704" s="76"/>
      <c r="O704" s="69">
        <f t="shared" si="674"/>
        <v>0</v>
      </c>
      <c r="P704" s="190"/>
      <c r="Q704" s="190"/>
      <c r="R704" s="190"/>
      <c r="S704" s="260"/>
      <c r="T704" s="260"/>
    </row>
    <row r="705" spans="1:20" ht="17.25" customHeight="1">
      <c r="A705" s="214"/>
      <c r="B705" s="251"/>
      <c r="C705" s="251"/>
      <c r="D705" s="450"/>
      <c r="E705" s="192"/>
      <c r="F705" s="187"/>
      <c r="G705" s="168"/>
      <c r="H705" s="190"/>
      <c r="I705" s="168"/>
      <c r="J705" s="190"/>
      <c r="K705" s="68"/>
      <c r="L705" s="68"/>
      <c r="M705" s="68"/>
      <c r="N705" s="76"/>
      <c r="O705" s="69">
        <f t="shared" si="674"/>
        <v>0</v>
      </c>
      <c r="P705" s="190"/>
      <c r="Q705" s="190"/>
      <c r="R705" s="190"/>
      <c r="S705" s="260"/>
      <c r="T705" s="260"/>
    </row>
    <row r="706" spans="1:20" ht="12.75" customHeight="1">
      <c r="A706" s="214">
        <v>6</v>
      </c>
      <c r="B706" s="251" t="s">
        <v>1019</v>
      </c>
      <c r="C706" s="251" t="s">
        <v>1117</v>
      </c>
      <c r="D706" s="449" t="s">
        <v>468</v>
      </c>
      <c r="E706" s="192">
        <v>67</v>
      </c>
      <c r="F706" s="187">
        <f t="shared" si="677"/>
        <v>0.63446244359999993</v>
      </c>
      <c r="G706" s="168">
        <v>0.06</v>
      </c>
      <c r="H706" s="190">
        <f t="shared" si="678"/>
        <v>0.14001479999999997</v>
      </c>
      <c r="I706" s="168">
        <v>0.05</v>
      </c>
      <c r="J706" s="190">
        <f t="shared" si="679"/>
        <v>0.15137249999999999</v>
      </c>
      <c r="K706" s="115" t="s">
        <v>79</v>
      </c>
      <c r="L706" s="115" t="s">
        <v>43</v>
      </c>
      <c r="M706" s="68">
        <v>1.01</v>
      </c>
      <c r="N706" s="76">
        <v>0.3</v>
      </c>
      <c r="O706" s="69">
        <f t="shared" si="674"/>
        <v>0.30299999999999999</v>
      </c>
      <c r="P706" s="190">
        <f t="shared" ref="P706" si="745">E706*F706</f>
        <v>42.508983721199996</v>
      </c>
      <c r="Q706" s="190">
        <f t="shared" ref="Q706" si="746">SUM(O706:O709)</f>
        <v>0.30299999999999999</v>
      </c>
      <c r="R706" s="190">
        <f t="shared" ref="R706" si="747">Q706*1.02*1.05*$R$15</f>
        <v>0.34307514359999997</v>
      </c>
      <c r="S706" s="260">
        <f t="shared" ref="S706" si="748">F706*$S$18</f>
        <v>0.80551718665020844</v>
      </c>
      <c r="T706" s="260">
        <f t="shared" ref="T706" si="749">S706*E706</f>
        <v>53.969651505563967</v>
      </c>
    </row>
    <row r="707" spans="1:20">
      <c r="A707" s="214"/>
      <c r="B707" s="251"/>
      <c r="C707" s="251"/>
      <c r="D707" s="450"/>
      <c r="E707" s="192"/>
      <c r="F707" s="187"/>
      <c r="G707" s="168"/>
      <c r="H707" s="190"/>
      <c r="I707" s="168"/>
      <c r="J707" s="190"/>
      <c r="K707" s="68"/>
      <c r="L707" s="68"/>
      <c r="M707" s="68"/>
      <c r="N707" s="76"/>
      <c r="O707" s="69">
        <f t="shared" si="674"/>
        <v>0</v>
      </c>
      <c r="P707" s="190"/>
      <c r="Q707" s="190"/>
      <c r="R707" s="190"/>
      <c r="S707" s="260"/>
      <c r="T707" s="260"/>
    </row>
    <row r="708" spans="1:20">
      <c r="A708" s="214"/>
      <c r="B708" s="251"/>
      <c r="C708" s="251"/>
      <c r="D708" s="450"/>
      <c r="E708" s="192"/>
      <c r="F708" s="187"/>
      <c r="G708" s="168"/>
      <c r="H708" s="190"/>
      <c r="I708" s="168"/>
      <c r="J708" s="190"/>
      <c r="K708" s="68"/>
      <c r="L708" s="68"/>
      <c r="M708" s="70"/>
      <c r="N708" s="76"/>
      <c r="O708" s="69">
        <f t="shared" si="674"/>
        <v>0</v>
      </c>
      <c r="P708" s="190"/>
      <c r="Q708" s="190"/>
      <c r="R708" s="190"/>
      <c r="S708" s="260"/>
      <c r="T708" s="260"/>
    </row>
    <row r="709" spans="1:20" ht="28.5" customHeight="1">
      <c r="A709" s="214"/>
      <c r="B709" s="251"/>
      <c r="C709" s="251"/>
      <c r="D709" s="450"/>
      <c r="E709" s="192"/>
      <c r="F709" s="187"/>
      <c r="G709" s="168"/>
      <c r="H709" s="190"/>
      <c r="I709" s="168"/>
      <c r="J709" s="190"/>
      <c r="K709" s="68"/>
      <c r="L709" s="68"/>
      <c r="M709" s="68"/>
      <c r="N709" s="76"/>
      <c r="O709" s="69">
        <f t="shared" si="674"/>
        <v>0</v>
      </c>
      <c r="P709" s="190"/>
      <c r="Q709" s="190"/>
      <c r="R709" s="190"/>
      <c r="S709" s="260"/>
      <c r="T709" s="260"/>
    </row>
    <row r="710" spans="1:20" ht="12.75" customHeight="1">
      <c r="A710" s="214">
        <v>7</v>
      </c>
      <c r="B710" s="296" t="s">
        <v>1024</v>
      </c>
      <c r="C710" s="166" t="s">
        <v>1123</v>
      </c>
      <c r="D710" s="443" t="s">
        <v>459</v>
      </c>
      <c r="E710" s="290">
        <v>252</v>
      </c>
      <c r="F710" s="187">
        <f t="shared" si="677"/>
        <v>1.4264611859999998</v>
      </c>
      <c r="G710" s="219">
        <v>0.23100000000000001</v>
      </c>
      <c r="H710" s="190">
        <f t="shared" si="678"/>
        <v>0.53905697999999991</v>
      </c>
      <c r="I710" s="219">
        <v>0.151</v>
      </c>
      <c r="J710" s="190">
        <f t="shared" si="679"/>
        <v>0.45714494999999994</v>
      </c>
      <c r="K710" s="115" t="s">
        <v>135</v>
      </c>
      <c r="L710" s="68" t="s">
        <v>35</v>
      </c>
      <c r="M710" s="68">
        <v>1</v>
      </c>
      <c r="N710" s="76">
        <v>0.38</v>
      </c>
      <c r="O710" s="69">
        <f t="shared" si="674"/>
        <v>0.38</v>
      </c>
      <c r="P710" s="190">
        <f t="shared" ref="P710" si="750">E710*F710</f>
        <v>359.46821887199997</v>
      </c>
      <c r="Q710" s="190">
        <f t="shared" ref="Q710" si="751">SUM(O710:O713)</f>
        <v>0.38</v>
      </c>
      <c r="R710" s="190">
        <f t="shared" ref="R710" si="752">Q710*1.02*1.05*$R$15</f>
        <v>0.43025925599999998</v>
      </c>
      <c r="S710" s="260">
        <f t="shared" ref="S710" si="753">F710*$S$18</f>
        <v>1.8110433690805772</v>
      </c>
      <c r="T710" s="260">
        <f t="shared" ref="T710" si="754">S710*E710</f>
        <v>456.38292900830544</v>
      </c>
    </row>
    <row r="711" spans="1:20">
      <c r="A711" s="214"/>
      <c r="B711" s="297"/>
      <c r="C711" s="166"/>
      <c r="D711" s="444"/>
      <c r="E711" s="291"/>
      <c r="F711" s="187"/>
      <c r="G711" s="220"/>
      <c r="H711" s="190"/>
      <c r="I711" s="220"/>
      <c r="J711" s="190"/>
      <c r="K711" s="68"/>
      <c r="L711" s="68"/>
      <c r="M711" s="68"/>
      <c r="N711" s="76"/>
      <c r="O711" s="69">
        <f t="shared" si="674"/>
        <v>0</v>
      </c>
      <c r="P711" s="190"/>
      <c r="Q711" s="190"/>
      <c r="R711" s="190"/>
      <c r="S711" s="260"/>
      <c r="T711" s="260"/>
    </row>
    <row r="712" spans="1:20">
      <c r="A712" s="214"/>
      <c r="B712" s="297"/>
      <c r="C712" s="166"/>
      <c r="D712" s="444"/>
      <c r="E712" s="291"/>
      <c r="F712" s="187"/>
      <c r="G712" s="220"/>
      <c r="H712" s="190"/>
      <c r="I712" s="220"/>
      <c r="J712" s="190"/>
      <c r="K712" s="68"/>
      <c r="L712" s="68"/>
      <c r="M712" s="70"/>
      <c r="N712" s="76"/>
      <c r="O712" s="69">
        <f t="shared" si="674"/>
        <v>0</v>
      </c>
      <c r="P712" s="190"/>
      <c r="Q712" s="190"/>
      <c r="R712" s="190"/>
      <c r="S712" s="260"/>
      <c r="T712" s="260"/>
    </row>
    <row r="713" spans="1:20">
      <c r="A713" s="214"/>
      <c r="B713" s="298"/>
      <c r="C713" s="166"/>
      <c r="D713" s="445"/>
      <c r="E713" s="292"/>
      <c r="F713" s="187"/>
      <c r="G713" s="221"/>
      <c r="H713" s="190"/>
      <c r="I713" s="221"/>
      <c r="J713" s="190"/>
      <c r="K713" s="68"/>
      <c r="L713" s="68"/>
      <c r="M713" s="68"/>
      <c r="N713" s="76"/>
      <c r="O713" s="69">
        <f t="shared" si="674"/>
        <v>0</v>
      </c>
      <c r="P713" s="190"/>
      <c r="Q713" s="190"/>
      <c r="R713" s="190"/>
      <c r="S713" s="260"/>
      <c r="T713" s="260"/>
    </row>
    <row r="714" spans="1:20" ht="12.75" customHeight="1">
      <c r="A714" s="214">
        <v>8</v>
      </c>
      <c r="B714" s="296" t="s">
        <v>1026</v>
      </c>
      <c r="C714" s="166" t="s">
        <v>1124</v>
      </c>
      <c r="D714" s="443" t="s">
        <v>459</v>
      </c>
      <c r="E714" s="290">
        <v>168</v>
      </c>
      <c r="F714" s="187">
        <f t="shared" si="677"/>
        <v>3.2133532739999997</v>
      </c>
      <c r="G714" s="219">
        <v>0.34499999999999997</v>
      </c>
      <c r="H714" s="190">
        <f t="shared" si="678"/>
        <v>0.80508509999999989</v>
      </c>
      <c r="I714" s="219">
        <v>0.22700000000000001</v>
      </c>
      <c r="J714" s="190">
        <f t="shared" si="679"/>
        <v>0.6872311499999999</v>
      </c>
      <c r="K714" s="115" t="s">
        <v>1028</v>
      </c>
      <c r="L714" s="68" t="s">
        <v>35</v>
      </c>
      <c r="M714" s="68">
        <v>1</v>
      </c>
      <c r="N714" s="76">
        <v>1.52</v>
      </c>
      <c r="O714" s="69">
        <f t="shared" si="674"/>
        <v>1.52</v>
      </c>
      <c r="P714" s="190">
        <f t="shared" ref="P714" si="755">E714*F714</f>
        <v>539.84335003199999</v>
      </c>
      <c r="Q714" s="190">
        <f t="shared" ref="Q714" si="756">SUM(O714:O717)</f>
        <v>1.52</v>
      </c>
      <c r="R714" s="190">
        <f t="shared" ref="R714" si="757">Q714*1.02*1.05*$R$15</f>
        <v>1.7210370239999999</v>
      </c>
      <c r="S714" s="260">
        <f t="shared" ref="S714" si="758">F714*$S$18</f>
        <v>4.0796918952346894</v>
      </c>
      <c r="T714" s="260">
        <f t="shared" ref="T714" si="759">S714*E714</f>
        <v>685.38823839942779</v>
      </c>
    </row>
    <row r="715" spans="1:20">
      <c r="A715" s="214"/>
      <c r="B715" s="297"/>
      <c r="C715" s="166"/>
      <c r="D715" s="444"/>
      <c r="E715" s="291"/>
      <c r="F715" s="187"/>
      <c r="G715" s="220"/>
      <c r="H715" s="190"/>
      <c r="I715" s="220"/>
      <c r="J715" s="190"/>
      <c r="K715" s="68"/>
      <c r="L715" s="68"/>
      <c r="M715" s="68"/>
      <c r="N715" s="76"/>
      <c r="O715" s="69">
        <f t="shared" si="674"/>
        <v>0</v>
      </c>
      <c r="P715" s="190"/>
      <c r="Q715" s="190"/>
      <c r="R715" s="190"/>
      <c r="S715" s="260"/>
      <c r="T715" s="260"/>
    </row>
    <row r="716" spans="1:20">
      <c r="A716" s="214"/>
      <c r="B716" s="297"/>
      <c r="C716" s="166"/>
      <c r="D716" s="444"/>
      <c r="E716" s="291"/>
      <c r="F716" s="187"/>
      <c r="G716" s="220"/>
      <c r="H716" s="190"/>
      <c r="I716" s="220"/>
      <c r="J716" s="190"/>
      <c r="K716" s="68"/>
      <c r="L716" s="68"/>
      <c r="M716" s="70"/>
      <c r="N716" s="76"/>
      <c r="O716" s="69">
        <f t="shared" si="674"/>
        <v>0</v>
      </c>
      <c r="P716" s="190"/>
      <c r="Q716" s="190"/>
      <c r="R716" s="190"/>
      <c r="S716" s="260"/>
      <c r="T716" s="260"/>
    </row>
    <row r="717" spans="1:20">
      <c r="A717" s="214"/>
      <c r="B717" s="298"/>
      <c r="C717" s="166"/>
      <c r="D717" s="445"/>
      <c r="E717" s="292"/>
      <c r="F717" s="187"/>
      <c r="G717" s="221"/>
      <c r="H717" s="190"/>
      <c r="I717" s="221"/>
      <c r="J717" s="190"/>
      <c r="K717" s="68"/>
      <c r="L717" s="68"/>
      <c r="M717" s="68"/>
      <c r="N717" s="76"/>
      <c r="O717" s="69">
        <f t="shared" si="674"/>
        <v>0</v>
      </c>
      <c r="P717" s="190"/>
      <c r="Q717" s="190"/>
      <c r="R717" s="190"/>
      <c r="S717" s="260"/>
      <c r="T717" s="260"/>
    </row>
    <row r="718" spans="1:20" ht="12.75" customHeight="1">
      <c r="A718" s="214">
        <v>9</v>
      </c>
      <c r="B718" s="296" t="s">
        <v>1053</v>
      </c>
      <c r="C718" s="170" t="s">
        <v>1125</v>
      </c>
      <c r="D718" s="443" t="s">
        <v>459</v>
      </c>
      <c r="E718" s="290">
        <v>7</v>
      </c>
      <c r="F718" s="187">
        <f t="shared" si="677"/>
        <v>4.7964319847999999</v>
      </c>
      <c r="G718" s="219">
        <v>0.77</v>
      </c>
      <c r="H718" s="190">
        <f t="shared" si="678"/>
        <v>1.7968566000000001</v>
      </c>
      <c r="I718" s="219">
        <v>0.26</v>
      </c>
      <c r="J718" s="190">
        <f t="shared" si="679"/>
        <v>0.78713699999999998</v>
      </c>
      <c r="K718" s="143" t="s">
        <v>1055</v>
      </c>
      <c r="L718" s="142" t="s">
        <v>281</v>
      </c>
      <c r="M718" s="68">
        <v>1</v>
      </c>
      <c r="N718" s="76">
        <v>0.249</v>
      </c>
      <c r="O718" s="69">
        <f t="shared" si="674"/>
        <v>0.249</v>
      </c>
      <c r="P718" s="190">
        <f t="shared" ref="P718" si="760">E718*F718</f>
        <v>33.575023893599997</v>
      </c>
      <c r="Q718" s="190">
        <f t="shared" ref="Q718" si="761">SUM(O718:O721)</f>
        <v>1.954</v>
      </c>
      <c r="R718" s="190">
        <f t="shared" ref="R718" si="762">Q718*1.02*1.05*$R$15</f>
        <v>2.2124383848</v>
      </c>
      <c r="S718" s="260">
        <f t="shared" ref="S718" si="763">F718*$S$18</f>
        <v>6.0895777793129753</v>
      </c>
      <c r="T718" s="260">
        <f t="shared" ref="T718" si="764">S718*E718</f>
        <v>42.627044455190827</v>
      </c>
    </row>
    <row r="719" spans="1:20">
      <c r="A719" s="214"/>
      <c r="B719" s="297"/>
      <c r="C719" s="171"/>
      <c r="D719" s="444"/>
      <c r="E719" s="291"/>
      <c r="F719" s="187"/>
      <c r="G719" s="220"/>
      <c r="H719" s="190"/>
      <c r="I719" s="220"/>
      <c r="J719" s="190"/>
      <c r="K719" s="68" t="s">
        <v>1056</v>
      </c>
      <c r="L719" s="68" t="s">
        <v>631</v>
      </c>
      <c r="M719" s="68">
        <v>0.5</v>
      </c>
      <c r="N719" s="76">
        <v>0.188</v>
      </c>
      <c r="O719" s="69">
        <f t="shared" si="674"/>
        <v>9.4E-2</v>
      </c>
      <c r="P719" s="190"/>
      <c r="Q719" s="190"/>
      <c r="R719" s="190"/>
      <c r="S719" s="260"/>
      <c r="T719" s="260"/>
    </row>
    <row r="720" spans="1:20">
      <c r="A720" s="214"/>
      <c r="B720" s="297"/>
      <c r="C720" s="171"/>
      <c r="D720" s="444"/>
      <c r="E720" s="291"/>
      <c r="F720" s="187"/>
      <c r="G720" s="220"/>
      <c r="H720" s="190"/>
      <c r="I720" s="220"/>
      <c r="J720" s="190"/>
      <c r="K720" s="68" t="s">
        <v>1057</v>
      </c>
      <c r="L720" s="68" t="s">
        <v>281</v>
      </c>
      <c r="M720" s="75">
        <v>1</v>
      </c>
      <c r="N720" s="76">
        <v>1.611</v>
      </c>
      <c r="O720" s="69">
        <f t="shared" si="674"/>
        <v>1.611</v>
      </c>
      <c r="P720" s="190"/>
      <c r="Q720" s="190"/>
      <c r="R720" s="190"/>
      <c r="S720" s="260"/>
      <c r="T720" s="260"/>
    </row>
    <row r="721" spans="1:20">
      <c r="A721" s="214"/>
      <c r="B721" s="298"/>
      <c r="C721" s="172"/>
      <c r="D721" s="445"/>
      <c r="E721" s="292"/>
      <c r="F721" s="187"/>
      <c r="G721" s="221"/>
      <c r="H721" s="190"/>
      <c r="I721" s="221"/>
      <c r="J721" s="190"/>
      <c r="K721" s="68"/>
      <c r="L721" s="68"/>
      <c r="M721" s="68"/>
      <c r="N721" s="76"/>
      <c r="O721" s="69">
        <f t="shared" si="674"/>
        <v>0</v>
      </c>
      <c r="P721" s="190"/>
      <c r="Q721" s="190"/>
      <c r="R721" s="190"/>
      <c r="S721" s="260"/>
      <c r="T721" s="260"/>
    </row>
    <row r="722" spans="1:20" ht="24">
      <c r="A722" s="214">
        <v>10</v>
      </c>
      <c r="B722" s="296" t="s">
        <v>1058</v>
      </c>
      <c r="C722" s="170" t="s">
        <v>1126</v>
      </c>
      <c r="D722" s="449" t="s">
        <v>468</v>
      </c>
      <c r="E722" s="290">
        <v>140</v>
      </c>
      <c r="F722" s="187">
        <f t="shared" si="677"/>
        <v>0.11781830940000002</v>
      </c>
      <c r="G722" s="219">
        <v>9.3000000000000005E-4</v>
      </c>
      <c r="H722" s="190">
        <f t="shared" si="678"/>
        <v>2.1702294000000002E-3</v>
      </c>
      <c r="I722" s="358">
        <v>8.0000000000000004E-4</v>
      </c>
      <c r="J722" s="190">
        <f t="shared" si="679"/>
        <v>2.4219599999999999E-3</v>
      </c>
      <c r="K722" s="143" t="s">
        <v>1060</v>
      </c>
      <c r="L722" s="143" t="s">
        <v>631</v>
      </c>
      <c r="M722" s="68">
        <v>1</v>
      </c>
      <c r="N722" s="76">
        <v>0.1</v>
      </c>
      <c r="O722" s="69">
        <f t="shared" ref="O722:O785" si="765">M722*N722</f>
        <v>0.1</v>
      </c>
      <c r="P722" s="190">
        <f t="shared" ref="P722" si="766">E722*F722</f>
        <v>16.494563316000001</v>
      </c>
      <c r="Q722" s="190">
        <f t="shared" ref="Q722" si="767">SUM(O722:O725)</f>
        <v>0.1</v>
      </c>
      <c r="R722" s="190">
        <f t="shared" ref="R722" si="768">Q722*1.02*1.05*$R$15</f>
        <v>0.11322612000000001</v>
      </c>
      <c r="S722" s="260">
        <f t="shared" ref="S722" si="769">F722*$S$18</f>
        <v>0.149582806801414</v>
      </c>
      <c r="T722" s="260">
        <f t="shared" ref="T722" si="770">S722*E722</f>
        <v>20.941592952197961</v>
      </c>
    </row>
    <row r="723" spans="1:20">
      <c r="A723" s="214"/>
      <c r="B723" s="297"/>
      <c r="C723" s="171"/>
      <c r="D723" s="450"/>
      <c r="E723" s="291"/>
      <c r="F723" s="187"/>
      <c r="G723" s="220"/>
      <c r="H723" s="190"/>
      <c r="I723" s="359"/>
      <c r="J723" s="190"/>
      <c r="K723" s="68"/>
      <c r="L723" s="68"/>
      <c r="M723" s="68"/>
      <c r="N723" s="76"/>
      <c r="O723" s="69">
        <f t="shared" si="765"/>
        <v>0</v>
      </c>
      <c r="P723" s="190"/>
      <c r="Q723" s="190"/>
      <c r="R723" s="190"/>
      <c r="S723" s="260"/>
      <c r="T723" s="260"/>
    </row>
    <row r="724" spans="1:20">
      <c r="A724" s="214"/>
      <c r="B724" s="297"/>
      <c r="C724" s="171"/>
      <c r="D724" s="450"/>
      <c r="E724" s="291"/>
      <c r="F724" s="187"/>
      <c r="G724" s="220"/>
      <c r="H724" s="190"/>
      <c r="I724" s="359"/>
      <c r="J724" s="190"/>
      <c r="K724" s="68"/>
      <c r="L724" s="68"/>
      <c r="M724" s="75"/>
      <c r="N724" s="76"/>
      <c r="O724" s="69">
        <f t="shared" si="765"/>
        <v>0</v>
      </c>
      <c r="P724" s="190"/>
      <c r="Q724" s="190"/>
      <c r="R724" s="190"/>
      <c r="S724" s="260"/>
      <c r="T724" s="260"/>
    </row>
    <row r="725" spans="1:20">
      <c r="A725" s="214"/>
      <c r="B725" s="298"/>
      <c r="C725" s="172"/>
      <c r="D725" s="450"/>
      <c r="E725" s="292"/>
      <c r="F725" s="187"/>
      <c r="G725" s="221"/>
      <c r="H725" s="190"/>
      <c r="I725" s="360"/>
      <c r="J725" s="190"/>
      <c r="K725" s="68"/>
      <c r="L725" s="68"/>
      <c r="M725" s="68"/>
      <c r="N725" s="76"/>
      <c r="O725" s="69">
        <f t="shared" si="765"/>
        <v>0</v>
      </c>
      <c r="P725" s="190"/>
      <c r="Q725" s="190"/>
      <c r="R725" s="190"/>
      <c r="S725" s="260"/>
      <c r="T725" s="260"/>
    </row>
    <row r="726" spans="1:20">
      <c r="A726" s="214">
        <v>11</v>
      </c>
      <c r="B726" s="251" t="s">
        <v>38</v>
      </c>
      <c r="C726" s="251" t="s">
        <v>1127</v>
      </c>
      <c r="D726" s="443" t="s">
        <v>459</v>
      </c>
      <c r="E726" s="354">
        <v>128</v>
      </c>
      <c r="F726" s="187">
        <f t="shared" ref="F726:F782" si="771">H726+J726+R726</f>
        <v>5.0951753999999996</v>
      </c>
      <c r="G726" s="168"/>
      <c r="H726" s="190">
        <f t="shared" ref="H726:H782" si="772">G726*$P$8/1000</f>
        <v>0</v>
      </c>
      <c r="I726" s="168"/>
      <c r="J726" s="190">
        <f t="shared" ref="J726:J782" si="773">I726*$P$9/1000</f>
        <v>0</v>
      </c>
      <c r="K726" s="115" t="s">
        <v>151</v>
      </c>
      <c r="L726" s="115" t="s">
        <v>35</v>
      </c>
      <c r="M726" s="115">
        <v>1</v>
      </c>
      <c r="N726" s="129">
        <v>4.5</v>
      </c>
      <c r="O726" s="69">
        <f t="shared" si="765"/>
        <v>4.5</v>
      </c>
      <c r="P726" s="190">
        <f t="shared" ref="P726" si="774">E726*F726</f>
        <v>652.18245119999995</v>
      </c>
      <c r="Q726" s="190">
        <f t="shared" ref="Q726" si="775">SUM(O726:O729)</f>
        <v>4.5</v>
      </c>
      <c r="R726" s="190">
        <f t="shared" ref="R726" si="776">Q726*1.02*1.05*$R$15</f>
        <v>5.0951753999999996</v>
      </c>
      <c r="S726" s="260">
        <f t="shared" ref="S726" si="777">F726*$S$18</f>
        <v>6.4688641464882295</v>
      </c>
      <c r="T726" s="260">
        <f t="shared" ref="T726" si="778">S726*E726</f>
        <v>828.01461075049338</v>
      </c>
    </row>
    <row r="727" spans="1:20">
      <c r="A727" s="214"/>
      <c r="B727" s="251"/>
      <c r="C727" s="253"/>
      <c r="D727" s="444"/>
      <c r="E727" s="354"/>
      <c r="F727" s="187"/>
      <c r="G727" s="168"/>
      <c r="H727" s="190"/>
      <c r="I727" s="168"/>
      <c r="J727" s="190"/>
      <c r="K727" s="68"/>
      <c r="L727" s="68"/>
      <c r="M727" s="68"/>
      <c r="N727" s="76"/>
      <c r="O727" s="69">
        <f t="shared" si="765"/>
        <v>0</v>
      </c>
      <c r="P727" s="190"/>
      <c r="Q727" s="190"/>
      <c r="R727" s="190"/>
      <c r="S727" s="260"/>
      <c r="T727" s="260"/>
    </row>
    <row r="728" spans="1:20">
      <c r="A728" s="214"/>
      <c r="B728" s="251"/>
      <c r="C728" s="253"/>
      <c r="D728" s="444"/>
      <c r="E728" s="354"/>
      <c r="F728" s="187"/>
      <c r="G728" s="168"/>
      <c r="H728" s="190"/>
      <c r="I728" s="168"/>
      <c r="J728" s="190"/>
      <c r="K728" s="68"/>
      <c r="L728" s="68"/>
      <c r="M728" s="70"/>
      <c r="N728" s="76"/>
      <c r="O728" s="69">
        <f t="shared" si="765"/>
        <v>0</v>
      </c>
      <c r="P728" s="190"/>
      <c r="Q728" s="190"/>
      <c r="R728" s="190"/>
      <c r="S728" s="260"/>
      <c r="T728" s="260"/>
    </row>
    <row r="729" spans="1:20">
      <c r="A729" s="214"/>
      <c r="B729" s="251"/>
      <c r="C729" s="253"/>
      <c r="D729" s="445"/>
      <c r="E729" s="354"/>
      <c r="F729" s="187"/>
      <c r="G729" s="168"/>
      <c r="H729" s="190"/>
      <c r="I729" s="168"/>
      <c r="J729" s="190"/>
      <c r="K729" s="68"/>
      <c r="L729" s="68"/>
      <c r="M729" s="68"/>
      <c r="N729" s="76"/>
      <c r="O729" s="69">
        <f t="shared" si="765"/>
        <v>0</v>
      </c>
      <c r="P729" s="190"/>
      <c r="Q729" s="190"/>
      <c r="R729" s="190"/>
      <c r="S729" s="260"/>
      <c r="T729" s="260"/>
    </row>
    <row r="730" spans="1:20">
      <c r="A730" s="214">
        <v>12</v>
      </c>
      <c r="B730" s="251" t="s">
        <v>77</v>
      </c>
      <c r="C730" s="251" t="s">
        <v>1128</v>
      </c>
      <c r="D730" s="167" t="s">
        <v>1115</v>
      </c>
      <c r="E730" s="354">
        <v>7</v>
      </c>
      <c r="F730" s="187">
        <f t="shared" si="771"/>
        <v>8.2852255439999993</v>
      </c>
      <c r="G730" s="185">
        <v>1.89</v>
      </c>
      <c r="H730" s="190">
        <f t="shared" si="772"/>
        <v>4.4104662000000001</v>
      </c>
      <c r="I730" s="185">
        <v>0.3</v>
      </c>
      <c r="J730" s="190">
        <f t="shared" si="773"/>
        <v>0.9082349999999999</v>
      </c>
      <c r="K730" s="115" t="s">
        <v>56</v>
      </c>
      <c r="L730" s="129"/>
      <c r="M730" s="115">
        <v>1</v>
      </c>
      <c r="N730" s="129">
        <v>2.62</v>
      </c>
      <c r="O730" s="69">
        <f t="shared" si="765"/>
        <v>2.62</v>
      </c>
      <c r="P730" s="190">
        <f t="shared" ref="P730" si="779">E730*F730</f>
        <v>57.996578807999995</v>
      </c>
      <c r="Q730" s="190">
        <f t="shared" ref="Q730" si="780">SUM(O730:O733)</f>
        <v>2.62</v>
      </c>
      <c r="R730" s="190">
        <f t="shared" ref="R730" si="781">Q730*1.02*1.05*$R$15</f>
        <v>2.9665243439999998</v>
      </c>
      <c r="S730" s="260">
        <f t="shared" ref="S730" si="782">F730*$S$18</f>
        <v>10.518970253143795</v>
      </c>
      <c r="T730" s="260">
        <f t="shared" ref="T730" si="783">S730*E730</f>
        <v>73.63279177200657</v>
      </c>
    </row>
    <row r="731" spans="1:20">
      <c r="A731" s="214"/>
      <c r="B731" s="251"/>
      <c r="C731" s="251"/>
      <c r="D731" s="168"/>
      <c r="E731" s="354"/>
      <c r="F731" s="187"/>
      <c r="G731" s="185"/>
      <c r="H731" s="190"/>
      <c r="I731" s="185"/>
      <c r="J731" s="190"/>
      <c r="K731" s="68"/>
      <c r="L731" s="68"/>
      <c r="M731" s="68"/>
      <c r="N731" s="76"/>
      <c r="O731" s="69">
        <f t="shared" si="765"/>
        <v>0</v>
      </c>
      <c r="P731" s="190"/>
      <c r="Q731" s="190"/>
      <c r="R731" s="190"/>
      <c r="S731" s="260"/>
      <c r="T731" s="260"/>
    </row>
    <row r="732" spans="1:20">
      <c r="A732" s="214"/>
      <c r="B732" s="251"/>
      <c r="C732" s="251"/>
      <c r="D732" s="168"/>
      <c r="E732" s="354"/>
      <c r="F732" s="187"/>
      <c r="G732" s="185"/>
      <c r="H732" s="190"/>
      <c r="I732" s="185"/>
      <c r="J732" s="190"/>
      <c r="K732" s="68"/>
      <c r="L732" s="68"/>
      <c r="M732" s="70"/>
      <c r="N732" s="76"/>
      <c r="O732" s="69">
        <f t="shared" si="765"/>
        <v>0</v>
      </c>
      <c r="P732" s="190"/>
      <c r="Q732" s="190"/>
      <c r="R732" s="190"/>
      <c r="S732" s="260"/>
      <c r="T732" s="260"/>
    </row>
    <row r="733" spans="1:20">
      <c r="A733" s="214"/>
      <c r="B733" s="251"/>
      <c r="C733" s="251"/>
      <c r="D733" s="168"/>
      <c r="E733" s="354"/>
      <c r="F733" s="187"/>
      <c r="G733" s="185"/>
      <c r="H733" s="190"/>
      <c r="I733" s="185"/>
      <c r="J733" s="190"/>
      <c r="K733" s="68"/>
      <c r="L733" s="68"/>
      <c r="M733" s="68"/>
      <c r="N733" s="76"/>
      <c r="O733" s="69">
        <f t="shared" si="765"/>
        <v>0</v>
      </c>
      <c r="P733" s="190"/>
      <c r="Q733" s="190"/>
      <c r="R733" s="190"/>
      <c r="S733" s="260"/>
      <c r="T733" s="260"/>
    </row>
    <row r="734" spans="1:20" ht="12.75" customHeight="1">
      <c r="A734" s="214">
        <v>13</v>
      </c>
      <c r="B734" s="170" t="s">
        <v>1030</v>
      </c>
      <c r="C734" s="166" t="s">
        <v>1129</v>
      </c>
      <c r="D734" s="167" t="s">
        <v>455</v>
      </c>
      <c r="E734" s="187">
        <v>0.16400000000000001</v>
      </c>
      <c r="F734" s="187">
        <f t="shared" si="771"/>
        <v>145.78029199959514</v>
      </c>
      <c r="G734" s="168">
        <v>8.7799999999999994</v>
      </c>
      <c r="H734" s="190">
        <f t="shared" si="772"/>
        <v>20.4888324</v>
      </c>
      <c r="I734" s="168">
        <v>0.92</v>
      </c>
      <c r="J734" s="190">
        <f t="shared" si="773"/>
        <v>2.7852540000000001</v>
      </c>
      <c r="K734" s="68" t="s">
        <v>46</v>
      </c>
      <c r="L734" s="115" t="s">
        <v>47</v>
      </c>
      <c r="M734" s="68">
        <v>1.0149999999999999</v>
      </c>
      <c r="N734" s="76">
        <v>29.856000000000002</v>
      </c>
      <c r="O734" s="69">
        <f t="shared" si="765"/>
        <v>30.303839999999997</v>
      </c>
      <c r="P734" s="190">
        <f t="shared" ref="P734" si="784">E734*F734</f>
        <v>23.907967887933602</v>
      </c>
      <c r="Q734" s="190">
        <f t="shared" ref="Q734" si="785">SUM(O734:O737)</f>
        <v>108.19606429999999</v>
      </c>
      <c r="R734" s="190">
        <f t="shared" ref="R734" si="786">Q734*1.02*1.05*$R$15</f>
        <v>122.50620559959515</v>
      </c>
      <c r="S734" s="260">
        <f t="shared" ref="S734" si="787">F734*$S$18</f>
        <v>185.08350157695571</v>
      </c>
      <c r="T734" s="260">
        <f t="shared" ref="T734" si="788">S734*E734</f>
        <v>30.353694258620738</v>
      </c>
    </row>
    <row r="735" spans="1:20">
      <c r="A735" s="214"/>
      <c r="B735" s="171"/>
      <c r="C735" s="166"/>
      <c r="D735" s="168"/>
      <c r="E735" s="187"/>
      <c r="F735" s="187"/>
      <c r="G735" s="168"/>
      <c r="H735" s="190"/>
      <c r="I735" s="168"/>
      <c r="J735" s="190"/>
      <c r="K735" s="68" t="s">
        <v>678</v>
      </c>
      <c r="L735" s="115" t="s">
        <v>30</v>
      </c>
      <c r="M735" s="68">
        <v>1.28</v>
      </c>
      <c r="N735" s="76">
        <v>4.2130000000000001</v>
      </c>
      <c r="O735" s="69">
        <f t="shared" si="765"/>
        <v>5.3926400000000001</v>
      </c>
      <c r="P735" s="190"/>
      <c r="Q735" s="190"/>
      <c r="R735" s="190"/>
      <c r="S735" s="260"/>
      <c r="T735" s="260"/>
    </row>
    <row r="736" spans="1:20">
      <c r="A736" s="214"/>
      <c r="B736" s="171"/>
      <c r="C736" s="166"/>
      <c r="D736" s="168"/>
      <c r="E736" s="187"/>
      <c r="F736" s="187"/>
      <c r="G736" s="168"/>
      <c r="H736" s="190"/>
      <c r="I736" s="168"/>
      <c r="J736" s="190"/>
      <c r="K736" s="68" t="s">
        <v>1032</v>
      </c>
      <c r="L736" s="115" t="s">
        <v>47</v>
      </c>
      <c r="M736" s="70">
        <v>8.6999999999999994E-3</v>
      </c>
      <c r="N736" s="68">
        <v>126.389</v>
      </c>
      <c r="O736" s="69">
        <f t="shared" si="765"/>
        <v>1.0995842999999998</v>
      </c>
      <c r="P736" s="190"/>
      <c r="Q736" s="190"/>
      <c r="R736" s="190"/>
      <c r="S736" s="260"/>
      <c r="T736" s="260"/>
    </row>
    <row r="737" spans="1:20">
      <c r="A737" s="214"/>
      <c r="B737" s="172"/>
      <c r="C737" s="166"/>
      <c r="D737" s="168"/>
      <c r="E737" s="187"/>
      <c r="F737" s="187"/>
      <c r="G737" s="168"/>
      <c r="H737" s="190"/>
      <c r="I737" s="168"/>
      <c r="J737" s="190"/>
      <c r="K737" s="68" t="s">
        <v>862</v>
      </c>
      <c r="L737" s="68" t="s">
        <v>39</v>
      </c>
      <c r="M737" s="68">
        <v>0.255</v>
      </c>
      <c r="N737" s="76">
        <v>280</v>
      </c>
      <c r="O737" s="69">
        <f t="shared" si="765"/>
        <v>71.400000000000006</v>
      </c>
      <c r="P737" s="190"/>
      <c r="Q737" s="190"/>
      <c r="R737" s="190"/>
      <c r="S737" s="260"/>
      <c r="T737" s="260"/>
    </row>
    <row r="738" spans="1:20">
      <c r="A738" s="214">
        <v>14</v>
      </c>
      <c r="B738" s="166" t="s">
        <v>38</v>
      </c>
      <c r="C738" s="166" t="s">
        <v>1130</v>
      </c>
      <c r="D738" s="443" t="s">
        <v>459</v>
      </c>
      <c r="E738" s="354">
        <v>1</v>
      </c>
      <c r="F738" s="187">
        <f t="shared" si="771"/>
        <v>4.0761403200000004</v>
      </c>
      <c r="G738" s="168"/>
      <c r="H738" s="190">
        <f t="shared" si="772"/>
        <v>0</v>
      </c>
      <c r="I738" s="168"/>
      <c r="J738" s="190">
        <f t="shared" si="773"/>
        <v>0</v>
      </c>
      <c r="K738" s="68" t="s">
        <v>1034</v>
      </c>
      <c r="L738" s="68"/>
      <c r="M738" s="68"/>
      <c r="N738" s="76"/>
      <c r="O738" s="69">
        <f t="shared" si="765"/>
        <v>0</v>
      </c>
      <c r="P738" s="190">
        <f t="shared" ref="P738" si="789">E738*F738</f>
        <v>4.0761403200000004</v>
      </c>
      <c r="Q738" s="190">
        <f t="shared" ref="Q738" si="790">SUM(O738:O741)</f>
        <v>3.6</v>
      </c>
      <c r="R738" s="190">
        <f t="shared" ref="R738" si="791">Q738*1.02*1.05*$R$15</f>
        <v>4.0761403200000004</v>
      </c>
      <c r="S738" s="260">
        <f t="shared" ref="S738" si="792">F738*$S$18</f>
        <v>5.175091317190585</v>
      </c>
      <c r="T738" s="260">
        <f t="shared" ref="T738" si="793">S738*E738</f>
        <v>5.175091317190585</v>
      </c>
    </row>
    <row r="739" spans="1:20">
      <c r="A739" s="214"/>
      <c r="B739" s="166"/>
      <c r="C739" s="166"/>
      <c r="D739" s="444"/>
      <c r="E739" s="354"/>
      <c r="F739" s="187"/>
      <c r="G739" s="168"/>
      <c r="H739" s="190"/>
      <c r="I739" s="168"/>
      <c r="J739" s="190"/>
      <c r="K739" s="68" t="s">
        <v>1035</v>
      </c>
      <c r="L739" s="68" t="s">
        <v>35</v>
      </c>
      <c r="M739" s="68">
        <v>1</v>
      </c>
      <c r="N739" s="76">
        <v>3.6</v>
      </c>
      <c r="O739" s="69">
        <f t="shared" si="765"/>
        <v>3.6</v>
      </c>
      <c r="P739" s="190"/>
      <c r="Q739" s="190"/>
      <c r="R739" s="190"/>
      <c r="S739" s="260"/>
      <c r="T739" s="260"/>
    </row>
    <row r="740" spans="1:20">
      <c r="A740" s="214"/>
      <c r="B740" s="166"/>
      <c r="C740" s="166"/>
      <c r="D740" s="444"/>
      <c r="E740" s="354"/>
      <c r="F740" s="187"/>
      <c r="G740" s="168"/>
      <c r="H740" s="190"/>
      <c r="I740" s="168"/>
      <c r="J740" s="190"/>
      <c r="K740" s="68"/>
      <c r="L740" s="68"/>
      <c r="M740" s="70"/>
      <c r="N740" s="76"/>
      <c r="O740" s="69">
        <f t="shared" si="765"/>
        <v>0</v>
      </c>
      <c r="P740" s="190"/>
      <c r="Q740" s="190"/>
      <c r="R740" s="190"/>
      <c r="S740" s="260"/>
      <c r="T740" s="260"/>
    </row>
    <row r="741" spans="1:20">
      <c r="A741" s="214"/>
      <c r="B741" s="166"/>
      <c r="C741" s="166"/>
      <c r="D741" s="445"/>
      <c r="E741" s="354"/>
      <c r="F741" s="187"/>
      <c r="G741" s="168"/>
      <c r="H741" s="190"/>
      <c r="I741" s="168"/>
      <c r="J741" s="190"/>
      <c r="K741" s="68"/>
      <c r="L741" s="68"/>
      <c r="M741" s="68"/>
      <c r="N741" s="76"/>
      <c r="O741" s="69">
        <f t="shared" si="765"/>
        <v>0</v>
      </c>
      <c r="P741" s="190"/>
      <c r="Q741" s="190"/>
      <c r="R741" s="190"/>
      <c r="S741" s="260"/>
      <c r="T741" s="260"/>
    </row>
    <row r="742" spans="1:20" ht="12.75" customHeight="1">
      <c r="A742" s="214">
        <v>15</v>
      </c>
      <c r="B742" s="251" t="s">
        <v>133</v>
      </c>
      <c r="C742" s="251" t="s">
        <v>1131</v>
      </c>
      <c r="D742" s="255" t="s">
        <v>461</v>
      </c>
      <c r="E742" s="446">
        <v>5.8000000000000003E-2</v>
      </c>
      <c r="F742" s="187">
        <f t="shared" si="771"/>
        <v>2099.7863940000002</v>
      </c>
      <c r="G742" s="376">
        <v>190</v>
      </c>
      <c r="H742" s="190">
        <f t="shared" si="772"/>
        <v>443.3802</v>
      </c>
      <c r="I742" s="185">
        <v>362</v>
      </c>
      <c r="J742" s="190">
        <f t="shared" si="773"/>
        <v>1095.9368999999999</v>
      </c>
      <c r="K742" s="115" t="s">
        <v>135</v>
      </c>
      <c r="L742" s="115" t="s">
        <v>36</v>
      </c>
      <c r="M742" s="115">
        <v>1</v>
      </c>
      <c r="N742" s="129">
        <v>495</v>
      </c>
      <c r="O742" s="69">
        <f t="shared" si="765"/>
        <v>495</v>
      </c>
      <c r="P742" s="190">
        <f t="shared" ref="P742" si="794">E742*F742</f>
        <v>121.78761085200001</v>
      </c>
      <c r="Q742" s="190">
        <f t="shared" ref="Q742" si="795">SUM(O742:O745)</f>
        <v>495</v>
      </c>
      <c r="R742" s="190">
        <f t="shared" ref="R742" si="796">Q742*1.02*1.05*$R$15</f>
        <v>560.4692940000001</v>
      </c>
      <c r="S742" s="260">
        <f t="shared" ref="S742" si="797">F742*$S$18</f>
        <v>2665.9009461048995</v>
      </c>
      <c r="T742" s="260">
        <f t="shared" ref="T742" si="798">S742*E742</f>
        <v>154.62225487408418</v>
      </c>
    </row>
    <row r="743" spans="1:20">
      <c r="A743" s="214"/>
      <c r="B743" s="251"/>
      <c r="C743" s="251"/>
      <c r="D743" s="447"/>
      <c r="E743" s="446"/>
      <c r="F743" s="187"/>
      <c r="G743" s="300"/>
      <c r="H743" s="190"/>
      <c r="I743" s="185"/>
      <c r="J743" s="190"/>
      <c r="K743" s="115"/>
      <c r="L743" s="115"/>
      <c r="M743" s="115"/>
      <c r="N743" s="129"/>
      <c r="O743" s="69">
        <f t="shared" si="765"/>
        <v>0</v>
      </c>
      <c r="P743" s="190"/>
      <c r="Q743" s="190"/>
      <c r="R743" s="190"/>
      <c r="S743" s="260"/>
      <c r="T743" s="260"/>
    </row>
    <row r="744" spans="1:20">
      <c r="A744" s="214"/>
      <c r="B744" s="251"/>
      <c r="C744" s="251"/>
      <c r="D744" s="447"/>
      <c r="E744" s="446"/>
      <c r="F744" s="187"/>
      <c r="G744" s="300"/>
      <c r="H744" s="190"/>
      <c r="I744" s="185"/>
      <c r="J744" s="190"/>
      <c r="K744" s="115"/>
      <c r="L744" s="115"/>
      <c r="M744" s="139"/>
      <c r="N744" s="129"/>
      <c r="O744" s="69">
        <f t="shared" si="765"/>
        <v>0</v>
      </c>
      <c r="P744" s="190"/>
      <c r="Q744" s="190"/>
      <c r="R744" s="190"/>
      <c r="S744" s="260"/>
      <c r="T744" s="260"/>
    </row>
    <row r="745" spans="1:20">
      <c r="A745" s="214"/>
      <c r="B745" s="251"/>
      <c r="C745" s="251"/>
      <c r="D745" s="448"/>
      <c r="E745" s="446"/>
      <c r="F745" s="187"/>
      <c r="G745" s="301"/>
      <c r="H745" s="190"/>
      <c r="I745" s="185"/>
      <c r="J745" s="190"/>
      <c r="K745" s="115"/>
      <c r="L745" s="115"/>
      <c r="M745" s="115"/>
      <c r="N745" s="129"/>
      <c r="O745" s="69">
        <f t="shared" si="765"/>
        <v>0</v>
      </c>
      <c r="P745" s="190"/>
      <c r="Q745" s="190"/>
      <c r="R745" s="190"/>
      <c r="S745" s="260"/>
      <c r="T745" s="260"/>
    </row>
    <row r="746" spans="1:20">
      <c r="A746" s="214">
        <v>16</v>
      </c>
      <c r="B746" s="251" t="s">
        <v>38</v>
      </c>
      <c r="C746" s="251" t="s">
        <v>1132</v>
      </c>
      <c r="D746" s="184" t="s">
        <v>558</v>
      </c>
      <c r="E746" s="446">
        <v>48</v>
      </c>
      <c r="F746" s="187">
        <f t="shared" si="771"/>
        <v>1.3451263056</v>
      </c>
      <c r="G746" s="376"/>
      <c r="H746" s="190">
        <f t="shared" si="772"/>
        <v>0</v>
      </c>
      <c r="I746" s="185"/>
      <c r="J746" s="190">
        <f t="shared" si="773"/>
        <v>0</v>
      </c>
      <c r="K746" s="115" t="s">
        <v>137</v>
      </c>
      <c r="L746" s="115" t="s">
        <v>39</v>
      </c>
      <c r="M746" s="115">
        <v>1</v>
      </c>
      <c r="N746" s="129">
        <v>1.1879999999999999</v>
      </c>
      <c r="O746" s="69">
        <f t="shared" si="765"/>
        <v>1.1879999999999999</v>
      </c>
      <c r="P746" s="190">
        <f t="shared" ref="P746" si="799">E746*F746</f>
        <v>64.566062668800001</v>
      </c>
      <c r="Q746" s="190">
        <f t="shared" ref="Q746" si="800">SUM(O746:O749)</f>
        <v>1.1879999999999999</v>
      </c>
      <c r="R746" s="190">
        <f t="shared" ref="R746" si="801">Q746*1.02*1.05*$R$15</f>
        <v>1.3451263056</v>
      </c>
      <c r="S746" s="260">
        <f t="shared" ref="S746" si="802">F746*$S$18</f>
        <v>1.7077801346728929</v>
      </c>
      <c r="T746" s="260">
        <f t="shared" ref="T746" si="803">S746*E746</f>
        <v>81.97344646429886</v>
      </c>
    </row>
    <row r="747" spans="1:20">
      <c r="A747" s="214"/>
      <c r="B747" s="251"/>
      <c r="C747" s="251"/>
      <c r="D747" s="185"/>
      <c r="E747" s="446"/>
      <c r="F747" s="187"/>
      <c r="G747" s="300"/>
      <c r="H747" s="190"/>
      <c r="I747" s="185"/>
      <c r="J747" s="190"/>
      <c r="K747" s="115"/>
      <c r="L747" s="115"/>
      <c r="M747" s="115"/>
      <c r="N747" s="129"/>
      <c r="O747" s="69">
        <f t="shared" si="765"/>
        <v>0</v>
      </c>
      <c r="P747" s="190"/>
      <c r="Q747" s="190"/>
      <c r="R747" s="190"/>
      <c r="S747" s="260"/>
      <c r="T747" s="260"/>
    </row>
    <row r="748" spans="1:20">
      <c r="A748" s="214"/>
      <c r="B748" s="251"/>
      <c r="C748" s="251"/>
      <c r="D748" s="185"/>
      <c r="E748" s="446"/>
      <c r="F748" s="187"/>
      <c r="G748" s="300"/>
      <c r="H748" s="190"/>
      <c r="I748" s="185"/>
      <c r="J748" s="190"/>
      <c r="K748" s="115"/>
      <c r="L748" s="115"/>
      <c r="M748" s="115"/>
      <c r="N748" s="129"/>
      <c r="O748" s="69">
        <f t="shared" si="765"/>
        <v>0</v>
      </c>
      <c r="P748" s="190"/>
      <c r="Q748" s="190"/>
      <c r="R748" s="190"/>
      <c r="S748" s="260"/>
      <c r="T748" s="260"/>
    </row>
    <row r="749" spans="1:20">
      <c r="A749" s="214"/>
      <c r="B749" s="251"/>
      <c r="C749" s="251"/>
      <c r="D749" s="185"/>
      <c r="E749" s="446"/>
      <c r="F749" s="187"/>
      <c r="G749" s="301"/>
      <c r="H749" s="190"/>
      <c r="I749" s="185"/>
      <c r="J749" s="190"/>
      <c r="K749" s="115"/>
      <c r="L749" s="115"/>
      <c r="M749" s="115"/>
      <c r="N749" s="129"/>
      <c r="O749" s="69">
        <f t="shared" si="765"/>
        <v>0</v>
      </c>
      <c r="P749" s="190"/>
      <c r="Q749" s="190"/>
      <c r="R749" s="190"/>
      <c r="S749" s="260"/>
      <c r="T749" s="260"/>
    </row>
    <row r="750" spans="1:20">
      <c r="A750" s="214">
        <v>17</v>
      </c>
      <c r="B750" s="251" t="s">
        <v>38</v>
      </c>
      <c r="C750" s="251" t="s">
        <v>1133</v>
      </c>
      <c r="D750" s="184" t="s">
        <v>558</v>
      </c>
      <c r="E750" s="446">
        <v>10</v>
      </c>
      <c r="F750" s="187">
        <f t="shared" si="771"/>
        <v>1.3451263056</v>
      </c>
      <c r="G750" s="376"/>
      <c r="H750" s="190">
        <f t="shared" si="772"/>
        <v>0</v>
      </c>
      <c r="I750" s="185"/>
      <c r="J750" s="190">
        <f t="shared" si="773"/>
        <v>0</v>
      </c>
      <c r="K750" s="115" t="s">
        <v>139</v>
      </c>
      <c r="L750" s="115" t="s">
        <v>39</v>
      </c>
      <c r="M750" s="115">
        <v>1</v>
      </c>
      <c r="N750" s="129">
        <v>1.1879999999999999</v>
      </c>
      <c r="O750" s="69">
        <f t="shared" si="765"/>
        <v>1.1879999999999999</v>
      </c>
      <c r="P750" s="190">
        <f t="shared" ref="P750" si="804">E750*F750</f>
        <v>13.451263056</v>
      </c>
      <c r="Q750" s="190">
        <f t="shared" ref="Q750" si="805">SUM(O750:O753)</f>
        <v>1.1879999999999999</v>
      </c>
      <c r="R750" s="190">
        <f t="shared" ref="R750" si="806">Q750*1.02*1.05*$R$15</f>
        <v>1.3451263056</v>
      </c>
      <c r="S750" s="260">
        <f t="shared" ref="S750" si="807">F750*$S$18</f>
        <v>1.7077801346728929</v>
      </c>
      <c r="T750" s="260">
        <f t="shared" ref="T750" si="808">S750*E750</f>
        <v>17.077801346728929</v>
      </c>
    </row>
    <row r="751" spans="1:20">
      <c r="A751" s="214"/>
      <c r="B751" s="251"/>
      <c r="C751" s="251"/>
      <c r="D751" s="185"/>
      <c r="E751" s="446"/>
      <c r="F751" s="187"/>
      <c r="G751" s="300"/>
      <c r="H751" s="190"/>
      <c r="I751" s="185"/>
      <c r="J751" s="190"/>
      <c r="K751" s="115"/>
      <c r="L751" s="115"/>
      <c r="M751" s="115"/>
      <c r="N751" s="129"/>
      <c r="O751" s="69">
        <f t="shared" si="765"/>
        <v>0</v>
      </c>
      <c r="P751" s="190"/>
      <c r="Q751" s="190"/>
      <c r="R751" s="190"/>
      <c r="S751" s="260"/>
      <c r="T751" s="260"/>
    </row>
    <row r="752" spans="1:20">
      <c r="A752" s="214"/>
      <c r="B752" s="251"/>
      <c r="C752" s="251"/>
      <c r="D752" s="185"/>
      <c r="E752" s="446"/>
      <c r="F752" s="187"/>
      <c r="G752" s="300"/>
      <c r="H752" s="190"/>
      <c r="I752" s="185"/>
      <c r="J752" s="190"/>
      <c r="K752" s="115"/>
      <c r="L752" s="115"/>
      <c r="M752" s="139"/>
      <c r="N752" s="129"/>
      <c r="O752" s="69">
        <f t="shared" si="765"/>
        <v>0</v>
      </c>
      <c r="P752" s="190"/>
      <c r="Q752" s="190"/>
      <c r="R752" s="190"/>
      <c r="S752" s="260"/>
      <c r="T752" s="260"/>
    </row>
    <row r="753" spans="1:20">
      <c r="A753" s="214"/>
      <c r="B753" s="251"/>
      <c r="C753" s="251"/>
      <c r="D753" s="185"/>
      <c r="E753" s="446"/>
      <c r="F753" s="187"/>
      <c r="G753" s="301"/>
      <c r="H753" s="190"/>
      <c r="I753" s="185"/>
      <c r="J753" s="190"/>
      <c r="K753" s="115"/>
      <c r="L753" s="115"/>
      <c r="M753" s="115"/>
      <c r="N753" s="129"/>
      <c r="O753" s="69">
        <f t="shared" si="765"/>
        <v>0</v>
      </c>
      <c r="P753" s="190"/>
      <c r="Q753" s="190"/>
      <c r="R753" s="190"/>
      <c r="S753" s="260"/>
      <c r="T753" s="260"/>
    </row>
    <row r="754" spans="1:20">
      <c r="A754" s="214">
        <v>18</v>
      </c>
      <c r="B754" s="251" t="s">
        <v>1037</v>
      </c>
      <c r="C754" s="166" t="s">
        <v>1134</v>
      </c>
      <c r="D754" s="167" t="s">
        <v>1135</v>
      </c>
      <c r="E754" s="285">
        <v>0.63200000000000001</v>
      </c>
      <c r="F754" s="187">
        <f t="shared" si="771"/>
        <v>80.3186783628</v>
      </c>
      <c r="G754" s="168">
        <v>29.8</v>
      </c>
      <c r="H754" s="190">
        <f t="shared" si="772"/>
        <v>69.540683999999999</v>
      </c>
      <c r="I754" s="168"/>
      <c r="J754" s="190">
        <f t="shared" si="773"/>
        <v>0</v>
      </c>
      <c r="K754" s="68" t="s">
        <v>59</v>
      </c>
      <c r="L754" s="115" t="s">
        <v>47</v>
      </c>
      <c r="M754" s="68">
        <v>57</v>
      </c>
      <c r="N754" s="76">
        <v>0.16700000000000001</v>
      </c>
      <c r="O754" s="69">
        <f t="shared" si="765"/>
        <v>9.5190000000000001</v>
      </c>
      <c r="P754" s="190">
        <f t="shared" ref="P754" si="809">E754*F754</f>
        <v>50.761404725289601</v>
      </c>
      <c r="Q754" s="190">
        <f t="shared" ref="Q754" si="810">SUM(O754:O757)</f>
        <v>9.5190000000000001</v>
      </c>
      <c r="R754" s="190">
        <f t="shared" ref="R754" si="811">Q754*1.02*1.05*$R$15</f>
        <v>10.777994362799999</v>
      </c>
      <c r="S754" s="260">
        <f t="shared" ref="S754" si="812">F754*$S$18</f>
        <v>101.97305842590559</v>
      </c>
      <c r="T754" s="260">
        <f t="shared" ref="T754" si="813">S754*E754</f>
        <v>64.446972925172332</v>
      </c>
    </row>
    <row r="755" spans="1:20">
      <c r="A755" s="214"/>
      <c r="B755" s="251"/>
      <c r="C755" s="166"/>
      <c r="D755" s="168"/>
      <c r="E755" s="285"/>
      <c r="F755" s="187"/>
      <c r="G755" s="168"/>
      <c r="H755" s="190"/>
      <c r="I755" s="168"/>
      <c r="J755" s="190"/>
      <c r="K755" s="68"/>
      <c r="L755" s="68"/>
      <c r="M755" s="68"/>
      <c r="N755" s="76"/>
      <c r="O755" s="69">
        <f t="shared" si="765"/>
        <v>0</v>
      </c>
      <c r="P755" s="190"/>
      <c r="Q755" s="190"/>
      <c r="R755" s="190"/>
      <c r="S755" s="260"/>
      <c r="T755" s="260"/>
    </row>
    <row r="756" spans="1:20">
      <c r="A756" s="214"/>
      <c r="B756" s="251"/>
      <c r="C756" s="166"/>
      <c r="D756" s="168"/>
      <c r="E756" s="285"/>
      <c r="F756" s="187"/>
      <c r="G756" s="168"/>
      <c r="H756" s="190"/>
      <c r="I756" s="168"/>
      <c r="J756" s="190"/>
      <c r="K756" s="68"/>
      <c r="L756" s="68"/>
      <c r="M756" s="75"/>
      <c r="N756" s="76"/>
      <c r="O756" s="69">
        <f t="shared" si="765"/>
        <v>0</v>
      </c>
      <c r="P756" s="190"/>
      <c r="Q756" s="190"/>
      <c r="R756" s="190"/>
      <c r="S756" s="260"/>
      <c r="T756" s="260"/>
    </row>
    <row r="757" spans="1:20">
      <c r="A757" s="214"/>
      <c r="B757" s="251"/>
      <c r="C757" s="166"/>
      <c r="D757" s="168"/>
      <c r="E757" s="285"/>
      <c r="F757" s="187"/>
      <c r="G757" s="168"/>
      <c r="H757" s="190"/>
      <c r="I757" s="168"/>
      <c r="J757" s="190"/>
      <c r="K757" s="68"/>
      <c r="L757" s="68"/>
      <c r="M757" s="68"/>
      <c r="N757" s="76"/>
      <c r="O757" s="69">
        <f t="shared" si="765"/>
        <v>0</v>
      </c>
      <c r="P757" s="190"/>
      <c r="Q757" s="190"/>
      <c r="R757" s="190"/>
      <c r="S757" s="260"/>
      <c r="T757" s="260"/>
    </row>
    <row r="758" spans="1:20">
      <c r="A758" s="214">
        <v>19</v>
      </c>
      <c r="B758" s="170" t="s">
        <v>418</v>
      </c>
      <c r="C758" s="170" t="s">
        <v>1136</v>
      </c>
      <c r="D758" s="443" t="s">
        <v>459</v>
      </c>
      <c r="E758" s="354">
        <v>7</v>
      </c>
      <c r="F758" s="187">
        <f t="shared" si="771"/>
        <v>5.0473444931999998</v>
      </c>
      <c r="G758" s="355">
        <v>0.97</v>
      </c>
      <c r="H758" s="190">
        <f t="shared" si="772"/>
        <v>2.2635725999999998</v>
      </c>
      <c r="I758" s="191">
        <v>0.13</v>
      </c>
      <c r="J758" s="190">
        <f t="shared" si="773"/>
        <v>0.39356849999999999</v>
      </c>
      <c r="K758" s="141" t="s">
        <v>403</v>
      </c>
      <c r="L758" s="68" t="s">
        <v>35</v>
      </c>
      <c r="M758" s="68">
        <v>1</v>
      </c>
      <c r="N758" s="132">
        <v>2.1110000000000002</v>
      </c>
      <c r="O758" s="69">
        <f t="shared" si="765"/>
        <v>2.1110000000000002</v>
      </c>
      <c r="P758" s="190">
        <f t="shared" ref="P758" si="814">E758*F758</f>
        <v>35.331411452399998</v>
      </c>
      <c r="Q758" s="190">
        <f t="shared" ref="Q758" si="815">SUM(O758:O761)</f>
        <v>2.1110000000000002</v>
      </c>
      <c r="R758" s="190">
        <f t="shared" ref="R758" si="816">Q758*1.02*1.05*$R$15</f>
        <v>2.3902033932000002</v>
      </c>
      <c r="S758" s="260">
        <f t="shared" ref="S758" si="817">F758*$S$18</f>
        <v>6.4081377506721919</v>
      </c>
      <c r="T758" s="260">
        <f t="shared" ref="T758" si="818">S758*E758</f>
        <v>44.856964254705346</v>
      </c>
    </row>
    <row r="759" spans="1:20">
      <c r="A759" s="214"/>
      <c r="B759" s="171"/>
      <c r="C759" s="171"/>
      <c r="D759" s="444"/>
      <c r="E759" s="354"/>
      <c r="F759" s="187"/>
      <c r="G759" s="249"/>
      <c r="H759" s="190"/>
      <c r="I759" s="191"/>
      <c r="J759" s="190"/>
      <c r="K759" s="141"/>
      <c r="L759" s="141"/>
      <c r="M759" s="141"/>
      <c r="N759" s="132"/>
      <c r="O759" s="69">
        <f t="shared" si="765"/>
        <v>0</v>
      </c>
      <c r="P759" s="190"/>
      <c r="Q759" s="190"/>
      <c r="R759" s="190"/>
      <c r="S759" s="260"/>
      <c r="T759" s="260"/>
    </row>
    <row r="760" spans="1:20">
      <c r="A760" s="214"/>
      <c r="B760" s="171"/>
      <c r="C760" s="171"/>
      <c r="D760" s="444"/>
      <c r="E760" s="354"/>
      <c r="F760" s="187"/>
      <c r="G760" s="249"/>
      <c r="H760" s="190"/>
      <c r="I760" s="191"/>
      <c r="J760" s="190"/>
      <c r="K760" s="141"/>
      <c r="L760" s="141"/>
      <c r="M760" s="141"/>
      <c r="N760" s="132"/>
      <c r="O760" s="69">
        <f t="shared" si="765"/>
        <v>0</v>
      </c>
      <c r="P760" s="190"/>
      <c r="Q760" s="190"/>
      <c r="R760" s="190"/>
      <c r="S760" s="260"/>
      <c r="T760" s="260"/>
    </row>
    <row r="761" spans="1:20">
      <c r="A761" s="214"/>
      <c r="B761" s="172"/>
      <c r="C761" s="172"/>
      <c r="D761" s="445"/>
      <c r="E761" s="354"/>
      <c r="F761" s="187"/>
      <c r="G761" s="250"/>
      <c r="H761" s="190"/>
      <c r="I761" s="191"/>
      <c r="J761" s="190"/>
      <c r="K761" s="141"/>
      <c r="L761" s="141"/>
      <c r="M761" s="141"/>
      <c r="N761" s="132"/>
      <c r="O761" s="69">
        <f t="shared" si="765"/>
        <v>0</v>
      </c>
      <c r="P761" s="190"/>
      <c r="Q761" s="190"/>
      <c r="R761" s="190"/>
      <c r="S761" s="260"/>
      <c r="T761" s="260"/>
    </row>
    <row r="762" spans="1:20">
      <c r="A762" s="319"/>
      <c r="B762" s="336"/>
      <c r="C762" s="346" t="s">
        <v>462</v>
      </c>
      <c r="D762" s="319"/>
      <c r="E762" s="331"/>
      <c r="F762" s="347"/>
      <c r="G762" s="317"/>
      <c r="H762" s="316"/>
      <c r="I762" s="317"/>
      <c r="J762" s="316"/>
      <c r="K762" s="40"/>
      <c r="L762" s="40"/>
      <c r="M762" s="40"/>
      <c r="N762" s="41"/>
      <c r="O762" s="42"/>
      <c r="P762" s="316"/>
      <c r="Q762" s="316"/>
      <c r="R762" s="316"/>
      <c r="S762" s="316"/>
      <c r="T762" s="345">
        <f>SUM(T686:T761)</f>
        <v>3503.8799834157826</v>
      </c>
    </row>
    <row r="763" spans="1:20">
      <c r="A763" s="319"/>
      <c r="B763" s="336"/>
      <c r="C763" s="346"/>
      <c r="D763" s="319"/>
      <c r="E763" s="331"/>
      <c r="F763" s="348"/>
      <c r="G763" s="317"/>
      <c r="H763" s="316"/>
      <c r="I763" s="317"/>
      <c r="J763" s="316"/>
      <c r="K763" s="40"/>
      <c r="L763" s="40"/>
      <c r="M763" s="40"/>
      <c r="N763" s="41"/>
      <c r="O763" s="42"/>
      <c r="P763" s="316"/>
      <c r="Q763" s="316"/>
      <c r="R763" s="316"/>
      <c r="S763" s="316"/>
      <c r="T763" s="345"/>
    </row>
    <row r="764" spans="1:20">
      <c r="A764" s="319"/>
      <c r="B764" s="336"/>
      <c r="C764" s="346"/>
      <c r="D764" s="319"/>
      <c r="E764" s="331"/>
      <c r="F764" s="348"/>
      <c r="G764" s="317"/>
      <c r="H764" s="316"/>
      <c r="I764" s="317"/>
      <c r="J764" s="316"/>
      <c r="K764" s="40"/>
      <c r="L764" s="40"/>
      <c r="M764" s="43"/>
      <c r="N764" s="41"/>
      <c r="O764" s="42"/>
      <c r="P764" s="316"/>
      <c r="Q764" s="316"/>
      <c r="R764" s="316"/>
      <c r="S764" s="316"/>
      <c r="T764" s="345"/>
    </row>
    <row r="765" spans="1:20">
      <c r="A765" s="319"/>
      <c r="B765" s="336"/>
      <c r="C765" s="346"/>
      <c r="D765" s="319"/>
      <c r="E765" s="331"/>
      <c r="F765" s="349"/>
      <c r="G765" s="317"/>
      <c r="H765" s="316"/>
      <c r="I765" s="317"/>
      <c r="J765" s="316"/>
      <c r="K765" s="40"/>
      <c r="L765" s="40"/>
      <c r="M765" s="40"/>
      <c r="N765" s="41"/>
      <c r="O765" s="42"/>
      <c r="P765" s="316"/>
      <c r="Q765" s="316"/>
      <c r="R765" s="316"/>
      <c r="S765" s="316"/>
      <c r="T765" s="345"/>
    </row>
    <row r="766" spans="1:20">
      <c r="A766" s="319"/>
      <c r="B766" s="336"/>
      <c r="C766" s="346" t="s">
        <v>463</v>
      </c>
      <c r="D766" s="319"/>
      <c r="E766" s="331"/>
      <c r="F766" s="347"/>
      <c r="G766" s="317"/>
      <c r="H766" s="316"/>
      <c r="I766" s="317"/>
      <c r="J766" s="316"/>
      <c r="K766" s="40"/>
      <c r="L766" s="40"/>
      <c r="M766" s="40"/>
      <c r="N766" s="41"/>
      <c r="O766" s="42"/>
      <c r="P766" s="316"/>
      <c r="Q766" s="316"/>
      <c r="R766" s="316"/>
      <c r="S766" s="316"/>
      <c r="T766" s="264">
        <f>(T762*100%)/'Cav-Nax-Margaryan 11'!T665</f>
        <v>2.7993352773651309E-2</v>
      </c>
    </row>
    <row r="767" spans="1:20">
      <c r="A767" s="319"/>
      <c r="B767" s="336"/>
      <c r="C767" s="346"/>
      <c r="D767" s="319"/>
      <c r="E767" s="331"/>
      <c r="F767" s="348"/>
      <c r="G767" s="317"/>
      <c r="H767" s="316"/>
      <c r="I767" s="317"/>
      <c r="J767" s="316"/>
      <c r="K767" s="40"/>
      <c r="L767" s="40"/>
      <c r="M767" s="40"/>
      <c r="N767" s="41"/>
      <c r="O767" s="42"/>
      <c r="P767" s="316"/>
      <c r="Q767" s="316"/>
      <c r="R767" s="316"/>
      <c r="S767" s="316"/>
      <c r="T767" s="264"/>
    </row>
    <row r="768" spans="1:20">
      <c r="A768" s="319"/>
      <c r="B768" s="336"/>
      <c r="C768" s="346"/>
      <c r="D768" s="319"/>
      <c r="E768" s="331"/>
      <c r="F768" s="348"/>
      <c r="G768" s="317"/>
      <c r="H768" s="316"/>
      <c r="I768" s="317"/>
      <c r="J768" s="316"/>
      <c r="K768" s="40"/>
      <c r="L768" s="40"/>
      <c r="M768" s="43"/>
      <c r="N768" s="41"/>
      <c r="O768" s="42"/>
      <c r="P768" s="316"/>
      <c r="Q768" s="316"/>
      <c r="R768" s="316"/>
      <c r="S768" s="316"/>
      <c r="T768" s="264"/>
    </row>
    <row r="769" spans="1:20">
      <c r="A769" s="319"/>
      <c r="B769" s="336"/>
      <c r="C769" s="346"/>
      <c r="D769" s="319"/>
      <c r="E769" s="331"/>
      <c r="F769" s="349"/>
      <c r="G769" s="317"/>
      <c r="H769" s="316"/>
      <c r="I769" s="317"/>
      <c r="J769" s="316"/>
      <c r="K769" s="40"/>
      <c r="L769" s="40"/>
      <c r="M769" s="40"/>
      <c r="N769" s="41"/>
      <c r="O769" s="42"/>
      <c r="P769" s="316"/>
      <c r="Q769" s="316"/>
      <c r="R769" s="316"/>
      <c r="S769" s="316"/>
      <c r="T769" s="264"/>
    </row>
    <row r="770" spans="1:20" ht="12.75" customHeight="1">
      <c r="A770" s="165"/>
      <c r="B770" s="166"/>
      <c r="C770" s="238" t="s">
        <v>789</v>
      </c>
      <c r="D770" s="381"/>
      <c r="E770" s="187"/>
      <c r="F770" s="187">
        <f t="shared" si="771"/>
        <v>0</v>
      </c>
      <c r="G770" s="168"/>
      <c r="H770" s="190">
        <f t="shared" si="772"/>
        <v>0</v>
      </c>
      <c r="I770" s="168"/>
      <c r="J770" s="190">
        <f t="shared" si="773"/>
        <v>0</v>
      </c>
      <c r="K770" s="68"/>
      <c r="L770" s="68"/>
      <c r="M770" s="68"/>
      <c r="N770" s="72"/>
      <c r="O770" s="69">
        <f t="shared" si="765"/>
        <v>0</v>
      </c>
      <c r="P770" s="190">
        <f t="shared" ref="P770" si="819">E770*F770</f>
        <v>0</v>
      </c>
      <c r="Q770" s="190">
        <f t="shared" ref="Q770" si="820">SUM(O770:O773)</f>
        <v>0</v>
      </c>
      <c r="R770" s="190">
        <f t="shared" ref="R770" si="821">Q770*1.02*1.05*$R$15</f>
        <v>0</v>
      </c>
      <c r="S770" s="260">
        <f t="shared" ref="S770" si="822">F770*$S$18</f>
        <v>0</v>
      </c>
      <c r="T770" s="260">
        <f t="shared" ref="T770" si="823">S770*E770</f>
        <v>0</v>
      </c>
    </row>
    <row r="771" spans="1:20">
      <c r="A771" s="165"/>
      <c r="B771" s="166"/>
      <c r="C771" s="239"/>
      <c r="D771" s="382"/>
      <c r="E771" s="187"/>
      <c r="F771" s="187"/>
      <c r="G771" s="168"/>
      <c r="H771" s="190"/>
      <c r="I771" s="168"/>
      <c r="J771" s="190"/>
      <c r="K771" s="68"/>
      <c r="L771" s="68"/>
      <c r="M771" s="68"/>
      <c r="N771" s="76"/>
      <c r="O771" s="69">
        <f t="shared" si="765"/>
        <v>0</v>
      </c>
      <c r="P771" s="190"/>
      <c r="Q771" s="190"/>
      <c r="R771" s="190"/>
      <c r="S771" s="260"/>
      <c r="T771" s="260"/>
    </row>
    <row r="772" spans="1:20">
      <c r="A772" s="165"/>
      <c r="B772" s="166"/>
      <c r="C772" s="239"/>
      <c r="D772" s="382"/>
      <c r="E772" s="187"/>
      <c r="F772" s="187"/>
      <c r="G772" s="168"/>
      <c r="H772" s="190"/>
      <c r="I772" s="168"/>
      <c r="J772" s="190"/>
      <c r="K772" s="68"/>
      <c r="L772" s="68"/>
      <c r="M772" s="68"/>
      <c r="N772" s="76"/>
      <c r="O772" s="69">
        <f t="shared" si="765"/>
        <v>0</v>
      </c>
      <c r="P772" s="190"/>
      <c r="Q772" s="190"/>
      <c r="R772" s="190"/>
      <c r="S772" s="260"/>
      <c r="T772" s="260"/>
    </row>
    <row r="773" spans="1:20">
      <c r="A773" s="165"/>
      <c r="B773" s="166"/>
      <c r="C773" s="240"/>
      <c r="D773" s="383"/>
      <c r="E773" s="187"/>
      <c r="F773" s="187"/>
      <c r="G773" s="168"/>
      <c r="H773" s="190"/>
      <c r="I773" s="168"/>
      <c r="J773" s="190"/>
      <c r="K773" s="68"/>
      <c r="L773" s="68"/>
      <c r="M773" s="68"/>
      <c r="N773" s="76"/>
      <c r="O773" s="69">
        <f t="shared" si="765"/>
        <v>0</v>
      </c>
      <c r="P773" s="190"/>
      <c r="Q773" s="190"/>
      <c r="R773" s="190"/>
      <c r="S773" s="260"/>
      <c r="T773" s="260"/>
    </row>
    <row r="774" spans="1:20" ht="22.5">
      <c r="A774" s="165">
        <v>1</v>
      </c>
      <c r="B774" s="166" t="s">
        <v>1041</v>
      </c>
      <c r="C774" s="286" t="s">
        <v>1336</v>
      </c>
      <c r="D774" s="215" t="s">
        <v>466</v>
      </c>
      <c r="E774" s="192">
        <v>56</v>
      </c>
      <c r="F774" s="187">
        <f t="shared" si="771"/>
        <v>1.356504679812</v>
      </c>
      <c r="G774" s="168">
        <v>1.7399999999999999E-2</v>
      </c>
      <c r="H774" s="190">
        <f t="shared" si="772"/>
        <v>4.0604291999999993E-2</v>
      </c>
      <c r="I774" s="168">
        <v>0.12759999999999999</v>
      </c>
      <c r="J774" s="190">
        <f t="shared" si="773"/>
        <v>0.38630261999999993</v>
      </c>
      <c r="K774" s="118" t="s">
        <v>637</v>
      </c>
      <c r="L774" s="68" t="s">
        <v>47</v>
      </c>
      <c r="M774" s="68">
        <v>1.4999999999999999E-2</v>
      </c>
      <c r="N774" s="72">
        <v>4</v>
      </c>
      <c r="O774" s="69">
        <f t="shared" si="765"/>
        <v>0.06</v>
      </c>
      <c r="P774" s="190">
        <f t="shared" ref="P774" si="824">E774*F774</f>
        <v>75.964262069471999</v>
      </c>
      <c r="Q774" s="190">
        <f t="shared" ref="Q774" si="825">SUM(O774:O777)</f>
        <v>0.82101000000000002</v>
      </c>
      <c r="R774" s="190">
        <f t="shared" ref="R774" si="826">Q774*1.02*1.05*$R$15</f>
        <v>0.92959776781199999</v>
      </c>
      <c r="S774" s="260">
        <f t="shared" ref="S774" si="827">F774*$S$18</f>
        <v>1.7222261843585096</v>
      </c>
      <c r="T774" s="260">
        <f t="shared" ref="T774" si="828">S774*E774</f>
        <v>96.444666324076536</v>
      </c>
    </row>
    <row r="775" spans="1:20">
      <c r="A775" s="165"/>
      <c r="B775" s="166"/>
      <c r="C775" s="286"/>
      <c r="D775" s="225"/>
      <c r="E775" s="192"/>
      <c r="F775" s="187"/>
      <c r="G775" s="168"/>
      <c r="H775" s="190"/>
      <c r="I775" s="168"/>
      <c r="J775" s="190"/>
      <c r="K775" s="119" t="s">
        <v>638</v>
      </c>
      <c r="L775" s="68" t="s">
        <v>47</v>
      </c>
      <c r="M775" s="68">
        <v>0.189</v>
      </c>
      <c r="N775" s="76">
        <v>4</v>
      </c>
      <c r="O775" s="69">
        <f t="shared" si="765"/>
        <v>0.75600000000000001</v>
      </c>
      <c r="P775" s="190"/>
      <c r="Q775" s="190"/>
      <c r="R775" s="190"/>
      <c r="S775" s="260"/>
      <c r="T775" s="260"/>
    </row>
    <row r="776" spans="1:20">
      <c r="A776" s="165"/>
      <c r="B776" s="166"/>
      <c r="C776" s="286"/>
      <c r="D776" s="225"/>
      <c r="E776" s="192"/>
      <c r="F776" s="187"/>
      <c r="G776" s="168"/>
      <c r="H776" s="190"/>
      <c r="I776" s="168"/>
      <c r="J776" s="190"/>
      <c r="K776" s="68" t="s">
        <v>59</v>
      </c>
      <c r="L776" s="68" t="s">
        <v>47</v>
      </c>
      <c r="M776" s="68">
        <v>0.03</v>
      </c>
      <c r="N776" s="76">
        <v>0.16700000000000001</v>
      </c>
      <c r="O776" s="69">
        <f t="shared" si="765"/>
        <v>5.0099999999999997E-3</v>
      </c>
      <c r="P776" s="190"/>
      <c r="Q776" s="190"/>
      <c r="R776" s="190"/>
      <c r="S776" s="260"/>
      <c r="T776" s="260"/>
    </row>
    <row r="777" spans="1:20">
      <c r="A777" s="165"/>
      <c r="B777" s="166"/>
      <c r="C777" s="286"/>
      <c r="D777" s="226"/>
      <c r="E777" s="192"/>
      <c r="F777" s="187"/>
      <c r="G777" s="168"/>
      <c r="H777" s="190"/>
      <c r="I777" s="168"/>
      <c r="J777" s="190"/>
      <c r="K777" s="68"/>
      <c r="L777" s="68"/>
      <c r="M777" s="68"/>
      <c r="N777" s="76"/>
      <c r="O777" s="69">
        <f t="shared" si="765"/>
        <v>0</v>
      </c>
      <c r="P777" s="190"/>
      <c r="Q777" s="190"/>
      <c r="R777" s="190"/>
      <c r="S777" s="260"/>
      <c r="T777" s="260"/>
    </row>
    <row r="778" spans="1:20">
      <c r="A778" s="165">
        <v>2</v>
      </c>
      <c r="B778" s="166" t="s">
        <v>639</v>
      </c>
      <c r="C778" s="166" t="s">
        <v>1337</v>
      </c>
      <c r="D778" s="255" t="s">
        <v>461</v>
      </c>
      <c r="E778" s="285">
        <v>0.23072000000000001</v>
      </c>
      <c r="F778" s="187">
        <f t="shared" si="771"/>
        <v>199.671295458</v>
      </c>
      <c r="G778" s="168"/>
      <c r="H778" s="190">
        <f t="shared" si="772"/>
        <v>0</v>
      </c>
      <c r="I778" s="168">
        <v>2.2000000000000002</v>
      </c>
      <c r="J778" s="190">
        <f t="shared" si="773"/>
        <v>6.6603900000000005</v>
      </c>
      <c r="K778" s="68" t="s">
        <v>640</v>
      </c>
      <c r="L778" s="68" t="s">
        <v>36</v>
      </c>
      <c r="M778" s="68">
        <v>1.03</v>
      </c>
      <c r="N778" s="72">
        <v>165.5</v>
      </c>
      <c r="O778" s="69">
        <f t="shared" si="765"/>
        <v>170.465</v>
      </c>
      <c r="P778" s="190">
        <f t="shared" ref="P778" si="829">E778*F778</f>
        <v>46.06816128806976</v>
      </c>
      <c r="Q778" s="190">
        <f t="shared" ref="Q778" si="830">SUM(O778:O781)</f>
        <v>170.465</v>
      </c>
      <c r="R778" s="190">
        <f t="shared" ref="R778" si="831">Q778*1.02*1.05*$R$15</f>
        <v>193.010905458</v>
      </c>
      <c r="S778" s="260">
        <f t="shared" ref="S778" si="832">F778*$S$18</f>
        <v>253.50383114801394</v>
      </c>
      <c r="T778" s="260">
        <f t="shared" ref="T778" si="833">S778*E778</f>
        <v>58.488403922469779</v>
      </c>
    </row>
    <row r="779" spans="1:20">
      <c r="A779" s="165"/>
      <c r="B779" s="166"/>
      <c r="C779" s="166"/>
      <c r="D779" s="447"/>
      <c r="E779" s="285"/>
      <c r="F779" s="187"/>
      <c r="G779" s="168"/>
      <c r="H779" s="190"/>
      <c r="I779" s="168"/>
      <c r="J779" s="190"/>
      <c r="K779" s="68"/>
      <c r="L779" s="68"/>
      <c r="M779" s="68"/>
      <c r="N779" s="76"/>
      <c r="O779" s="69">
        <f t="shared" si="765"/>
        <v>0</v>
      </c>
      <c r="P779" s="190"/>
      <c r="Q779" s="190"/>
      <c r="R779" s="190"/>
      <c r="S779" s="260"/>
      <c r="T779" s="260"/>
    </row>
    <row r="780" spans="1:20">
      <c r="A780" s="165"/>
      <c r="B780" s="166"/>
      <c r="C780" s="166"/>
      <c r="D780" s="447"/>
      <c r="E780" s="285"/>
      <c r="F780" s="187"/>
      <c r="G780" s="168"/>
      <c r="H780" s="190"/>
      <c r="I780" s="168"/>
      <c r="J780" s="190"/>
      <c r="K780" s="68"/>
      <c r="L780" s="68"/>
      <c r="M780" s="68"/>
      <c r="N780" s="76"/>
      <c r="O780" s="69">
        <f t="shared" si="765"/>
        <v>0</v>
      </c>
      <c r="P780" s="190"/>
      <c r="Q780" s="190"/>
      <c r="R780" s="190"/>
      <c r="S780" s="260"/>
      <c r="T780" s="260"/>
    </row>
    <row r="781" spans="1:20">
      <c r="A781" s="165"/>
      <c r="B781" s="166"/>
      <c r="C781" s="166"/>
      <c r="D781" s="448"/>
      <c r="E781" s="285"/>
      <c r="F781" s="187"/>
      <c r="G781" s="168"/>
      <c r="H781" s="190"/>
      <c r="I781" s="168"/>
      <c r="J781" s="190"/>
      <c r="K781" s="68"/>
      <c r="L781" s="68"/>
      <c r="M781" s="68"/>
      <c r="N781" s="76"/>
      <c r="O781" s="69">
        <f t="shared" si="765"/>
        <v>0</v>
      </c>
      <c r="P781" s="190"/>
      <c r="Q781" s="190"/>
      <c r="R781" s="190"/>
      <c r="S781" s="260"/>
      <c r="T781" s="260"/>
    </row>
    <row r="782" spans="1:20" ht="12.75" customHeight="1">
      <c r="A782" s="165">
        <v>3</v>
      </c>
      <c r="B782" s="166" t="s">
        <v>712</v>
      </c>
      <c r="C782" s="166" t="s">
        <v>792</v>
      </c>
      <c r="D782" s="215" t="s">
        <v>466</v>
      </c>
      <c r="E782" s="165">
        <v>56</v>
      </c>
      <c r="F782" s="187">
        <f t="shared" si="771"/>
        <v>3.8367286007999999</v>
      </c>
      <c r="G782" s="422">
        <v>2.086E-2</v>
      </c>
      <c r="H782" s="190">
        <f t="shared" si="772"/>
        <v>4.8678478800000001E-2</v>
      </c>
      <c r="I782" s="344">
        <v>4.7399999999999998E-2</v>
      </c>
      <c r="J782" s="190">
        <f t="shared" si="773"/>
        <v>0.14350112999999998</v>
      </c>
      <c r="K782" s="68" t="s">
        <v>641</v>
      </c>
      <c r="L782" s="68" t="s">
        <v>36</v>
      </c>
      <c r="M782" s="68">
        <v>0.1216</v>
      </c>
      <c r="N782" s="76">
        <v>27</v>
      </c>
      <c r="O782" s="69">
        <f t="shared" si="765"/>
        <v>3.2831999999999999</v>
      </c>
      <c r="P782" s="190">
        <f t="shared" ref="P782" si="834">E782*F782</f>
        <v>214.85680164479999</v>
      </c>
      <c r="Q782" s="190">
        <f t="shared" ref="Q782" si="835">SUM(O782:O785)</f>
        <v>3.2831999999999999</v>
      </c>
      <c r="R782" s="190">
        <f>Q782*1.05*$R$15</f>
        <v>3.6445489919999998</v>
      </c>
      <c r="S782" s="260">
        <f t="shared" ref="S782" si="836">F782*$S$18</f>
        <v>4.8711328142935129</v>
      </c>
      <c r="T782" s="260">
        <f t="shared" ref="T782" si="837">S782*E782</f>
        <v>272.78343760043674</v>
      </c>
    </row>
    <row r="783" spans="1:20">
      <c r="A783" s="165"/>
      <c r="B783" s="166"/>
      <c r="C783" s="166"/>
      <c r="D783" s="225"/>
      <c r="E783" s="165"/>
      <c r="F783" s="187"/>
      <c r="G783" s="422"/>
      <c r="H783" s="190"/>
      <c r="I783" s="344"/>
      <c r="J783" s="190"/>
      <c r="K783" s="68"/>
      <c r="L783" s="68"/>
      <c r="M783" s="68"/>
      <c r="N783" s="76"/>
      <c r="O783" s="69">
        <f t="shared" si="765"/>
        <v>0</v>
      </c>
      <c r="P783" s="190"/>
      <c r="Q783" s="190"/>
      <c r="R783" s="190"/>
      <c r="S783" s="260"/>
      <c r="T783" s="260"/>
    </row>
    <row r="784" spans="1:20">
      <c r="A784" s="165"/>
      <c r="B784" s="166"/>
      <c r="C784" s="166"/>
      <c r="D784" s="225"/>
      <c r="E784" s="165"/>
      <c r="F784" s="187"/>
      <c r="G784" s="422"/>
      <c r="H784" s="190"/>
      <c r="I784" s="344"/>
      <c r="J784" s="190"/>
      <c r="K784" s="68"/>
      <c r="L784" s="68"/>
      <c r="M784" s="68"/>
      <c r="N784" s="76"/>
      <c r="O784" s="69">
        <f t="shared" si="765"/>
        <v>0</v>
      </c>
      <c r="P784" s="190"/>
      <c r="Q784" s="190"/>
      <c r="R784" s="190"/>
      <c r="S784" s="260"/>
      <c r="T784" s="260"/>
    </row>
    <row r="785" spans="1:20" ht="22.5" customHeight="1">
      <c r="A785" s="165"/>
      <c r="B785" s="166"/>
      <c r="C785" s="166"/>
      <c r="D785" s="226"/>
      <c r="E785" s="165"/>
      <c r="F785" s="187"/>
      <c r="G785" s="422"/>
      <c r="H785" s="190"/>
      <c r="I785" s="344"/>
      <c r="J785" s="190"/>
      <c r="K785" s="68"/>
      <c r="L785" s="68"/>
      <c r="M785" s="68"/>
      <c r="N785" s="76"/>
      <c r="O785" s="69">
        <f t="shared" si="765"/>
        <v>0</v>
      </c>
      <c r="P785" s="190"/>
      <c r="Q785" s="190"/>
      <c r="R785" s="190"/>
      <c r="S785" s="260"/>
      <c r="T785" s="260"/>
    </row>
    <row r="786" spans="1:20">
      <c r="A786" s="319"/>
      <c r="B786" s="336"/>
      <c r="C786" s="346" t="s">
        <v>462</v>
      </c>
      <c r="D786" s="319"/>
      <c r="E786" s="331"/>
      <c r="F786" s="347"/>
      <c r="G786" s="317"/>
      <c r="H786" s="316"/>
      <c r="I786" s="317"/>
      <c r="J786" s="316"/>
      <c r="K786" s="40"/>
      <c r="L786" s="40"/>
      <c r="M786" s="40"/>
      <c r="N786" s="41"/>
      <c r="O786" s="42"/>
      <c r="P786" s="316"/>
      <c r="Q786" s="316"/>
      <c r="R786" s="316"/>
      <c r="S786" s="316"/>
      <c r="T786" s="345">
        <f>SUM(T774:T785)</f>
        <v>427.71650784698306</v>
      </c>
    </row>
    <row r="787" spans="1:20">
      <c r="A787" s="319"/>
      <c r="B787" s="336"/>
      <c r="C787" s="346"/>
      <c r="D787" s="319"/>
      <c r="E787" s="331"/>
      <c r="F787" s="348"/>
      <c r="G787" s="317"/>
      <c r="H787" s="316"/>
      <c r="I787" s="317"/>
      <c r="J787" s="316"/>
      <c r="K787" s="40"/>
      <c r="L787" s="40"/>
      <c r="M787" s="40"/>
      <c r="N787" s="41"/>
      <c r="O787" s="42"/>
      <c r="P787" s="316"/>
      <c r="Q787" s="316"/>
      <c r="R787" s="316"/>
      <c r="S787" s="316"/>
      <c r="T787" s="345"/>
    </row>
    <row r="788" spans="1:20">
      <c r="A788" s="319"/>
      <c r="B788" s="336"/>
      <c r="C788" s="346"/>
      <c r="D788" s="319"/>
      <c r="E788" s="331"/>
      <c r="F788" s="348"/>
      <c r="G788" s="317"/>
      <c r="H788" s="316"/>
      <c r="I788" s="317"/>
      <c r="J788" s="316"/>
      <c r="K788" s="40"/>
      <c r="L788" s="40"/>
      <c r="M788" s="43"/>
      <c r="N788" s="41"/>
      <c r="O788" s="42"/>
      <c r="P788" s="316"/>
      <c r="Q788" s="316"/>
      <c r="R788" s="316"/>
      <c r="S788" s="316"/>
      <c r="T788" s="345"/>
    </row>
    <row r="789" spans="1:20">
      <c r="A789" s="319"/>
      <c r="B789" s="336"/>
      <c r="C789" s="346"/>
      <c r="D789" s="319"/>
      <c r="E789" s="331"/>
      <c r="F789" s="349"/>
      <c r="G789" s="317"/>
      <c r="H789" s="316"/>
      <c r="I789" s="317"/>
      <c r="J789" s="316"/>
      <c r="K789" s="40"/>
      <c r="L789" s="40"/>
      <c r="M789" s="40"/>
      <c r="N789" s="41"/>
      <c r="O789" s="42"/>
      <c r="P789" s="316"/>
      <c r="Q789" s="316"/>
      <c r="R789" s="316"/>
      <c r="S789" s="316"/>
      <c r="T789" s="345"/>
    </row>
    <row r="790" spans="1:20">
      <c r="A790" s="319"/>
      <c r="B790" s="336"/>
      <c r="C790" s="346" t="s">
        <v>463</v>
      </c>
      <c r="D790" s="319"/>
      <c r="E790" s="331"/>
      <c r="F790" s="347"/>
      <c r="G790" s="317"/>
      <c r="H790" s="316"/>
      <c r="I790" s="317"/>
      <c r="J790" s="316"/>
      <c r="K790" s="40"/>
      <c r="L790" s="40"/>
      <c r="M790" s="40"/>
      <c r="N790" s="41"/>
      <c r="O790" s="42"/>
      <c r="P790" s="316"/>
      <c r="Q790" s="316"/>
      <c r="R790" s="316"/>
      <c r="S790" s="316"/>
      <c r="T790" s="264">
        <f>(T786*100%)/'Cav-Nax-Margaryan 11'!T665</f>
        <v>3.4171316220718887E-3</v>
      </c>
    </row>
    <row r="791" spans="1:20">
      <c r="A791" s="319"/>
      <c r="B791" s="336"/>
      <c r="C791" s="346"/>
      <c r="D791" s="319"/>
      <c r="E791" s="331"/>
      <c r="F791" s="348"/>
      <c r="G791" s="317"/>
      <c r="H791" s="316"/>
      <c r="I791" s="317"/>
      <c r="J791" s="316"/>
      <c r="K791" s="40"/>
      <c r="L791" s="40"/>
      <c r="M791" s="40"/>
      <c r="N791" s="41"/>
      <c r="O791" s="42"/>
      <c r="P791" s="316"/>
      <c r="Q791" s="316"/>
      <c r="R791" s="316"/>
      <c r="S791" s="316"/>
      <c r="T791" s="264"/>
    </row>
    <row r="792" spans="1:20">
      <c r="A792" s="319"/>
      <c r="B792" s="336"/>
      <c r="C792" s="346"/>
      <c r="D792" s="319"/>
      <c r="E792" s="331"/>
      <c r="F792" s="348"/>
      <c r="G792" s="317"/>
      <c r="H792" s="316"/>
      <c r="I792" s="317"/>
      <c r="J792" s="316"/>
      <c r="K792" s="40"/>
      <c r="L792" s="40"/>
      <c r="M792" s="43"/>
      <c r="N792" s="41"/>
      <c r="O792" s="42"/>
      <c r="P792" s="316"/>
      <c r="Q792" s="316"/>
      <c r="R792" s="316"/>
      <c r="S792" s="316"/>
      <c r="T792" s="264"/>
    </row>
    <row r="793" spans="1:20">
      <c r="A793" s="319"/>
      <c r="B793" s="336"/>
      <c r="C793" s="346"/>
      <c r="D793" s="319"/>
      <c r="E793" s="331"/>
      <c r="F793" s="349"/>
      <c r="G793" s="317"/>
      <c r="H793" s="316"/>
      <c r="I793" s="317"/>
      <c r="J793" s="316"/>
      <c r="K793" s="40"/>
      <c r="L793" s="40"/>
      <c r="M793" s="40"/>
      <c r="N793" s="41"/>
      <c r="O793" s="42"/>
      <c r="P793" s="316"/>
      <c r="Q793" s="316"/>
      <c r="R793" s="316"/>
      <c r="S793" s="316"/>
      <c r="T793" s="264"/>
    </row>
    <row r="794" spans="1:20" ht="26.25" customHeight="1">
      <c r="A794" s="54"/>
      <c r="B794" s="55"/>
      <c r="C794" s="429" t="s">
        <v>568</v>
      </c>
      <c r="D794" s="430"/>
      <c r="E794" s="431"/>
      <c r="F794" s="56"/>
      <c r="G794" s="134"/>
      <c r="H794" s="58"/>
      <c r="I794" s="134"/>
      <c r="J794" s="58"/>
      <c r="K794" s="59"/>
      <c r="L794" s="59"/>
      <c r="M794" s="59"/>
      <c r="N794" s="54"/>
      <c r="O794" s="60"/>
      <c r="P794" s="58"/>
      <c r="Q794" s="58"/>
      <c r="R794" s="58"/>
      <c r="S794" s="135"/>
      <c r="T794" s="136">
        <f>T790+T766+T678+T634+T602+T494+T450+T378+T354+T330+T218+T194+T170+T150+T130+T94</f>
        <v>1</v>
      </c>
    </row>
    <row r="795" spans="1:20" ht="26.25" customHeight="1">
      <c r="A795" s="54"/>
      <c r="B795" s="55"/>
      <c r="C795" s="429" t="s">
        <v>564</v>
      </c>
      <c r="D795" s="430"/>
      <c r="E795" s="431"/>
      <c r="F795" s="56"/>
      <c r="G795" s="57"/>
      <c r="H795" s="58"/>
      <c r="I795" s="57"/>
      <c r="J795" s="58"/>
      <c r="K795" s="59"/>
      <c r="L795" s="59"/>
      <c r="M795" s="59"/>
      <c r="N795" s="54"/>
      <c r="O795" s="60"/>
      <c r="P795" s="58"/>
      <c r="Q795" s="58"/>
      <c r="R795" s="58"/>
      <c r="S795" s="58"/>
      <c r="T795" s="137">
        <f>'Cav-Nax-Margaryan 11'!T665</f>
        <v>125168.28590513827</v>
      </c>
    </row>
    <row r="796" spans="1:20" ht="26.25" customHeight="1">
      <c r="A796" s="41"/>
      <c r="B796" s="63"/>
      <c r="C796" s="432" t="s">
        <v>566</v>
      </c>
      <c r="D796" s="433"/>
      <c r="E796" s="434"/>
      <c r="F796" s="64"/>
      <c r="G796" s="65"/>
      <c r="H796" s="66"/>
      <c r="I796" s="65"/>
      <c r="J796" s="66"/>
      <c r="K796" s="40"/>
      <c r="L796" s="40"/>
      <c r="M796" s="40"/>
      <c r="N796" s="41"/>
      <c r="O796" s="42"/>
      <c r="P796" s="66"/>
      <c r="Q796" s="66"/>
      <c r="R796" s="66"/>
      <c r="S796" s="66"/>
      <c r="T796" s="67">
        <f>T795*0.2</f>
        <v>25033.657181027655</v>
      </c>
    </row>
    <row r="797" spans="1:20" ht="26.25" customHeight="1">
      <c r="A797" s="54"/>
      <c r="B797" s="55"/>
      <c r="C797" s="429" t="s">
        <v>564</v>
      </c>
      <c r="D797" s="430"/>
      <c r="E797" s="431"/>
      <c r="F797" s="56"/>
      <c r="G797" s="57"/>
      <c r="H797" s="58"/>
      <c r="I797" s="57"/>
      <c r="J797" s="58"/>
      <c r="K797" s="59"/>
      <c r="L797" s="59"/>
      <c r="M797" s="59"/>
      <c r="N797" s="54"/>
      <c r="O797" s="60"/>
      <c r="P797" s="58"/>
      <c r="Q797" s="58"/>
      <c r="R797" s="58"/>
      <c r="S797" s="58"/>
      <c r="T797" s="137">
        <f>T796+T795</f>
        <v>150201.94308616593</v>
      </c>
    </row>
    <row r="799" spans="1:20" ht="28.5" customHeight="1">
      <c r="A799" s="325" t="s">
        <v>750</v>
      </c>
      <c r="B799" s="326"/>
      <c r="C799" s="326"/>
      <c r="D799" s="326"/>
      <c r="E799" s="326"/>
      <c r="F799" s="326"/>
      <c r="G799" s="326"/>
      <c r="H799" s="326"/>
      <c r="I799" s="326"/>
      <c r="J799" s="326"/>
      <c r="K799" s="326"/>
      <c r="L799" s="326"/>
      <c r="M799" s="326"/>
      <c r="N799" s="326"/>
      <c r="O799" s="326"/>
      <c r="P799" s="326"/>
      <c r="Q799" s="326"/>
      <c r="R799" s="326"/>
      <c r="S799" s="326"/>
      <c r="T799" s="326"/>
    </row>
    <row r="801" spans="1:20" ht="31.5" customHeight="1">
      <c r="A801" s="327" t="s">
        <v>751</v>
      </c>
      <c r="B801" s="328"/>
      <c r="C801" s="328"/>
      <c r="D801" s="328"/>
      <c r="E801" s="328"/>
      <c r="F801" s="328"/>
      <c r="G801" s="328"/>
      <c r="H801" s="328"/>
      <c r="I801" s="328"/>
      <c r="J801" s="328"/>
      <c r="K801" s="328"/>
      <c r="L801" s="328"/>
      <c r="M801" s="328"/>
      <c r="N801" s="328"/>
      <c r="O801" s="328"/>
      <c r="P801" s="328"/>
      <c r="Q801" s="328"/>
      <c r="R801" s="328"/>
      <c r="S801" s="328"/>
      <c r="T801" s="328"/>
    </row>
  </sheetData>
  <mergeCells count="2943"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A11:T11"/>
    <mergeCell ref="A12:T12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A82:A85"/>
    <mergeCell ref="B82:B85"/>
    <mergeCell ref="C82:C85"/>
    <mergeCell ref="D82:D85"/>
    <mergeCell ref="E82:E85"/>
    <mergeCell ref="F82:F85"/>
    <mergeCell ref="J78:J81"/>
    <mergeCell ref="P78:P81"/>
    <mergeCell ref="Q78:Q81"/>
    <mergeCell ref="R78:R81"/>
    <mergeCell ref="S78:S81"/>
    <mergeCell ref="T78:T81"/>
    <mergeCell ref="T74:T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I74:I77"/>
    <mergeCell ref="J74:J77"/>
    <mergeCell ref="P74:P77"/>
    <mergeCell ref="Q74:Q77"/>
    <mergeCell ref="R74:R77"/>
    <mergeCell ref="S74:S77"/>
    <mergeCell ref="S86:S89"/>
    <mergeCell ref="T86:T89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H86:H89"/>
    <mergeCell ref="I86:I89"/>
    <mergeCell ref="J86:J89"/>
    <mergeCell ref="P86:P89"/>
    <mergeCell ref="Q86:Q89"/>
    <mergeCell ref="R86:R89"/>
    <mergeCell ref="R82:R85"/>
    <mergeCell ref="S82:S85"/>
    <mergeCell ref="T82:T85"/>
    <mergeCell ref="A86:A89"/>
    <mergeCell ref="B86:B89"/>
    <mergeCell ref="C86:C89"/>
    <mergeCell ref="D86:D89"/>
    <mergeCell ref="E86:E89"/>
    <mergeCell ref="F86:F89"/>
    <mergeCell ref="G86:G89"/>
    <mergeCell ref="G82:G85"/>
    <mergeCell ref="H82:H85"/>
    <mergeCell ref="I82:I85"/>
    <mergeCell ref="J82:J85"/>
    <mergeCell ref="P82:P85"/>
    <mergeCell ref="Q82:Q85"/>
    <mergeCell ref="B106:B109"/>
    <mergeCell ref="C106:C109"/>
    <mergeCell ref="D106:D109"/>
    <mergeCell ref="E106:E109"/>
    <mergeCell ref="F106:F109"/>
    <mergeCell ref="J102:J105"/>
    <mergeCell ref="P102:P105"/>
    <mergeCell ref="Q102:Q105"/>
    <mergeCell ref="R102:R105"/>
    <mergeCell ref="S102:S105"/>
    <mergeCell ref="T102:T105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I98:I101"/>
    <mergeCell ref="J98:J101"/>
    <mergeCell ref="P98:P101"/>
    <mergeCell ref="Q98:Q101"/>
    <mergeCell ref="R98:R101"/>
    <mergeCell ref="S98:S101"/>
    <mergeCell ref="T110:T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H110:H113"/>
    <mergeCell ref="I110:I113"/>
    <mergeCell ref="J110:J113"/>
    <mergeCell ref="P110:P113"/>
    <mergeCell ref="Q110:Q113"/>
    <mergeCell ref="R110:R113"/>
    <mergeCell ref="R106:R109"/>
    <mergeCell ref="S106:S109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G106:G109"/>
    <mergeCell ref="H106:H109"/>
    <mergeCell ref="I106:I109"/>
    <mergeCell ref="J106:J109"/>
    <mergeCell ref="P106:P109"/>
    <mergeCell ref="Q106:Q109"/>
    <mergeCell ref="A106:A109"/>
    <mergeCell ref="J134:J137"/>
    <mergeCell ref="P134:P137"/>
    <mergeCell ref="Q134:Q137"/>
    <mergeCell ref="R134:R137"/>
    <mergeCell ref="R122:R125"/>
    <mergeCell ref="S122:S125"/>
    <mergeCell ref="T122:T125"/>
    <mergeCell ref="A134:A137"/>
    <mergeCell ref="B134:B137"/>
    <mergeCell ref="C134:C137"/>
    <mergeCell ref="D134:D137"/>
    <mergeCell ref="E134:E137"/>
    <mergeCell ref="F134:F137"/>
    <mergeCell ref="G134:G137"/>
    <mergeCell ref="G122:G125"/>
    <mergeCell ref="H122:H125"/>
    <mergeCell ref="I122:I125"/>
    <mergeCell ref="J122:J125"/>
    <mergeCell ref="P122:P125"/>
    <mergeCell ref="Q122:Q125"/>
    <mergeCell ref="A122:A125"/>
    <mergeCell ref="B122:B125"/>
    <mergeCell ref="C122:C125"/>
    <mergeCell ref="D122:D125"/>
    <mergeCell ref="E122:E125"/>
    <mergeCell ref="F122:F125"/>
    <mergeCell ref="A130:A133"/>
    <mergeCell ref="B130:B133"/>
    <mergeCell ref="H126:H129"/>
    <mergeCell ref="I126:I129"/>
    <mergeCell ref="J126:J129"/>
    <mergeCell ref="P126:P129"/>
    <mergeCell ref="E154:E157"/>
    <mergeCell ref="F154:F157"/>
    <mergeCell ref="J142:J145"/>
    <mergeCell ref="P142:P145"/>
    <mergeCell ref="Q142:Q145"/>
    <mergeCell ref="R142:R145"/>
    <mergeCell ref="S142:S145"/>
    <mergeCell ref="T142:T145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38:I141"/>
    <mergeCell ref="J138:J141"/>
    <mergeCell ref="P138:P141"/>
    <mergeCell ref="Q138:Q141"/>
    <mergeCell ref="R138:R141"/>
    <mergeCell ref="S138:S141"/>
    <mergeCell ref="A138:A141"/>
    <mergeCell ref="B138:B141"/>
    <mergeCell ref="C138:C141"/>
    <mergeCell ref="D138:D141"/>
    <mergeCell ref="G138:G141"/>
    <mergeCell ref="H138:H141"/>
    <mergeCell ref="J146:J149"/>
    <mergeCell ref="P146:P149"/>
    <mergeCell ref="C162:C165"/>
    <mergeCell ref="D162:D165"/>
    <mergeCell ref="E162:E165"/>
    <mergeCell ref="F162:F165"/>
    <mergeCell ref="G162:G165"/>
    <mergeCell ref="H162:H165"/>
    <mergeCell ref="H158:H161"/>
    <mergeCell ref="I158:I161"/>
    <mergeCell ref="J158:J161"/>
    <mergeCell ref="P158:P161"/>
    <mergeCell ref="Q158:Q161"/>
    <mergeCell ref="R158:R161"/>
    <mergeCell ref="R154:R157"/>
    <mergeCell ref="S154:S157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G154:G157"/>
    <mergeCell ref="H154:H157"/>
    <mergeCell ref="I154:I157"/>
    <mergeCell ref="J154:J157"/>
    <mergeCell ref="P154:P157"/>
    <mergeCell ref="Q154:Q157"/>
    <mergeCell ref="A154:A157"/>
    <mergeCell ref="B154:B157"/>
    <mergeCell ref="C154:C157"/>
    <mergeCell ref="D154:D157"/>
    <mergeCell ref="J174:J177"/>
    <mergeCell ref="P174:P177"/>
    <mergeCell ref="Q174:Q177"/>
    <mergeCell ref="R174:R177"/>
    <mergeCell ref="S174:S177"/>
    <mergeCell ref="T174:T177"/>
    <mergeCell ref="T162:T165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62:I165"/>
    <mergeCell ref="J162:J165"/>
    <mergeCell ref="P162:P165"/>
    <mergeCell ref="Q162:Q165"/>
    <mergeCell ref="R162:R165"/>
    <mergeCell ref="S162:S165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J182:J185"/>
    <mergeCell ref="P182:P185"/>
    <mergeCell ref="Q182:Q185"/>
    <mergeCell ref="R182:R185"/>
    <mergeCell ref="R178:R181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G178:G181"/>
    <mergeCell ref="H178:H181"/>
    <mergeCell ref="I178:I181"/>
    <mergeCell ref="J178:J181"/>
    <mergeCell ref="P178:P181"/>
    <mergeCell ref="Q178:Q181"/>
    <mergeCell ref="A178:A181"/>
    <mergeCell ref="B178:B181"/>
    <mergeCell ref="C178:C181"/>
    <mergeCell ref="D178:D181"/>
    <mergeCell ref="E178:E181"/>
    <mergeCell ref="F178:F181"/>
    <mergeCell ref="A202:A205"/>
    <mergeCell ref="B202:B205"/>
    <mergeCell ref="C202:C205"/>
    <mergeCell ref="D202:D205"/>
    <mergeCell ref="E202:E205"/>
    <mergeCell ref="F202:F205"/>
    <mergeCell ref="J198:J201"/>
    <mergeCell ref="P198:P201"/>
    <mergeCell ref="Q198:Q201"/>
    <mergeCell ref="R198:R201"/>
    <mergeCell ref="S198:S201"/>
    <mergeCell ref="T198:T201"/>
    <mergeCell ref="T186:T189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I186:I189"/>
    <mergeCell ref="J186:J189"/>
    <mergeCell ref="P186:P189"/>
    <mergeCell ref="Q186:Q189"/>
    <mergeCell ref="R186:R189"/>
    <mergeCell ref="S186:S189"/>
    <mergeCell ref="A186:A189"/>
    <mergeCell ref="B186:B189"/>
    <mergeCell ref="C186:C189"/>
    <mergeCell ref="D186:D189"/>
    <mergeCell ref="S206:S209"/>
    <mergeCell ref="T206:T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H206:H209"/>
    <mergeCell ref="I206:I209"/>
    <mergeCell ref="J206:J209"/>
    <mergeCell ref="P206:P209"/>
    <mergeCell ref="Q206:Q209"/>
    <mergeCell ref="R206:R209"/>
    <mergeCell ref="R202:R205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G202:G205"/>
    <mergeCell ref="H202:H205"/>
    <mergeCell ref="I202:I205"/>
    <mergeCell ref="J202:J205"/>
    <mergeCell ref="P202:P205"/>
    <mergeCell ref="Q202:Q205"/>
    <mergeCell ref="A226:A229"/>
    <mergeCell ref="B226:B229"/>
    <mergeCell ref="C226:C229"/>
    <mergeCell ref="D226:D229"/>
    <mergeCell ref="E226:E229"/>
    <mergeCell ref="F226:F229"/>
    <mergeCell ref="J222:J225"/>
    <mergeCell ref="P222:P225"/>
    <mergeCell ref="Q222:Q225"/>
    <mergeCell ref="R222:R225"/>
    <mergeCell ref="S222:S225"/>
    <mergeCell ref="T222:T225"/>
    <mergeCell ref="T210:T213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0:I213"/>
    <mergeCell ref="J210:J213"/>
    <mergeCell ref="P210:P213"/>
    <mergeCell ref="Q210:Q213"/>
    <mergeCell ref="R210:R213"/>
    <mergeCell ref="S210:S213"/>
    <mergeCell ref="S214:S217"/>
    <mergeCell ref="T214:T217"/>
    <mergeCell ref="A218:A221"/>
    <mergeCell ref="B218:B221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46:S249"/>
    <mergeCell ref="T246:T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H246:H249"/>
    <mergeCell ref="I246:I249"/>
    <mergeCell ref="J246:J249"/>
    <mergeCell ref="P246:P249"/>
    <mergeCell ref="Q246:Q249"/>
    <mergeCell ref="R246:R249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G242:G245"/>
    <mergeCell ref="H242:H245"/>
    <mergeCell ref="I242:I245"/>
    <mergeCell ref="J242:J245"/>
    <mergeCell ref="P242:P245"/>
    <mergeCell ref="Q242:Q245"/>
    <mergeCell ref="A258:A261"/>
    <mergeCell ref="B258:B261"/>
    <mergeCell ref="C258:C261"/>
    <mergeCell ref="D258:D261"/>
    <mergeCell ref="E258:E261"/>
    <mergeCell ref="F258:F261"/>
    <mergeCell ref="J254:J257"/>
    <mergeCell ref="P254:P257"/>
    <mergeCell ref="Q254:Q257"/>
    <mergeCell ref="R254:R257"/>
    <mergeCell ref="S254:S257"/>
    <mergeCell ref="T254:T257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I250:I253"/>
    <mergeCell ref="J250:J253"/>
    <mergeCell ref="P250:P253"/>
    <mergeCell ref="Q250:Q253"/>
    <mergeCell ref="R250:R253"/>
    <mergeCell ref="S250:S253"/>
    <mergeCell ref="S262:S265"/>
    <mergeCell ref="T262:T26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H262:H265"/>
    <mergeCell ref="I262:I265"/>
    <mergeCell ref="J262:J265"/>
    <mergeCell ref="P262:P265"/>
    <mergeCell ref="Q262:Q265"/>
    <mergeCell ref="R262:R265"/>
    <mergeCell ref="R258:R261"/>
    <mergeCell ref="S258:S261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G258:G261"/>
    <mergeCell ref="H258:H261"/>
    <mergeCell ref="I258:I261"/>
    <mergeCell ref="J258:J261"/>
    <mergeCell ref="P258:P261"/>
    <mergeCell ref="Q258:Q261"/>
    <mergeCell ref="A274:A277"/>
    <mergeCell ref="B274:B277"/>
    <mergeCell ref="C274:C277"/>
    <mergeCell ref="D274:D277"/>
    <mergeCell ref="E274:E277"/>
    <mergeCell ref="F274:F277"/>
    <mergeCell ref="J270:J273"/>
    <mergeCell ref="P270:P273"/>
    <mergeCell ref="Q270:Q273"/>
    <mergeCell ref="R270:R273"/>
    <mergeCell ref="S270:S273"/>
    <mergeCell ref="T270:T273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I266:I269"/>
    <mergeCell ref="J266:J269"/>
    <mergeCell ref="P266:P269"/>
    <mergeCell ref="Q266:Q269"/>
    <mergeCell ref="R266:R269"/>
    <mergeCell ref="S266:S269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A306:A309"/>
    <mergeCell ref="B306:B309"/>
    <mergeCell ref="C306:C309"/>
    <mergeCell ref="D306:D309"/>
    <mergeCell ref="E306:E309"/>
    <mergeCell ref="F306:F309"/>
    <mergeCell ref="J302:J305"/>
    <mergeCell ref="P302:P305"/>
    <mergeCell ref="Q302:Q305"/>
    <mergeCell ref="R302:R305"/>
    <mergeCell ref="S302:S305"/>
    <mergeCell ref="T302:T305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I298:I301"/>
    <mergeCell ref="J298:J301"/>
    <mergeCell ref="P298:P301"/>
    <mergeCell ref="Q298:Q301"/>
    <mergeCell ref="R298:R301"/>
    <mergeCell ref="S298:S301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E322:E325"/>
    <mergeCell ref="F322:F325"/>
    <mergeCell ref="J318:J321"/>
    <mergeCell ref="P318:P321"/>
    <mergeCell ref="Q318:Q321"/>
    <mergeCell ref="R318:R321"/>
    <mergeCell ref="S318:S321"/>
    <mergeCell ref="T318:T321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I314:I317"/>
    <mergeCell ref="J314:J317"/>
    <mergeCell ref="P314:P317"/>
    <mergeCell ref="Q314:Q317"/>
    <mergeCell ref="R314:R317"/>
    <mergeCell ref="S314:S317"/>
    <mergeCell ref="S334:S337"/>
    <mergeCell ref="T334:T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H334:H337"/>
    <mergeCell ref="I334:I337"/>
    <mergeCell ref="J334:J337"/>
    <mergeCell ref="P334:P337"/>
    <mergeCell ref="Q334:Q337"/>
    <mergeCell ref="R334:R337"/>
    <mergeCell ref="R322:R325"/>
    <mergeCell ref="S322:S325"/>
    <mergeCell ref="T322:T325"/>
    <mergeCell ref="A334:A337"/>
    <mergeCell ref="B334:B337"/>
    <mergeCell ref="C334:C337"/>
    <mergeCell ref="D334:D337"/>
    <mergeCell ref="E334:E337"/>
    <mergeCell ref="F334:F337"/>
    <mergeCell ref="G334:G337"/>
    <mergeCell ref="G322:G325"/>
    <mergeCell ref="H322:H325"/>
    <mergeCell ref="I322:I325"/>
    <mergeCell ref="J322:J325"/>
    <mergeCell ref="P322:P325"/>
    <mergeCell ref="Q322:Q325"/>
    <mergeCell ref="A346:A349"/>
    <mergeCell ref="B346:B349"/>
    <mergeCell ref="C346:C349"/>
    <mergeCell ref="D346:D349"/>
    <mergeCell ref="E346:E349"/>
    <mergeCell ref="F346:F349"/>
    <mergeCell ref="J342:J345"/>
    <mergeCell ref="P342:P345"/>
    <mergeCell ref="Q342:Q345"/>
    <mergeCell ref="R342:R345"/>
    <mergeCell ref="S342:S345"/>
    <mergeCell ref="T342:T345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I338:I341"/>
    <mergeCell ref="J338:J341"/>
    <mergeCell ref="P338:P341"/>
    <mergeCell ref="Q338:Q341"/>
    <mergeCell ref="R338:R341"/>
    <mergeCell ref="S338:S341"/>
    <mergeCell ref="S358:S361"/>
    <mergeCell ref="T358:T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H358:H361"/>
    <mergeCell ref="I358:I361"/>
    <mergeCell ref="J358:J361"/>
    <mergeCell ref="P358:P361"/>
    <mergeCell ref="Q358:Q361"/>
    <mergeCell ref="R358:R361"/>
    <mergeCell ref="R346:R349"/>
    <mergeCell ref="S346:S349"/>
    <mergeCell ref="T346:T349"/>
    <mergeCell ref="A358:A361"/>
    <mergeCell ref="B358:B361"/>
    <mergeCell ref="C358:C361"/>
    <mergeCell ref="D358:D361"/>
    <mergeCell ref="E358:E361"/>
    <mergeCell ref="F358:F361"/>
    <mergeCell ref="G358:G361"/>
    <mergeCell ref="G346:G349"/>
    <mergeCell ref="H346:H349"/>
    <mergeCell ref="I346:I349"/>
    <mergeCell ref="J346:J349"/>
    <mergeCell ref="P346:P349"/>
    <mergeCell ref="Q346:Q349"/>
    <mergeCell ref="E370:E373"/>
    <mergeCell ref="F370:F373"/>
    <mergeCell ref="J366:J369"/>
    <mergeCell ref="P366:P369"/>
    <mergeCell ref="Q366:Q369"/>
    <mergeCell ref="R366:R369"/>
    <mergeCell ref="S366:S369"/>
    <mergeCell ref="T366:T369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I362:I365"/>
    <mergeCell ref="J362:J365"/>
    <mergeCell ref="P362:P365"/>
    <mergeCell ref="Q362:Q365"/>
    <mergeCell ref="R362:R365"/>
    <mergeCell ref="S362:S365"/>
    <mergeCell ref="S382:S385"/>
    <mergeCell ref="T382:T385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H382:H385"/>
    <mergeCell ref="I382:I385"/>
    <mergeCell ref="J382:J385"/>
    <mergeCell ref="P382:P385"/>
    <mergeCell ref="Q382:Q385"/>
    <mergeCell ref="R382:R385"/>
    <mergeCell ref="R370:R373"/>
    <mergeCell ref="S370:S373"/>
    <mergeCell ref="T370:T373"/>
    <mergeCell ref="A382:A385"/>
    <mergeCell ref="B382:B385"/>
    <mergeCell ref="C382:C385"/>
    <mergeCell ref="D382:D385"/>
    <mergeCell ref="E382:E385"/>
    <mergeCell ref="F382:F385"/>
    <mergeCell ref="G382:G385"/>
    <mergeCell ref="G370:G373"/>
    <mergeCell ref="H370:H373"/>
    <mergeCell ref="I370:I373"/>
    <mergeCell ref="J370:J373"/>
    <mergeCell ref="P370:P373"/>
    <mergeCell ref="Q370:Q373"/>
    <mergeCell ref="A394:A397"/>
    <mergeCell ref="B394:B397"/>
    <mergeCell ref="C394:C397"/>
    <mergeCell ref="D394:D397"/>
    <mergeCell ref="E394:E397"/>
    <mergeCell ref="F394:F397"/>
    <mergeCell ref="J390:J393"/>
    <mergeCell ref="P390:P393"/>
    <mergeCell ref="Q390:Q393"/>
    <mergeCell ref="R390:R393"/>
    <mergeCell ref="S390:S393"/>
    <mergeCell ref="T390:T393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I386:I389"/>
    <mergeCell ref="J386:J389"/>
    <mergeCell ref="P386:P389"/>
    <mergeCell ref="Q386:Q389"/>
    <mergeCell ref="R386:R389"/>
    <mergeCell ref="S386:S389"/>
    <mergeCell ref="S398:S401"/>
    <mergeCell ref="T398:T401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H398:H401"/>
    <mergeCell ref="I398:I401"/>
    <mergeCell ref="J398:J401"/>
    <mergeCell ref="P398:P401"/>
    <mergeCell ref="Q398:Q401"/>
    <mergeCell ref="R398:R401"/>
    <mergeCell ref="R394:R397"/>
    <mergeCell ref="S394:S397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G394:G397"/>
    <mergeCell ref="H394:H397"/>
    <mergeCell ref="I394:I397"/>
    <mergeCell ref="J394:J397"/>
    <mergeCell ref="P394:P397"/>
    <mergeCell ref="Q394:Q397"/>
    <mergeCell ref="A410:A413"/>
    <mergeCell ref="B410:B413"/>
    <mergeCell ref="C410:C413"/>
    <mergeCell ref="D410:D413"/>
    <mergeCell ref="E410:E413"/>
    <mergeCell ref="F410:F413"/>
    <mergeCell ref="J406:J409"/>
    <mergeCell ref="P406:P409"/>
    <mergeCell ref="Q406:Q409"/>
    <mergeCell ref="R406:R409"/>
    <mergeCell ref="S406:S409"/>
    <mergeCell ref="T406:T409"/>
    <mergeCell ref="T402:T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I402:I405"/>
    <mergeCell ref="J402:J405"/>
    <mergeCell ref="P402:P405"/>
    <mergeCell ref="Q402:Q405"/>
    <mergeCell ref="R402:R405"/>
    <mergeCell ref="S402:S405"/>
    <mergeCell ref="S414:S417"/>
    <mergeCell ref="T414:T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H414:H417"/>
    <mergeCell ref="I414:I417"/>
    <mergeCell ref="J414:J417"/>
    <mergeCell ref="P414:P417"/>
    <mergeCell ref="Q414:Q417"/>
    <mergeCell ref="R414:R417"/>
    <mergeCell ref="R410:R413"/>
    <mergeCell ref="S410:S413"/>
    <mergeCell ref="T410:T413"/>
    <mergeCell ref="A414:A417"/>
    <mergeCell ref="B414:B417"/>
    <mergeCell ref="C414:C417"/>
    <mergeCell ref="D414:D417"/>
    <mergeCell ref="E414:E417"/>
    <mergeCell ref="F414:F417"/>
    <mergeCell ref="G414:G417"/>
    <mergeCell ref="G410:G413"/>
    <mergeCell ref="H410:H413"/>
    <mergeCell ref="I410:I413"/>
    <mergeCell ref="J410:J413"/>
    <mergeCell ref="P410:P413"/>
    <mergeCell ref="Q410:Q413"/>
    <mergeCell ref="A426:A429"/>
    <mergeCell ref="B426:B429"/>
    <mergeCell ref="C426:C429"/>
    <mergeCell ref="D426:D429"/>
    <mergeCell ref="E426:E429"/>
    <mergeCell ref="F426:F429"/>
    <mergeCell ref="J422:J425"/>
    <mergeCell ref="P422:P425"/>
    <mergeCell ref="Q422:Q425"/>
    <mergeCell ref="R422:R425"/>
    <mergeCell ref="S422:S425"/>
    <mergeCell ref="T422:T425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I418:I421"/>
    <mergeCell ref="J418:J421"/>
    <mergeCell ref="P418:P421"/>
    <mergeCell ref="Q418:Q421"/>
    <mergeCell ref="R418:R421"/>
    <mergeCell ref="S418:S421"/>
    <mergeCell ref="S430:S433"/>
    <mergeCell ref="T430:T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H430:H433"/>
    <mergeCell ref="I430:I433"/>
    <mergeCell ref="J430:J433"/>
    <mergeCell ref="P430:P433"/>
    <mergeCell ref="Q430:Q433"/>
    <mergeCell ref="R430:R433"/>
    <mergeCell ref="R426:R429"/>
    <mergeCell ref="S426:S429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G426:G429"/>
    <mergeCell ref="H426:H429"/>
    <mergeCell ref="I426:I429"/>
    <mergeCell ref="J426:J429"/>
    <mergeCell ref="P426:P429"/>
    <mergeCell ref="Q426:Q429"/>
    <mergeCell ref="A442:A445"/>
    <mergeCell ref="B442:B445"/>
    <mergeCell ref="C442:C445"/>
    <mergeCell ref="D442:D445"/>
    <mergeCell ref="E442:E445"/>
    <mergeCell ref="F442:F445"/>
    <mergeCell ref="J438:J441"/>
    <mergeCell ref="P438:P441"/>
    <mergeCell ref="Q438:Q441"/>
    <mergeCell ref="R438:R441"/>
    <mergeCell ref="S438:S441"/>
    <mergeCell ref="T438:T441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I434:I437"/>
    <mergeCell ref="J434:J437"/>
    <mergeCell ref="P434:P437"/>
    <mergeCell ref="Q434:Q437"/>
    <mergeCell ref="R434:R437"/>
    <mergeCell ref="S434:S437"/>
    <mergeCell ref="S454:S457"/>
    <mergeCell ref="T454:T457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H454:H457"/>
    <mergeCell ref="I454:I457"/>
    <mergeCell ref="J454:J457"/>
    <mergeCell ref="P454:P457"/>
    <mergeCell ref="Q454:Q457"/>
    <mergeCell ref="R454:R457"/>
    <mergeCell ref="R442:R445"/>
    <mergeCell ref="S442:S445"/>
    <mergeCell ref="T442:T445"/>
    <mergeCell ref="A454:A457"/>
    <mergeCell ref="B454:B457"/>
    <mergeCell ref="C454:C457"/>
    <mergeCell ref="D454:D457"/>
    <mergeCell ref="E454:E457"/>
    <mergeCell ref="F454:F457"/>
    <mergeCell ref="G454:G457"/>
    <mergeCell ref="G442:G445"/>
    <mergeCell ref="H442:H445"/>
    <mergeCell ref="I442:I445"/>
    <mergeCell ref="J442:J445"/>
    <mergeCell ref="P442:P445"/>
    <mergeCell ref="Q442:Q445"/>
    <mergeCell ref="J462:J465"/>
    <mergeCell ref="P462:P465"/>
    <mergeCell ref="Q462:Q465"/>
    <mergeCell ref="R462:R465"/>
    <mergeCell ref="S462:S465"/>
    <mergeCell ref="T462:T465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I458:I461"/>
    <mergeCell ref="J458:J461"/>
    <mergeCell ref="P458:P461"/>
    <mergeCell ref="Q458:Q461"/>
    <mergeCell ref="R458:R461"/>
    <mergeCell ref="S458:S461"/>
    <mergeCell ref="R466:R469"/>
    <mergeCell ref="S466:S469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G466:G469"/>
    <mergeCell ref="H466:H469"/>
    <mergeCell ref="I466:I469"/>
    <mergeCell ref="J466:J469"/>
    <mergeCell ref="P466:P469"/>
    <mergeCell ref="Q466:Q469"/>
    <mergeCell ref="A466:A469"/>
    <mergeCell ref="B466:B469"/>
    <mergeCell ref="C466:C469"/>
    <mergeCell ref="D466:D469"/>
    <mergeCell ref="E466:E469"/>
    <mergeCell ref="F466:F469"/>
    <mergeCell ref="T474:T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I474:I477"/>
    <mergeCell ref="J474:J477"/>
    <mergeCell ref="P474:P477"/>
    <mergeCell ref="Q474:Q477"/>
    <mergeCell ref="R474:R477"/>
    <mergeCell ref="S474:S477"/>
    <mergeCell ref="S470:S473"/>
    <mergeCell ref="T470:T473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H470:H473"/>
    <mergeCell ref="I470:I473"/>
    <mergeCell ref="J470:J473"/>
    <mergeCell ref="P470:P473"/>
    <mergeCell ref="Q470:Q473"/>
    <mergeCell ref="R470:R473"/>
    <mergeCell ref="E498:E501"/>
    <mergeCell ref="F498:F501"/>
    <mergeCell ref="G498:G501"/>
    <mergeCell ref="H498:H501"/>
    <mergeCell ref="H486:H489"/>
    <mergeCell ref="I486:I489"/>
    <mergeCell ref="J486:J489"/>
    <mergeCell ref="P486:P489"/>
    <mergeCell ref="Q486:Q489"/>
    <mergeCell ref="R486:R489"/>
    <mergeCell ref="R482:R485"/>
    <mergeCell ref="S482:S485"/>
    <mergeCell ref="T482:T485"/>
    <mergeCell ref="A486:A489"/>
    <mergeCell ref="B486:B489"/>
    <mergeCell ref="C486:C489"/>
    <mergeCell ref="D486:D489"/>
    <mergeCell ref="E486:E489"/>
    <mergeCell ref="F486:F489"/>
    <mergeCell ref="G486:G489"/>
    <mergeCell ref="G482:G485"/>
    <mergeCell ref="H482:H485"/>
    <mergeCell ref="I482:I485"/>
    <mergeCell ref="J482:J485"/>
    <mergeCell ref="P482:P485"/>
    <mergeCell ref="Q482:Q485"/>
    <mergeCell ref="A482:A485"/>
    <mergeCell ref="B482:B485"/>
    <mergeCell ref="C482:C485"/>
    <mergeCell ref="D482:D485"/>
    <mergeCell ref="E482:E485"/>
    <mergeCell ref="F482:F485"/>
    <mergeCell ref="A506:A509"/>
    <mergeCell ref="B506:B509"/>
    <mergeCell ref="C506:C509"/>
    <mergeCell ref="D506:D509"/>
    <mergeCell ref="E506:E509"/>
    <mergeCell ref="F506:F509"/>
    <mergeCell ref="J502:J505"/>
    <mergeCell ref="P502:P505"/>
    <mergeCell ref="Q502:Q505"/>
    <mergeCell ref="R502:R505"/>
    <mergeCell ref="S502:S505"/>
    <mergeCell ref="T502:T505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I498:I501"/>
    <mergeCell ref="J498:J501"/>
    <mergeCell ref="P498:P501"/>
    <mergeCell ref="Q498:Q501"/>
    <mergeCell ref="R498:R501"/>
    <mergeCell ref="S498:S501"/>
    <mergeCell ref="A498:A501"/>
    <mergeCell ref="B498:B501"/>
    <mergeCell ref="C498:C501"/>
    <mergeCell ref="D498:D501"/>
    <mergeCell ref="S510:S513"/>
    <mergeCell ref="T510:T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H510:H513"/>
    <mergeCell ref="I510:I513"/>
    <mergeCell ref="J510:J513"/>
    <mergeCell ref="P510:P513"/>
    <mergeCell ref="Q510:Q513"/>
    <mergeCell ref="R510:R513"/>
    <mergeCell ref="R506:R509"/>
    <mergeCell ref="S506:S509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G506:G509"/>
    <mergeCell ref="H506:H509"/>
    <mergeCell ref="I506:I509"/>
    <mergeCell ref="J506:J509"/>
    <mergeCell ref="P506:P509"/>
    <mergeCell ref="Q506:Q509"/>
    <mergeCell ref="A522:A525"/>
    <mergeCell ref="B522:B525"/>
    <mergeCell ref="C522:C525"/>
    <mergeCell ref="D522:D525"/>
    <mergeCell ref="E522:E525"/>
    <mergeCell ref="F522:F525"/>
    <mergeCell ref="J518:J521"/>
    <mergeCell ref="P518:P521"/>
    <mergeCell ref="Q518:Q521"/>
    <mergeCell ref="R518:R521"/>
    <mergeCell ref="S518:S521"/>
    <mergeCell ref="T518:T521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I518:I521"/>
    <mergeCell ref="I514:I517"/>
    <mergeCell ref="J514:J517"/>
    <mergeCell ref="P514:P517"/>
    <mergeCell ref="Q514:Q517"/>
    <mergeCell ref="R514:R517"/>
    <mergeCell ref="S514:S517"/>
    <mergeCell ref="S526:S529"/>
    <mergeCell ref="T526:T529"/>
    <mergeCell ref="A530:A533"/>
    <mergeCell ref="B530:B533"/>
    <mergeCell ref="C530:C533"/>
    <mergeCell ref="D530:D533"/>
    <mergeCell ref="E530:E533"/>
    <mergeCell ref="F530:F533"/>
    <mergeCell ref="G530:G533"/>
    <mergeCell ref="H530:H533"/>
    <mergeCell ref="H526:H529"/>
    <mergeCell ref="I526:I529"/>
    <mergeCell ref="J526:J529"/>
    <mergeCell ref="P526:P529"/>
    <mergeCell ref="Q526:Q529"/>
    <mergeCell ref="R526:R529"/>
    <mergeCell ref="R522:R525"/>
    <mergeCell ref="S522:S525"/>
    <mergeCell ref="T522:T525"/>
    <mergeCell ref="A526:A529"/>
    <mergeCell ref="B526:B529"/>
    <mergeCell ref="C526:C529"/>
    <mergeCell ref="D526:D529"/>
    <mergeCell ref="E526:E529"/>
    <mergeCell ref="F526:F529"/>
    <mergeCell ref="G526:G529"/>
    <mergeCell ref="G522:G525"/>
    <mergeCell ref="H522:H525"/>
    <mergeCell ref="I522:I525"/>
    <mergeCell ref="J522:J525"/>
    <mergeCell ref="P522:P525"/>
    <mergeCell ref="Q522:Q525"/>
    <mergeCell ref="A538:A541"/>
    <mergeCell ref="B538:B541"/>
    <mergeCell ref="C538:C541"/>
    <mergeCell ref="D538:D541"/>
    <mergeCell ref="E538:E541"/>
    <mergeCell ref="F538:F541"/>
    <mergeCell ref="J534:J537"/>
    <mergeCell ref="P534:P537"/>
    <mergeCell ref="Q534:Q537"/>
    <mergeCell ref="R534:R537"/>
    <mergeCell ref="S534:S537"/>
    <mergeCell ref="T534:T537"/>
    <mergeCell ref="T530:T533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I534:I537"/>
    <mergeCell ref="I530:I533"/>
    <mergeCell ref="J530:J533"/>
    <mergeCell ref="P530:P533"/>
    <mergeCell ref="Q530:Q533"/>
    <mergeCell ref="R530:R533"/>
    <mergeCell ref="S530:S533"/>
    <mergeCell ref="S542:S545"/>
    <mergeCell ref="T542:T545"/>
    <mergeCell ref="A546:A549"/>
    <mergeCell ref="B546:B549"/>
    <mergeCell ref="C546:C549"/>
    <mergeCell ref="D546:D549"/>
    <mergeCell ref="E546:E549"/>
    <mergeCell ref="F546:F549"/>
    <mergeCell ref="G546:G549"/>
    <mergeCell ref="H546:H549"/>
    <mergeCell ref="H542:H545"/>
    <mergeCell ref="I542:I545"/>
    <mergeCell ref="J542:J545"/>
    <mergeCell ref="P542:P545"/>
    <mergeCell ref="Q542:Q545"/>
    <mergeCell ref="R542:R545"/>
    <mergeCell ref="R538:R541"/>
    <mergeCell ref="S538:S541"/>
    <mergeCell ref="T538:T541"/>
    <mergeCell ref="A542:A545"/>
    <mergeCell ref="B542:B545"/>
    <mergeCell ref="C542:C545"/>
    <mergeCell ref="D542:D545"/>
    <mergeCell ref="E542:E545"/>
    <mergeCell ref="F542:F545"/>
    <mergeCell ref="G542:G545"/>
    <mergeCell ref="G538:G541"/>
    <mergeCell ref="H538:H541"/>
    <mergeCell ref="I538:I541"/>
    <mergeCell ref="J538:J541"/>
    <mergeCell ref="P538:P541"/>
    <mergeCell ref="Q538:Q541"/>
    <mergeCell ref="A554:A557"/>
    <mergeCell ref="B554:B557"/>
    <mergeCell ref="C554:C557"/>
    <mergeCell ref="D554:D557"/>
    <mergeCell ref="E554:E557"/>
    <mergeCell ref="F554:F557"/>
    <mergeCell ref="J550:J553"/>
    <mergeCell ref="P550:P553"/>
    <mergeCell ref="Q550:Q553"/>
    <mergeCell ref="R550:R553"/>
    <mergeCell ref="S550:S553"/>
    <mergeCell ref="T550:T553"/>
    <mergeCell ref="T546:T54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I546:I549"/>
    <mergeCell ref="J546:J549"/>
    <mergeCell ref="P546:P549"/>
    <mergeCell ref="Q546:Q549"/>
    <mergeCell ref="R546:R549"/>
    <mergeCell ref="S546:S549"/>
    <mergeCell ref="S558:S561"/>
    <mergeCell ref="T558:T561"/>
    <mergeCell ref="A562:A565"/>
    <mergeCell ref="B562:B565"/>
    <mergeCell ref="C562:C565"/>
    <mergeCell ref="D562:D565"/>
    <mergeCell ref="E562:E565"/>
    <mergeCell ref="F562:F565"/>
    <mergeCell ref="G562:G565"/>
    <mergeCell ref="H562:H565"/>
    <mergeCell ref="H558:H561"/>
    <mergeCell ref="I558:I561"/>
    <mergeCell ref="J558:J561"/>
    <mergeCell ref="P558:P561"/>
    <mergeCell ref="Q558:Q561"/>
    <mergeCell ref="R558:R561"/>
    <mergeCell ref="R554:R557"/>
    <mergeCell ref="S554:S557"/>
    <mergeCell ref="T554:T557"/>
    <mergeCell ref="A558:A561"/>
    <mergeCell ref="B558:B561"/>
    <mergeCell ref="C558:C561"/>
    <mergeCell ref="D558:D561"/>
    <mergeCell ref="E558:E561"/>
    <mergeCell ref="F558:F561"/>
    <mergeCell ref="G558:G561"/>
    <mergeCell ref="G554:G557"/>
    <mergeCell ref="H554:H557"/>
    <mergeCell ref="I554:I557"/>
    <mergeCell ref="J554:J557"/>
    <mergeCell ref="P554:P557"/>
    <mergeCell ref="Q554:Q557"/>
    <mergeCell ref="A570:A573"/>
    <mergeCell ref="B570:B573"/>
    <mergeCell ref="C570:C573"/>
    <mergeCell ref="D570:D573"/>
    <mergeCell ref="E570:E573"/>
    <mergeCell ref="F570:F573"/>
    <mergeCell ref="J566:J569"/>
    <mergeCell ref="P566:P569"/>
    <mergeCell ref="Q566:Q569"/>
    <mergeCell ref="R566:R569"/>
    <mergeCell ref="S566:S569"/>
    <mergeCell ref="T566:T569"/>
    <mergeCell ref="T562:T565"/>
    <mergeCell ref="A566:A569"/>
    <mergeCell ref="B566:B569"/>
    <mergeCell ref="C566:C569"/>
    <mergeCell ref="D566:D569"/>
    <mergeCell ref="E566:E569"/>
    <mergeCell ref="F566:F569"/>
    <mergeCell ref="G566:G569"/>
    <mergeCell ref="H566:H569"/>
    <mergeCell ref="I566:I569"/>
    <mergeCell ref="I562:I565"/>
    <mergeCell ref="J562:J565"/>
    <mergeCell ref="P562:P565"/>
    <mergeCell ref="Q562:Q565"/>
    <mergeCell ref="R562:R565"/>
    <mergeCell ref="S562:S565"/>
    <mergeCell ref="S574:S577"/>
    <mergeCell ref="T574:T577"/>
    <mergeCell ref="A578:A581"/>
    <mergeCell ref="B578:B581"/>
    <mergeCell ref="C578:C581"/>
    <mergeCell ref="D578:D581"/>
    <mergeCell ref="E578:E581"/>
    <mergeCell ref="F578:F581"/>
    <mergeCell ref="G578:G581"/>
    <mergeCell ref="H578:H581"/>
    <mergeCell ref="H574:H577"/>
    <mergeCell ref="I574:I577"/>
    <mergeCell ref="J574:J577"/>
    <mergeCell ref="P574:P577"/>
    <mergeCell ref="Q574:Q577"/>
    <mergeCell ref="R574:R577"/>
    <mergeCell ref="R570:R573"/>
    <mergeCell ref="S570:S573"/>
    <mergeCell ref="T570:T573"/>
    <mergeCell ref="A574:A577"/>
    <mergeCell ref="B574:B577"/>
    <mergeCell ref="C574:C577"/>
    <mergeCell ref="D574:D577"/>
    <mergeCell ref="E574:E577"/>
    <mergeCell ref="F574:F577"/>
    <mergeCell ref="G574:G577"/>
    <mergeCell ref="G570:G573"/>
    <mergeCell ref="H570:H573"/>
    <mergeCell ref="I570:I573"/>
    <mergeCell ref="J570:J573"/>
    <mergeCell ref="P570:P573"/>
    <mergeCell ref="Q570:Q573"/>
    <mergeCell ref="A586:A589"/>
    <mergeCell ref="B586:B589"/>
    <mergeCell ref="C586:C589"/>
    <mergeCell ref="D586:D589"/>
    <mergeCell ref="E586:E589"/>
    <mergeCell ref="F586:F589"/>
    <mergeCell ref="J582:J585"/>
    <mergeCell ref="P582:P585"/>
    <mergeCell ref="Q582:Q585"/>
    <mergeCell ref="R582:R585"/>
    <mergeCell ref="S582:S585"/>
    <mergeCell ref="T582:T585"/>
    <mergeCell ref="T578:T581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I582:I585"/>
    <mergeCell ref="I578:I581"/>
    <mergeCell ref="J578:J581"/>
    <mergeCell ref="P578:P581"/>
    <mergeCell ref="Q578:Q581"/>
    <mergeCell ref="R578:R581"/>
    <mergeCell ref="S578:S581"/>
    <mergeCell ref="S590:S593"/>
    <mergeCell ref="T590:T593"/>
    <mergeCell ref="A594:A597"/>
    <mergeCell ref="B594:B597"/>
    <mergeCell ref="C594:C597"/>
    <mergeCell ref="D594:D597"/>
    <mergeCell ref="E594:E597"/>
    <mergeCell ref="F594:F597"/>
    <mergeCell ref="G594:G597"/>
    <mergeCell ref="H594:H597"/>
    <mergeCell ref="H590:H593"/>
    <mergeCell ref="I590:I593"/>
    <mergeCell ref="J590:J593"/>
    <mergeCell ref="P590:P593"/>
    <mergeCell ref="Q590:Q593"/>
    <mergeCell ref="R590:R593"/>
    <mergeCell ref="R586:R589"/>
    <mergeCell ref="S586:S589"/>
    <mergeCell ref="T586:T589"/>
    <mergeCell ref="A590:A593"/>
    <mergeCell ref="B590:B593"/>
    <mergeCell ref="C590:C593"/>
    <mergeCell ref="D590:D593"/>
    <mergeCell ref="E590:E593"/>
    <mergeCell ref="F590:F593"/>
    <mergeCell ref="G590:G593"/>
    <mergeCell ref="G586:G589"/>
    <mergeCell ref="H586:H589"/>
    <mergeCell ref="I586:I589"/>
    <mergeCell ref="J586:J589"/>
    <mergeCell ref="P586:P589"/>
    <mergeCell ref="Q586:Q589"/>
    <mergeCell ref="A610:A613"/>
    <mergeCell ref="B610:B613"/>
    <mergeCell ref="C610:C613"/>
    <mergeCell ref="D610:D613"/>
    <mergeCell ref="E610:E613"/>
    <mergeCell ref="F610:F613"/>
    <mergeCell ref="J606:J609"/>
    <mergeCell ref="P606:P609"/>
    <mergeCell ref="Q606:Q609"/>
    <mergeCell ref="R606:R609"/>
    <mergeCell ref="S606:S609"/>
    <mergeCell ref="T606:T609"/>
    <mergeCell ref="T594:T597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I594:I597"/>
    <mergeCell ref="J594:J597"/>
    <mergeCell ref="P594:P597"/>
    <mergeCell ref="Q594:Q597"/>
    <mergeCell ref="R594:R597"/>
    <mergeCell ref="S594:S597"/>
    <mergeCell ref="S598:S601"/>
    <mergeCell ref="T598:T601"/>
    <mergeCell ref="A602:A605"/>
    <mergeCell ref="B602:B605"/>
    <mergeCell ref="S614:S617"/>
    <mergeCell ref="T614:T61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H614:H617"/>
    <mergeCell ref="I614:I617"/>
    <mergeCell ref="J614:J617"/>
    <mergeCell ref="P614:P617"/>
    <mergeCell ref="Q614:Q617"/>
    <mergeCell ref="R614:R617"/>
    <mergeCell ref="R610:R613"/>
    <mergeCell ref="S610:S613"/>
    <mergeCell ref="T610:T613"/>
    <mergeCell ref="A614:A617"/>
    <mergeCell ref="B614:B617"/>
    <mergeCell ref="C614:C617"/>
    <mergeCell ref="D614:D617"/>
    <mergeCell ref="E614:E617"/>
    <mergeCell ref="F614:F617"/>
    <mergeCell ref="G614:G617"/>
    <mergeCell ref="G610:G613"/>
    <mergeCell ref="H610:H613"/>
    <mergeCell ref="I610:I613"/>
    <mergeCell ref="J610:J613"/>
    <mergeCell ref="P610:P613"/>
    <mergeCell ref="Q610:Q613"/>
    <mergeCell ref="E626:E629"/>
    <mergeCell ref="F626:F629"/>
    <mergeCell ref="J622:J625"/>
    <mergeCell ref="P622:P625"/>
    <mergeCell ref="Q622:Q625"/>
    <mergeCell ref="R622:R625"/>
    <mergeCell ref="S622:S625"/>
    <mergeCell ref="T622:T625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I622:I625"/>
    <mergeCell ref="I618:I621"/>
    <mergeCell ref="J618:J621"/>
    <mergeCell ref="P618:P621"/>
    <mergeCell ref="Q618:Q621"/>
    <mergeCell ref="R618:R621"/>
    <mergeCell ref="S618:S621"/>
    <mergeCell ref="S638:S641"/>
    <mergeCell ref="T638:T641"/>
    <mergeCell ref="A642:A645"/>
    <mergeCell ref="B642:B645"/>
    <mergeCell ref="C642:C645"/>
    <mergeCell ref="D642:D645"/>
    <mergeCell ref="E642:E645"/>
    <mergeCell ref="F642:F645"/>
    <mergeCell ref="G642:G645"/>
    <mergeCell ref="H642:H645"/>
    <mergeCell ref="H638:H641"/>
    <mergeCell ref="I638:I641"/>
    <mergeCell ref="J638:J641"/>
    <mergeCell ref="P638:P641"/>
    <mergeCell ref="Q638:Q641"/>
    <mergeCell ref="R638:R641"/>
    <mergeCell ref="R626:R629"/>
    <mergeCell ref="S626:S629"/>
    <mergeCell ref="T626:T629"/>
    <mergeCell ref="A638:A641"/>
    <mergeCell ref="B638:B641"/>
    <mergeCell ref="C638:C641"/>
    <mergeCell ref="D638:D641"/>
    <mergeCell ref="E638:E641"/>
    <mergeCell ref="F638:F641"/>
    <mergeCell ref="G638:G641"/>
    <mergeCell ref="G626:G629"/>
    <mergeCell ref="H626:H629"/>
    <mergeCell ref="I626:I629"/>
    <mergeCell ref="J626:J629"/>
    <mergeCell ref="P626:P629"/>
    <mergeCell ref="Q626:Q629"/>
    <mergeCell ref="A650:A653"/>
    <mergeCell ref="B650:B653"/>
    <mergeCell ref="C650:C653"/>
    <mergeCell ref="D650:D653"/>
    <mergeCell ref="E650:E653"/>
    <mergeCell ref="F650:F653"/>
    <mergeCell ref="J646:J649"/>
    <mergeCell ref="P646:P649"/>
    <mergeCell ref="Q646:Q649"/>
    <mergeCell ref="R646:R649"/>
    <mergeCell ref="S646:S649"/>
    <mergeCell ref="T646:T649"/>
    <mergeCell ref="T642:T645"/>
    <mergeCell ref="A646:A649"/>
    <mergeCell ref="B646:B649"/>
    <mergeCell ref="C646:C649"/>
    <mergeCell ref="D646:D649"/>
    <mergeCell ref="E646:E649"/>
    <mergeCell ref="F646:F649"/>
    <mergeCell ref="G646:G649"/>
    <mergeCell ref="H646:H649"/>
    <mergeCell ref="I646:I649"/>
    <mergeCell ref="I642:I645"/>
    <mergeCell ref="J642:J645"/>
    <mergeCell ref="P642:P645"/>
    <mergeCell ref="Q642:Q645"/>
    <mergeCell ref="R642:R645"/>
    <mergeCell ref="S642:S645"/>
    <mergeCell ref="S654:S657"/>
    <mergeCell ref="T654:T657"/>
    <mergeCell ref="A658:A661"/>
    <mergeCell ref="B658:B661"/>
    <mergeCell ref="C658:C661"/>
    <mergeCell ref="D658:D661"/>
    <mergeCell ref="E658:E661"/>
    <mergeCell ref="F658:F661"/>
    <mergeCell ref="G658:G661"/>
    <mergeCell ref="H658:H661"/>
    <mergeCell ref="H654:H657"/>
    <mergeCell ref="I654:I657"/>
    <mergeCell ref="J654:J657"/>
    <mergeCell ref="P654:P657"/>
    <mergeCell ref="Q654:Q657"/>
    <mergeCell ref="R654:R657"/>
    <mergeCell ref="R650:R653"/>
    <mergeCell ref="S650:S653"/>
    <mergeCell ref="T650:T653"/>
    <mergeCell ref="A654:A657"/>
    <mergeCell ref="B654:B657"/>
    <mergeCell ref="C654:C657"/>
    <mergeCell ref="D654:D657"/>
    <mergeCell ref="E654:E657"/>
    <mergeCell ref="F654:F657"/>
    <mergeCell ref="G654:G657"/>
    <mergeCell ref="G650:G653"/>
    <mergeCell ref="H650:H653"/>
    <mergeCell ref="I650:I653"/>
    <mergeCell ref="J650:J653"/>
    <mergeCell ref="P650:P653"/>
    <mergeCell ref="Q650:Q653"/>
    <mergeCell ref="A666:A669"/>
    <mergeCell ref="B666:B669"/>
    <mergeCell ref="C666:C669"/>
    <mergeCell ref="D666:D669"/>
    <mergeCell ref="E666:E669"/>
    <mergeCell ref="F666:F669"/>
    <mergeCell ref="J662:J665"/>
    <mergeCell ref="P662:P665"/>
    <mergeCell ref="Q662:Q665"/>
    <mergeCell ref="R662:R665"/>
    <mergeCell ref="S662:S665"/>
    <mergeCell ref="T662:T665"/>
    <mergeCell ref="T658:T661"/>
    <mergeCell ref="A662:A665"/>
    <mergeCell ref="B662:B665"/>
    <mergeCell ref="C662:C665"/>
    <mergeCell ref="D662:D665"/>
    <mergeCell ref="E662:E665"/>
    <mergeCell ref="F662:F665"/>
    <mergeCell ref="G662:G665"/>
    <mergeCell ref="H662:H665"/>
    <mergeCell ref="I662:I665"/>
    <mergeCell ref="I658:I661"/>
    <mergeCell ref="J658:J661"/>
    <mergeCell ref="P658:P661"/>
    <mergeCell ref="Q658:Q661"/>
    <mergeCell ref="R658:R661"/>
    <mergeCell ref="S658:S661"/>
    <mergeCell ref="S670:S673"/>
    <mergeCell ref="T670:T673"/>
    <mergeCell ref="A682:A685"/>
    <mergeCell ref="B682:B685"/>
    <mergeCell ref="C682:C685"/>
    <mergeCell ref="D682:D685"/>
    <mergeCell ref="E682:E685"/>
    <mergeCell ref="F682:F685"/>
    <mergeCell ref="G682:G685"/>
    <mergeCell ref="H682:H685"/>
    <mergeCell ref="H670:H673"/>
    <mergeCell ref="I670:I673"/>
    <mergeCell ref="J670:J673"/>
    <mergeCell ref="P670:P673"/>
    <mergeCell ref="Q670:Q673"/>
    <mergeCell ref="R670:R673"/>
    <mergeCell ref="R666:R669"/>
    <mergeCell ref="S666:S669"/>
    <mergeCell ref="T666:T669"/>
    <mergeCell ref="A670:A673"/>
    <mergeCell ref="B670:B673"/>
    <mergeCell ref="C670:C673"/>
    <mergeCell ref="D670:D673"/>
    <mergeCell ref="E670:E673"/>
    <mergeCell ref="F670:F673"/>
    <mergeCell ref="G670:G673"/>
    <mergeCell ref="G666:G669"/>
    <mergeCell ref="H666:H669"/>
    <mergeCell ref="I666:I669"/>
    <mergeCell ref="J666:J669"/>
    <mergeCell ref="P666:P669"/>
    <mergeCell ref="Q666:Q669"/>
    <mergeCell ref="A690:A693"/>
    <mergeCell ref="B690:B693"/>
    <mergeCell ref="C690:C693"/>
    <mergeCell ref="D690:D693"/>
    <mergeCell ref="E690:E693"/>
    <mergeCell ref="F690:F693"/>
    <mergeCell ref="J686:J689"/>
    <mergeCell ref="P686:P689"/>
    <mergeCell ref="Q686:Q689"/>
    <mergeCell ref="R686:R689"/>
    <mergeCell ref="S686:S689"/>
    <mergeCell ref="T686:T689"/>
    <mergeCell ref="T682:T685"/>
    <mergeCell ref="A686:A689"/>
    <mergeCell ref="B686:B689"/>
    <mergeCell ref="C686:C689"/>
    <mergeCell ref="D686:D689"/>
    <mergeCell ref="E686:E689"/>
    <mergeCell ref="F686:F689"/>
    <mergeCell ref="G686:G689"/>
    <mergeCell ref="H686:H689"/>
    <mergeCell ref="I686:I689"/>
    <mergeCell ref="I682:I685"/>
    <mergeCell ref="J682:J685"/>
    <mergeCell ref="P682:P685"/>
    <mergeCell ref="Q682:Q685"/>
    <mergeCell ref="R682:R685"/>
    <mergeCell ref="S682:S685"/>
    <mergeCell ref="S694:S697"/>
    <mergeCell ref="T694:T697"/>
    <mergeCell ref="A698:A701"/>
    <mergeCell ref="B698:B701"/>
    <mergeCell ref="C698:C701"/>
    <mergeCell ref="D698:D701"/>
    <mergeCell ref="E698:E701"/>
    <mergeCell ref="F698:F701"/>
    <mergeCell ref="G698:G701"/>
    <mergeCell ref="H698:H701"/>
    <mergeCell ref="H694:H697"/>
    <mergeCell ref="I694:I697"/>
    <mergeCell ref="J694:J697"/>
    <mergeCell ref="P694:P697"/>
    <mergeCell ref="Q694:Q697"/>
    <mergeCell ref="R694:R697"/>
    <mergeCell ref="R690:R693"/>
    <mergeCell ref="S690:S693"/>
    <mergeCell ref="T690:T693"/>
    <mergeCell ref="A694:A697"/>
    <mergeCell ref="B694:B697"/>
    <mergeCell ref="C694:C697"/>
    <mergeCell ref="D694:D697"/>
    <mergeCell ref="E694:E697"/>
    <mergeCell ref="F694:F697"/>
    <mergeCell ref="G694:G697"/>
    <mergeCell ref="G690:G693"/>
    <mergeCell ref="H690:H693"/>
    <mergeCell ref="I690:I693"/>
    <mergeCell ref="J690:J693"/>
    <mergeCell ref="P690:P693"/>
    <mergeCell ref="Q690:Q693"/>
    <mergeCell ref="A706:A709"/>
    <mergeCell ref="B706:B709"/>
    <mergeCell ref="C706:C709"/>
    <mergeCell ref="D706:D709"/>
    <mergeCell ref="E706:E709"/>
    <mergeCell ref="F706:F709"/>
    <mergeCell ref="J702:J705"/>
    <mergeCell ref="P702:P705"/>
    <mergeCell ref="Q702:Q705"/>
    <mergeCell ref="R702:R705"/>
    <mergeCell ref="S702:S705"/>
    <mergeCell ref="T702:T705"/>
    <mergeCell ref="T698:T701"/>
    <mergeCell ref="A702:A705"/>
    <mergeCell ref="B702:B705"/>
    <mergeCell ref="C702:C705"/>
    <mergeCell ref="D702:D705"/>
    <mergeCell ref="E702:E705"/>
    <mergeCell ref="F702:F705"/>
    <mergeCell ref="G702:G705"/>
    <mergeCell ref="H702:H705"/>
    <mergeCell ref="I702:I705"/>
    <mergeCell ref="I698:I701"/>
    <mergeCell ref="J698:J701"/>
    <mergeCell ref="P698:P701"/>
    <mergeCell ref="Q698:Q701"/>
    <mergeCell ref="R698:R701"/>
    <mergeCell ref="S698:S701"/>
    <mergeCell ref="S710:S713"/>
    <mergeCell ref="T710:T713"/>
    <mergeCell ref="A714:A717"/>
    <mergeCell ref="B714:B717"/>
    <mergeCell ref="C714:C717"/>
    <mergeCell ref="D714:D717"/>
    <mergeCell ref="E714:E717"/>
    <mergeCell ref="F714:F717"/>
    <mergeCell ref="G714:G717"/>
    <mergeCell ref="H714:H717"/>
    <mergeCell ref="H710:H713"/>
    <mergeCell ref="I710:I713"/>
    <mergeCell ref="J710:J713"/>
    <mergeCell ref="P710:P713"/>
    <mergeCell ref="Q710:Q713"/>
    <mergeCell ref="R710:R713"/>
    <mergeCell ref="R706:R709"/>
    <mergeCell ref="S706:S709"/>
    <mergeCell ref="T706:T709"/>
    <mergeCell ref="A710:A713"/>
    <mergeCell ref="B710:B713"/>
    <mergeCell ref="C710:C713"/>
    <mergeCell ref="D710:D713"/>
    <mergeCell ref="E710:E713"/>
    <mergeCell ref="F710:F713"/>
    <mergeCell ref="G710:G713"/>
    <mergeCell ref="G706:G709"/>
    <mergeCell ref="H706:H709"/>
    <mergeCell ref="I706:I709"/>
    <mergeCell ref="J706:J709"/>
    <mergeCell ref="P706:P709"/>
    <mergeCell ref="Q706:Q709"/>
    <mergeCell ref="A722:A725"/>
    <mergeCell ref="B722:B725"/>
    <mergeCell ref="C722:C725"/>
    <mergeCell ref="D722:D725"/>
    <mergeCell ref="E722:E725"/>
    <mergeCell ref="F722:F725"/>
    <mergeCell ref="J718:J721"/>
    <mergeCell ref="P718:P721"/>
    <mergeCell ref="Q718:Q721"/>
    <mergeCell ref="R718:R721"/>
    <mergeCell ref="S718:S721"/>
    <mergeCell ref="T718:T721"/>
    <mergeCell ref="T714:T717"/>
    <mergeCell ref="A718:A721"/>
    <mergeCell ref="B718:B721"/>
    <mergeCell ref="C718:C721"/>
    <mergeCell ref="D718:D721"/>
    <mergeCell ref="E718:E721"/>
    <mergeCell ref="F718:F721"/>
    <mergeCell ref="G718:G721"/>
    <mergeCell ref="H718:H721"/>
    <mergeCell ref="I718:I721"/>
    <mergeCell ref="I714:I717"/>
    <mergeCell ref="J714:J717"/>
    <mergeCell ref="P714:P717"/>
    <mergeCell ref="Q714:Q717"/>
    <mergeCell ref="R714:R717"/>
    <mergeCell ref="S714:S717"/>
    <mergeCell ref="S726:S729"/>
    <mergeCell ref="T726:T729"/>
    <mergeCell ref="A730:A733"/>
    <mergeCell ref="B730:B733"/>
    <mergeCell ref="C730:C733"/>
    <mergeCell ref="D730:D733"/>
    <mergeCell ref="E730:E733"/>
    <mergeCell ref="F730:F733"/>
    <mergeCell ref="G730:G733"/>
    <mergeCell ref="H730:H733"/>
    <mergeCell ref="H726:H729"/>
    <mergeCell ref="I726:I729"/>
    <mergeCell ref="J726:J729"/>
    <mergeCell ref="P726:P729"/>
    <mergeCell ref="Q726:Q729"/>
    <mergeCell ref="R726:R729"/>
    <mergeCell ref="R722:R725"/>
    <mergeCell ref="S722:S725"/>
    <mergeCell ref="T722:T725"/>
    <mergeCell ref="A726:A729"/>
    <mergeCell ref="B726:B729"/>
    <mergeCell ref="C726:C729"/>
    <mergeCell ref="D726:D729"/>
    <mergeCell ref="E726:E729"/>
    <mergeCell ref="F726:F729"/>
    <mergeCell ref="G726:G729"/>
    <mergeCell ref="G722:G725"/>
    <mergeCell ref="H722:H725"/>
    <mergeCell ref="I722:I725"/>
    <mergeCell ref="J722:J725"/>
    <mergeCell ref="P722:P725"/>
    <mergeCell ref="Q722:Q725"/>
    <mergeCell ref="J734:J737"/>
    <mergeCell ref="P734:P737"/>
    <mergeCell ref="Q734:Q737"/>
    <mergeCell ref="R734:R737"/>
    <mergeCell ref="S734:S737"/>
    <mergeCell ref="T734:T737"/>
    <mergeCell ref="T730:T733"/>
    <mergeCell ref="A734:A737"/>
    <mergeCell ref="B734:B737"/>
    <mergeCell ref="C734:C737"/>
    <mergeCell ref="D734:D737"/>
    <mergeCell ref="E734:E737"/>
    <mergeCell ref="F734:F737"/>
    <mergeCell ref="G734:G737"/>
    <mergeCell ref="H734:H737"/>
    <mergeCell ref="I734:I737"/>
    <mergeCell ref="I730:I733"/>
    <mergeCell ref="J730:J733"/>
    <mergeCell ref="P730:P733"/>
    <mergeCell ref="Q730:Q733"/>
    <mergeCell ref="R730:R733"/>
    <mergeCell ref="S730:S733"/>
    <mergeCell ref="R738:R741"/>
    <mergeCell ref="S738:S741"/>
    <mergeCell ref="T738:T741"/>
    <mergeCell ref="A742:A745"/>
    <mergeCell ref="B742:B745"/>
    <mergeCell ref="C742:C745"/>
    <mergeCell ref="D742:D745"/>
    <mergeCell ref="E742:E745"/>
    <mergeCell ref="F742:F745"/>
    <mergeCell ref="G742:G745"/>
    <mergeCell ref="G738:G741"/>
    <mergeCell ref="H738:H741"/>
    <mergeCell ref="I738:I741"/>
    <mergeCell ref="J738:J741"/>
    <mergeCell ref="P738:P741"/>
    <mergeCell ref="Q738:Q741"/>
    <mergeCell ref="A738:A741"/>
    <mergeCell ref="B738:B741"/>
    <mergeCell ref="C738:C741"/>
    <mergeCell ref="D738:D741"/>
    <mergeCell ref="E738:E741"/>
    <mergeCell ref="F738:F741"/>
    <mergeCell ref="T746:T749"/>
    <mergeCell ref="A750:A753"/>
    <mergeCell ref="B750:B753"/>
    <mergeCell ref="C750:C753"/>
    <mergeCell ref="D750:D753"/>
    <mergeCell ref="E750:E753"/>
    <mergeCell ref="F750:F753"/>
    <mergeCell ref="G750:G753"/>
    <mergeCell ref="H750:H753"/>
    <mergeCell ref="I750:I753"/>
    <mergeCell ref="I746:I749"/>
    <mergeCell ref="J746:J749"/>
    <mergeCell ref="P746:P749"/>
    <mergeCell ref="Q746:Q749"/>
    <mergeCell ref="R746:R749"/>
    <mergeCell ref="S746:S749"/>
    <mergeCell ref="S742:S745"/>
    <mergeCell ref="T742:T745"/>
    <mergeCell ref="A746:A749"/>
    <mergeCell ref="B746:B749"/>
    <mergeCell ref="C746:C749"/>
    <mergeCell ref="D746:D749"/>
    <mergeCell ref="E746:E749"/>
    <mergeCell ref="F746:F749"/>
    <mergeCell ref="G746:G749"/>
    <mergeCell ref="H746:H749"/>
    <mergeCell ref="H742:H745"/>
    <mergeCell ref="I742:I745"/>
    <mergeCell ref="J742:J745"/>
    <mergeCell ref="P742:P745"/>
    <mergeCell ref="Q742:Q745"/>
    <mergeCell ref="R742:R745"/>
    <mergeCell ref="H754:H757"/>
    <mergeCell ref="I754:I757"/>
    <mergeCell ref="J754:J757"/>
    <mergeCell ref="P754:P757"/>
    <mergeCell ref="Q754:Q757"/>
    <mergeCell ref="A754:A757"/>
    <mergeCell ref="B754:B757"/>
    <mergeCell ref="C754:C757"/>
    <mergeCell ref="D754:D757"/>
    <mergeCell ref="E754:E757"/>
    <mergeCell ref="F754:F757"/>
    <mergeCell ref="J750:J753"/>
    <mergeCell ref="P750:P753"/>
    <mergeCell ref="Q750:Q753"/>
    <mergeCell ref="R750:R753"/>
    <mergeCell ref="S750:S753"/>
    <mergeCell ref="T750:T753"/>
    <mergeCell ref="A774:A777"/>
    <mergeCell ref="B774:B777"/>
    <mergeCell ref="C774:C777"/>
    <mergeCell ref="D774:D777"/>
    <mergeCell ref="E774:E777"/>
    <mergeCell ref="F774:F777"/>
    <mergeCell ref="G774:G777"/>
    <mergeCell ref="H774:H777"/>
    <mergeCell ref="I774:I777"/>
    <mergeCell ref="I770:I773"/>
    <mergeCell ref="J770:J773"/>
    <mergeCell ref="P770:P773"/>
    <mergeCell ref="Q770:Q773"/>
    <mergeCell ref="R770:R773"/>
    <mergeCell ref="S770:S773"/>
    <mergeCell ref="S758:S761"/>
    <mergeCell ref="T758:T761"/>
    <mergeCell ref="A770:A773"/>
    <mergeCell ref="B770:B773"/>
    <mergeCell ref="C770:C773"/>
    <mergeCell ref="D770:D773"/>
    <mergeCell ref="E770:E773"/>
    <mergeCell ref="F770:F773"/>
    <mergeCell ref="G770:G773"/>
    <mergeCell ref="H770:H773"/>
    <mergeCell ref="H758:H761"/>
    <mergeCell ref="I758:I761"/>
    <mergeCell ref="J758:J761"/>
    <mergeCell ref="P758:P761"/>
    <mergeCell ref="Q758:Q761"/>
    <mergeCell ref="R758:R761"/>
    <mergeCell ref="A758:A761"/>
    <mergeCell ref="H782:H785"/>
    <mergeCell ref="I782:I785"/>
    <mergeCell ref="J782:J785"/>
    <mergeCell ref="P782:P785"/>
    <mergeCell ref="Q782:Q785"/>
    <mergeCell ref="R782:R785"/>
    <mergeCell ref="R778:R781"/>
    <mergeCell ref="S778:S781"/>
    <mergeCell ref="T778:T781"/>
    <mergeCell ref="A782:A785"/>
    <mergeCell ref="B782:B785"/>
    <mergeCell ref="C782:C785"/>
    <mergeCell ref="D782:D785"/>
    <mergeCell ref="E782:E785"/>
    <mergeCell ref="F782:F785"/>
    <mergeCell ref="G782:G785"/>
    <mergeCell ref="G778:G781"/>
    <mergeCell ref="H778:H781"/>
    <mergeCell ref="I778:I781"/>
    <mergeCell ref="J778:J781"/>
    <mergeCell ref="P778:P781"/>
    <mergeCell ref="Q778:Q781"/>
    <mergeCell ref="A778:A781"/>
    <mergeCell ref="B778:B781"/>
    <mergeCell ref="C778:C781"/>
    <mergeCell ref="D778:D781"/>
    <mergeCell ref="E778:E781"/>
    <mergeCell ref="J90:J93"/>
    <mergeCell ref="P90:P93"/>
    <mergeCell ref="Q90:Q93"/>
    <mergeCell ref="R90:R93"/>
    <mergeCell ref="S90:S93"/>
    <mergeCell ref="T90:T93"/>
    <mergeCell ref="D90:D93"/>
    <mergeCell ref="E90:E93"/>
    <mergeCell ref="F90:F93"/>
    <mergeCell ref="G90:G93"/>
    <mergeCell ref="H90:H93"/>
    <mergeCell ref="I90:I93"/>
    <mergeCell ref="S126:S129"/>
    <mergeCell ref="T126:T129"/>
    <mergeCell ref="A90:A93"/>
    <mergeCell ref="B90:B93"/>
    <mergeCell ref="C90:C93"/>
    <mergeCell ref="A94:A97"/>
    <mergeCell ref="B94:B97"/>
    <mergeCell ref="J118:J121"/>
    <mergeCell ref="P118:P121"/>
    <mergeCell ref="Q118:Q121"/>
    <mergeCell ref="R118:R121"/>
    <mergeCell ref="S118:S121"/>
    <mergeCell ref="T118:T121"/>
    <mergeCell ref="T114:T117"/>
    <mergeCell ref="A118:A121"/>
    <mergeCell ref="B118:B121"/>
    <mergeCell ref="C118:C121"/>
    <mergeCell ref="D118:D121"/>
    <mergeCell ref="E118:E121"/>
    <mergeCell ref="F118:F121"/>
    <mergeCell ref="Q126:Q129"/>
    <mergeCell ref="R126:R129"/>
    <mergeCell ref="R94:R97"/>
    <mergeCell ref="S94:S97"/>
    <mergeCell ref="T94:T97"/>
    <mergeCell ref="A126:A129"/>
    <mergeCell ref="B126:B129"/>
    <mergeCell ref="C126:C129"/>
    <mergeCell ref="D126:D129"/>
    <mergeCell ref="E126:E129"/>
    <mergeCell ref="F126:F129"/>
    <mergeCell ref="G126:G129"/>
    <mergeCell ref="G94:G97"/>
    <mergeCell ref="H94:H97"/>
    <mergeCell ref="I94:I97"/>
    <mergeCell ref="J94:J97"/>
    <mergeCell ref="P94:P97"/>
    <mergeCell ref="Q94:Q97"/>
    <mergeCell ref="C94:C97"/>
    <mergeCell ref="D94:D97"/>
    <mergeCell ref="E94:E97"/>
    <mergeCell ref="F94:F97"/>
    <mergeCell ref="G118:G121"/>
    <mergeCell ref="H118:H121"/>
    <mergeCell ref="I118:I121"/>
    <mergeCell ref="I114:I117"/>
    <mergeCell ref="J114:J117"/>
    <mergeCell ref="P114:P117"/>
    <mergeCell ref="Q114:Q117"/>
    <mergeCell ref="R114:R117"/>
    <mergeCell ref="S114:S117"/>
    <mergeCell ref="S110:S113"/>
    <mergeCell ref="Q146:Q149"/>
    <mergeCell ref="R146:R149"/>
    <mergeCell ref="S146:S149"/>
    <mergeCell ref="T146:T149"/>
    <mergeCell ref="T130:T133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I130:I133"/>
    <mergeCell ref="J130:J133"/>
    <mergeCell ref="P130:P133"/>
    <mergeCell ref="Q130:Q133"/>
    <mergeCell ref="R130:R133"/>
    <mergeCell ref="S130:S133"/>
    <mergeCell ref="S134:S137"/>
    <mergeCell ref="T134:T137"/>
    <mergeCell ref="E138:E141"/>
    <mergeCell ref="F138:F141"/>
    <mergeCell ref="C130:C133"/>
    <mergeCell ref="D130:D133"/>
    <mergeCell ref="E130:E133"/>
    <mergeCell ref="F130:F133"/>
    <mergeCell ref="G130:G133"/>
    <mergeCell ref="H130:H133"/>
    <mergeCell ref="H134:H137"/>
    <mergeCell ref="I134:I137"/>
    <mergeCell ref="H166:H169"/>
    <mergeCell ref="I166:I169"/>
    <mergeCell ref="J166:J169"/>
    <mergeCell ref="P166:P169"/>
    <mergeCell ref="Q166:Q169"/>
    <mergeCell ref="R166:R169"/>
    <mergeCell ref="R150:R153"/>
    <mergeCell ref="S150:S153"/>
    <mergeCell ref="T150:T153"/>
    <mergeCell ref="A166:A169"/>
    <mergeCell ref="B166:B169"/>
    <mergeCell ref="C166:C169"/>
    <mergeCell ref="D166:D169"/>
    <mergeCell ref="E166:E169"/>
    <mergeCell ref="F166:F169"/>
    <mergeCell ref="G166:G169"/>
    <mergeCell ref="G150:G153"/>
    <mergeCell ref="H150:H153"/>
    <mergeCell ref="I150:I153"/>
    <mergeCell ref="J150:J153"/>
    <mergeCell ref="P150:P153"/>
    <mergeCell ref="Q150:Q153"/>
    <mergeCell ref="A150:A153"/>
    <mergeCell ref="B150:B153"/>
    <mergeCell ref="C150:C153"/>
    <mergeCell ref="D150:D153"/>
    <mergeCell ref="E150:E153"/>
    <mergeCell ref="F150:F153"/>
    <mergeCell ref="S158:S161"/>
    <mergeCell ref="T158:T161"/>
    <mergeCell ref="A162:A165"/>
    <mergeCell ref="B162:B165"/>
    <mergeCell ref="E194:E197"/>
    <mergeCell ref="F194:F197"/>
    <mergeCell ref="J190:J193"/>
    <mergeCell ref="P190:P193"/>
    <mergeCell ref="Q190:Q193"/>
    <mergeCell ref="R190:R193"/>
    <mergeCell ref="S190:S193"/>
    <mergeCell ref="T190:T193"/>
    <mergeCell ref="T170:T173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70:I173"/>
    <mergeCell ref="J170:J173"/>
    <mergeCell ref="P170:P173"/>
    <mergeCell ref="Q170:Q173"/>
    <mergeCell ref="R170:R173"/>
    <mergeCell ref="S170:S173"/>
    <mergeCell ref="S182:S185"/>
    <mergeCell ref="T182:T185"/>
    <mergeCell ref="E186:E189"/>
    <mergeCell ref="F186:F189"/>
    <mergeCell ref="G186:G189"/>
    <mergeCell ref="H186:H189"/>
    <mergeCell ref="H182:H185"/>
    <mergeCell ref="I182:I185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194:R197"/>
    <mergeCell ref="S194:S197"/>
    <mergeCell ref="T194:T197"/>
    <mergeCell ref="A214:A217"/>
    <mergeCell ref="B214:B217"/>
    <mergeCell ref="C214:C217"/>
    <mergeCell ref="D214:D217"/>
    <mergeCell ref="E214:E217"/>
    <mergeCell ref="F214:F217"/>
    <mergeCell ref="G214:G217"/>
    <mergeCell ref="G194:G197"/>
    <mergeCell ref="H194:H197"/>
    <mergeCell ref="I194:I197"/>
    <mergeCell ref="J194:J197"/>
    <mergeCell ref="P194:P197"/>
    <mergeCell ref="Q194:Q197"/>
    <mergeCell ref="A194:A197"/>
    <mergeCell ref="B194:B197"/>
    <mergeCell ref="C194:C197"/>
    <mergeCell ref="D194:D197"/>
    <mergeCell ref="A330:A333"/>
    <mergeCell ref="B330:B333"/>
    <mergeCell ref="C330:C333"/>
    <mergeCell ref="D330:D333"/>
    <mergeCell ref="E330:E333"/>
    <mergeCell ref="F330:F333"/>
    <mergeCell ref="J326:J329"/>
    <mergeCell ref="P326:P329"/>
    <mergeCell ref="Q326:Q329"/>
    <mergeCell ref="R326:R329"/>
    <mergeCell ref="S326:S329"/>
    <mergeCell ref="T326:T329"/>
    <mergeCell ref="T218:T221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I218:I221"/>
    <mergeCell ref="J218:J221"/>
    <mergeCell ref="P218:P221"/>
    <mergeCell ref="Q218:Q221"/>
    <mergeCell ref="R218:R221"/>
    <mergeCell ref="S218:S221"/>
    <mergeCell ref="A322:A325"/>
    <mergeCell ref="B322:B325"/>
    <mergeCell ref="C322:C325"/>
    <mergeCell ref="D322:D325"/>
    <mergeCell ref="S350:S353"/>
    <mergeCell ref="T350:T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H350:H353"/>
    <mergeCell ref="I350:I353"/>
    <mergeCell ref="J350:J353"/>
    <mergeCell ref="P350:P353"/>
    <mergeCell ref="Q350:Q353"/>
    <mergeCell ref="R350:R353"/>
    <mergeCell ref="R330:R333"/>
    <mergeCell ref="S330:S333"/>
    <mergeCell ref="T330:T333"/>
    <mergeCell ref="A350:A353"/>
    <mergeCell ref="B350:B353"/>
    <mergeCell ref="C350:C353"/>
    <mergeCell ref="D350:D353"/>
    <mergeCell ref="E350:E353"/>
    <mergeCell ref="F350:F353"/>
    <mergeCell ref="G350:G353"/>
    <mergeCell ref="G330:G333"/>
    <mergeCell ref="H330:H333"/>
    <mergeCell ref="I330:I333"/>
    <mergeCell ref="J330:J333"/>
    <mergeCell ref="P330:P333"/>
    <mergeCell ref="Q330:Q333"/>
    <mergeCell ref="A378:A381"/>
    <mergeCell ref="B378:B381"/>
    <mergeCell ref="C378:C381"/>
    <mergeCell ref="D378:D381"/>
    <mergeCell ref="E378:E381"/>
    <mergeCell ref="F378:F381"/>
    <mergeCell ref="J374:J377"/>
    <mergeCell ref="P374:P377"/>
    <mergeCell ref="Q374:Q377"/>
    <mergeCell ref="R374:R377"/>
    <mergeCell ref="S374:S377"/>
    <mergeCell ref="T374:T377"/>
    <mergeCell ref="T354:T357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I354:I357"/>
    <mergeCell ref="J354:J357"/>
    <mergeCell ref="P354:P357"/>
    <mergeCell ref="Q354:Q357"/>
    <mergeCell ref="R354:R357"/>
    <mergeCell ref="S354:S357"/>
    <mergeCell ref="A370:A373"/>
    <mergeCell ref="B370:B373"/>
    <mergeCell ref="C370:C373"/>
    <mergeCell ref="D370:D373"/>
    <mergeCell ref="S446:S449"/>
    <mergeCell ref="T446:T449"/>
    <mergeCell ref="A450:A453"/>
    <mergeCell ref="B450:B453"/>
    <mergeCell ref="C450:C453"/>
    <mergeCell ref="D450:D453"/>
    <mergeCell ref="E450:E453"/>
    <mergeCell ref="F450:F453"/>
    <mergeCell ref="G450:G453"/>
    <mergeCell ref="H450:H453"/>
    <mergeCell ref="H446:H449"/>
    <mergeCell ref="I446:I449"/>
    <mergeCell ref="J446:J449"/>
    <mergeCell ref="P446:P449"/>
    <mergeCell ref="Q446:Q449"/>
    <mergeCell ref="R446:R449"/>
    <mergeCell ref="R378:R381"/>
    <mergeCell ref="S378:S381"/>
    <mergeCell ref="T378:T381"/>
    <mergeCell ref="A446:A449"/>
    <mergeCell ref="B446:B449"/>
    <mergeCell ref="C446:C449"/>
    <mergeCell ref="D446:D449"/>
    <mergeCell ref="E446:E449"/>
    <mergeCell ref="F446:F449"/>
    <mergeCell ref="G446:G449"/>
    <mergeCell ref="G378:G381"/>
    <mergeCell ref="H378:H381"/>
    <mergeCell ref="I378:I381"/>
    <mergeCell ref="J378:J381"/>
    <mergeCell ref="P378:P381"/>
    <mergeCell ref="Q378:Q381"/>
    <mergeCell ref="E494:E497"/>
    <mergeCell ref="F494:F497"/>
    <mergeCell ref="J490:J493"/>
    <mergeCell ref="P490:P493"/>
    <mergeCell ref="Q490:Q493"/>
    <mergeCell ref="R490:R493"/>
    <mergeCell ref="S490:S493"/>
    <mergeCell ref="T490:T493"/>
    <mergeCell ref="T450:T453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I490:I493"/>
    <mergeCell ref="I450:I453"/>
    <mergeCell ref="J450:J453"/>
    <mergeCell ref="P450:P453"/>
    <mergeCell ref="Q450:Q453"/>
    <mergeCell ref="R450:R453"/>
    <mergeCell ref="S450:S453"/>
    <mergeCell ref="S486:S489"/>
    <mergeCell ref="T486:T489"/>
    <mergeCell ref="J478:J481"/>
    <mergeCell ref="P478:P481"/>
    <mergeCell ref="Q478:Q481"/>
    <mergeCell ref="R478:R481"/>
    <mergeCell ref="S478:S481"/>
    <mergeCell ref="T478:T481"/>
    <mergeCell ref="C602:C605"/>
    <mergeCell ref="D602:D605"/>
    <mergeCell ref="E602:E605"/>
    <mergeCell ref="F602:F605"/>
    <mergeCell ref="G602:G605"/>
    <mergeCell ref="H602:H605"/>
    <mergeCell ref="H598:H601"/>
    <mergeCell ref="I598:I601"/>
    <mergeCell ref="J598:J601"/>
    <mergeCell ref="P598:P601"/>
    <mergeCell ref="Q598:Q601"/>
    <mergeCell ref="R598:R601"/>
    <mergeCell ref="R494:R497"/>
    <mergeCell ref="S494:S497"/>
    <mergeCell ref="T494:T497"/>
    <mergeCell ref="A598:A601"/>
    <mergeCell ref="B598:B601"/>
    <mergeCell ref="C598:C601"/>
    <mergeCell ref="D598:D601"/>
    <mergeCell ref="E598:E601"/>
    <mergeCell ref="F598:F601"/>
    <mergeCell ref="G598:G601"/>
    <mergeCell ref="G494:G497"/>
    <mergeCell ref="H494:H497"/>
    <mergeCell ref="I494:I497"/>
    <mergeCell ref="J494:J497"/>
    <mergeCell ref="P494:P497"/>
    <mergeCell ref="Q494:Q497"/>
    <mergeCell ref="A494:A497"/>
    <mergeCell ref="B494:B497"/>
    <mergeCell ref="C494:C497"/>
    <mergeCell ref="D494:D497"/>
    <mergeCell ref="A634:A637"/>
    <mergeCell ref="B634:B637"/>
    <mergeCell ref="C634:C637"/>
    <mergeCell ref="D634:D637"/>
    <mergeCell ref="E634:E637"/>
    <mergeCell ref="F634:F637"/>
    <mergeCell ref="J630:J633"/>
    <mergeCell ref="P630:P633"/>
    <mergeCell ref="Q630:Q633"/>
    <mergeCell ref="R630:R633"/>
    <mergeCell ref="S630:S633"/>
    <mergeCell ref="T630:T633"/>
    <mergeCell ref="T602:T605"/>
    <mergeCell ref="A630:A633"/>
    <mergeCell ref="B630:B633"/>
    <mergeCell ref="C630:C633"/>
    <mergeCell ref="D630:D633"/>
    <mergeCell ref="E630:E633"/>
    <mergeCell ref="F630:F633"/>
    <mergeCell ref="G630:G633"/>
    <mergeCell ref="H630:H633"/>
    <mergeCell ref="I630:I633"/>
    <mergeCell ref="I602:I605"/>
    <mergeCell ref="J602:J605"/>
    <mergeCell ref="P602:P605"/>
    <mergeCell ref="Q602:Q605"/>
    <mergeCell ref="R602:R605"/>
    <mergeCell ref="S602:S605"/>
    <mergeCell ref="A626:A629"/>
    <mergeCell ref="B626:B629"/>
    <mergeCell ref="C626:C629"/>
    <mergeCell ref="D626:D629"/>
    <mergeCell ref="S674:S677"/>
    <mergeCell ref="T674:T677"/>
    <mergeCell ref="A678:A681"/>
    <mergeCell ref="B678:B681"/>
    <mergeCell ref="C678:C681"/>
    <mergeCell ref="D678:D681"/>
    <mergeCell ref="E678:E681"/>
    <mergeCell ref="F678:F681"/>
    <mergeCell ref="G678:G681"/>
    <mergeCell ref="H678:H681"/>
    <mergeCell ref="H674:H677"/>
    <mergeCell ref="I674:I677"/>
    <mergeCell ref="J674:J677"/>
    <mergeCell ref="P674:P677"/>
    <mergeCell ref="Q674:Q677"/>
    <mergeCell ref="R674:R677"/>
    <mergeCell ref="R634:R637"/>
    <mergeCell ref="S634:S637"/>
    <mergeCell ref="T634:T637"/>
    <mergeCell ref="A674:A677"/>
    <mergeCell ref="B674:B677"/>
    <mergeCell ref="C674:C677"/>
    <mergeCell ref="D674:D677"/>
    <mergeCell ref="E674:E677"/>
    <mergeCell ref="F674:F677"/>
    <mergeCell ref="G674:G677"/>
    <mergeCell ref="G634:G637"/>
    <mergeCell ref="H634:H637"/>
    <mergeCell ref="I634:I637"/>
    <mergeCell ref="J634:J637"/>
    <mergeCell ref="P634:P637"/>
    <mergeCell ref="Q634:Q637"/>
    <mergeCell ref="J762:J765"/>
    <mergeCell ref="P762:P765"/>
    <mergeCell ref="Q762:Q765"/>
    <mergeCell ref="R762:R765"/>
    <mergeCell ref="S762:S765"/>
    <mergeCell ref="T762:T765"/>
    <mergeCell ref="T678:T681"/>
    <mergeCell ref="A762:A765"/>
    <mergeCell ref="B762:B765"/>
    <mergeCell ref="C762:C765"/>
    <mergeCell ref="D762:D765"/>
    <mergeCell ref="E762:E765"/>
    <mergeCell ref="F762:F765"/>
    <mergeCell ref="G762:G765"/>
    <mergeCell ref="H762:H765"/>
    <mergeCell ref="I762:I765"/>
    <mergeCell ref="I678:I681"/>
    <mergeCell ref="J678:J681"/>
    <mergeCell ref="P678:P681"/>
    <mergeCell ref="Q678:Q681"/>
    <mergeCell ref="R678:R681"/>
    <mergeCell ref="S678:S681"/>
    <mergeCell ref="R754:R757"/>
    <mergeCell ref="S754:S757"/>
    <mergeCell ref="T754:T757"/>
    <mergeCell ref="B758:B761"/>
    <mergeCell ref="C758:C761"/>
    <mergeCell ref="D758:D761"/>
    <mergeCell ref="E758:E761"/>
    <mergeCell ref="F758:F761"/>
    <mergeCell ref="G758:G761"/>
    <mergeCell ref="G754:G757"/>
    <mergeCell ref="R766:R769"/>
    <mergeCell ref="S766:S769"/>
    <mergeCell ref="T766:T769"/>
    <mergeCell ref="A786:A789"/>
    <mergeCell ref="B786:B789"/>
    <mergeCell ref="C786:C789"/>
    <mergeCell ref="D786:D789"/>
    <mergeCell ref="E786:E789"/>
    <mergeCell ref="F786:F789"/>
    <mergeCell ref="G786:G789"/>
    <mergeCell ref="G766:G769"/>
    <mergeCell ref="H766:H769"/>
    <mergeCell ref="I766:I769"/>
    <mergeCell ref="J766:J769"/>
    <mergeCell ref="P766:P769"/>
    <mergeCell ref="Q766:Q769"/>
    <mergeCell ref="A766:A769"/>
    <mergeCell ref="B766:B769"/>
    <mergeCell ref="C766:C769"/>
    <mergeCell ref="D766:D769"/>
    <mergeCell ref="E766:E769"/>
    <mergeCell ref="F766:F769"/>
    <mergeCell ref="S782:S785"/>
    <mergeCell ref="T782:T785"/>
    <mergeCell ref="F778:F781"/>
    <mergeCell ref="J774:J777"/>
    <mergeCell ref="P774:P777"/>
    <mergeCell ref="Q774:Q777"/>
    <mergeCell ref="R774:R777"/>
    <mergeCell ref="S774:S777"/>
    <mergeCell ref="T774:T777"/>
    <mergeCell ref="T770:T773"/>
    <mergeCell ref="A801:T801"/>
    <mergeCell ref="T790:T793"/>
    <mergeCell ref="C794:E794"/>
    <mergeCell ref="C795:E795"/>
    <mergeCell ref="C796:E796"/>
    <mergeCell ref="C797:E797"/>
    <mergeCell ref="A799:T799"/>
    <mergeCell ref="I790:I793"/>
    <mergeCell ref="J790:J793"/>
    <mergeCell ref="P790:P793"/>
    <mergeCell ref="Q790:Q793"/>
    <mergeCell ref="R790:R793"/>
    <mergeCell ref="S790:S793"/>
    <mergeCell ref="S786:S789"/>
    <mergeCell ref="T786:T789"/>
    <mergeCell ref="A790:A793"/>
    <mergeCell ref="B790:B793"/>
    <mergeCell ref="C790:C793"/>
    <mergeCell ref="D790:D793"/>
    <mergeCell ref="E790:E793"/>
    <mergeCell ref="F790:F793"/>
    <mergeCell ref="G790:G793"/>
    <mergeCell ref="H790:H793"/>
    <mergeCell ref="H786:H789"/>
    <mergeCell ref="I786:I789"/>
    <mergeCell ref="J786:J789"/>
    <mergeCell ref="P786:P789"/>
    <mergeCell ref="Q786:Q789"/>
    <mergeCell ref="R786:R789"/>
  </mergeCells>
  <conditionalFormatting sqref="K92:L92 K96:L96">
    <cfRule type="duplicateValues" dxfId="128" priority="16" stopIfTrue="1"/>
  </conditionalFormatting>
  <conditionalFormatting sqref="K108:L108">
    <cfRule type="duplicateValues" dxfId="127" priority="24" stopIfTrue="1"/>
  </conditionalFormatting>
  <conditionalFormatting sqref="K128:L128 K132:L132">
    <cfRule type="duplicateValues" dxfId="126" priority="15" stopIfTrue="1"/>
  </conditionalFormatting>
  <conditionalFormatting sqref="K148:L148 K152:L152">
    <cfRule type="duplicateValues" dxfId="125" priority="14" stopIfTrue="1"/>
  </conditionalFormatting>
  <conditionalFormatting sqref="K168:L168 K172:L172">
    <cfRule type="duplicateValues" dxfId="124" priority="13" stopIfTrue="1"/>
  </conditionalFormatting>
  <conditionalFormatting sqref="K192:L192 K196:L196">
    <cfRule type="duplicateValues" dxfId="123" priority="12" stopIfTrue="1"/>
  </conditionalFormatting>
  <conditionalFormatting sqref="K204:L204">
    <cfRule type="duplicateValues" dxfId="122" priority="23" stopIfTrue="1"/>
  </conditionalFormatting>
  <conditionalFormatting sqref="K216:L216 K220:L220">
    <cfRule type="duplicateValues" dxfId="121" priority="11" stopIfTrue="1"/>
  </conditionalFormatting>
  <conditionalFormatting sqref="K292:L292">
    <cfRule type="duplicateValues" dxfId="120" priority="19" stopIfTrue="1"/>
  </conditionalFormatting>
  <conditionalFormatting sqref="K328:L328 K332:L332">
    <cfRule type="duplicateValues" dxfId="119" priority="10" stopIfTrue="1"/>
  </conditionalFormatting>
  <conditionalFormatting sqref="K340:L340">
    <cfRule type="duplicateValues" dxfId="118" priority="20" stopIfTrue="1"/>
  </conditionalFormatting>
  <conditionalFormatting sqref="K352:L352 K356:L356">
    <cfRule type="duplicateValues" dxfId="117" priority="9" stopIfTrue="1"/>
  </conditionalFormatting>
  <conditionalFormatting sqref="K376:L376 K380:L380">
    <cfRule type="duplicateValues" dxfId="116" priority="8" stopIfTrue="1"/>
  </conditionalFormatting>
  <conditionalFormatting sqref="K448:L448 K452:L452">
    <cfRule type="duplicateValues" dxfId="115" priority="7" stopIfTrue="1"/>
  </conditionalFormatting>
  <conditionalFormatting sqref="K492:L492 K496:L496">
    <cfRule type="duplicateValues" dxfId="114" priority="6" stopIfTrue="1"/>
  </conditionalFormatting>
  <conditionalFormatting sqref="K508:L508">
    <cfRule type="duplicateValues" dxfId="113" priority="21" stopIfTrue="1"/>
  </conditionalFormatting>
  <conditionalFormatting sqref="K516:L516">
    <cfRule type="duplicateValues" dxfId="112" priority="22" stopIfTrue="1"/>
  </conditionalFormatting>
  <conditionalFormatting sqref="K600:L600 K604:L604">
    <cfRule type="duplicateValues" dxfId="111" priority="5" stopIfTrue="1"/>
  </conditionalFormatting>
  <conditionalFormatting sqref="K632:L632 K636:L636">
    <cfRule type="duplicateValues" dxfId="110" priority="4" stopIfTrue="1"/>
  </conditionalFormatting>
  <conditionalFormatting sqref="K676:L676 K680:L680">
    <cfRule type="duplicateValues" dxfId="109" priority="3" stopIfTrue="1"/>
  </conditionalFormatting>
  <conditionalFormatting sqref="K700:L700">
    <cfRule type="duplicateValues" dxfId="108" priority="17" stopIfTrue="1"/>
    <cfRule type="duplicateValues" dxfId="107" priority="18" stopIfTrue="1"/>
  </conditionalFormatting>
  <conditionalFormatting sqref="K764:L764 K768:L768">
    <cfRule type="duplicateValues" dxfId="106" priority="2" stopIfTrue="1"/>
  </conditionalFormatting>
  <conditionalFormatting sqref="K788:L788 K792:L792">
    <cfRule type="duplicateValues" dxfId="105" priority="1" stopIfTrue="1"/>
  </conditionalFormatting>
  <pageMargins left="0.98425196850393704" right="0" top="0.19685039370078741" bottom="0.19685039370078741" header="0.51181102362204722" footer="0.51181102362204722"/>
  <pageSetup paperSize="9" scale="94" orientation="portrait" r:id="rId1"/>
  <headerFooter alignWithMargins="0">
    <oddFooter>Page &amp;P</oddFooter>
  </headerFooter>
  <rowBreaks count="11" manualBreakCount="11">
    <brk id="61" max="19" man="1"/>
    <brk id="121" max="19" man="1"/>
    <brk id="185" max="19" man="1"/>
    <brk id="245" max="19" man="1"/>
    <brk id="305" max="19" man="1"/>
    <brk id="373" max="19" man="1"/>
    <brk id="433" max="19" man="1"/>
    <brk id="501" max="19" man="1"/>
    <brk id="565" max="19" man="1"/>
    <brk id="625" max="19" man="1"/>
    <brk id="689" max="1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651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customWidth="1"/>
    <col min="7" max="7" width="6.5703125" style="44" customWidth="1"/>
    <col min="8" max="8" width="6.7109375" style="44" customWidth="1"/>
    <col min="9" max="9" width="5.7109375" style="44" customWidth="1"/>
    <col min="10" max="10" width="6.7109375" style="44" customWidth="1"/>
    <col min="11" max="11" width="13" style="44" customWidth="1"/>
    <col min="12" max="12" width="4.7109375" style="44" customWidth="1"/>
    <col min="13" max="13" width="7" style="44" customWidth="1"/>
    <col min="14" max="15" width="7.28515625" style="44" customWidth="1"/>
    <col min="16" max="17" width="8.7109375" style="44" bestFit="1" customWidth="1"/>
    <col min="18" max="18" width="9.5703125" style="44" bestFit="1" customWidth="1"/>
    <col min="19" max="19" width="9.140625" style="44"/>
    <col min="20" max="20" width="9.85546875" style="44" customWidth="1"/>
    <col min="21" max="16384" width="9.140625" style="44"/>
  </cols>
  <sheetData>
    <row r="1" spans="1:20">
      <c r="C1" s="176" t="s">
        <v>1159</v>
      </c>
      <c r="D1" s="176"/>
      <c r="E1" s="176"/>
      <c r="F1" s="176"/>
      <c r="G1" s="176"/>
    </row>
    <row r="3" spans="1:20" ht="28.5" customHeight="1">
      <c r="A3" s="406"/>
      <c r="B3" s="406"/>
      <c r="C3" s="44" t="s">
        <v>21</v>
      </c>
      <c r="D3" s="177" t="s">
        <v>1174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customHeight="1">
      <c r="A6" s="180" t="s">
        <v>32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2220.02</v>
      </c>
    </row>
    <row r="9" spans="1:20" ht="13.5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3270.76</v>
      </c>
    </row>
    <row r="10" spans="1:20" ht="13.5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13.5">
      <c r="A11" s="121"/>
      <c r="K11" s="124"/>
      <c r="L11" s="124"/>
      <c r="M11" s="124"/>
      <c r="N11" s="124"/>
      <c r="O11" s="124"/>
      <c r="P11" s="130"/>
    </row>
    <row r="12" spans="1:20" ht="22.5" customHeight="1">
      <c r="A12" s="167" t="s">
        <v>0</v>
      </c>
      <c r="B12" s="181" t="s">
        <v>1</v>
      </c>
      <c r="C12" s="167" t="s">
        <v>2</v>
      </c>
      <c r="D12" s="181" t="s">
        <v>3</v>
      </c>
      <c r="E12" s="181" t="s">
        <v>4</v>
      </c>
      <c r="F12" s="181" t="s">
        <v>5</v>
      </c>
      <c r="G12" s="167" t="s">
        <v>6</v>
      </c>
      <c r="H12" s="167"/>
      <c r="I12" s="167"/>
      <c r="J12" s="167"/>
      <c r="K12" s="167"/>
      <c r="L12" s="167"/>
      <c r="M12" s="167"/>
      <c r="N12" s="167"/>
      <c r="O12" s="167"/>
      <c r="P12" s="167" t="s">
        <v>7</v>
      </c>
      <c r="Q12" s="167" t="s">
        <v>8</v>
      </c>
      <c r="R12" s="125" t="s">
        <v>8</v>
      </c>
      <c r="S12" s="353" t="s">
        <v>81</v>
      </c>
      <c r="T12" s="353" t="s">
        <v>7</v>
      </c>
    </row>
    <row r="13" spans="1:20" ht="13.5" customHeight="1">
      <c r="A13" s="167"/>
      <c r="B13" s="181"/>
      <c r="C13" s="167"/>
      <c r="D13" s="181"/>
      <c r="E13" s="181"/>
      <c r="F13" s="181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25" t="s">
        <v>9</v>
      </c>
      <c r="S13" s="353"/>
      <c r="T13" s="353"/>
    </row>
    <row r="14" spans="1:20" ht="20.25" customHeight="1">
      <c r="A14" s="167"/>
      <c r="B14" s="181"/>
      <c r="C14" s="167"/>
      <c r="D14" s="181"/>
      <c r="E14" s="181"/>
      <c r="F14" s="181"/>
      <c r="G14" s="167" t="s">
        <v>10</v>
      </c>
      <c r="H14" s="167"/>
      <c r="I14" s="167" t="s">
        <v>11</v>
      </c>
      <c r="J14" s="167"/>
      <c r="K14" s="167" t="s">
        <v>12</v>
      </c>
      <c r="L14" s="167"/>
      <c r="M14" s="167"/>
      <c r="N14" s="167"/>
      <c r="O14" s="167"/>
      <c r="P14" s="167"/>
      <c r="Q14" s="167"/>
      <c r="R14" s="126">
        <f>P10</f>
        <v>1.0571999999999999</v>
      </c>
      <c r="S14" s="353"/>
      <c r="T14" s="353"/>
    </row>
    <row r="15" spans="1:20" ht="47.25">
      <c r="A15" s="167"/>
      <c r="B15" s="181"/>
      <c r="C15" s="167"/>
      <c r="D15" s="181"/>
      <c r="E15" s="181"/>
      <c r="F15" s="181"/>
      <c r="G15" s="131" t="s">
        <v>75</v>
      </c>
      <c r="H15" s="131" t="s">
        <v>74</v>
      </c>
      <c r="I15" s="131" t="s">
        <v>75</v>
      </c>
      <c r="J15" s="131" t="s">
        <v>74</v>
      </c>
      <c r="K15" s="93" t="s">
        <v>25</v>
      </c>
      <c r="L15" s="131" t="s">
        <v>73</v>
      </c>
      <c r="M15" s="93" t="s">
        <v>13</v>
      </c>
      <c r="N15" s="93" t="s">
        <v>72</v>
      </c>
      <c r="O15" s="131" t="s">
        <v>7</v>
      </c>
      <c r="P15" s="69" t="s">
        <v>71</v>
      </c>
      <c r="Q15" s="127" t="s">
        <v>71</v>
      </c>
      <c r="R15" s="88" t="s">
        <v>71</v>
      </c>
      <c r="S15" s="16" t="s">
        <v>14</v>
      </c>
      <c r="T15" s="16" t="s">
        <v>14</v>
      </c>
    </row>
    <row r="16" spans="1:20">
      <c r="A16" s="128">
        <v>1</v>
      </c>
      <c r="B16" s="128">
        <v>2</v>
      </c>
      <c r="C16" s="128">
        <v>3</v>
      </c>
      <c r="D16" s="128">
        <v>4</v>
      </c>
      <c r="E16" s="128">
        <v>5</v>
      </c>
      <c r="F16" s="128">
        <v>6</v>
      </c>
      <c r="G16" s="128">
        <v>7</v>
      </c>
      <c r="H16" s="128">
        <v>8</v>
      </c>
      <c r="I16" s="128">
        <v>9</v>
      </c>
      <c r="J16" s="128">
        <v>10</v>
      </c>
      <c r="K16" s="128">
        <v>11</v>
      </c>
      <c r="L16" s="128">
        <v>12</v>
      </c>
      <c r="M16" s="128">
        <v>13</v>
      </c>
      <c r="N16" s="128">
        <v>14</v>
      </c>
      <c r="O16" s="128">
        <v>15</v>
      </c>
      <c r="P16" s="128">
        <v>16</v>
      </c>
      <c r="Q16" s="128">
        <v>17</v>
      </c>
      <c r="R16" s="128">
        <v>18</v>
      </c>
      <c r="S16" s="21">
        <v>6</v>
      </c>
      <c r="T16" s="21">
        <v>7</v>
      </c>
    </row>
    <row r="17" spans="1:21">
      <c r="A17" s="165"/>
      <c r="B17" s="166"/>
      <c r="C17" s="186" t="s">
        <v>752</v>
      </c>
      <c r="D17" s="165"/>
      <c r="E17" s="187"/>
      <c r="F17" s="187">
        <f>H17+J17+R17</f>
        <v>0</v>
      </c>
      <c r="G17" s="168"/>
      <c r="H17" s="190">
        <f>G17*$P$8/1000</f>
        <v>0</v>
      </c>
      <c r="I17" s="168"/>
      <c r="J17" s="190">
        <f>I17*$P$9/1000</f>
        <v>0</v>
      </c>
      <c r="K17" s="68"/>
      <c r="L17" s="68"/>
      <c r="M17" s="68"/>
      <c r="N17" s="76"/>
      <c r="O17" s="69">
        <f t="shared" ref="O17:O80" si="0">M17*N17</f>
        <v>0</v>
      </c>
      <c r="P17" s="190">
        <f>E17*F17</f>
        <v>0</v>
      </c>
      <c r="Q17" s="190">
        <f>SUM(O17:O20)</f>
        <v>0</v>
      </c>
      <c r="R17" s="190">
        <f>Q17*1.02*1.05*$R$14</f>
        <v>0</v>
      </c>
      <c r="S17" s="258">
        <f>1.133*1.005*1.0145*1.11</f>
        <v>1.2822449631749997</v>
      </c>
      <c r="T17" s="259"/>
    </row>
    <row r="18" spans="1:21">
      <c r="A18" s="165"/>
      <c r="B18" s="166"/>
      <c r="C18" s="186"/>
      <c r="D18" s="165"/>
      <c r="E18" s="187"/>
      <c r="F18" s="187"/>
      <c r="G18" s="168"/>
      <c r="H18" s="190"/>
      <c r="I18" s="168"/>
      <c r="J18" s="190"/>
      <c r="K18" s="68"/>
      <c r="L18" s="68"/>
      <c r="M18" s="68"/>
      <c r="N18" s="76"/>
      <c r="O18" s="69">
        <f t="shared" si="0"/>
        <v>0</v>
      </c>
      <c r="P18" s="190"/>
      <c r="Q18" s="190"/>
      <c r="R18" s="190"/>
      <c r="S18" s="258"/>
      <c r="T18" s="259"/>
    </row>
    <row r="19" spans="1:21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70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1" ht="12.75" customHeight="1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68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1" ht="12.75" customHeight="1">
      <c r="A21" s="165">
        <v>1</v>
      </c>
      <c r="B21" s="166" t="s">
        <v>45</v>
      </c>
      <c r="C21" s="166" t="s">
        <v>572</v>
      </c>
      <c r="D21" s="234" t="s">
        <v>43</v>
      </c>
      <c r="E21" s="192">
        <v>305</v>
      </c>
      <c r="F21" s="187">
        <f t="shared" ref="F21" si="1">H21+J21+R21</f>
        <v>0.97680880000000003</v>
      </c>
      <c r="G21" s="168">
        <v>0.44</v>
      </c>
      <c r="H21" s="190">
        <f t="shared" ref="H21" si="2">G21*$P$8/1000</f>
        <v>0.97680880000000003</v>
      </c>
      <c r="I21" s="168"/>
      <c r="J21" s="190">
        <f t="shared" ref="J21" si="3">I21*$P$9/1000</f>
        <v>0</v>
      </c>
      <c r="K21" s="68"/>
      <c r="L21" s="68"/>
      <c r="M21" s="68"/>
      <c r="N21" s="72"/>
      <c r="O21" s="69">
        <f t="shared" si="0"/>
        <v>0</v>
      </c>
      <c r="P21" s="190">
        <f t="shared" ref="P21" si="4">E21*F21</f>
        <v>297.92668400000002</v>
      </c>
      <c r="Q21" s="190">
        <f t="shared" ref="Q21" si="5">SUM(O21:O24)</f>
        <v>0</v>
      </c>
      <c r="R21" s="190">
        <f t="shared" ref="R21" si="6">Q21*1.02*1.05*$R$14</f>
        <v>0</v>
      </c>
      <c r="S21" s="260">
        <f>F21*$S$17</f>
        <v>1.2525081637850157</v>
      </c>
      <c r="T21" s="260">
        <f>S21*E21</f>
        <v>382.01498995442978</v>
      </c>
    </row>
    <row r="22" spans="1:21" ht="12.75" customHeight="1">
      <c r="A22" s="165"/>
      <c r="B22" s="166"/>
      <c r="C22" s="166"/>
      <c r="D22" s="377"/>
      <c r="E22" s="192"/>
      <c r="F22" s="187"/>
      <c r="G22" s="168"/>
      <c r="H22" s="190"/>
      <c r="I22" s="168"/>
      <c r="J22" s="190"/>
      <c r="K22" s="68"/>
      <c r="L22" s="68"/>
      <c r="M22" s="68"/>
      <c r="N22" s="76"/>
      <c r="O22" s="69">
        <f t="shared" si="0"/>
        <v>0</v>
      </c>
      <c r="P22" s="190"/>
      <c r="Q22" s="190"/>
      <c r="R22" s="190"/>
      <c r="S22" s="260"/>
      <c r="T22" s="260"/>
    </row>
    <row r="23" spans="1:21" ht="12.75" customHeight="1">
      <c r="A23" s="165"/>
      <c r="B23" s="166"/>
      <c r="C23" s="166"/>
      <c r="D23" s="377"/>
      <c r="E23" s="192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1" ht="12.75" customHeight="1">
      <c r="A24" s="165"/>
      <c r="B24" s="166"/>
      <c r="C24" s="166"/>
      <c r="D24" s="377"/>
      <c r="E24" s="192"/>
      <c r="F24" s="187"/>
      <c r="G24" s="168"/>
      <c r="H24" s="190"/>
      <c r="I24" s="168"/>
      <c r="J24" s="190"/>
      <c r="K24" s="68"/>
      <c r="L24" s="68"/>
      <c r="M24" s="68"/>
      <c r="N24" s="76"/>
      <c r="O24" s="69">
        <f t="shared" si="0"/>
        <v>0</v>
      </c>
      <c r="P24" s="190"/>
      <c r="Q24" s="190"/>
      <c r="R24" s="190"/>
      <c r="S24" s="260"/>
      <c r="T24" s="260"/>
      <c r="U24" s="44">
        <f>+E21*0.075+E25*0.015+E29*1.85+E33*1.85+E37*1.8+E41*0.06*1.8+E45*1.42+E49*0.025+E53+E65*1.58</f>
        <v>729.29500000000019</v>
      </c>
    </row>
    <row r="25" spans="1:21" ht="12.75" customHeight="1">
      <c r="A25" s="165">
        <v>2</v>
      </c>
      <c r="B25" s="166" t="s">
        <v>164</v>
      </c>
      <c r="C25" s="166" t="s">
        <v>1167</v>
      </c>
      <c r="D25" s="166" t="s">
        <v>43</v>
      </c>
      <c r="E25" s="187">
        <v>450</v>
      </c>
      <c r="F25" s="187">
        <f t="shared" ref="F25" si="7">H25+J25+R25</f>
        <v>0.52286591999999998</v>
      </c>
      <c r="G25" s="168">
        <v>0.223</v>
      </c>
      <c r="H25" s="190">
        <f t="shared" ref="H25" si="8">G25*$P$8/1000</f>
        <v>0.49506445999999998</v>
      </c>
      <c r="I25" s="168">
        <v>8.5000000000000006E-3</v>
      </c>
      <c r="J25" s="190">
        <f t="shared" ref="J25" si="9">I25*$P$9/1000</f>
        <v>2.7801460000000004E-2</v>
      </c>
      <c r="K25" s="68"/>
      <c r="L25" s="68"/>
      <c r="M25" s="68"/>
      <c r="N25" s="76"/>
      <c r="O25" s="69">
        <f t="shared" si="0"/>
        <v>0</v>
      </c>
      <c r="P25" s="190">
        <f t="shared" ref="P25" si="10">E25*F25</f>
        <v>235.28966399999999</v>
      </c>
      <c r="Q25" s="190">
        <f t="shared" ref="Q25" si="11">SUM(O25:O28)</f>
        <v>0</v>
      </c>
      <c r="R25" s="190">
        <f t="shared" ref="R25" si="12">Q25*1.02*1.05*$R$14</f>
        <v>0</v>
      </c>
      <c r="S25" s="260">
        <f t="shared" ref="S25" si="13">F25*$S$17</f>
        <v>0.67044219233586233</v>
      </c>
      <c r="T25" s="260">
        <f t="shared" ref="T25" si="14">S25*E25</f>
        <v>301.69898655113803</v>
      </c>
    </row>
    <row r="26" spans="1:21" ht="12.75" customHeight="1">
      <c r="A26" s="165"/>
      <c r="B26" s="166"/>
      <c r="C26" s="166"/>
      <c r="D26" s="165"/>
      <c r="E26" s="187"/>
      <c r="F26" s="187"/>
      <c r="G26" s="168"/>
      <c r="H26" s="190"/>
      <c r="I26" s="168"/>
      <c r="J26" s="190"/>
      <c r="K26" s="68"/>
      <c r="L26" s="68"/>
      <c r="M26" s="68"/>
      <c r="N26" s="76"/>
      <c r="O26" s="69">
        <f t="shared" si="0"/>
        <v>0</v>
      </c>
      <c r="P26" s="190"/>
      <c r="Q26" s="190"/>
      <c r="R26" s="190"/>
      <c r="S26" s="260"/>
      <c r="T26" s="260"/>
    </row>
    <row r="27" spans="1:21" ht="12.75" customHeight="1">
      <c r="A27" s="165"/>
      <c r="B27" s="166"/>
      <c r="C27" s="166"/>
      <c r="D27" s="165"/>
      <c r="E27" s="187"/>
      <c r="F27" s="187"/>
      <c r="G27" s="168"/>
      <c r="H27" s="190"/>
      <c r="I27" s="168"/>
      <c r="J27" s="190"/>
      <c r="K27" s="68"/>
      <c r="L27" s="68"/>
      <c r="M27" s="70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1" ht="12.75" customHeight="1">
      <c r="A28" s="165"/>
      <c r="B28" s="166"/>
      <c r="C28" s="166"/>
      <c r="D28" s="165"/>
      <c r="E28" s="187"/>
      <c r="F28" s="187"/>
      <c r="G28" s="168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1" ht="12.75" customHeight="1">
      <c r="A29" s="165">
        <v>3</v>
      </c>
      <c r="B29" s="166" t="s">
        <v>166</v>
      </c>
      <c r="C29" s="166" t="s">
        <v>1175</v>
      </c>
      <c r="D29" s="165" t="s">
        <v>42</v>
      </c>
      <c r="E29" s="187">
        <v>50</v>
      </c>
      <c r="F29" s="187">
        <f t="shared" ref="F29" si="15">H29+J29+R29</f>
        <v>4.3980123600000001</v>
      </c>
      <c r="G29" s="375">
        <v>0.82599999999999996</v>
      </c>
      <c r="H29" s="190">
        <f t="shared" ref="H29" si="16">G29*$P$8/1000</f>
        <v>1.83373652</v>
      </c>
      <c r="I29" s="168">
        <v>0.78400000000000003</v>
      </c>
      <c r="J29" s="190">
        <f t="shared" ref="J29" si="17">I29*$P$9/1000</f>
        <v>2.5642758400000001</v>
      </c>
      <c r="K29" s="68"/>
      <c r="L29" s="68"/>
      <c r="M29" s="68"/>
      <c r="N29" s="76"/>
      <c r="O29" s="69">
        <f t="shared" si="0"/>
        <v>0</v>
      </c>
      <c r="P29" s="190">
        <f t="shared" ref="P29" si="18">E29*F29</f>
        <v>219.90061800000001</v>
      </c>
      <c r="Q29" s="190">
        <f t="shared" ref="Q29" si="19">SUM(O29:O32)</f>
        <v>0</v>
      </c>
      <c r="R29" s="190">
        <f t="shared" ref="R29" si="20">Q29*1.02*1.05*$R$14</f>
        <v>0</v>
      </c>
      <c r="S29" s="260">
        <f t="shared" ref="S29" si="21">F29*$S$17</f>
        <v>5.6393291965913939</v>
      </c>
      <c r="T29" s="260">
        <f t="shared" ref="T29" si="22">S29*E29</f>
        <v>281.96645982956971</v>
      </c>
    </row>
    <row r="30" spans="1:21" ht="12.75" customHeight="1">
      <c r="A30" s="165"/>
      <c r="B30" s="166"/>
      <c r="C30" s="166"/>
      <c r="D30" s="165"/>
      <c r="E30" s="187"/>
      <c r="F30" s="187"/>
      <c r="G30" s="375"/>
      <c r="H30" s="190"/>
      <c r="I30" s="168"/>
      <c r="J30" s="190"/>
      <c r="K30" s="68"/>
      <c r="L30" s="68"/>
      <c r="M30" s="68"/>
      <c r="N30" s="76"/>
      <c r="O30" s="69">
        <f t="shared" si="0"/>
        <v>0</v>
      </c>
      <c r="P30" s="190"/>
      <c r="Q30" s="190"/>
      <c r="R30" s="190"/>
      <c r="S30" s="260"/>
      <c r="T30" s="260"/>
    </row>
    <row r="31" spans="1:21" ht="12.75" customHeight="1">
      <c r="A31" s="165"/>
      <c r="B31" s="166"/>
      <c r="C31" s="166"/>
      <c r="D31" s="165"/>
      <c r="E31" s="187"/>
      <c r="F31" s="187"/>
      <c r="G31" s="375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1" ht="12.75" customHeight="1">
      <c r="A32" s="165"/>
      <c r="B32" s="166"/>
      <c r="C32" s="166"/>
      <c r="D32" s="165"/>
      <c r="E32" s="187"/>
      <c r="F32" s="187"/>
      <c r="G32" s="375"/>
      <c r="H32" s="190"/>
      <c r="I32" s="168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>
        <v>4</v>
      </c>
      <c r="B33" s="166" t="s">
        <v>648</v>
      </c>
      <c r="C33" s="166" t="s">
        <v>1176</v>
      </c>
      <c r="D33" s="165" t="s">
        <v>42</v>
      </c>
      <c r="E33" s="187">
        <v>120</v>
      </c>
      <c r="F33" s="187">
        <f t="shared" ref="F33" si="23">H33+J33+R33</f>
        <v>0.75532990800000011</v>
      </c>
      <c r="G33" s="344">
        <v>7.1800000000000003E-2</v>
      </c>
      <c r="H33" s="190">
        <f t="shared" ref="H33" si="24">G33*$P$8/1000</f>
        <v>0.159397436</v>
      </c>
      <c r="I33" s="344">
        <v>0.1822</v>
      </c>
      <c r="J33" s="190">
        <f t="shared" ref="J33" si="25">I33*$P$9/1000</f>
        <v>0.5959324720000001</v>
      </c>
      <c r="K33" s="68"/>
      <c r="L33" s="68"/>
      <c r="M33" s="68"/>
      <c r="N33" s="76"/>
      <c r="O33" s="69">
        <f t="shared" si="0"/>
        <v>0</v>
      </c>
      <c r="P33" s="190">
        <f t="shared" ref="P33" si="26">E33*F33</f>
        <v>90.639588960000012</v>
      </c>
      <c r="Q33" s="190">
        <f t="shared" ref="Q33" si="27">SUM(O33:O36)</f>
        <v>0</v>
      </c>
      <c r="R33" s="190">
        <f t="shared" ref="R33" si="28">Q33*1.02*1.05*$R$14</f>
        <v>0</v>
      </c>
      <c r="S33" s="260">
        <f t="shared" ref="S33" si="29">F33*$S$17</f>
        <v>0.9685179700684361</v>
      </c>
      <c r="T33" s="260">
        <f t="shared" ref="T33" si="30">S33*E33</f>
        <v>116.22215640821233</v>
      </c>
    </row>
    <row r="34" spans="1:20" ht="12.75" customHeight="1">
      <c r="A34" s="165"/>
      <c r="B34" s="166"/>
      <c r="C34" s="166"/>
      <c r="D34" s="165"/>
      <c r="E34" s="187"/>
      <c r="F34" s="187"/>
      <c r="G34" s="344"/>
      <c r="H34" s="190"/>
      <c r="I34" s="344"/>
      <c r="J34" s="190"/>
      <c r="K34" s="68"/>
      <c r="L34" s="68"/>
      <c r="M34" s="68"/>
      <c r="N34" s="76"/>
      <c r="O34" s="69">
        <f t="shared" si="0"/>
        <v>0</v>
      </c>
      <c r="P34" s="190"/>
      <c r="Q34" s="190"/>
      <c r="R34" s="190"/>
      <c r="S34" s="260"/>
      <c r="T34" s="260"/>
    </row>
    <row r="35" spans="1:20" ht="12.75" customHeight="1">
      <c r="A35" s="165"/>
      <c r="B35" s="166"/>
      <c r="C35" s="166"/>
      <c r="D35" s="165"/>
      <c r="E35" s="187"/>
      <c r="F35" s="187"/>
      <c r="G35" s="344"/>
      <c r="H35" s="190"/>
      <c r="I35" s="344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165"/>
      <c r="E36" s="187"/>
      <c r="F36" s="187"/>
      <c r="G36" s="344"/>
      <c r="H36" s="190"/>
      <c r="I36" s="344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>
        <v>5</v>
      </c>
      <c r="B37" s="166" t="s">
        <v>145</v>
      </c>
      <c r="C37" s="166" t="s">
        <v>1160</v>
      </c>
      <c r="D37" s="165" t="s">
        <v>42</v>
      </c>
      <c r="E37" s="192">
        <v>148</v>
      </c>
      <c r="F37" s="187">
        <f t="shared" ref="F37" si="31">H37+J37+R37</f>
        <v>18.143281999999999</v>
      </c>
      <c r="G37" s="375">
        <v>3.9</v>
      </c>
      <c r="H37" s="190">
        <f t="shared" ref="H37" si="32">G37*$P$8/1000</f>
        <v>8.6580779999999997</v>
      </c>
      <c r="I37" s="168">
        <v>2.9</v>
      </c>
      <c r="J37" s="190">
        <f t="shared" ref="J37" si="33">I37*$P$9/1000</f>
        <v>9.4852039999999995</v>
      </c>
      <c r="K37" s="68"/>
      <c r="L37" s="68"/>
      <c r="M37" s="68"/>
      <c r="N37" s="76"/>
      <c r="O37" s="69">
        <f t="shared" si="0"/>
        <v>0</v>
      </c>
      <c r="P37" s="190">
        <f t="shared" ref="P37" si="34">E37*F37</f>
        <v>2685.2057359999999</v>
      </c>
      <c r="Q37" s="190">
        <f t="shared" ref="Q37" si="35">SUM(O37:O40)</f>
        <v>0</v>
      </c>
      <c r="R37" s="190">
        <f t="shared" ref="R37" si="36">Q37*1.02*1.05*$R$14</f>
        <v>0</v>
      </c>
      <c r="S37" s="260">
        <f t="shared" ref="S37" si="37">F37*$S$17</f>
        <v>23.264131959963635</v>
      </c>
      <c r="T37" s="260">
        <f t="shared" ref="T37" si="38">S37*E37</f>
        <v>3443.0915300746178</v>
      </c>
    </row>
    <row r="38" spans="1:20" ht="12.75" customHeight="1">
      <c r="A38" s="165"/>
      <c r="B38" s="166"/>
      <c r="C38" s="166"/>
      <c r="D38" s="165"/>
      <c r="E38" s="192"/>
      <c r="F38" s="187"/>
      <c r="G38" s="375"/>
      <c r="H38" s="190"/>
      <c r="I38" s="168"/>
      <c r="J38" s="190"/>
      <c r="K38" s="68"/>
      <c r="L38" s="68"/>
      <c r="M38" s="68"/>
      <c r="N38" s="76"/>
      <c r="O38" s="69">
        <f t="shared" si="0"/>
        <v>0</v>
      </c>
      <c r="P38" s="190"/>
      <c r="Q38" s="190"/>
      <c r="R38" s="190"/>
      <c r="S38" s="260"/>
      <c r="T38" s="260"/>
    </row>
    <row r="39" spans="1:20" ht="12.75" customHeight="1">
      <c r="A39" s="165"/>
      <c r="B39" s="166"/>
      <c r="C39" s="166"/>
      <c r="D39" s="165"/>
      <c r="E39" s="192"/>
      <c r="F39" s="187"/>
      <c r="G39" s="375"/>
      <c r="H39" s="190"/>
      <c r="I39" s="168"/>
      <c r="J39" s="190"/>
      <c r="K39" s="68"/>
      <c r="L39" s="68"/>
      <c r="M39" s="70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165"/>
      <c r="E40" s="192"/>
      <c r="F40" s="187"/>
      <c r="G40" s="375"/>
      <c r="H40" s="190"/>
      <c r="I40" s="168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>
        <v>6</v>
      </c>
      <c r="B41" s="166" t="s">
        <v>945</v>
      </c>
      <c r="C41" s="166" t="s">
        <v>946</v>
      </c>
      <c r="D41" s="165" t="s">
        <v>297</v>
      </c>
      <c r="E41" s="192">
        <v>38</v>
      </c>
      <c r="F41" s="187">
        <f t="shared" ref="F41" si="39">H41+J41+R41</f>
        <v>0.48488043999999997</v>
      </c>
      <c r="G41" s="375">
        <v>0.186</v>
      </c>
      <c r="H41" s="190">
        <f t="shared" ref="H41" si="40">G41*$P$8/1000</f>
        <v>0.41292371999999999</v>
      </c>
      <c r="I41" s="168">
        <v>2.1999999999999999E-2</v>
      </c>
      <c r="J41" s="190">
        <f t="shared" ref="J41" si="41">I41*$P$9/1000</f>
        <v>7.1956720000000002E-2</v>
      </c>
      <c r="K41" s="68"/>
      <c r="L41" s="68"/>
      <c r="M41" s="68"/>
      <c r="N41" s="76"/>
      <c r="O41" s="69">
        <f t="shared" si="0"/>
        <v>0</v>
      </c>
      <c r="P41" s="248">
        <f t="shared" ref="P41" si="42">E41*F41</f>
        <v>18.42545672</v>
      </c>
      <c r="Q41" s="248">
        <f t="shared" ref="Q41" si="43">SUM(O41:O44)</f>
        <v>0</v>
      </c>
      <c r="R41" s="248">
        <f t="shared" ref="R41" si="44">Q41*1.02*1.05*$R$14</f>
        <v>0</v>
      </c>
      <c r="S41" s="260">
        <f t="shared" ref="S41" si="45">F41*$S$17</f>
        <v>0.62173550193207761</v>
      </c>
      <c r="T41" s="260">
        <f t="shared" ref="T41" si="46">S41*E41</f>
        <v>23.625949073418948</v>
      </c>
    </row>
    <row r="42" spans="1:20" ht="12.75" customHeight="1">
      <c r="A42" s="165"/>
      <c r="B42" s="166"/>
      <c r="C42" s="166"/>
      <c r="D42" s="165"/>
      <c r="E42" s="192"/>
      <c r="F42" s="187"/>
      <c r="G42" s="375"/>
      <c r="H42" s="190"/>
      <c r="I42" s="168"/>
      <c r="J42" s="190"/>
      <c r="K42" s="68"/>
      <c r="L42" s="68"/>
      <c r="M42" s="68"/>
      <c r="N42" s="76"/>
      <c r="O42" s="69">
        <f t="shared" si="0"/>
        <v>0</v>
      </c>
      <c r="P42" s="356"/>
      <c r="Q42" s="356"/>
      <c r="R42" s="356"/>
      <c r="S42" s="260"/>
      <c r="T42" s="260"/>
    </row>
    <row r="43" spans="1:20" ht="12.75" customHeight="1">
      <c r="A43" s="165"/>
      <c r="B43" s="166"/>
      <c r="C43" s="166"/>
      <c r="D43" s="165"/>
      <c r="E43" s="192"/>
      <c r="F43" s="187"/>
      <c r="G43" s="375"/>
      <c r="H43" s="190"/>
      <c r="I43" s="168"/>
      <c r="J43" s="190"/>
      <c r="K43" s="68"/>
      <c r="L43" s="68"/>
      <c r="M43" s="70"/>
      <c r="N43" s="76"/>
      <c r="O43" s="69">
        <f t="shared" si="0"/>
        <v>0</v>
      </c>
      <c r="P43" s="356"/>
      <c r="Q43" s="356"/>
      <c r="R43" s="356"/>
      <c r="S43" s="260"/>
      <c r="T43" s="260"/>
    </row>
    <row r="44" spans="1:20" ht="12.75" customHeight="1">
      <c r="A44" s="165"/>
      <c r="B44" s="166"/>
      <c r="C44" s="166"/>
      <c r="D44" s="165"/>
      <c r="E44" s="192"/>
      <c r="F44" s="187"/>
      <c r="G44" s="375"/>
      <c r="H44" s="190"/>
      <c r="I44" s="168"/>
      <c r="J44" s="190"/>
      <c r="K44" s="68"/>
      <c r="L44" s="68"/>
      <c r="M44" s="68"/>
      <c r="N44" s="76"/>
      <c r="O44" s="69">
        <f t="shared" si="0"/>
        <v>0</v>
      </c>
      <c r="P44" s="357"/>
      <c r="Q44" s="357"/>
      <c r="R44" s="357"/>
      <c r="S44" s="260"/>
      <c r="T44" s="260"/>
    </row>
    <row r="45" spans="1:20" ht="12.75" customHeight="1">
      <c r="A45" s="165">
        <v>7</v>
      </c>
      <c r="B45" s="166" t="s">
        <v>156</v>
      </c>
      <c r="C45" s="166" t="s">
        <v>1178</v>
      </c>
      <c r="D45" s="165" t="s">
        <v>42</v>
      </c>
      <c r="E45" s="192">
        <v>3.8</v>
      </c>
      <c r="F45" s="293">
        <f t="shared" ref="F45" si="47">H45+J45+R45</f>
        <v>1.9758178</v>
      </c>
      <c r="G45" s="168">
        <v>0.89</v>
      </c>
      <c r="H45" s="248">
        <f t="shared" ref="H45" si="48">G45*$P$8/1000</f>
        <v>1.9758178</v>
      </c>
      <c r="I45" s="168"/>
      <c r="J45" s="248">
        <f t="shared" ref="J45" si="49">I45*$P$9/1000</f>
        <v>0</v>
      </c>
      <c r="K45" s="68"/>
      <c r="L45" s="68"/>
      <c r="M45" s="68"/>
      <c r="N45" s="76"/>
      <c r="O45" s="69">
        <f t="shared" si="0"/>
        <v>0</v>
      </c>
      <c r="P45" s="248">
        <f t="shared" ref="P45" si="50">E45*F45</f>
        <v>7.5081076399999995</v>
      </c>
      <c r="Q45" s="248">
        <f t="shared" ref="Q45" si="51">SUM(O45:O48)</f>
        <v>0</v>
      </c>
      <c r="R45" s="248">
        <f t="shared" ref="R45" si="52">Q45*1.02*1.05*$R$14</f>
        <v>0</v>
      </c>
      <c r="S45" s="260">
        <f t="shared" ref="S45" si="53">F45*$S$17</f>
        <v>2.5334824222015087</v>
      </c>
      <c r="T45" s="260">
        <f t="shared" ref="T45" si="54">S45*E45</f>
        <v>9.6272332043657318</v>
      </c>
    </row>
    <row r="46" spans="1:20" ht="12.75" customHeight="1">
      <c r="A46" s="165"/>
      <c r="B46" s="166"/>
      <c r="C46" s="166"/>
      <c r="D46" s="165"/>
      <c r="E46" s="192"/>
      <c r="F46" s="294"/>
      <c r="G46" s="168"/>
      <c r="H46" s="356"/>
      <c r="I46" s="168"/>
      <c r="J46" s="356"/>
      <c r="K46" s="68"/>
      <c r="L46" s="68"/>
      <c r="M46" s="68"/>
      <c r="N46" s="76"/>
      <c r="O46" s="69">
        <f t="shared" si="0"/>
        <v>0</v>
      </c>
      <c r="P46" s="356"/>
      <c r="Q46" s="356"/>
      <c r="R46" s="356"/>
      <c r="S46" s="260"/>
      <c r="T46" s="260"/>
    </row>
    <row r="47" spans="1:20" ht="12.75" customHeight="1">
      <c r="A47" s="165"/>
      <c r="B47" s="166"/>
      <c r="C47" s="166"/>
      <c r="D47" s="165"/>
      <c r="E47" s="192"/>
      <c r="F47" s="294"/>
      <c r="G47" s="168"/>
      <c r="H47" s="356"/>
      <c r="I47" s="168"/>
      <c r="J47" s="356"/>
      <c r="K47" s="68"/>
      <c r="L47" s="68"/>
      <c r="M47" s="68"/>
      <c r="N47" s="76"/>
      <c r="O47" s="69">
        <f t="shared" si="0"/>
        <v>0</v>
      </c>
      <c r="P47" s="356"/>
      <c r="Q47" s="356"/>
      <c r="R47" s="356"/>
      <c r="S47" s="260"/>
      <c r="T47" s="260"/>
    </row>
    <row r="48" spans="1:20" ht="12.75" customHeight="1">
      <c r="A48" s="165"/>
      <c r="B48" s="166"/>
      <c r="C48" s="166"/>
      <c r="D48" s="165"/>
      <c r="E48" s="192"/>
      <c r="F48" s="295"/>
      <c r="G48" s="168"/>
      <c r="H48" s="357"/>
      <c r="I48" s="168"/>
      <c r="J48" s="357"/>
      <c r="K48" s="68"/>
      <c r="L48" s="68"/>
      <c r="M48" s="68"/>
      <c r="N48" s="76"/>
      <c r="O48" s="69">
        <f t="shared" si="0"/>
        <v>0</v>
      </c>
      <c r="P48" s="357"/>
      <c r="Q48" s="357"/>
      <c r="R48" s="357"/>
      <c r="S48" s="260"/>
      <c r="T48" s="260"/>
    </row>
    <row r="49" spans="1:20" ht="12.75" customHeight="1">
      <c r="A49" s="165">
        <v>8</v>
      </c>
      <c r="B49" s="166" t="s">
        <v>1169</v>
      </c>
      <c r="C49" s="170" t="s">
        <v>1170</v>
      </c>
      <c r="D49" s="222" t="s">
        <v>35</v>
      </c>
      <c r="E49" s="290">
        <v>8</v>
      </c>
      <c r="F49" s="187">
        <f t="shared" ref="F49" si="55">H49+J49+R49</f>
        <v>7.4666414400000001</v>
      </c>
      <c r="G49" s="219">
        <v>1.56</v>
      </c>
      <c r="H49" s="190">
        <f t="shared" ref="H49" si="56">G49*$P$8/1000</f>
        <v>3.4632312000000001</v>
      </c>
      <c r="I49" s="219">
        <v>1.224</v>
      </c>
      <c r="J49" s="190">
        <f t="shared" ref="J49" si="57">I49*$P$9/1000</f>
        <v>4.00341024</v>
      </c>
      <c r="K49" s="68"/>
      <c r="L49" s="68"/>
      <c r="M49" s="68"/>
      <c r="N49" s="72"/>
      <c r="O49" s="69">
        <f t="shared" si="0"/>
        <v>0</v>
      </c>
      <c r="P49" s="248">
        <f t="shared" ref="P49" si="58">E49*F49</f>
        <v>59.733131520000001</v>
      </c>
      <c r="Q49" s="248">
        <f t="shared" ref="Q49" si="59">SUM(O49:O52)</f>
        <v>0</v>
      </c>
      <c r="R49" s="248">
        <f t="shared" ref="R49" si="60">Q49*1.02*1.05*$R$14</f>
        <v>0</v>
      </c>
      <c r="S49" s="260">
        <f t="shared" ref="S49" si="61">F49*$S$17</f>
        <v>9.5740633782737277</v>
      </c>
      <c r="T49" s="260">
        <f t="shared" ref="T49" si="62">S49*E49</f>
        <v>76.592507026189821</v>
      </c>
    </row>
    <row r="50" spans="1:20" ht="12.75" customHeight="1">
      <c r="A50" s="165"/>
      <c r="B50" s="166"/>
      <c r="C50" s="171"/>
      <c r="D50" s="223"/>
      <c r="E50" s="291"/>
      <c r="F50" s="187"/>
      <c r="G50" s="220"/>
      <c r="H50" s="190"/>
      <c r="I50" s="220"/>
      <c r="J50" s="190"/>
      <c r="K50" s="68"/>
      <c r="L50" s="68"/>
      <c r="M50" s="68"/>
      <c r="N50" s="72"/>
      <c r="O50" s="69">
        <f t="shared" si="0"/>
        <v>0</v>
      </c>
      <c r="P50" s="356"/>
      <c r="Q50" s="356"/>
      <c r="R50" s="356"/>
      <c r="S50" s="260"/>
      <c r="T50" s="260"/>
    </row>
    <row r="51" spans="1:20" ht="12.75" customHeight="1">
      <c r="A51" s="165"/>
      <c r="B51" s="166"/>
      <c r="C51" s="171"/>
      <c r="D51" s="223"/>
      <c r="E51" s="291"/>
      <c r="F51" s="187"/>
      <c r="G51" s="220"/>
      <c r="H51" s="190"/>
      <c r="I51" s="220"/>
      <c r="J51" s="190"/>
      <c r="K51" s="68"/>
      <c r="L51" s="68"/>
      <c r="M51" s="68"/>
      <c r="N51" s="72"/>
      <c r="O51" s="69">
        <f t="shared" si="0"/>
        <v>0</v>
      </c>
      <c r="P51" s="356"/>
      <c r="Q51" s="356"/>
      <c r="R51" s="356"/>
      <c r="S51" s="260"/>
      <c r="T51" s="260"/>
    </row>
    <row r="52" spans="1:20" ht="12.75" customHeight="1">
      <c r="A52" s="165"/>
      <c r="B52" s="166"/>
      <c r="C52" s="172"/>
      <c r="D52" s="224"/>
      <c r="E52" s="292"/>
      <c r="F52" s="187"/>
      <c r="G52" s="221"/>
      <c r="H52" s="190"/>
      <c r="I52" s="221"/>
      <c r="J52" s="190"/>
      <c r="K52" s="68"/>
      <c r="L52" s="68"/>
      <c r="M52" s="68"/>
      <c r="N52" s="76"/>
      <c r="O52" s="69">
        <f t="shared" si="0"/>
        <v>0</v>
      </c>
      <c r="P52" s="357"/>
      <c r="Q52" s="357"/>
      <c r="R52" s="357"/>
      <c r="S52" s="260"/>
      <c r="T52" s="260"/>
    </row>
    <row r="53" spans="1:20" ht="12.75" customHeight="1">
      <c r="A53" s="165">
        <v>9</v>
      </c>
      <c r="B53" s="166" t="s">
        <v>888</v>
      </c>
      <c r="C53" s="166" t="s">
        <v>1177</v>
      </c>
      <c r="D53" s="234" t="s">
        <v>621</v>
      </c>
      <c r="E53" s="187">
        <v>0.84</v>
      </c>
      <c r="F53" s="187">
        <f t="shared" ref="F53" si="63">H53+J53+R53</f>
        <v>65.603991199999996</v>
      </c>
      <c r="G53" s="168">
        <v>11.4</v>
      </c>
      <c r="H53" s="190">
        <f t="shared" ref="H53" si="64">G53*$P$8/1000</f>
        <v>25.308228</v>
      </c>
      <c r="I53" s="168">
        <v>12.32</v>
      </c>
      <c r="J53" s="190">
        <f t="shared" ref="J53" si="65">I53*$P$9/1000</f>
        <v>40.295763200000003</v>
      </c>
      <c r="K53" s="68"/>
      <c r="L53" s="68"/>
      <c r="M53" s="68"/>
      <c r="N53" s="72"/>
      <c r="O53" s="69">
        <f t="shared" si="0"/>
        <v>0</v>
      </c>
      <c r="P53" s="248">
        <f t="shared" ref="P53" si="66">E53*F53</f>
        <v>55.107352607999992</v>
      </c>
      <c r="Q53" s="248">
        <f t="shared" ref="Q53" si="67">SUM(O53:O56)</f>
        <v>0</v>
      </c>
      <c r="R53" s="248">
        <f t="shared" ref="R53" si="68">Q53*1.02*1.05*$R$14</f>
        <v>0</v>
      </c>
      <c r="S53" s="260">
        <f t="shared" ref="S53" si="69">F53*$S$17</f>
        <v>84.120387280377003</v>
      </c>
      <c r="T53" s="260">
        <f t="shared" ref="T53" si="70">S53*E53</f>
        <v>70.661125315516685</v>
      </c>
    </row>
    <row r="54" spans="1:20" ht="12.75" customHeight="1">
      <c r="A54" s="165"/>
      <c r="B54" s="166"/>
      <c r="C54" s="166"/>
      <c r="D54" s="377"/>
      <c r="E54" s="187"/>
      <c r="F54" s="187"/>
      <c r="G54" s="168"/>
      <c r="H54" s="190"/>
      <c r="I54" s="168"/>
      <c r="J54" s="190"/>
      <c r="K54" s="68"/>
      <c r="L54" s="68"/>
      <c r="M54" s="68"/>
      <c r="N54" s="76"/>
      <c r="O54" s="69">
        <f t="shared" si="0"/>
        <v>0</v>
      </c>
      <c r="P54" s="356"/>
      <c r="Q54" s="356"/>
      <c r="R54" s="356"/>
      <c r="S54" s="260"/>
      <c r="T54" s="260"/>
    </row>
    <row r="55" spans="1:20" ht="12.75" customHeight="1">
      <c r="A55" s="165"/>
      <c r="B55" s="166"/>
      <c r="C55" s="166"/>
      <c r="D55" s="377"/>
      <c r="E55" s="187"/>
      <c r="F55" s="187"/>
      <c r="G55" s="168"/>
      <c r="H55" s="190"/>
      <c r="I55" s="168"/>
      <c r="J55" s="190"/>
      <c r="K55" s="68"/>
      <c r="L55" s="68"/>
      <c r="M55" s="68"/>
      <c r="N55" s="76"/>
      <c r="O55" s="69">
        <f t="shared" si="0"/>
        <v>0</v>
      </c>
      <c r="P55" s="356"/>
      <c r="Q55" s="356"/>
      <c r="R55" s="356"/>
      <c r="S55" s="260"/>
      <c r="T55" s="260"/>
    </row>
    <row r="56" spans="1:20" ht="12.75" customHeight="1">
      <c r="A56" s="165"/>
      <c r="B56" s="166"/>
      <c r="C56" s="166"/>
      <c r="D56" s="377"/>
      <c r="E56" s="187"/>
      <c r="F56" s="187"/>
      <c r="G56" s="168"/>
      <c r="H56" s="190"/>
      <c r="I56" s="168"/>
      <c r="J56" s="190"/>
      <c r="K56" s="68"/>
      <c r="L56" s="68"/>
      <c r="M56" s="68"/>
      <c r="N56" s="76"/>
      <c r="O56" s="69">
        <f t="shared" si="0"/>
        <v>0</v>
      </c>
      <c r="P56" s="357"/>
      <c r="Q56" s="357"/>
      <c r="R56" s="357"/>
      <c r="S56" s="260"/>
      <c r="T56" s="260"/>
    </row>
    <row r="57" spans="1:20" ht="12.75" customHeight="1">
      <c r="A57" s="165">
        <v>10</v>
      </c>
      <c r="B57" s="170" t="s">
        <v>93</v>
      </c>
      <c r="C57" s="170" t="s">
        <v>94</v>
      </c>
      <c r="D57" s="293" t="s">
        <v>35</v>
      </c>
      <c r="E57" s="354">
        <v>40</v>
      </c>
      <c r="F57" s="293">
        <f t="shared" ref="F57" si="71">H57+J57+R57</f>
        <v>6.6600599999999996E-2</v>
      </c>
      <c r="G57" s="191">
        <v>0.03</v>
      </c>
      <c r="H57" s="248">
        <f t="shared" ref="H57" si="72">G57*$P$8/1000</f>
        <v>6.6600599999999996E-2</v>
      </c>
      <c r="I57" s="219"/>
      <c r="J57" s="248">
        <f t="shared" ref="J57" si="73">I57*$P$9/1000</f>
        <v>0</v>
      </c>
      <c r="K57" s="68"/>
      <c r="L57" s="68"/>
      <c r="M57" s="68"/>
      <c r="N57" s="76"/>
      <c r="O57" s="69">
        <f t="shared" si="0"/>
        <v>0</v>
      </c>
      <c r="P57" s="248">
        <f t="shared" ref="P57" si="74">E57*F57</f>
        <v>2.6640239999999999</v>
      </c>
      <c r="Q57" s="248">
        <f t="shared" ref="Q57" si="75">SUM(O57:O60)</f>
        <v>0</v>
      </c>
      <c r="R57" s="248">
        <f t="shared" ref="R57" si="76">Q57*1.02*1.05*$R$14</f>
        <v>0</v>
      </c>
      <c r="S57" s="260">
        <f t="shared" ref="S57" si="77">F57*$S$17</f>
        <v>8.539828389443288E-2</v>
      </c>
      <c r="T57" s="260">
        <f t="shared" ref="T57" si="78">S57*E57</f>
        <v>3.4159313557773152</v>
      </c>
    </row>
    <row r="58" spans="1:20" ht="12.75" customHeight="1">
      <c r="A58" s="165"/>
      <c r="B58" s="171"/>
      <c r="C58" s="171"/>
      <c r="D58" s="294"/>
      <c r="E58" s="354"/>
      <c r="F58" s="294"/>
      <c r="G58" s="191"/>
      <c r="H58" s="356"/>
      <c r="I58" s="220"/>
      <c r="J58" s="356"/>
      <c r="K58" s="68"/>
      <c r="L58" s="68"/>
      <c r="M58" s="68"/>
      <c r="N58" s="76"/>
      <c r="O58" s="69">
        <f t="shared" si="0"/>
        <v>0</v>
      </c>
      <c r="P58" s="356"/>
      <c r="Q58" s="356"/>
      <c r="R58" s="356"/>
      <c r="S58" s="260"/>
      <c r="T58" s="260"/>
    </row>
    <row r="59" spans="1:20" ht="12.75" customHeight="1">
      <c r="A59" s="165"/>
      <c r="B59" s="171"/>
      <c r="C59" s="171"/>
      <c r="D59" s="294"/>
      <c r="E59" s="354"/>
      <c r="F59" s="294"/>
      <c r="G59" s="191"/>
      <c r="H59" s="356"/>
      <c r="I59" s="220"/>
      <c r="J59" s="356"/>
      <c r="K59" s="68"/>
      <c r="L59" s="68"/>
      <c r="M59" s="70"/>
      <c r="N59" s="76"/>
      <c r="O59" s="69">
        <f t="shared" si="0"/>
        <v>0</v>
      </c>
      <c r="P59" s="356"/>
      <c r="Q59" s="356"/>
      <c r="R59" s="356"/>
      <c r="S59" s="260"/>
      <c r="T59" s="260"/>
    </row>
    <row r="60" spans="1:20" ht="12.75" customHeight="1">
      <c r="A60" s="165"/>
      <c r="B60" s="172"/>
      <c r="C60" s="172"/>
      <c r="D60" s="295"/>
      <c r="E60" s="354"/>
      <c r="F60" s="295"/>
      <c r="G60" s="191"/>
      <c r="H60" s="357"/>
      <c r="I60" s="221"/>
      <c r="J60" s="357"/>
      <c r="K60" s="68"/>
      <c r="L60" s="68"/>
      <c r="M60" s="68"/>
      <c r="N60" s="76"/>
      <c r="O60" s="69">
        <f t="shared" si="0"/>
        <v>0</v>
      </c>
      <c r="P60" s="357"/>
      <c r="Q60" s="357"/>
      <c r="R60" s="357"/>
      <c r="S60" s="260"/>
      <c r="T60" s="260"/>
    </row>
    <row r="61" spans="1:20" ht="12.75" customHeight="1">
      <c r="A61" s="165">
        <v>11</v>
      </c>
      <c r="B61" s="166" t="s">
        <v>1161</v>
      </c>
      <c r="C61" s="166" t="s">
        <v>1179</v>
      </c>
      <c r="D61" s="165" t="s">
        <v>42</v>
      </c>
      <c r="E61" s="187">
        <v>560.5</v>
      </c>
      <c r="F61" s="293">
        <f t="shared" ref="F61" si="79">H61+J61+R61</f>
        <v>0.71136560520000014</v>
      </c>
      <c r="G61" s="168">
        <v>9.8600000000000007E-3</v>
      </c>
      <c r="H61" s="248">
        <f t="shared" ref="H61" si="80">G61*$P$8/1000</f>
        <v>2.1889397200000001E-2</v>
      </c>
      <c r="I61" s="344">
        <v>0.21079999999999999</v>
      </c>
      <c r="J61" s="248">
        <f t="shared" ref="J61" si="81">I61*$P$9/1000</f>
        <v>0.68947620800000009</v>
      </c>
      <c r="K61" s="68"/>
      <c r="L61" s="68"/>
      <c r="M61" s="68"/>
      <c r="N61" s="76"/>
      <c r="O61" s="69">
        <f t="shared" si="0"/>
        <v>0</v>
      </c>
      <c r="P61" s="248">
        <f t="shared" ref="P61" si="82">E61*F61</f>
        <v>398.72042171460009</v>
      </c>
      <c r="Q61" s="248">
        <f t="shared" ref="Q61" si="83">SUM(O61:O64)</f>
        <v>0</v>
      </c>
      <c r="R61" s="248">
        <f t="shared" ref="R61" si="84">Q61*1.02*1.05*$R$14</f>
        <v>0</v>
      </c>
      <c r="S61" s="260">
        <f t="shared" ref="S61" si="85">F61*$S$17</f>
        <v>0.91214496424363556</v>
      </c>
      <c r="T61" s="260">
        <f t="shared" ref="T61" si="86">S61*E61</f>
        <v>511.25725245855773</v>
      </c>
    </row>
    <row r="62" spans="1:20" ht="12.75" customHeight="1">
      <c r="A62" s="165"/>
      <c r="B62" s="166"/>
      <c r="C62" s="166"/>
      <c r="D62" s="165"/>
      <c r="E62" s="187"/>
      <c r="F62" s="294"/>
      <c r="G62" s="168"/>
      <c r="H62" s="356"/>
      <c r="I62" s="344"/>
      <c r="J62" s="356"/>
      <c r="K62" s="68"/>
      <c r="L62" s="68"/>
      <c r="M62" s="68"/>
      <c r="N62" s="76"/>
      <c r="O62" s="69">
        <f t="shared" si="0"/>
        <v>0</v>
      </c>
      <c r="P62" s="356"/>
      <c r="Q62" s="356"/>
      <c r="R62" s="356"/>
      <c r="S62" s="260"/>
      <c r="T62" s="260"/>
    </row>
    <row r="63" spans="1:20" ht="12.75" customHeight="1">
      <c r="A63" s="165"/>
      <c r="B63" s="166"/>
      <c r="C63" s="166"/>
      <c r="D63" s="165"/>
      <c r="E63" s="187"/>
      <c r="F63" s="294"/>
      <c r="G63" s="168"/>
      <c r="H63" s="356"/>
      <c r="I63" s="344"/>
      <c r="J63" s="356"/>
      <c r="K63" s="68"/>
      <c r="L63" s="68"/>
      <c r="M63" s="70"/>
      <c r="N63" s="76"/>
      <c r="O63" s="69">
        <f t="shared" si="0"/>
        <v>0</v>
      </c>
      <c r="P63" s="356"/>
      <c r="Q63" s="356"/>
      <c r="R63" s="356"/>
      <c r="S63" s="260"/>
      <c r="T63" s="260"/>
    </row>
    <row r="64" spans="1:20" ht="12.75" customHeight="1">
      <c r="A64" s="165"/>
      <c r="B64" s="166"/>
      <c r="C64" s="166"/>
      <c r="D64" s="165"/>
      <c r="E64" s="187"/>
      <c r="F64" s="295"/>
      <c r="G64" s="168"/>
      <c r="H64" s="357"/>
      <c r="I64" s="344"/>
      <c r="J64" s="357"/>
      <c r="K64" s="68"/>
      <c r="L64" s="68"/>
      <c r="M64" s="68"/>
      <c r="N64" s="76"/>
      <c r="O64" s="69">
        <f t="shared" si="0"/>
        <v>0</v>
      </c>
      <c r="P64" s="357"/>
      <c r="Q64" s="357"/>
      <c r="R64" s="357"/>
      <c r="S64" s="260"/>
      <c r="T64" s="260"/>
    </row>
    <row r="65" spans="1:20" ht="12.75" customHeight="1">
      <c r="A65" s="165">
        <v>12</v>
      </c>
      <c r="B65" s="166" t="s">
        <v>95</v>
      </c>
      <c r="C65" s="166" t="s">
        <v>1162</v>
      </c>
      <c r="D65" s="165" t="s">
        <v>42</v>
      </c>
      <c r="E65" s="187">
        <v>68.5</v>
      </c>
      <c r="F65" s="293">
        <f t="shared" ref="F65" si="87">H65+J65+R65</f>
        <v>2.4420220000000006</v>
      </c>
      <c r="G65" s="168">
        <v>1.1000000000000001</v>
      </c>
      <c r="H65" s="248">
        <f t="shared" ref="H65" si="88">G65*$P$8/1000</f>
        <v>2.4420220000000006</v>
      </c>
      <c r="I65" s="344"/>
      <c r="J65" s="248">
        <f t="shared" ref="J65" si="89">I65*$P$9/1000</f>
        <v>0</v>
      </c>
      <c r="K65" s="68"/>
      <c r="L65" s="68"/>
      <c r="M65" s="68"/>
      <c r="N65" s="76"/>
      <c r="O65" s="69">
        <f t="shared" si="0"/>
        <v>0</v>
      </c>
      <c r="P65" s="248">
        <f t="shared" ref="P65" si="90">E65*F65</f>
        <v>167.27850700000005</v>
      </c>
      <c r="Q65" s="248">
        <f t="shared" ref="Q65" si="91">SUM(O65:O68)</f>
        <v>0</v>
      </c>
      <c r="R65" s="248">
        <f t="shared" ref="R65" si="92">Q65*1.02*1.05*$R$14</f>
        <v>0</v>
      </c>
      <c r="S65" s="260">
        <f t="shared" ref="S65" si="93">F65*$S$17</f>
        <v>3.1312704094625397</v>
      </c>
      <c r="T65" s="260">
        <f t="shared" ref="T65" si="94">S65*E65</f>
        <v>214.49202304818397</v>
      </c>
    </row>
    <row r="66" spans="1:20" ht="12.75" customHeight="1">
      <c r="A66" s="165"/>
      <c r="B66" s="166"/>
      <c r="C66" s="166"/>
      <c r="D66" s="165"/>
      <c r="E66" s="187"/>
      <c r="F66" s="294"/>
      <c r="G66" s="168"/>
      <c r="H66" s="356"/>
      <c r="I66" s="344"/>
      <c r="J66" s="356"/>
      <c r="K66" s="68"/>
      <c r="L66" s="68"/>
      <c r="M66" s="68"/>
      <c r="N66" s="76"/>
      <c r="O66" s="69">
        <f t="shared" si="0"/>
        <v>0</v>
      </c>
      <c r="P66" s="356"/>
      <c r="Q66" s="356"/>
      <c r="R66" s="356"/>
      <c r="S66" s="260"/>
      <c r="T66" s="260"/>
    </row>
    <row r="67" spans="1:20" ht="12.75" customHeight="1">
      <c r="A67" s="165"/>
      <c r="B67" s="166"/>
      <c r="C67" s="166"/>
      <c r="D67" s="165"/>
      <c r="E67" s="187"/>
      <c r="F67" s="294"/>
      <c r="G67" s="168"/>
      <c r="H67" s="356"/>
      <c r="I67" s="344"/>
      <c r="J67" s="356"/>
      <c r="K67" s="68"/>
      <c r="L67" s="68"/>
      <c r="M67" s="70"/>
      <c r="N67" s="76"/>
      <c r="O67" s="69">
        <f t="shared" si="0"/>
        <v>0</v>
      </c>
      <c r="P67" s="356"/>
      <c r="Q67" s="356"/>
      <c r="R67" s="356"/>
      <c r="S67" s="260"/>
      <c r="T67" s="260"/>
    </row>
    <row r="68" spans="1:20" ht="12.75" customHeight="1">
      <c r="A68" s="165"/>
      <c r="B68" s="166"/>
      <c r="C68" s="166"/>
      <c r="D68" s="165"/>
      <c r="E68" s="187"/>
      <c r="F68" s="295"/>
      <c r="G68" s="168"/>
      <c r="H68" s="357"/>
      <c r="I68" s="344"/>
      <c r="J68" s="357"/>
      <c r="K68" s="68"/>
      <c r="L68" s="68"/>
      <c r="M68" s="68"/>
      <c r="N68" s="76"/>
      <c r="O68" s="69">
        <f t="shared" si="0"/>
        <v>0</v>
      </c>
      <c r="P68" s="357"/>
      <c r="Q68" s="357"/>
      <c r="R68" s="357"/>
      <c r="S68" s="260"/>
      <c r="T68" s="260"/>
    </row>
    <row r="69" spans="1:20" ht="12.75" customHeight="1">
      <c r="A69" s="165">
        <v>13</v>
      </c>
      <c r="B69" s="166" t="s">
        <v>1180</v>
      </c>
      <c r="C69" s="166" t="s">
        <v>1181</v>
      </c>
      <c r="D69" s="165" t="s">
        <v>36</v>
      </c>
      <c r="E69" s="187">
        <v>885.6</v>
      </c>
      <c r="F69" s="187">
        <f t="shared" ref="F69" si="95">H69+J69+R69</f>
        <v>2.9436840000000002</v>
      </c>
      <c r="G69" s="350"/>
      <c r="H69" s="190">
        <f t="shared" ref="H69" si="96">G69*$P$8/1000</f>
        <v>0</v>
      </c>
      <c r="I69" s="350">
        <v>0.9</v>
      </c>
      <c r="J69" s="190">
        <f t="shared" ref="J69" si="97">I69*$P$9/1000</f>
        <v>2.9436840000000002</v>
      </c>
      <c r="K69" s="68"/>
      <c r="L69" s="68"/>
      <c r="M69" s="68"/>
      <c r="N69" s="76"/>
      <c r="O69" s="69">
        <f t="shared" si="0"/>
        <v>0</v>
      </c>
      <c r="P69" s="248">
        <f t="shared" ref="P69" si="98">E69*F69</f>
        <v>2606.9265504000005</v>
      </c>
      <c r="Q69" s="248">
        <f t="shared" ref="Q69" si="99">SUM(O69:O72)</f>
        <v>0</v>
      </c>
      <c r="R69" s="248">
        <f t="shared" ref="R69" si="100">Q69*1.02*1.05*$R$14</f>
        <v>0</v>
      </c>
      <c r="S69" s="260">
        <f t="shared" ref="S69" si="101">F69*$S$17</f>
        <v>3.7745239821788359</v>
      </c>
      <c r="T69" s="260">
        <f t="shared" ref="T69" si="102">S69*E69</f>
        <v>3342.7184386175772</v>
      </c>
    </row>
    <row r="70" spans="1:20" ht="12.75" customHeight="1">
      <c r="A70" s="165"/>
      <c r="B70" s="166"/>
      <c r="C70" s="166"/>
      <c r="D70" s="165"/>
      <c r="E70" s="187"/>
      <c r="F70" s="187"/>
      <c r="G70" s="350"/>
      <c r="H70" s="190"/>
      <c r="I70" s="350"/>
      <c r="J70" s="190"/>
      <c r="K70" s="68"/>
      <c r="L70" s="68"/>
      <c r="M70" s="68"/>
      <c r="N70" s="76"/>
      <c r="O70" s="69">
        <f t="shared" si="0"/>
        <v>0</v>
      </c>
      <c r="P70" s="356"/>
      <c r="Q70" s="356"/>
      <c r="R70" s="356"/>
      <c r="S70" s="260"/>
      <c r="T70" s="260"/>
    </row>
    <row r="71" spans="1:20" ht="12.75" customHeight="1">
      <c r="A71" s="165"/>
      <c r="B71" s="166"/>
      <c r="C71" s="166"/>
      <c r="D71" s="165"/>
      <c r="E71" s="187"/>
      <c r="F71" s="187"/>
      <c r="G71" s="350"/>
      <c r="H71" s="190"/>
      <c r="I71" s="350"/>
      <c r="J71" s="190"/>
      <c r="K71" s="68"/>
      <c r="L71" s="68"/>
      <c r="M71" s="68"/>
      <c r="N71" s="76"/>
      <c r="O71" s="69">
        <f t="shared" si="0"/>
        <v>0</v>
      </c>
      <c r="P71" s="356"/>
      <c r="Q71" s="356"/>
      <c r="R71" s="356"/>
      <c r="S71" s="260"/>
      <c r="T71" s="260"/>
    </row>
    <row r="72" spans="1:20" ht="12.75" customHeight="1">
      <c r="A72" s="165"/>
      <c r="B72" s="166"/>
      <c r="C72" s="166"/>
      <c r="D72" s="165"/>
      <c r="E72" s="187"/>
      <c r="F72" s="187"/>
      <c r="G72" s="350"/>
      <c r="H72" s="190"/>
      <c r="I72" s="350"/>
      <c r="J72" s="190"/>
      <c r="K72" s="68"/>
      <c r="L72" s="68"/>
      <c r="M72" s="68"/>
      <c r="N72" s="76"/>
      <c r="O72" s="69">
        <f t="shared" si="0"/>
        <v>0</v>
      </c>
      <c r="P72" s="357"/>
      <c r="Q72" s="357"/>
      <c r="R72" s="357"/>
      <c r="S72" s="260"/>
      <c r="T72" s="260"/>
    </row>
    <row r="73" spans="1:20" ht="12.75" customHeight="1">
      <c r="A73" s="165">
        <v>14</v>
      </c>
      <c r="B73" s="166" t="s">
        <v>573</v>
      </c>
      <c r="C73" s="166" t="s">
        <v>574</v>
      </c>
      <c r="D73" s="165" t="s">
        <v>36</v>
      </c>
      <c r="E73" s="187">
        <v>698.6</v>
      </c>
      <c r="F73" s="187">
        <f t="shared" ref="F73" si="103">H73+J73+R73</f>
        <v>3.8316920000000003</v>
      </c>
      <c r="G73" s="350">
        <v>0.4</v>
      </c>
      <c r="H73" s="190">
        <f t="shared" ref="H73" si="104">G73*$P$8/1000</f>
        <v>0.88800800000000002</v>
      </c>
      <c r="I73" s="350">
        <v>0.9</v>
      </c>
      <c r="J73" s="190">
        <f t="shared" ref="J73" si="105">I73*$P$9/1000</f>
        <v>2.9436840000000002</v>
      </c>
      <c r="K73" s="68"/>
      <c r="L73" s="68"/>
      <c r="M73" s="68"/>
      <c r="N73" s="76"/>
      <c r="O73" s="69">
        <f t="shared" si="0"/>
        <v>0</v>
      </c>
      <c r="P73" s="248">
        <f t="shared" ref="P73" si="106">E73*F73</f>
        <v>2676.8200312000004</v>
      </c>
      <c r="Q73" s="248">
        <f t="shared" ref="Q73" si="107">SUM(O73:O76)</f>
        <v>0</v>
      </c>
      <c r="R73" s="248">
        <f t="shared" ref="R73" si="108">Q73*1.02*1.05*$R$14</f>
        <v>0</v>
      </c>
      <c r="S73" s="260">
        <f t="shared" ref="S73" si="109">F73*$S$17</f>
        <v>4.9131677674379413</v>
      </c>
      <c r="T73" s="260">
        <f t="shared" ref="T73" si="110">S73*E73</f>
        <v>3432.3390023321458</v>
      </c>
    </row>
    <row r="74" spans="1:20" ht="12.75" customHeight="1">
      <c r="A74" s="165"/>
      <c r="B74" s="166"/>
      <c r="C74" s="166"/>
      <c r="D74" s="165"/>
      <c r="E74" s="187"/>
      <c r="F74" s="187"/>
      <c r="G74" s="350"/>
      <c r="H74" s="190"/>
      <c r="I74" s="350"/>
      <c r="J74" s="190"/>
      <c r="K74" s="68"/>
      <c r="L74" s="68"/>
      <c r="M74" s="68"/>
      <c r="N74" s="76"/>
      <c r="O74" s="69">
        <f t="shared" si="0"/>
        <v>0</v>
      </c>
      <c r="P74" s="356"/>
      <c r="Q74" s="356"/>
      <c r="R74" s="356"/>
      <c r="S74" s="260"/>
      <c r="T74" s="260"/>
    </row>
    <row r="75" spans="1:20" ht="12.75" customHeight="1">
      <c r="A75" s="165"/>
      <c r="B75" s="166"/>
      <c r="C75" s="166"/>
      <c r="D75" s="165"/>
      <c r="E75" s="187"/>
      <c r="F75" s="187"/>
      <c r="G75" s="350"/>
      <c r="H75" s="190"/>
      <c r="I75" s="350"/>
      <c r="J75" s="190"/>
      <c r="K75" s="68"/>
      <c r="L75" s="68"/>
      <c r="M75" s="68"/>
      <c r="N75" s="76"/>
      <c r="O75" s="69">
        <f t="shared" si="0"/>
        <v>0</v>
      </c>
      <c r="P75" s="356"/>
      <c r="Q75" s="356"/>
      <c r="R75" s="356"/>
      <c r="S75" s="260"/>
      <c r="T75" s="260"/>
    </row>
    <row r="76" spans="1:20" ht="12.75" customHeight="1">
      <c r="A76" s="165"/>
      <c r="B76" s="166"/>
      <c r="C76" s="166"/>
      <c r="D76" s="165"/>
      <c r="E76" s="187"/>
      <c r="F76" s="187"/>
      <c r="G76" s="350"/>
      <c r="H76" s="190"/>
      <c r="I76" s="350"/>
      <c r="J76" s="190"/>
      <c r="K76" s="68"/>
      <c r="L76" s="68"/>
      <c r="M76" s="68"/>
      <c r="N76" s="76"/>
      <c r="O76" s="69">
        <f t="shared" si="0"/>
        <v>0</v>
      </c>
      <c r="P76" s="357"/>
      <c r="Q76" s="357"/>
      <c r="R76" s="357"/>
      <c r="S76" s="260"/>
      <c r="T76" s="260"/>
    </row>
    <row r="77" spans="1:20" ht="12.75" customHeight="1">
      <c r="A77" s="165"/>
      <c r="B77" s="166"/>
      <c r="C77" s="186" t="s">
        <v>768</v>
      </c>
      <c r="D77" s="381"/>
      <c r="E77" s="192"/>
      <c r="F77" s="187">
        <f t="shared" ref="F77:F113" si="111">H77+J77+R77</f>
        <v>0</v>
      </c>
      <c r="G77" s="168"/>
      <c r="H77" s="190">
        <f t="shared" ref="H77:H113" si="112">G77*$P$8/1000</f>
        <v>0</v>
      </c>
      <c r="I77" s="344"/>
      <c r="J77" s="190">
        <f t="shared" ref="J77:J113" si="113">I77*$P$9/1000</f>
        <v>0</v>
      </c>
      <c r="K77" s="68"/>
      <c r="L77" s="68"/>
      <c r="M77" s="68"/>
      <c r="N77" s="76"/>
      <c r="O77" s="69">
        <f t="shared" si="0"/>
        <v>0</v>
      </c>
      <c r="P77" s="190">
        <f t="shared" ref="P77" si="114">E77*F77</f>
        <v>0</v>
      </c>
      <c r="Q77" s="190">
        <f t="shared" ref="Q77" si="115">SUM(O77:O80)</f>
        <v>0</v>
      </c>
      <c r="R77" s="190">
        <f t="shared" ref="R77" si="116">Q77*1.02*1.05*$R$14</f>
        <v>0</v>
      </c>
      <c r="S77" s="260">
        <f t="shared" ref="S77" si="117">F77*$S$17</f>
        <v>0</v>
      </c>
      <c r="T77" s="260">
        <f t="shared" ref="T77" si="118">S77*E77</f>
        <v>0</v>
      </c>
    </row>
    <row r="78" spans="1:20" ht="12.75" customHeight="1">
      <c r="A78" s="165"/>
      <c r="B78" s="166"/>
      <c r="C78" s="186"/>
      <c r="D78" s="382"/>
      <c r="E78" s="192"/>
      <c r="F78" s="187"/>
      <c r="G78" s="168"/>
      <c r="H78" s="190"/>
      <c r="I78" s="344"/>
      <c r="J78" s="190"/>
      <c r="K78" s="68"/>
      <c r="L78" s="68"/>
      <c r="M78" s="68"/>
      <c r="N78" s="76"/>
      <c r="O78" s="69">
        <f t="shared" si="0"/>
        <v>0</v>
      </c>
      <c r="P78" s="190"/>
      <c r="Q78" s="190"/>
      <c r="R78" s="190"/>
      <c r="S78" s="260"/>
      <c r="T78" s="260"/>
    </row>
    <row r="79" spans="1:20" ht="12.75" customHeight="1">
      <c r="A79" s="165"/>
      <c r="B79" s="166"/>
      <c r="C79" s="186"/>
      <c r="D79" s="382"/>
      <c r="E79" s="192"/>
      <c r="F79" s="187"/>
      <c r="G79" s="168"/>
      <c r="H79" s="190"/>
      <c r="I79" s="344"/>
      <c r="J79" s="190"/>
      <c r="K79" s="68"/>
      <c r="L79" s="68"/>
      <c r="M79" s="68"/>
      <c r="N79" s="76"/>
      <c r="O79" s="69">
        <f t="shared" si="0"/>
        <v>0</v>
      </c>
      <c r="P79" s="190"/>
      <c r="Q79" s="190"/>
      <c r="R79" s="190"/>
      <c r="S79" s="260"/>
      <c r="T79" s="260"/>
    </row>
    <row r="80" spans="1:20" ht="12.75" customHeight="1">
      <c r="A80" s="165"/>
      <c r="B80" s="166"/>
      <c r="C80" s="186"/>
      <c r="D80" s="383"/>
      <c r="E80" s="192"/>
      <c r="F80" s="187"/>
      <c r="G80" s="168"/>
      <c r="H80" s="190"/>
      <c r="I80" s="344"/>
      <c r="J80" s="190"/>
      <c r="K80" s="68"/>
      <c r="L80" s="68"/>
      <c r="M80" s="68"/>
      <c r="N80" s="76"/>
      <c r="O80" s="69">
        <f t="shared" si="0"/>
        <v>0</v>
      </c>
      <c r="P80" s="190"/>
      <c r="Q80" s="190"/>
      <c r="R80" s="190"/>
      <c r="S80" s="260"/>
      <c r="T80" s="260"/>
    </row>
    <row r="81" spans="1:20" ht="12.75" customHeight="1">
      <c r="A81" s="214"/>
      <c r="B81" s="166"/>
      <c r="C81" s="186" t="s">
        <v>906</v>
      </c>
      <c r="D81" s="165"/>
      <c r="E81" s="187"/>
      <c r="F81" s="187">
        <f t="shared" si="111"/>
        <v>0</v>
      </c>
      <c r="G81" s="219"/>
      <c r="H81" s="190">
        <f t="shared" si="112"/>
        <v>0</v>
      </c>
      <c r="I81" s="219"/>
      <c r="J81" s="190">
        <f t="shared" si="113"/>
        <v>0</v>
      </c>
      <c r="K81" s="68"/>
      <c r="L81" s="68"/>
      <c r="M81" s="68"/>
      <c r="N81" s="76"/>
      <c r="O81" s="69">
        <f t="shared" ref="O81:O172" si="119">M81*N81</f>
        <v>0</v>
      </c>
      <c r="P81" s="190">
        <f t="shared" ref="P81" si="120">E81*F81</f>
        <v>0</v>
      </c>
      <c r="Q81" s="190">
        <f t="shared" ref="Q81" si="121">SUM(O81:O84)</f>
        <v>0</v>
      </c>
      <c r="R81" s="190">
        <f t="shared" ref="R81" si="122">Q81*1.02*1.05*$R$14</f>
        <v>0</v>
      </c>
      <c r="S81" s="260">
        <f t="shared" ref="S81" si="123">F81*$S$17</f>
        <v>0</v>
      </c>
      <c r="T81" s="260">
        <f t="shared" ref="T81" si="124">S81*E81</f>
        <v>0</v>
      </c>
    </row>
    <row r="82" spans="1:20" ht="12.75" customHeight="1">
      <c r="A82" s="214"/>
      <c r="B82" s="166"/>
      <c r="C82" s="186"/>
      <c r="D82" s="165"/>
      <c r="E82" s="187"/>
      <c r="F82" s="187"/>
      <c r="G82" s="220"/>
      <c r="H82" s="190"/>
      <c r="I82" s="220"/>
      <c r="J82" s="190"/>
      <c r="K82" s="68"/>
      <c r="L82" s="68"/>
      <c r="M82" s="68"/>
      <c r="N82" s="68"/>
      <c r="O82" s="69">
        <f t="shared" si="119"/>
        <v>0</v>
      </c>
      <c r="P82" s="190"/>
      <c r="Q82" s="190"/>
      <c r="R82" s="190"/>
      <c r="S82" s="260"/>
      <c r="T82" s="260"/>
    </row>
    <row r="83" spans="1:20" ht="12.75" customHeight="1">
      <c r="A83" s="214"/>
      <c r="B83" s="166"/>
      <c r="C83" s="186"/>
      <c r="D83" s="165"/>
      <c r="E83" s="187"/>
      <c r="F83" s="187"/>
      <c r="G83" s="220"/>
      <c r="H83" s="190"/>
      <c r="I83" s="220"/>
      <c r="J83" s="190"/>
      <c r="K83" s="68"/>
      <c r="L83" s="68"/>
      <c r="M83" s="70"/>
      <c r="N83" s="76"/>
      <c r="O83" s="69">
        <f t="shared" si="119"/>
        <v>0</v>
      </c>
      <c r="P83" s="190"/>
      <c r="Q83" s="190"/>
      <c r="R83" s="190"/>
      <c r="S83" s="260"/>
      <c r="T83" s="260"/>
    </row>
    <row r="84" spans="1:20" ht="12.75" customHeight="1">
      <c r="A84" s="214"/>
      <c r="B84" s="166"/>
      <c r="C84" s="186"/>
      <c r="D84" s="165"/>
      <c r="E84" s="187"/>
      <c r="F84" s="187"/>
      <c r="G84" s="221"/>
      <c r="H84" s="190"/>
      <c r="I84" s="221"/>
      <c r="J84" s="190"/>
      <c r="K84" s="68"/>
      <c r="L84" s="68"/>
      <c r="M84" s="68"/>
      <c r="N84" s="76"/>
      <c r="O84" s="69">
        <f t="shared" si="119"/>
        <v>0</v>
      </c>
      <c r="P84" s="190"/>
      <c r="Q84" s="190"/>
      <c r="R84" s="190"/>
      <c r="S84" s="260"/>
      <c r="T84" s="260"/>
    </row>
    <row r="85" spans="1:20" ht="12.75" customHeight="1">
      <c r="A85" s="214">
        <v>1</v>
      </c>
      <c r="B85" s="170" t="s">
        <v>49</v>
      </c>
      <c r="C85" s="170" t="s">
        <v>169</v>
      </c>
      <c r="D85" s="222" t="s">
        <v>42</v>
      </c>
      <c r="E85" s="192">
        <v>19.5</v>
      </c>
      <c r="F85" s="187">
        <f t="shared" si="111"/>
        <v>8.1512464256000001</v>
      </c>
      <c r="G85" s="168">
        <v>0.11</v>
      </c>
      <c r="H85" s="190">
        <f t="shared" si="112"/>
        <v>0.24420220000000001</v>
      </c>
      <c r="I85" s="344">
        <v>0.76</v>
      </c>
      <c r="J85" s="190">
        <f t="shared" si="113"/>
        <v>2.4857776000000005</v>
      </c>
      <c r="K85" s="68" t="s">
        <v>52</v>
      </c>
      <c r="L85" s="68" t="s">
        <v>47</v>
      </c>
      <c r="M85" s="68">
        <v>1.26</v>
      </c>
      <c r="N85" s="76">
        <v>3.8</v>
      </c>
      <c r="O85" s="69">
        <f t="shared" si="119"/>
        <v>4.7879999999999994</v>
      </c>
      <c r="P85" s="190">
        <f t="shared" ref="P85" si="125">E85*F85</f>
        <v>158.94930529920001</v>
      </c>
      <c r="Q85" s="190">
        <f t="shared" ref="Q85" si="126">SUM(O85:O88)</f>
        <v>4.7879999999999994</v>
      </c>
      <c r="R85" s="190">
        <f t="shared" ref="R85" si="127">Q85*1.02*1.05*$R$14</f>
        <v>5.4212666255999995</v>
      </c>
      <c r="S85" s="260">
        <f t="shared" ref="S85" si="128">F85*$S$17</f>
        <v>10.451894672823821</v>
      </c>
      <c r="T85" s="260">
        <f t="shared" ref="T85" si="129">S85*E85</f>
        <v>203.8119461200645</v>
      </c>
    </row>
    <row r="86" spans="1:20" ht="12.75" customHeight="1">
      <c r="A86" s="214"/>
      <c r="B86" s="171"/>
      <c r="C86" s="171"/>
      <c r="D86" s="223"/>
      <c r="E86" s="192"/>
      <c r="F86" s="187"/>
      <c r="G86" s="168"/>
      <c r="H86" s="190"/>
      <c r="I86" s="344"/>
      <c r="J86" s="190"/>
      <c r="K86" s="68"/>
      <c r="L86" s="68"/>
      <c r="M86" s="68"/>
      <c r="N86" s="76"/>
      <c r="O86" s="69">
        <f t="shared" si="119"/>
        <v>0</v>
      </c>
      <c r="P86" s="190"/>
      <c r="Q86" s="190"/>
      <c r="R86" s="190"/>
      <c r="S86" s="260"/>
      <c r="T86" s="260"/>
    </row>
    <row r="87" spans="1:20" ht="12.75" customHeight="1">
      <c r="A87" s="214"/>
      <c r="B87" s="171"/>
      <c r="C87" s="171"/>
      <c r="D87" s="223"/>
      <c r="E87" s="192"/>
      <c r="F87" s="187"/>
      <c r="G87" s="168"/>
      <c r="H87" s="190"/>
      <c r="I87" s="344"/>
      <c r="J87" s="190"/>
      <c r="K87" s="68"/>
      <c r="L87" s="68"/>
      <c r="M87" s="70"/>
      <c r="N87" s="76"/>
      <c r="O87" s="69">
        <f t="shared" si="119"/>
        <v>0</v>
      </c>
      <c r="P87" s="190"/>
      <c r="Q87" s="190"/>
      <c r="R87" s="190"/>
      <c r="S87" s="260"/>
      <c r="T87" s="260"/>
    </row>
    <row r="88" spans="1:20" ht="12.75" customHeight="1">
      <c r="A88" s="214"/>
      <c r="B88" s="172"/>
      <c r="C88" s="172"/>
      <c r="D88" s="224"/>
      <c r="E88" s="192"/>
      <c r="F88" s="187"/>
      <c r="G88" s="168"/>
      <c r="H88" s="190"/>
      <c r="I88" s="344"/>
      <c r="J88" s="190"/>
      <c r="K88" s="68"/>
      <c r="L88" s="68"/>
      <c r="M88" s="68"/>
      <c r="N88" s="76"/>
      <c r="O88" s="69">
        <f t="shared" si="119"/>
        <v>0</v>
      </c>
      <c r="P88" s="190"/>
      <c r="Q88" s="190"/>
      <c r="R88" s="190"/>
      <c r="S88" s="260"/>
      <c r="T88" s="260"/>
    </row>
    <row r="89" spans="1:20" ht="12.75" customHeight="1">
      <c r="A89" s="214">
        <v>2</v>
      </c>
      <c r="B89" s="166" t="s">
        <v>664</v>
      </c>
      <c r="C89" s="166" t="s">
        <v>696</v>
      </c>
      <c r="D89" s="222" t="s">
        <v>42</v>
      </c>
      <c r="E89" s="187">
        <v>9.75</v>
      </c>
      <c r="F89" s="187">
        <f t="shared" si="111"/>
        <v>34.960809226391994</v>
      </c>
      <c r="G89" s="168">
        <v>0.7</v>
      </c>
      <c r="H89" s="190">
        <f t="shared" si="112"/>
        <v>1.554014</v>
      </c>
      <c r="I89" s="168">
        <v>0.28000000000000003</v>
      </c>
      <c r="J89" s="190">
        <f t="shared" si="113"/>
        <v>0.9158128000000002</v>
      </c>
      <c r="K89" s="68" t="s">
        <v>697</v>
      </c>
      <c r="L89" s="68" t="s">
        <v>47</v>
      </c>
      <c r="M89" s="68">
        <v>1.02</v>
      </c>
      <c r="N89" s="76">
        <v>28.132999999999999</v>
      </c>
      <c r="O89" s="69">
        <f t="shared" si="119"/>
        <v>28.69566</v>
      </c>
      <c r="P89" s="190">
        <f t="shared" ref="P89" si="130">E89*F89</f>
        <v>340.86788995732195</v>
      </c>
      <c r="Q89" s="190">
        <f t="shared" ref="Q89" si="131">SUM(O89:O92)</f>
        <v>28.69566</v>
      </c>
      <c r="R89" s="190">
        <f t="shared" ref="R89" si="132">Q89*1.02*1.05*$R$14</f>
        <v>32.490982426391994</v>
      </c>
      <c r="S89" s="260">
        <f t="shared" ref="S89" si="133">F89*$S$17</f>
        <v>44.82832153906319</v>
      </c>
      <c r="T89" s="260">
        <f t="shared" ref="T89" si="134">S89*E89</f>
        <v>437.07613500586609</v>
      </c>
    </row>
    <row r="90" spans="1:20" ht="12.75" customHeight="1">
      <c r="A90" s="214"/>
      <c r="B90" s="166"/>
      <c r="C90" s="166"/>
      <c r="D90" s="223"/>
      <c r="E90" s="187"/>
      <c r="F90" s="187"/>
      <c r="G90" s="168"/>
      <c r="H90" s="190"/>
      <c r="I90" s="168"/>
      <c r="J90" s="190"/>
      <c r="K90" s="68"/>
      <c r="L90" s="68"/>
      <c r="M90" s="68"/>
      <c r="N90" s="76"/>
      <c r="O90" s="69">
        <f t="shared" si="119"/>
        <v>0</v>
      </c>
      <c r="P90" s="190"/>
      <c r="Q90" s="190"/>
      <c r="R90" s="190"/>
      <c r="S90" s="260"/>
      <c r="T90" s="260"/>
    </row>
    <row r="91" spans="1:20" ht="12.75" customHeight="1">
      <c r="A91" s="214"/>
      <c r="B91" s="166"/>
      <c r="C91" s="166"/>
      <c r="D91" s="223"/>
      <c r="E91" s="187"/>
      <c r="F91" s="187"/>
      <c r="G91" s="168"/>
      <c r="H91" s="190"/>
      <c r="I91" s="168"/>
      <c r="J91" s="190"/>
      <c r="K91" s="68"/>
      <c r="L91" s="68"/>
      <c r="M91" s="70"/>
      <c r="N91" s="76"/>
      <c r="O91" s="69">
        <f t="shared" si="119"/>
        <v>0</v>
      </c>
      <c r="P91" s="190"/>
      <c r="Q91" s="190"/>
      <c r="R91" s="190"/>
      <c r="S91" s="260"/>
      <c r="T91" s="260"/>
    </row>
    <row r="92" spans="1:20" ht="12.75" customHeight="1">
      <c r="A92" s="214"/>
      <c r="B92" s="166"/>
      <c r="C92" s="166"/>
      <c r="D92" s="224"/>
      <c r="E92" s="187"/>
      <c r="F92" s="187"/>
      <c r="G92" s="168"/>
      <c r="H92" s="190"/>
      <c r="I92" s="168"/>
      <c r="J92" s="190"/>
      <c r="K92" s="68"/>
      <c r="L92" s="68"/>
      <c r="M92" s="68"/>
      <c r="N92" s="76"/>
      <c r="O92" s="69">
        <f t="shared" si="119"/>
        <v>0</v>
      </c>
      <c r="P92" s="190"/>
      <c r="Q92" s="190"/>
      <c r="R92" s="190"/>
      <c r="S92" s="260"/>
      <c r="T92" s="260"/>
    </row>
    <row r="93" spans="1:20" ht="12.75" customHeight="1">
      <c r="A93" s="214">
        <v>3</v>
      </c>
      <c r="B93" s="166" t="s">
        <v>698</v>
      </c>
      <c r="C93" s="166" t="s">
        <v>699</v>
      </c>
      <c r="D93" s="165" t="s">
        <v>36</v>
      </c>
      <c r="E93" s="378">
        <v>0.3705</v>
      </c>
      <c r="F93" s="187">
        <f t="shared" si="111"/>
        <v>19.586399200000002</v>
      </c>
      <c r="G93" s="168">
        <v>6.76</v>
      </c>
      <c r="H93" s="190">
        <f t="shared" si="112"/>
        <v>15.0073352</v>
      </c>
      <c r="I93" s="350">
        <v>1.4</v>
      </c>
      <c r="J93" s="190">
        <f t="shared" si="113"/>
        <v>4.5790640000000007</v>
      </c>
      <c r="K93" s="68"/>
      <c r="L93" s="68"/>
      <c r="M93" s="68"/>
      <c r="N93" s="76"/>
      <c r="O93" s="69">
        <f t="shared" si="119"/>
        <v>0</v>
      </c>
      <c r="P93" s="190">
        <f t="shared" ref="P93" si="135">E93*F93</f>
        <v>7.2567609036000009</v>
      </c>
      <c r="Q93" s="190">
        <f t="shared" ref="Q93" si="136">SUM(O93:O96)</f>
        <v>0</v>
      </c>
      <c r="R93" s="190">
        <f t="shared" ref="R93" si="137">Q93*1.02*1.05*$R$14</f>
        <v>0</v>
      </c>
      <c r="S93" s="260">
        <f t="shared" ref="S93" si="138">F93*$S$17</f>
        <v>25.114561720934848</v>
      </c>
      <c r="T93" s="260">
        <f t="shared" ref="T93" si="139">S93*E93</f>
        <v>9.3049451176063602</v>
      </c>
    </row>
    <row r="94" spans="1:20" ht="12.75" customHeight="1">
      <c r="A94" s="214"/>
      <c r="B94" s="166"/>
      <c r="C94" s="166"/>
      <c r="D94" s="165"/>
      <c r="E94" s="378"/>
      <c r="F94" s="187"/>
      <c r="G94" s="168"/>
      <c r="H94" s="190"/>
      <c r="I94" s="350"/>
      <c r="J94" s="190"/>
      <c r="K94" s="68"/>
      <c r="L94" s="68"/>
      <c r="M94" s="68"/>
      <c r="N94" s="76"/>
      <c r="O94" s="69">
        <f t="shared" si="119"/>
        <v>0</v>
      </c>
      <c r="P94" s="190"/>
      <c r="Q94" s="190"/>
      <c r="R94" s="190"/>
      <c r="S94" s="260"/>
      <c r="T94" s="260"/>
    </row>
    <row r="95" spans="1:20" ht="12.75" customHeight="1">
      <c r="A95" s="214"/>
      <c r="B95" s="166"/>
      <c r="C95" s="166"/>
      <c r="D95" s="165"/>
      <c r="E95" s="378"/>
      <c r="F95" s="187"/>
      <c r="G95" s="168"/>
      <c r="H95" s="190"/>
      <c r="I95" s="350"/>
      <c r="J95" s="190"/>
      <c r="K95" s="68"/>
      <c r="L95" s="68"/>
      <c r="M95" s="70"/>
      <c r="N95" s="76"/>
      <c r="O95" s="69">
        <f t="shared" si="119"/>
        <v>0</v>
      </c>
      <c r="P95" s="190"/>
      <c r="Q95" s="190"/>
      <c r="R95" s="190"/>
      <c r="S95" s="260"/>
      <c r="T95" s="260"/>
    </row>
    <row r="96" spans="1:20" ht="12.75" customHeight="1">
      <c r="A96" s="214"/>
      <c r="B96" s="166"/>
      <c r="C96" s="166"/>
      <c r="D96" s="165"/>
      <c r="E96" s="378"/>
      <c r="F96" s="187"/>
      <c r="G96" s="168"/>
      <c r="H96" s="190"/>
      <c r="I96" s="350"/>
      <c r="J96" s="190"/>
      <c r="K96" s="68"/>
      <c r="L96" s="68"/>
      <c r="M96" s="68"/>
      <c r="N96" s="76"/>
      <c r="O96" s="69">
        <f t="shared" si="119"/>
        <v>0</v>
      </c>
      <c r="P96" s="190"/>
      <c r="Q96" s="190"/>
      <c r="R96" s="190"/>
      <c r="S96" s="260"/>
      <c r="T96" s="260"/>
    </row>
    <row r="97" spans="1:20" ht="12.75" customHeight="1">
      <c r="A97" s="214">
        <v>4</v>
      </c>
      <c r="B97" s="166" t="s">
        <v>38</v>
      </c>
      <c r="C97" s="166" t="s">
        <v>700</v>
      </c>
      <c r="D97" s="390" t="s">
        <v>353</v>
      </c>
      <c r="E97" s="192">
        <v>195</v>
      </c>
      <c r="F97" s="187">
        <f t="shared" si="111"/>
        <v>0.8967508703999999</v>
      </c>
      <c r="G97" s="168"/>
      <c r="H97" s="190">
        <f t="shared" si="112"/>
        <v>0</v>
      </c>
      <c r="I97" s="344"/>
      <c r="J97" s="190">
        <f t="shared" si="113"/>
        <v>0</v>
      </c>
      <c r="K97" s="68" t="s">
        <v>701</v>
      </c>
      <c r="L97" s="68" t="s">
        <v>30</v>
      </c>
      <c r="M97" s="68">
        <v>1</v>
      </c>
      <c r="N97" s="76">
        <v>0.79200000000000004</v>
      </c>
      <c r="O97" s="69">
        <f t="shared" si="119"/>
        <v>0.79200000000000004</v>
      </c>
      <c r="P97" s="190">
        <f t="shared" ref="P97" si="140">E97*F97</f>
        <v>174.86641972799998</v>
      </c>
      <c r="Q97" s="190">
        <f t="shared" ref="Q97" si="141">SUM(O97:O100)</f>
        <v>0.79200000000000004</v>
      </c>
      <c r="R97" s="190">
        <f t="shared" ref="R97" si="142">Q97*1.02*1.05*$R$14</f>
        <v>0.8967508703999999</v>
      </c>
      <c r="S97" s="260">
        <f t="shared" ref="S97" si="143">F97*$S$17</f>
        <v>1.1498542867931969</v>
      </c>
      <c r="T97" s="260">
        <f t="shared" ref="T97" si="144">S97*E97</f>
        <v>224.22158592467341</v>
      </c>
    </row>
    <row r="98" spans="1:20" ht="12.75" customHeight="1">
      <c r="A98" s="214"/>
      <c r="B98" s="166"/>
      <c r="C98" s="166"/>
      <c r="D98" s="390"/>
      <c r="E98" s="192"/>
      <c r="F98" s="187"/>
      <c r="G98" s="168"/>
      <c r="H98" s="190"/>
      <c r="I98" s="344"/>
      <c r="J98" s="190"/>
      <c r="K98" s="68"/>
      <c r="L98" s="68"/>
      <c r="M98" s="68"/>
      <c r="N98" s="76"/>
      <c r="O98" s="69">
        <f t="shared" si="119"/>
        <v>0</v>
      </c>
      <c r="P98" s="190"/>
      <c r="Q98" s="190"/>
      <c r="R98" s="190"/>
      <c r="S98" s="260"/>
      <c r="T98" s="260"/>
    </row>
    <row r="99" spans="1:20" ht="12.75" customHeight="1">
      <c r="A99" s="214"/>
      <c r="B99" s="166"/>
      <c r="C99" s="166"/>
      <c r="D99" s="390"/>
      <c r="E99" s="192"/>
      <c r="F99" s="187"/>
      <c r="G99" s="168"/>
      <c r="H99" s="190"/>
      <c r="I99" s="344"/>
      <c r="J99" s="190"/>
      <c r="K99" s="68"/>
      <c r="L99" s="68"/>
      <c r="M99" s="70"/>
      <c r="N99" s="76"/>
      <c r="O99" s="69">
        <f t="shared" si="119"/>
        <v>0</v>
      </c>
      <c r="P99" s="190"/>
      <c r="Q99" s="190"/>
      <c r="R99" s="190"/>
      <c r="S99" s="260"/>
      <c r="T99" s="260"/>
    </row>
    <row r="100" spans="1:20" ht="12.75" customHeight="1">
      <c r="A100" s="214"/>
      <c r="B100" s="166"/>
      <c r="C100" s="166"/>
      <c r="D100" s="390"/>
      <c r="E100" s="192"/>
      <c r="F100" s="187"/>
      <c r="G100" s="168"/>
      <c r="H100" s="190"/>
      <c r="I100" s="344"/>
      <c r="J100" s="190"/>
      <c r="K100" s="68"/>
      <c r="L100" s="68"/>
      <c r="M100" s="68"/>
      <c r="N100" s="76"/>
      <c r="O100" s="69">
        <f t="shared" si="119"/>
        <v>0</v>
      </c>
      <c r="P100" s="190"/>
      <c r="Q100" s="190"/>
      <c r="R100" s="190"/>
      <c r="S100" s="260"/>
      <c r="T100" s="260"/>
    </row>
    <row r="101" spans="1:20" ht="12.75" customHeight="1">
      <c r="A101" s="214">
        <v>5</v>
      </c>
      <c r="B101" s="166" t="s">
        <v>38</v>
      </c>
      <c r="C101" s="166" t="s">
        <v>740</v>
      </c>
      <c r="D101" s="390" t="s">
        <v>353</v>
      </c>
      <c r="E101" s="192">
        <v>195</v>
      </c>
      <c r="F101" s="187">
        <f t="shared" si="111"/>
        <v>19.067278607999999</v>
      </c>
      <c r="G101" s="168"/>
      <c r="H101" s="190">
        <f t="shared" si="112"/>
        <v>0</v>
      </c>
      <c r="I101" s="344"/>
      <c r="J101" s="190">
        <f t="shared" si="113"/>
        <v>0</v>
      </c>
      <c r="K101" s="68" t="s">
        <v>741</v>
      </c>
      <c r="L101" s="68" t="s">
        <v>30</v>
      </c>
      <c r="M101" s="68">
        <v>1</v>
      </c>
      <c r="N101" s="76">
        <v>16.84</v>
      </c>
      <c r="O101" s="69">
        <f t="shared" si="119"/>
        <v>16.84</v>
      </c>
      <c r="P101" s="190">
        <f t="shared" ref="P101" si="145">E101*F101</f>
        <v>3718.1193285599998</v>
      </c>
      <c r="Q101" s="190">
        <f t="shared" ref="Q101" si="146">SUM(O101:O104)</f>
        <v>16.84</v>
      </c>
      <c r="R101" s="190">
        <f t="shared" ref="R101" si="147">Q101*1.02*1.05*$R$14</f>
        <v>19.067278607999999</v>
      </c>
      <c r="S101" s="260">
        <f t="shared" ref="S101" si="148">F101*$S$17</f>
        <v>24.448921956562419</v>
      </c>
      <c r="T101" s="260">
        <f t="shared" ref="T101" si="149">S101*E101</f>
        <v>4767.5397815296719</v>
      </c>
    </row>
    <row r="102" spans="1:20" ht="12.75" customHeight="1">
      <c r="A102" s="214"/>
      <c r="B102" s="166"/>
      <c r="C102" s="166"/>
      <c r="D102" s="390"/>
      <c r="E102" s="192"/>
      <c r="F102" s="187"/>
      <c r="G102" s="168"/>
      <c r="H102" s="190"/>
      <c r="I102" s="344"/>
      <c r="J102" s="190"/>
      <c r="K102" s="68"/>
      <c r="L102" s="68"/>
      <c r="M102" s="68"/>
      <c r="N102" s="76"/>
      <c r="O102" s="69">
        <f t="shared" si="119"/>
        <v>0</v>
      </c>
      <c r="P102" s="190"/>
      <c r="Q102" s="190"/>
      <c r="R102" s="190"/>
      <c r="S102" s="260"/>
      <c r="T102" s="260"/>
    </row>
    <row r="103" spans="1:20" ht="12.75" customHeight="1">
      <c r="A103" s="214"/>
      <c r="B103" s="166"/>
      <c r="C103" s="166"/>
      <c r="D103" s="390"/>
      <c r="E103" s="192"/>
      <c r="F103" s="187"/>
      <c r="G103" s="168"/>
      <c r="H103" s="190"/>
      <c r="I103" s="344"/>
      <c r="J103" s="190"/>
      <c r="K103" s="68"/>
      <c r="L103" s="68"/>
      <c r="M103" s="70"/>
      <c r="N103" s="76"/>
      <c r="O103" s="69">
        <f t="shared" si="119"/>
        <v>0</v>
      </c>
      <c r="P103" s="190"/>
      <c r="Q103" s="190"/>
      <c r="R103" s="190"/>
      <c r="S103" s="260"/>
      <c r="T103" s="260"/>
    </row>
    <row r="104" spans="1:20" ht="12.75" customHeight="1">
      <c r="A104" s="214"/>
      <c r="B104" s="166"/>
      <c r="C104" s="166"/>
      <c r="D104" s="390"/>
      <c r="E104" s="192"/>
      <c r="F104" s="187"/>
      <c r="G104" s="168"/>
      <c r="H104" s="190"/>
      <c r="I104" s="344"/>
      <c r="J104" s="190"/>
      <c r="K104" s="68"/>
      <c r="L104" s="68"/>
      <c r="M104" s="68"/>
      <c r="N104" s="76"/>
      <c r="O104" s="69">
        <f t="shared" si="119"/>
        <v>0</v>
      </c>
      <c r="P104" s="190"/>
      <c r="Q104" s="190"/>
      <c r="R104" s="190"/>
      <c r="S104" s="260"/>
      <c r="T104" s="260"/>
    </row>
    <row r="105" spans="1:20" ht="12.75" customHeight="1">
      <c r="A105" s="165"/>
      <c r="B105" s="170"/>
      <c r="C105" s="193" t="s">
        <v>1247</v>
      </c>
      <c r="D105" s="381"/>
      <c r="E105" s="192"/>
      <c r="F105" s="187">
        <f t="shared" si="111"/>
        <v>0</v>
      </c>
      <c r="G105" s="168"/>
      <c r="H105" s="190">
        <f t="shared" si="112"/>
        <v>0</v>
      </c>
      <c r="I105" s="168"/>
      <c r="J105" s="190">
        <f t="shared" si="113"/>
        <v>0</v>
      </c>
      <c r="K105" s="68"/>
      <c r="L105" s="68"/>
      <c r="M105" s="68"/>
      <c r="N105" s="76"/>
      <c r="O105" s="69">
        <f t="shared" si="119"/>
        <v>0</v>
      </c>
      <c r="P105" s="190">
        <f t="shared" ref="P105" si="150">E105*F105</f>
        <v>0</v>
      </c>
      <c r="Q105" s="190">
        <f t="shared" ref="Q105" si="151">SUM(O105:O108)</f>
        <v>0</v>
      </c>
      <c r="R105" s="190">
        <f t="shared" ref="R105" si="152">Q105*1.02*1.05*$R$14</f>
        <v>0</v>
      </c>
      <c r="S105" s="260">
        <f t="shared" ref="S105" si="153">F105*$S$17</f>
        <v>0</v>
      </c>
      <c r="T105" s="260">
        <f t="shared" ref="T105" si="154">S105*E105</f>
        <v>0</v>
      </c>
    </row>
    <row r="106" spans="1:20" ht="12.75" customHeight="1">
      <c r="A106" s="165"/>
      <c r="B106" s="171"/>
      <c r="C106" s="194"/>
      <c r="D106" s="382"/>
      <c r="E106" s="192"/>
      <c r="F106" s="187"/>
      <c r="G106" s="168"/>
      <c r="H106" s="190"/>
      <c r="I106" s="168"/>
      <c r="J106" s="190"/>
      <c r="K106" s="68"/>
      <c r="L106" s="68"/>
      <c r="M106" s="68"/>
      <c r="N106" s="76"/>
      <c r="O106" s="69">
        <f t="shared" si="119"/>
        <v>0</v>
      </c>
      <c r="P106" s="190"/>
      <c r="Q106" s="190"/>
      <c r="R106" s="190"/>
      <c r="S106" s="260"/>
      <c r="T106" s="260"/>
    </row>
    <row r="107" spans="1:20" ht="12.75" customHeight="1">
      <c r="A107" s="165"/>
      <c r="B107" s="171"/>
      <c r="C107" s="194"/>
      <c r="D107" s="382"/>
      <c r="E107" s="192"/>
      <c r="F107" s="187"/>
      <c r="G107" s="168"/>
      <c r="H107" s="190"/>
      <c r="I107" s="168"/>
      <c r="J107" s="190"/>
      <c r="K107" s="68"/>
      <c r="L107" s="68"/>
      <c r="M107" s="70"/>
      <c r="N107" s="76"/>
      <c r="O107" s="69">
        <f t="shared" si="119"/>
        <v>0</v>
      </c>
      <c r="P107" s="190"/>
      <c r="Q107" s="190"/>
      <c r="R107" s="190"/>
      <c r="S107" s="260"/>
      <c r="T107" s="260"/>
    </row>
    <row r="108" spans="1:20" ht="12.75" customHeight="1">
      <c r="A108" s="165"/>
      <c r="B108" s="172"/>
      <c r="C108" s="195"/>
      <c r="D108" s="383"/>
      <c r="E108" s="192"/>
      <c r="F108" s="187"/>
      <c r="G108" s="168"/>
      <c r="H108" s="190"/>
      <c r="I108" s="168"/>
      <c r="J108" s="190"/>
      <c r="K108" s="68"/>
      <c r="L108" s="68"/>
      <c r="M108" s="68"/>
      <c r="N108" s="76"/>
      <c r="O108" s="69">
        <f t="shared" si="119"/>
        <v>0</v>
      </c>
      <c r="P108" s="190"/>
      <c r="Q108" s="190"/>
      <c r="R108" s="190"/>
      <c r="S108" s="260"/>
      <c r="T108" s="260"/>
    </row>
    <row r="109" spans="1:20" ht="12.75" customHeight="1">
      <c r="A109" s="165">
        <v>1</v>
      </c>
      <c r="B109" s="170" t="s">
        <v>49</v>
      </c>
      <c r="C109" s="170" t="s">
        <v>66</v>
      </c>
      <c r="D109" s="222" t="s">
        <v>42</v>
      </c>
      <c r="E109" s="187">
        <v>10.87</v>
      </c>
      <c r="F109" s="187">
        <f t="shared" si="111"/>
        <v>8.1636107179039996</v>
      </c>
      <c r="G109" s="168">
        <v>0.11</v>
      </c>
      <c r="H109" s="190">
        <f t="shared" si="112"/>
        <v>0.24420220000000001</v>
      </c>
      <c r="I109" s="344">
        <v>0.76</v>
      </c>
      <c r="J109" s="190">
        <f t="shared" si="113"/>
        <v>2.4857776000000005</v>
      </c>
      <c r="K109" s="68" t="s">
        <v>59</v>
      </c>
      <c r="L109" s="68" t="s">
        <v>47</v>
      </c>
      <c r="M109" s="68">
        <v>7.0000000000000007E-2</v>
      </c>
      <c r="N109" s="76">
        <v>0.156</v>
      </c>
      <c r="O109" s="69">
        <f t="shared" si="119"/>
        <v>1.0920000000000001E-2</v>
      </c>
      <c r="P109" s="190">
        <f t="shared" ref="P109" si="155">E109*F109</f>
        <v>88.738448503616468</v>
      </c>
      <c r="Q109" s="190">
        <f t="shared" ref="Q109" si="156">SUM(O109:O112)</f>
        <v>4.798919999999999</v>
      </c>
      <c r="R109" s="190">
        <f t="shared" ref="R109" si="157">Q109*1.02*1.05*$R$14</f>
        <v>5.433630917903999</v>
      </c>
      <c r="S109" s="260">
        <f t="shared" ref="S109" si="158">F109*$S$17</f>
        <v>10.467748724353847</v>
      </c>
      <c r="T109" s="260">
        <f t="shared" ref="T109" si="159">S109*E109</f>
        <v>113.78442863372631</v>
      </c>
    </row>
    <row r="110" spans="1:20" ht="12.75" customHeight="1">
      <c r="A110" s="165"/>
      <c r="B110" s="171"/>
      <c r="C110" s="171"/>
      <c r="D110" s="223"/>
      <c r="E110" s="187"/>
      <c r="F110" s="187"/>
      <c r="G110" s="168"/>
      <c r="H110" s="190"/>
      <c r="I110" s="344"/>
      <c r="J110" s="190"/>
      <c r="K110" s="68" t="s">
        <v>52</v>
      </c>
      <c r="L110" s="68" t="s">
        <v>47</v>
      </c>
      <c r="M110" s="68">
        <v>1.26</v>
      </c>
      <c r="N110" s="76">
        <v>3.8</v>
      </c>
      <c r="O110" s="69">
        <f t="shared" si="119"/>
        <v>4.7879999999999994</v>
      </c>
      <c r="P110" s="190"/>
      <c r="Q110" s="190"/>
      <c r="R110" s="190"/>
      <c r="S110" s="260"/>
      <c r="T110" s="260"/>
    </row>
    <row r="111" spans="1:20" ht="12.75" customHeight="1">
      <c r="A111" s="165"/>
      <c r="B111" s="171"/>
      <c r="C111" s="171"/>
      <c r="D111" s="223"/>
      <c r="E111" s="187"/>
      <c r="F111" s="187"/>
      <c r="G111" s="168"/>
      <c r="H111" s="190"/>
      <c r="I111" s="344"/>
      <c r="J111" s="190"/>
      <c r="K111" s="68"/>
      <c r="L111" s="68"/>
      <c r="M111" s="68"/>
      <c r="N111" s="76"/>
      <c r="O111" s="69">
        <f t="shared" si="119"/>
        <v>0</v>
      </c>
      <c r="P111" s="190"/>
      <c r="Q111" s="190"/>
      <c r="R111" s="190"/>
      <c r="S111" s="260"/>
      <c r="T111" s="260"/>
    </row>
    <row r="112" spans="1:20" ht="12.75" customHeight="1">
      <c r="A112" s="165"/>
      <c r="B112" s="172"/>
      <c r="C112" s="172"/>
      <c r="D112" s="224"/>
      <c r="E112" s="187"/>
      <c r="F112" s="187"/>
      <c r="G112" s="168"/>
      <c r="H112" s="190"/>
      <c r="I112" s="344"/>
      <c r="J112" s="190"/>
      <c r="K112" s="68"/>
      <c r="L112" s="68"/>
      <c r="M112" s="68"/>
      <c r="N112" s="76"/>
      <c r="O112" s="69">
        <f t="shared" si="119"/>
        <v>0</v>
      </c>
      <c r="P112" s="190"/>
      <c r="Q112" s="190"/>
      <c r="R112" s="190"/>
      <c r="S112" s="260"/>
      <c r="T112" s="260"/>
    </row>
    <row r="113" spans="1:20" ht="12.75" customHeight="1">
      <c r="A113" s="165">
        <v>2</v>
      </c>
      <c r="B113" s="166" t="s">
        <v>1140</v>
      </c>
      <c r="C113" s="170" t="s">
        <v>1141</v>
      </c>
      <c r="D113" s="381" t="s">
        <v>43</v>
      </c>
      <c r="E113" s="192">
        <v>1087</v>
      </c>
      <c r="F113" s="187">
        <f t="shared" si="111"/>
        <v>5.2371357963231997</v>
      </c>
      <c r="G113" s="168">
        <v>0.59199999999999997</v>
      </c>
      <c r="H113" s="190">
        <f t="shared" si="112"/>
        <v>1.3142518399999998</v>
      </c>
      <c r="I113" s="344">
        <v>7.1000000000000004E-3</v>
      </c>
      <c r="J113" s="190">
        <f t="shared" si="113"/>
        <v>2.3222396000000003E-2</v>
      </c>
      <c r="K113" s="68" t="s">
        <v>1142</v>
      </c>
      <c r="L113" s="68" t="s">
        <v>43</v>
      </c>
      <c r="M113" s="68">
        <v>1</v>
      </c>
      <c r="N113" s="76">
        <v>2.5</v>
      </c>
      <c r="O113" s="69">
        <f t="shared" si="119"/>
        <v>2.5</v>
      </c>
      <c r="P113" s="190">
        <f t="shared" ref="P113" si="160">E113*F113</f>
        <v>5692.7666106033184</v>
      </c>
      <c r="Q113" s="190">
        <f t="shared" ref="Q113" si="161">SUM(O113:O116)</f>
        <v>3.4441360000000003</v>
      </c>
      <c r="R113" s="190">
        <f t="shared" ref="R113" si="162">Q113*1.02*1.05*$R$14</f>
        <v>3.8996615603232003</v>
      </c>
      <c r="S113" s="260">
        <f t="shared" ref="S113" si="163">F113*$S$17</f>
        <v>6.715290996298914</v>
      </c>
      <c r="T113" s="260">
        <f t="shared" ref="T113" si="164">S113*E113</f>
        <v>7299.5213129769199</v>
      </c>
    </row>
    <row r="114" spans="1:20" ht="12.75" customHeight="1">
      <c r="A114" s="165"/>
      <c r="B114" s="166"/>
      <c r="C114" s="171"/>
      <c r="D114" s="382"/>
      <c r="E114" s="192"/>
      <c r="F114" s="187"/>
      <c r="G114" s="168"/>
      <c r="H114" s="190"/>
      <c r="I114" s="344"/>
      <c r="J114" s="190"/>
      <c r="K114" s="68" t="s">
        <v>46</v>
      </c>
      <c r="L114" s="68" t="s">
        <v>47</v>
      </c>
      <c r="M114" s="68">
        <v>3.1E-2</v>
      </c>
      <c r="N114" s="76">
        <v>29.856000000000002</v>
      </c>
      <c r="O114" s="69">
        <f t="shared" si="119"/>
        <v>0.92553600000000003</v>
      </c>
      <c r="P114" s="190"/>
      <c r="Q114" s="190"/>
      <c r="R114" s="190"/>
      <c r="S114" s="260"/>
      <c r="T114" s="260"/>
    </row>
    <row r="115" spans="1:20" ht="12.75" customHeight="1">
      <c r="A115" s="165"/>
      <c r="B115" s="166"/>
      <c r="C115" s="171"/>
      <c r="D115" s="382"/>
      <c r="E115" s="192"/>
      <c r="F115" s="187"/>
      <c r="G115" s="168"/>
      <c r="H115" s="190"/>
      <c r="I115" s="344"/>
      <c r="J115" s="190"/>
      <c r="K115" s="68" t="s">
        <v>48</v>
      </c>
      <c r="L115" s="68" t="s">
        <v>47</v>
      </c>
      <c r="M115" s="68">
        <v>5.9999999999999995E-4</v>
      </c>
      <c r="N115" s="76">
        <v>31</v>
      </c>
      <c r="O115" s="69">
        <f t="shared" si="119"/>
        <v>1.8599999999999998E-2</v>
      </c>
      <c r="P115" s="190"/>
      <c r="Q115" s="190"/>
      <c r="R115" s="190"/>
      <c r="S115" s="260"/>
      <c r="T115" s="260"/>
    </row>
    <row r="116" spans="1:20" ht="12.75" customHeight="1">
      <c r="A116" s="165"/>
      <c r="B116" s="166"/>
      <c r="C116" s="172"/>
      <c r="D116" s="383"/>
      <c r="E116" s="192"/>
      <c r="F116" s="187"/>
      <c r="G116" s="168"/>
      <c r="H116" s="190"/>
      <c r="I116" s="344"/>
      <c r="J116" s="190"/>
      <c r="K116" s="68"/>
      <c r="L116" s="68"/>
      <c r="M116" s="68"/>
      <c r="N116" s="76"/>
      <c r="O116" s="69">
        <f t="shared" si="119"/>
        <v>0</v>
      </c>
      <c r="P116" s="190"/>
      <c r="Q116" s="190"/>
      <c r="R116" s="190"/>
      <c r="S116" s="260"/>
      <c r="T116" s="260"/>
    </row>
    <row r="117" spans="1:20" ht="12.75" customHeight="1">
      <c r="A117" s="165"/>
      <c r="B117" s="170"/>
      <c r="C117" s="193" t="s">
        <v>1248</v>
      </c>
      <c r="D117" s="222"/>
      <c r="E117" s="285"/>
      <c r="F117" s="187">
        <f t="shared" ref="F117:F177" si="165">H117+J117+R117</f>
        <v>0</v>
      </c>
      <c r="G117" s="168"/>
      <c r="H117" s="190">
        <f t="shared" ref="H117:H177" si="166">G117*$P$8/1000</f>
        <v>0</v>
      </c>
      <c r="I117" s="168"/>
      <c r="J117" s="190">
        <f t="shared" ref="J117:J177" si="167">I117*$P$9/1000</f>
        <v>0</v>
      </c>
      <c r="K117" s="68"/>
      <c r="L117" s="68"/>
      <c r="M117" s="68"/>
      <c r="N117" s="76"/>
      <c r="O117" s="69">
        <f t="shared" si="119"/>
        <v>0</v>
      </c>
      <c r="P117" s="190">
        <f t="shared" ref="P117" si="168">E117*F117</f>
        <v>0</v>
      </c>
      <c r="Q117" s="190">
        <f t="shared" ref="Q117" si="169">SUM(O117:O120)</f>
        <v>0</v>
      </c>
      <c r="R117" s="190">
        <f t="shared" ref="R117" si="170">Q117*1.02*1.05*$R$14</f>
        <v>0</v>
      </c>
      <c r="S117" s="260">
        <f t="shared" ref="S117" si="171">F117*$S$17</f>
        <v>0</v>
      </c>
      <c r="T117" s="260">
        <f t="shared" ref="T117" si="172">S117*E117</f>
        <v>0</v>
      </c>
    </row>
    <row r="118" spans="1:20" ht="12.75" customHeight="1">
      <c r="A118" s="165"/>
      <c r="B118" s="171"/>
      <c r="C118" s="194"/>
      <c r="D118" s="223"/>
      <c r="E118" s="285"/>
      <c r="F118" s="187"/>
      <c r="G118" s="168"/>
      <c r="H118" s="190"/>
      <c r="I118" s="168"/>
      <c r="J118" s="190"/>
      <c r="K118" s="68"/>
      <c r="L118" s="68"/>
      <c r="M118" s="68"/>
      <c r="N118" s="76"/>
      <c r="O118" s="69">
        <f t="shared" si="119"/>
        <v>0</v>
      </c>
      <c r="P118" s="190"/>
      <c r="Q118" s="190"/>
      <c r="R118" s="190"/>
      <c r="S118" s="260"/>
      <c r="T118" s="260"/>
    </row>
    <row r="119" spans="1:20" ht="12.75" customHeight="1">
      <c r="A119" s="165"/>
      <c r="B119" s="171"/>
      <c r="C119" s="194"/>
      <c r="D119" s="223"/>
      <c r="E119" s="285"/>
      <c r="F119" s="187"/>
      <c r="G119" s="168"/>
      <c r="H119" s="190"/>
      <c r="I119" s="168"/>
      <c r="J119" s="190"/>
      <c r="K119" s="68"/>
      <c r="L119" s="68"/>
      <c r="M119" s="73"/>
      <c r="N119" s="76"/>
      <c r="O119" s="69">
        <f t="shared" si="119"/>
        <v>0</v>
      </c>
      <c r="P119" s="190"/>
      <c r="Q119" s="190"/>
      <c r="R119" s="190"/>
      <c r="S119" s="260"/>
      <c r="T119" s="260"/>
    </row>
    <row r="120" spans="1:20" ht="12.75" customHeight="1">
      <c r="A120" s="165"/>
      <c r="B120" s="172"/>
      <c r="C120" s="195"/>
      <c r="D120" s="224"/>
      <c r="E120" s="285"/>
      <c r="F120" s="187"/>
      <c r="G120" s="168"/>
      <c r="H120" s="190"/>
      <c r="I120" s="168"/>
      <c r="J120" s="190"/>
      <c r="K120" s="68"/>
      <c r="L120" s="68"/>
      <c r="M120" s="68"/>
      <c r="N120" s="76"/>
      <c r="O120" s="69">
        <f t="shared" si="119"/>
        <v>0</v>
      </c>
      <c r="P120" s="190"/>
      <c r="Q120" s="190"/>
      <c r="R120" s="190"/>
      <c r="S120" s="260"/>
      <c r="T120" s="260"/>
    </row>
    <row r="121" spans="1:20" ht="12.75" customHeight="1">
      <c r="A121" s="165">
        <v>1</v>
      </c>
      <c r="B121" s="170" t="s">
        <v>49</v>
      </c>
      <c r="C121" s="170" t="s">
        <v>658</v>
      </c>
      <c r="D121" s="222" t="s">
        <v>42</v>
      </c>
      <c r="E121" s="293">
        <v>4.01</v>
      </c>
      <c r="F121" s="187">
        <f t="shared" si="165"/>
        <v>10.113840054008</v>
      </c>
      <c r="G121" s="168">
        <v>0.11</v>
      </c>
      <c r="H121" s="190">
        <f t="shared" si="166"/>
        <v>0.24420220000000001</v>
      </c>
      <c r="I121" s="344">
        <v>0.76</v>
      </c>
      <c r="J121" s="190">
        <f t="shared" si="167"/>
        <v>2.4857776000000005</v>
      </c>
      <c r="K121" s="68" t="s">
        <v>59</v>
      </c>
      <c r="L121" s="68" t="s">
        <v>47</v>
      </c>
      <c r="M121" s="68">
        <v>7.0000000000000007E-2</v>
      </c>
      <c r="N121" s="76">
        <v>0.156</v>
      </c>
      <c r="O121" s="69">
        <f t="shared" si="119"/>
        <v>1.0920000000000001E-2</v>
      </c>
      <c r="P121" s="190">
        <f t="shared" ref="P121" si="173">E121*F121</f>
        <v>40.556498616572078</v>
      </c>
      <c r="Q121" s="190">
        <f t="shared" ref="Q121" si="174">SUM(O121:O124)</f>
        <v>6.5213399999999995</v>
      </c>
      <c r="R121" s="190">
        <f t="shared" ref="R121" si="175">Q121*1.02*1.05*$R$14</f>
        <v>7.3838602540079989</v>
      </c>
      <c r="S121" s="260">
        <f t="shared" ref="S121" si="176">F121*$S$17</f>
        <v>12.968420467609324</v>
      </c>
      <c r="T121" s="260">
        <f t="shared" ref="T121" si="177">S121*E121</f>
        <v>52.003366075113384</v>
      </c>
    </row>
    <row r="122" spans="1:20" ht="12.75" customHeight="1">
      <c r="A122" s="165"/>
      <c r="B122" s="171"/>
      <c r="C122" s="171"/>
      <c r="D122" s="223"/>
      <c r="E122" s="294"/>
      <c r="F122" s="187"/>
      <c r="G122" s="168"/>
      <c r="H122" s="190"/>
      <c r="I122" s="344"/>
      <c r="J122" s="190"/>
      <c r="K122" s="68" t="s">
        <v>52</v>
      </c>
      <c r="L122" s="68" t="s">
        <v>47</v>
      </c>
      <c r="M122" s="68">
        <v>1.26</v>
      </c>
      <c r="N122" s="76">
        <v>5.1669999999999998</v>
      </c>
      <c r="O122" s="69">
        <f t="shared" si="119"/>
        <v>6.5104199999999999</v>
      </c>
      <c r="P122" s="190"/>
      <c r="Q122" s="190"/>
      <c r="R122" s="190"/>
      <c r="S122" s="260"/>
      <c r="T122" s="260"/>
    </row>
    <row r="123" spans="1:20" ht="12.75" customHeight="1">
      <c r="A123" s="165"/>
      <c r="B123" s="171"/>
      <c r="C123" s="171"/>
      <c r="D123" s="223"/>
      <c r="E123" s="294"/>
      <c r="F123" s="187"/>
      <c r="G123" s="168"/>
      <c r="H123" s="190"/>
      <c r="I123" s="344"/>
      <c r="J123" s="190"/>
      <c r="K123" s="68"/>
      <c r="L123" s="68"/>
      <c r="M123" s="68"/>
      <c r="N123" s="76"/>
      <c r="O123" s="69">
        <f t="shared" si="119"/>
        <v>0</v>
      </c>
      <c r="P123" s="190"/>
      <c r="Q123" s="190"/>
      <c r="R123" s="190"/>
      <c r="S123" s="260"/>
      <c r="T123" s="260"/>
    </row>
    <row r="124" spans="1:20" ht="12.75" customHeight="1">
      <c r="A124" s="165"/>
      <c r="B124" s="172"/>
      <c r="C124" s="172"/>
      <c r="D124" s="224"/>
      <c r="E124" s="295"/>
      <c r="F124" s="187"/>
      <c r="G124" s="168"/>
      <c r="H124" s="190"/>
      <c r="I124" s="344"/>
      <c r="J124" s="190"/>
      <c r="K124" s="68"/>
      <c r="L124" s="68"/>
      <c r="M124" s="68"/>
      <c r="N124" s="76"/>
      <c r="O124" s="69">
        <f t="shared" si="119"/>
        <v>0</v>
      </c>
      <c r="P124" s="190"/>
      <c r="Q124" s="190"/>
      <c r="R124" s="190"/>
      <c r="S124" s="260"/>
      <c r="T124" s="260"/>
    </row>
    <row r="125" spans="1:20" ht="12.75" customHeight="1">
      <c r="A125" s="165">
        <v>2</v>
      </c>
      <c r="B125" s="166" t="s">
        <v>659</v>
      </c>
      <c r="C125" s="170" t="s">
        <v>660</v>
      </c>
      <c r="D125" s="381" t="s">
        <v>43</v>
      </c>
      <c r="E125" s="227">
        <v>228</v>
      </c>
      <c r="F125" s="187">
        <f t="shared" si="165"/>
        <v>9.1874230194208</v>
      </c>
      <c r="G125" s="168">
        <v>0.59199999999999997</v>
      </c>
      <c r="H125" s="190">
        <f t="shared" si="166"/>
        <v>1.3142518399999998</v>
      </c>
      <c r="I125" s="344">
        <v>7.1000000000000004E-3</v>
      </c>
      <c r="J125" s="190">
        <f t="shared" si="167"/>
        <v>2.3222396000000003E-2</v>
      </c>
      <c r="K125" s="68" t="s">
        <v>661</v>
      </c>
      <c r="L125" s="68" t="s">
        <v>43</v>
      </c>
      <c r="M125" s="68">
        <v>1</v>
      </c>
      <c r="N125" s="76">
        <v>5.75</v>
      </c>
      <c r="O125" s="69">
        <f t="shared" si="119"/>
        <v>5.75</v>
      </c>
      <c r="P125" s="190">
        <f t="shared" ref="P125" si="178">E125*F125</f>
        <v>2094.7324484279425</v>
      </c>
      <c r="Q125" s="190">
        <f t="shared" ref="Q125" si="179">SUM(O125:O128)</f>
        <v>6.9329840000000003</v>
      </c>
      <c r="R125" s="190">
        <f t="shared" ref="R125" si="180">Q125*1.02*1.05*$R$14</f>
        <v>7.8499487834207997</v>
      </c>
      <c r="S125" s="260">
        <f t="shared" ref="S125" si="181">F125*$S$17</f>
        <v>11.780526891210368</v>
      </c>
      <c r="T125" s="260">
        <f t="shared" ref="T125" si="182">S125*E125</f>
        <v>2685.9601311959636</v>
      </c>
    </row>
    <row r="126" spans="1:20" ht="12.75" customHeight="1">
      <c r="A126" s="165"/>
      <c r="B126" s="166"/>
      <c r="C126" s="171"/>
      <c r="D126" s="382"/>
      <c r="E126" s="228"/>
      <c r="F126" s="187"/>
      <c r="G126" s="168"/>
      <c r="H126" s="190"/>
      <c r="I126" s="344"/>
      <c r="J126" s="190"/>
      <c r="K126" s="68" t="s">
        <v>46</v>
      </c>
      <c r="L126" s="68" t="s">
        <v>47</v>
      </c>
      <c r="M126" s="68">
        <v>3.9E-2</v>
      </c>
      <c r="N126" s="76">
        <v>29.856000000000002</v>
      </c>
      <c r="O126" s="69">
        <f t="shared" si="119"/>
        <v>1.1643840000000001</v>
      </c>
      <c r="P126" s="190"/>
      <c r="Q126" s="190"/>
      <c r="R126" s="190"/>
      <c r="S126" s="260"/>
      <c r="T126" s="260"/>
    </row>
    <row r="127" spans="1:20" ht="12.75" customHeight="1">
      <c r="A127" s="165"/>
      <c r="B127" s="166"/>
      <c r="C127" s="171"/>
      <c r="D127" s="382"/>
      <c r="E127" s="228"/>
      <c r="F127" s="187"/>
      <c r="G127" s="168"/>
      <c r="H127" s="190"/>
      <c r="I127" s="344"/>
      <c r="J127" s="190"/>
      <c r="K127" s="68" t="s">
        <v>48</v>
      </c>
      <c r="L127" s="68" t="s">
        <v>47</v>
      </c>
      <c r="M127" s="68">
        <v>5.9999999999999995E-4</v>
      </c>
      <c r="N127" s="76">
        <v>31</v>
      </c>
      <c r="O127" s="69">
        <f t="shared" si="119"/>
        <v>1.8599999999999998E-2</v>
      </c>
      <c r="P127" s="190"/>
      <c r="Q127" s="190"/>
      <c r="R127" s="190"/>
      <c r="S127" s="260"/>
      <c r="T127" s="260"/>
    </row>
    <row r="128" spans="1:20" ht="12.75" customHeight="1">
      <c r="A128" s="165"/>
      <c r="B128" s="166"/>
      <c r="C128" s="172"/>
      <c r="D128" s="383"/>
      <c r="E128" s="229"/>
      <c r="F128" s="187"/>
      <c r="G128" s="168"/>
      <c r="H128" s="190"/>
      <c r="I128" s="344"/>
      <c r="J128" s="190"/>
      <c r="K128" s="68"/>
      <c r="L128" s="68"/>
      <c r="M128" s="68"/>
      <c r="N128" s="76"/>
      <c r="O128" s="69">
        <f t="shared" si="119"/>
        <v>0</v>
      </c>
      <c r="P128" s="190"/>
      <c r="Q128" s="190"/>
      <c r="R128" s="190"/>
      <c r="S128" s="260"/>
      <c r="T128" s="260"/>
    </row>
    <row r="129" spans="1:20" ht="12.75" customHeight="1">
      <c r="A129" s="165"/>
      <c r="B129" s="166"/>
      <c r="C129" s="238" t="s">
        <v>704</v>
      </c>
      <c r="D129" s="381"/>
      <c r="E129" s="192"/>
      <c r="F129" s="187">
        <f t="shared" si="165"/>
        <v>0</v>
      </c>
      <c r="G129" s="168"/>
      <c r="H129" s="190">
        <f t="shared" si="166"/>
        <v>0</v>
      </c>
      <c r="I129" s="344"/>
      <c r="J129" s="190">
        <f t="shared" si="167"/>
        <v>0</v>
      </c>
      <c r="K129" s="68"/>
      <c r="L129" s="68"/>
      <c r="M129" s="68"/>
      <c r="N129" s="76"/>
      <c r="O129" s="69">
        <f t="shared" si="119"/>
        <v>0</v>
      </c>
      <c r="P129" s="190">
        <f t="shared" ref="P129" si="183">E129*F129</f>
        <v>0</v>
      </c>
      <c r="Q129" s="190">
        <f t="shared" ref="Q129" si="184">SUM(O129:O132)</f>
        <v>0</v>
      </c>
      <c r="R129" s="190">
        <f t="shared" ref="R129" si="185">Q129*1.02*1.05*$R$14</f>
        <v>0</v>
      </c>
      <c r="S129" s="260">
        <f t="shared" ref="S129" si="186">F129*$S$17</f>
        <v>0</v>
      </c>
      <c r="T129" s="260">
        <f t="shared" ref="T129" si="187">S129*E129</f>
        <v>0</v>
      </c>
    </row>
    <row r="130" spans="1:20" ht="12.75" customHeight="1">
      <c r="A130" s="165"/>
      <c r="B130" s="166"/>
      <c r="C130" s="239"/>
      <c r="D130" s="382"/>
      <c r="E130" s="192"/>
      <c r="F130" s="187"/>
      <c r="G130" s="168"/>
      <c r="H130" s="190"/>
      <c r="I130" s="344"/>
      <c r="J130" s="190"/>
      <c r="K130" s="68"/>
      <c r="L130" s="68"/>
      <c r="M130" s="68"/>
      <c r="N130" s="76"/>
      <c r="O130" s="69">
        <f t="shared" si="119"/>
        <v>0</v>
      </c>
      <c r="P130" s="190"/>
      <c r="Q130" s="190"/>
      <c r="R130" s="190"/>
      <c r="S130" s="260"/>
      <c r="T130" s="260"/>
    </row>
    <row r="131" spans="1:20" ht="12.75" customHeight="1">
      <c r="A131" s="165"/>
      <c r="B131" s="166"/>
      <c r="C131" s="239"/>
      <c r="D131" s="382"/>
      <c r="E131" s="192"/>
      <c r="F131" s="187"/>
      <c r="G131" s="168"/>
      <c r="H131" s="190"/>
      <c r="I131" s="344"/>
      <c r="J131" s="190"/>
      <c r="K131" s="68"/>
      <c r="L131" s="68"/>
      <c r="M131" s="68"/>
      <c r="N131" s="76"/>
      <c r="O131" s="69">
        <f t="shared" si="119"/>
        <v>0</v>
      </c>
      <c r="P131" s="190"/>
      <c r="Q131" s="190"/>
      <c r="R131" s="190"/>
      <c r="S131" s="260"/>
      <c r="T131" s="260"/>
    </row>
    <row r="132" spans="1:20" ht="12.75" customHeight="1">
      <c r="A132" s="165"/>
      <c r="B132" s="166"/>
      <c r="C132" s="240"/>
      <c r="D132" s="383"/>
      <c r="E132" s="192"/>
      <c r="F132" s="187"/>
      <c r="G132" s="168"/>
      <c r="H132" s="190"/>
      <c r="I132" s="344"/>
      <c r="J132" s="190"/>
      <c r="K132" s="68"/>
      <c r="L132" s="68"/>
      <c r="M132" s="68"/>
      <c r="N132" s="76"/>
      <c r="O132" s="69">
        <f t="shared" si="119"/>
        <v>0</v>
      </c>
      <c r="P132" s="190"/>
      <c r="Q132" s="190"/>
      <c r="R132" s="190"/>
      <c r="S132" s="260"/>
      <c r="T132" s="260"/>
    </row>
    <row r="133" spans="1:20" ht="12.75" customHeight="1">
      <c r="A133" s="165">
        <v>1</v>
      </c>
      <c r="B133" s="420" t="s">
        <v>705</v>
      </c>
      <c r="C133" s="286" t="s">
        <v>706</v>
      </c>
      <c r="D133" s="286" t="s">
        <v>707</v>
      </c>
      <c r="E133" s="354">
        <v>130</v>
      </c>
      <c r="F133" s="187">
        <f t="shared" si="165"/>
        <v>1.1207642698879998</v>
      </c>
      <c r="G133" s="168">
        <v>1.7399999999999999E-2</v>
      </c>
      <c r="H133" s="190">
        <f t="shared" si="166"/>
        <v>3.8628347999999993E-2</v>
      </c>
      <c r="I133" s="375">
        <v>0.1106</v>
      </c>
      <c r="J133" s="190">
        <f t="shared" si="167"/>
        <v>0.36174605599999998</v>
      </c>
      <c r="K133" s="68" t="s">
        <v>708</v>
      </c>
      <c r="L133" s="68" t="s">
        <v>709</v>
      </c>
      <c r="M133" s="68">
        <v>1.4999999999999999E-2</v>
      </c>
      <c r="N133" s="76">
        <v>3.8</v>
      </c>
      <c r="O133" s="69">
        <f t="shared" si="119"/>
        <v>5.6999999999999995E-2</v>
      </c>
      <c r="P133" s="190">
        <f t="shared" ref="P133" si="188">E133*F133</f>
        <v>145.69935508543998</v>
      </c>
      <c r="Q133" s="190">
        <f t="shared" ref="Q133" si="189">SUM(O133:O136)</f>
        <v>0.63623999999999992</v>
      </c>
      <c r="R133" s="190">
        <f t="shared" ref="R133" si="190">Q133*1.02*1.05*$R$14</f>
        <v>0.7203898658879998</v>
      </c>
      <c r="S133" s="260">
        <f t="shared" ref="S133" si="191">F133*$S$17</f>
        <v>1.4370943399703937</v>
      </c>
      <c r="T133" s="260">
        <f t="shared" ref="T133" si="192">S133*E133</f>
        <v>186.8222641961512</v>
      </c>
    </row>
    <row r="134" spans="1:20" ht="12.75" customHeight="1">
      <c r="A134" s="165"/>
      <c r="B134" s="420"/>
      <c r="C134" s="286"/>
      <c r="D134" s="421"/>
      <c r="E134" s="354"/>
      <c r="F134" s="187"/>
      <c r="G134" s="168"/>
      <c r="H134" s="190"/>
      <c r="I134" s="375"/>
      <c r="J134" s="190"/>
      <c r="K134" s="68" t="s">
        <v>710</v>
      </c>
      <c r="L134" s="68" t="s">
        <v>709</v>
      </c>
      <c r="M134" s="68">
        <v>0.1512</v>
      </c>
      <c r="N134" s="76">
        <v>3.8</v>
      </c>
      <c r="O134" s="69">
        <f t="shared" si="119"/>
        <v>0.57455999999999996</v>
      </c>
      <c r="P134" s="190"/>
      <c r="Q134" s="190"/>
      <c r="R134" s="190"/>
      <c r="S134" s="260"/>
      <c r="T134" s="260"/>
    </row>
    <row r="135" spans="1:20" ht="12.75" customHeight="1">
      <c r="A135" s="165"/>
      <c r="B135" s="420"/>
      <c r="C135" s="286"/>
      <c r="D135" s="421"/>
      <c r="E135" s="354"/>
      <c r="F135" s="187"/>
      <c r="G135" s="168"/>
      <c r="H135" s="190"/>
      <c r="I135" s="375"/>
      <c r="J135" s="190"/>
      <c r="K135" s="68" t="s">
        <v>59</v>
      </c>
      <c r="L135" s="68" t="s">
        <v>711</v>
      </c>
      <c r="M135" s="68">
        <v>0.03</v>
      </c>
      <c r="N135" s="76">
        <v>0.156</v>
      </c>
      <c r="O135" s="69">
        <f t="shared" si="119"/>
        <v>4.6800000000000001E-3</v>
      </c>
      <c r="P135" s="190"/>
      <c r="Q135" s="190"/>
      <c r="R135" s="190"/>
      <c r="S135" s="260"/>
      <c r="T135" s="260"/>
    </row>
    <row r="136" spans="1:20" ht="12.75" customHeight="1">
      <c r="A136" s="165"/>
      <c r="B136" s="420"/>
      <c r="C136" s="286"/>
      <c r="D136" s="421"/>
      <c r="E136" s="354"/>
      <c r="F136" s="187"/>
      <c r="G136" s="168"/>
      <c r="H136" s="190"/>
      <c r="I136" s="375"/>
      <c r="J136" s="190"/>
      <c r="K136" s="68"/>
      <c r="L136" s="68"/>
      <c r="M136" s="68"/>
      <c r="N136" s="76"/>
      <c r="O136" s="69">
        <f t="shared" si="119"/>
        <v>0</v>
      </c>
      <c r="P136" s="190"/>
      <c r="Q136" s="190"/>
      <c r="R136" s="190"/>
      <c r="S136" s="260"/>
      <c r="T136" s="260"/>
    </row>
    <row r="137" spans="1:20" ht="12.75" customHeight="1">
      <c r="A137" s="165">
        <v>2</v>
      </c>
      <c r="B137" s="166" t="s">
        <v>639</v>
      </c>
      <c r="C137" s="166" t="s">
        <v>1182</v>
      </c>
      <c r="D137" s="165" t="s">
        <v>36</v>
      </c>
      <c r="E137" s="285">
        <v>0.53559999999999997</v>
      </c>
      <c r="F137" s="187">
        <f t="shared" si="165"/>
        <v>249.77131148799998</v>
      </c>
      <c r="G137" s="168"/>
      <c r="H137" s="190">
        <f t="shared" si="166"/>
        <v>0</v>
      </c>
      <c r="I137" s="168">
        <v>2.2000000000000002</v>
      </c>
      <c r="J137" s="190">
        <f t="shared" si="167"/>
        <v>7.195672000000001</v>
      </c>
      <c r="K137" s="68" t="s">
        <v>640</v>
      </c>
      <c r="L137" s="68" t="s">
        <v>36</v>
      </c>
      <c r="M137" s="68">
        <v>1.03</v>
      </c>
      <c r="N137" s="72">
        <v>208</v>
      </c>
      <c r="O137" s="69">
        <f t="shared" si="119"/>
        <v>214.24</v>
      </c>
      <c r="P137" s="190">
        <f t="shared" ref="P137" si="193">E137*F137</f>
        <v>133.77751443297279</v>
      </c>
      <c r="Q137" s="190">
        <f t="shared" ref="Q137" si="194">SUM(O137:O140)</f>
        <v>214.24</v>
      </c>
      <c r="R137" s="190">
        <f t="shared" ref="R137" si="195">Q137*1.02*1.05*$R$14</f>
        <v>242.57563948799998</v>
      </c>
      <c r="S137" s="260">
        <f t="shared" ref="S137" si="196">F137*$S$17</f>
        <v>320.26800610110189</v>
      </c>
      <c r="T137" s="260">
        <f t="shared" ref="T137" si="197">S137*E137</f>
        <v>171.53554406775015</v>
      </c>
    </row>
    <row r="138" spans="1:20" ht="12.75" customHeight="1">
      <c r="A138" s="165"/>
      <c r="B138" s="166"/>
      <c r="C138" s="166"/>
      <c r="D138" s="165"/>
      <c r="E138" s="285"/>
      <c r="F138" s="187"/>
      <c r="G138" s="168"/>
      <c r="H138" s="190"/>
      <c r="I138" s="168"/>
      <c r="J138" s="190"/>
      <c r="K138" s="68"/>
      <c r="L138" s="68"/>
      <c r="M138" s="68"/>
      <c r="N138" s="76"/>
      <c r="O138" s="69">
        <f t="shared" si="119"/>
        <v>0</v>
      </c>
      <c r="P138" s="190"/>
      <c r="Q138" s="190"/>
      <c r="R138" s="190"/>
      <c r="S138" s="260"/>
      <c r="T138" s="260"/>
    </row>
    <row r="139" spans="1:20" ht="12.75" customHeight="1">
      <c r="A139" s="165"/>
      <c r="B139" s="166"/>
      <c r="C139" s="166"/>
      <c r="D139" s="165"/>
      <c r="E139" s="285"/>
      <c r="F139" s="187"/>
      <c r="G139" s="168"/>
      <c r="H139" s="190"/>
      <c r="I139" s="168"/>
      <c r="J139" s="190"/>
      <c r="K139" s="68"/>
      <c r="L139" s="68"/>
      <c r="M139" s="68"/>
      <c r="N139" s="76"/>
      <c r="O139" s="69">
        <f t="shared" si="119"/>
        <v>0</v>
      </c>
      <c r="P139" s="190"/>
      <c r="Q139" s="190"/>
      <c r="R139" s="190"/>
      <c r="S139" s="260"/>
      <c r="T139" s="260"/>
    </row>
    <row r="140" spans="1:20" ht="12.75" customHeight="1">
      <c r="A140" s="165"/>
      <c r="B140" s="166"/>
      <c r="C140" s="166"/>
      <c r="D140" s="165"/>
      <c r="E140" s="285"/>
      <c r="F140" s="187"/>
      <c r="G140" s="168"/>
      <c r="H140" s="190"/>
      <c r="I140" s="168"/>
      <c r="J140" s="190"/>
      <c r="K140" s="68"/>
      <c r="L140" s="68"/>
      <c r="M140" s="68"/>
      <c r="N140" s="76"/>
      <c r="O140" s="69">
        <f t="shared" si="119"/>
        <v>0</v>
      </c>
      <c r="P140" s="190"/>
      <c r="Q140" s="190"/>
      <c r="R140" s="190"/>
      <c r="S140" s="260"/>
      <c r="T140" s="260"/>
    </row>
    <row r="141" spans="1:20" ht="12.75" customHeight="1">
      <c r="A141" s="165">
        <v>3</v>
      </c>
      <c r="B141" s="166" t="s">
        <v>712</v>
      </c>
      <c r="C141" s="166" t="s">
        <v>713</v>
      </c>
      <c r="D141" s="165" t="s">
        <v>353</v>
      </c>
      <c r="E141" s="165">
        <v>130</v>
      </c>
      <c r="F141" s="187">
        <f t="shared" si="165"/>
        <v>3.8458926332000001</v>
      </c>
      <c r="G141" s="422">
        <v>2.086E-2</v>
      </c>
      <c r="H141" s="190">
        <f t="shared" si="166"/>
        <v>4.63096172E-2</v>
      </c>
      <c r="I141" s="344">
        <v>4.7399999999999998E-2</v>
      </c>
      <c r="J141" s="190">
        <f t="shared" si="167"/>
        <v>0.15503402400000002</v>
      </c>
      <c r="K141" s="68" t="s">
        <v>641</v>
      </c>
      <c r="L141" s="68" t="s">
        <v>36</v>
      </c>
      <c r="M141" s="68">
        <v>0.1216</v>
      </c>
      <c r="N141" s="76">
        <v>27</v>
      </c>
      <c r="O141" s="69">
        <f t="shared" si="119"/>
        <v>3.2831999999999999</v>
      </c>
      <c r="P141" s="190">
        <f t="shared" ref="P141" si="198">E141*F141</f>
        <v>499.96604231600003</v>
      </c>
      <c r="Q141" s="190">
        <f t="shared" ref="Q141" si="199">SUM(O141:O144)</f>
        <v>3.2831999999999999</v>
      </c>
      <c r="R141" s="190">
        <f>Q141*1.05*$R$14</f>
        <v>3.6445489919999998</v>
      </c>
      <c r="S141" s="260">
        <f t="shared" ref="S141" si="200">F141*$S$17</f>
        <v>4.9313764578325365</v>
      </c>
      <c r="T141" s="260">
        <f t="shared" ref="T141" si="201">S141*E141</f>
        <v>641.07893951822973</v>
      </c>
    </row>
    <row r="142" spans="1:20" ht="12.75" customHeight="1">
      <c r="A142" s="165"/>
      <c r="B142" s="166"/>
      <c r="C142" s="166"/>
      <c r="D142" s="165"/>
      <c r="E142" s="165"/>
      <c r="F142" s="187"/>
      <c r="G142" s="422"/>
      <c r="H142" s="190"/>
      <c r="I142" s="344"/>
      <c r="J142" s="190"/>
      <c r="K142" s="68"/>
      <c r="L142" s="68"/>
      <c r="M142" s="68"/>
      <c r="N142" s="76"/>
      <c r="O142" s="69">
        <f t="shared" si="119"/>
        <v>0</v>
      </c>
      <c r="P142" s="190"/>
      <c r="Q142" s="190"/>
      <c r="R142" s="190"/>
      <c r="S142" s="260"/>
      <c r="T142" s="260"/>
    </row>
    <row r="143" spans="1:20" ht="12.75" customHeight="1">
      <c r="A143" s="165"/>
      <c r="B143" s="166"/>
      <c r="C143" s="166"/>
      <c r="D143" s="165"/>
      <c r="E143" s="165"/>
      <c r="F143" s="187"/>
      <c r="G143" s="422"/>
      <c r="H143" s="190"/>
      <c r="I143" s="344"/>
      <c r="J143" s="190"/>
      <c r="K143" s="68"/>
      <c r="L143" s="68"/>
      <c r="M143" s="68"/>
      <c r="N143" s="76"/>
      <c r="O143" s="69">
        <f t="shared" si="119"/>
        <v>0</v>
      </c>
      <c r="P143" s="190"/>
      <c r="Q143" s="190"/>
      <c r="R143" s="190"/>
      <c r="S143" s="260"/>
      <c r="T143" s="260"/>
    </row>
    <row r="144" spans="1:20" ht="12.75" customHeight="1">
      <c r="A144" s="165"/>
      <c r="B144" s="166"/>
      <c r="C144" s="166"/>
      <c r="D144" s="165"/>
      <c r="E144" s="165"/>
      <c r="F144" s="187"/>
      <c r="G144" s="422"/>
      <c r="H144" s="190"/>
      <c r="I144" s="344"/>
      <c r="J144" s="190"/>
      <c r="K144" s="68"/>
      <c r="L144" s="68"/>
      <c r="M144" s="68"/>
      <c r="N144" s="76"/>
      <c r="O144" s="69">
        <f t="shared" si="119"/>
        <v>0</v>
      </c>
      <c r="P144" s="190"/>
      <c r="Q144" s="190"/>
      <c r="R144" s="190"/>
      <c r="S144" s="260"/>
      <c r="T144" s="260"/>
    </row>
    <row r="145" spans="1:20" ht="12.75" customHeight="1">
      <c r="A145" s="165"/>
      <c r="B145" s="166"/>
      <c r="C145" s="186" t="s">
        <v>715</v>
      </c>
      <c r="D145" s="165"/>
      <c r="E145" s="165"/>
      <c r="F145" s="187">
        <f t="shared" ref="F145:F157" si="202">H145+J145+R145</f>
        <v>0</v>
      </c>
      <c r="G145" s="422"/>
      <c r="H145" s="190">
        <f t="shared" ref="H145:H157" si="203">G145*$P$8/1000</f>
        <v>0</v>
      </c>
      <c r="I145" s="344"/>
      <c r="J145" s="190">
        <f t="shared" ref="J145:J157" si="204">I145*$P$9/1000</f>
        <v>0</v>
      </c>
      <c r="K145" s="68"/>
      <c r="L145" s="68"/>
      <c r="M145" s="68"/>
      <c r="N145" s="76"/>
      <c r="O145" s="69">
        <f t="shared" si="119"/>
        <v>0</v>
      </c>
      <c r="P145" s="190">
        <f t="shared" ref="P145" si="205">E145*F145</f>
        <v>0</v>
      </c>
      <c r="Q145" s="190">
        <f t="shared" ref="Q145" si="206">SUM(O145:O148)</f>
        <v>0</v>
      </c>
      <c r="R145" s="190">
        <f t="shared" ref="R145" si="207">Q145*1.02*1.05*$R$14</f>
        <v>0</v>
      </c>
      <c r="S145" s="260">
        <f t="shared" ref="S145" si="208">F145*$S$17</f>
        <v>0</v>
      </c>
      <c r="T145" s="260">
        <f t="shared" ref="T145" si="209">S145*E145</f>
        <v>0</v>
      </c>
    </row>
    <row r="146" spans="1:20" ht="12.75" customHeight="1">
      <c r="A146" s="165"/>
      <c r="B146" s="166"/>
      <c r="C146" s="186"/>
      <c r="D146" s="165"/>
      <c r="E146" s="165"/>
      <c r="F146" s="187"/>
      <c r="G146" s="422"/>
      <c r="H146" s="190"/>
      <c r="I146" s="344"/>
      <c r="J146" s="190"/>
      <c r="K146" s="68"/>
      <c r="L146" s="68"/>
      <c r="M146" s="68"/>
      <c r="N146" s="76"/>
      <c r="O146" s="69">
        <f t="shared" si="119"/>
        <v>0</v>
      </c>
      <c r="P146" s="190"/>
      <c r="Q146" s="190"/>
      <c r="R146" s="190"/>
      <c r="S146" s="260"/>
      <c r="T146" s="260"/>
    </row>
    <row r="147" spans="1:20" ht="12.75" customHeight="1">
      <c r="A147" s="165"/>
      <c r="B147" s="166"/>
      <c r="C147" s="186"/>
      <c r="D147" s="165"/>
      <c r="E147" s="165"/>
      <c r="F147" s="187"/>
      <c r="G147" s="422"/>
      <c r="H147" s="190"/>
      <c r="I147" s="344"/>
      <c r="J147" s="190"/>
      <c r="K147" s="68"/>
      <c r="L147" s="68"/>
      <c r="M147" s="68"/>
      <c r="N147" s="76"/>
      <c r="O147" s="69">
        <f t="shared" si="119"/>
        <v>0</v>
      </c>
      <c r="P147" s="190"/>
      <c r="Q147" s="190"/>
      <c r="R147" s="190"/>
      <c r="S147" s="260"/>
      <c r="T147" s="260"/>
    </row>
    <row r="148" spans="1:20" ht="12.75" customHeight="1">
      <c r="A148" s="165"/>
      <c r="B148" s="166"/>
      <c r="C148" s="186"/>
      <c r="D148" s="165"/>
      <c r="E148" s="165"/>
      <c r="F148" s="187"/>
      <c r="G148" s="422"/>
      <c r="H148" s="190"/>
      <c r="I148" s="344"/>
      <c r="J148" s="190"/>
      <c r="K148" s="68"/>
      <c r="L148" s="68"/>
      <c r="M148" s="68"/>
      <c r="N148" s="76"/>
      <c r="O148" s="69">
        <f t="shared" si="119"/>
        <v>0</v>
      </c>
      <c r="P148" s="190"/>
      <c r="Q148" s="190"/>
      <c r="R148" s="190"/>
      <c r="S148" s="260"/>
      <c r="T148" s="260"/>
    </row>
    <row r="149" spans="1:20" ht="12.75" customHeight="1">
      <c r="A149" s="165">
        <v>1</v>
      </c>
      <c r="B149" s="166" t="s">
        <v>716</v>
      </c>
      <c r="C149" s="166" t="s">
        <v>717</v>
      </c>
      <c r="D149" s="165" t="s">
        <v>353</v>
      </c>
      <c r="E149" s="192">
        <v>215</v>
      </c>
      <c r="F149" s="187">
        <f t="shared" si="202"/>
        <v>0.905303858608</v>
      </c>
      <c r="G149" s="168">
        <v>1.7399999999999999E-2</v>
      </c>
      <c r="H149" s="190">
        <f t="shared" si="203"/>
        <v>3.8628347999999993E-2</v>
      </c>
      <c r="I149" s="168">
        <v>0.12759999999999999</v>
      </c>
      <c r="J149" s="190">
        <f t="shared" si="204"/>
        <v>0.41734897599999998</v>
      </c>
      <c r="K149" s="118" t="s">
        <v>637</v>
      </c>
      <c r="L149" s="68" t="s">
        <v>47</v>
      </c>
      <c r="M149" s="68">
        <v>1.4999999999999999E-2</v>
      </c>
      <c r="N149" s="72">
        <v>3.8</v>
      </c>
      <c r="O149" s="69">
        <f t="shared" si="119"/>
        <v>5.6999999999999995E-2</v>
      </c>
      <c r="P149" s="190">
        <f t="shared" ref="P149" si="210">E149*F149</f>
        <v>194.64032960072001</v>
      </c>
      <c r="Q149" s="190">
        <f t="shared" ref="Q149" si="211">SUM(O149:O152)</f>
        <v>0.39684000000000003</v>
      </c>
      <c r="R149" s="190">
        <f t="shared" ref="R149" si="212">Q149*1.02*1.05*$R$14</f>
        <v>0.44932653460800004</v>
      </c>
      <c r="S149" s="260">
        <f t="shared" ref="S149" si="213">F149*$S$17</f>
        <v>1.1608213128430001</v>
      </c>
      <c r="T149" s="260">
        <f t="shared" ref="T149" si="214">S149*E149</f>
        <v>249.57658226124502</v>
      </c>
    </row>
    <row r="150" spans="1:20" ht="12.75" customHeight="1">
      <c r="A150" s="165"/>
      <c r="B150" s="166"/>
      <c r="C150" s="166"/>
      <c r="D150" s="165"/>
      <c r="E150" s="192"/>
      <c r="F150" s="187"/>
      <c r="G150" s="168"/>
      <c r="H150" s="190"/>
      <c r="I150" s="168"/>
      <c r="J150" s="190"/>
      <c r="K150" s="119" t="s">
        <v>638</v>
      </c>
      <c r="L150" s="68" t="s">
        <v>47</v>
      </c>
      <c r="M150" s="68">
        <v>8.8200000000000001E-2</v>
      </c>
      <c r="N150" s="76">
        <v>3.8</v>
      </c>
      <c r="O150" s="69">
        <f t="shared" si="119"/>
        <v>0.33516000000000001</v>
      </c>
      <c r="P150" s="190"/>
      <c r="Q150" s="190"/>
      <c r="R150" s="190"/>
      <c r="S150" s="260"/>
      <c r="T150" s="260"/>
    </row>
    <row r="151" spans="1:20" ht="12.75" customHeight="1">
      <c r="A151" s="165"/>
      <c r="B151" s="166"/>
      <c r="C151" s="166"/>
      <c r="D151" s="165"/>
      <c r="E151" s="192"/>
      <c r="F151" s="187"/>
      <c r="G151" s="168"/>
      <c r="H151" s="190"/>
      <c r="I151" s="168"/>
      <c r="J151" s="190"/>
      <c r="K151" s="68" t="s">
        <v>59</v>
      </c>
      <c r="L151" s="68" t="s">
        <v>47</v>
      </c>
      <c r="M151" s="68">
        <v>0.03</v>
      </c>
      <c r="N151" s="76">
        <v>0.156</v>
      </c>
      <c r="O151" s="69">
        <f t="shared" si="119"/>
        <v>4.6800000000000001E-3</v>
      </c>
      <c r="P151" s="190"/>
      <c r="Q151" s="190"/>
      <c r="R151" s="190"/>
      <c r="S151" s="260"/>
      <c r="T151" s="260"/>
    </row>
    <row r="152" spans="1:20" ht="12.75" customHeight="1">
      <c r="A152" s="165"/>
      <c r="B152" s="166"/>
      <c r="C152" s="166"/>
      <c r="D152" s="165"/>
      <c r="E152" s="192"/>
      <c r="F152" s="187"/>
      <c r="G152" s="168"/>
      <c r="H152" s="190"/>
      <c r="I152" s="168"/>
      <c r="J152" s="190"/>
      <c r="K152" s="68"/>
      <c r="L152" s="68"/>
      <c r="M152" s="68"/>
      <c r="N152" s="76"/>
      <c r="O152" s="69">
        <f t="shared" si="119"/>
        <v>0</v>
      </c>
      <c r="P152" s="190"/>
      <c r="Q152" s="190"/>
      <c r="R152" s="190"/>
      <c r="S152" s="260"/>
      <c r="T152" s="260"/>
    </row>
    <row r="153" spans="1:20" ht="12.75" customHeight="1">
      <c r="A153" s="165">
        <v>2</v>
      </c>
      <c r="B153" s="166" t="s">
        <v>718</v>
      </c>
      <c r="C153" s="166" t="s">
        <v>719</v>
      </c>
      <c r="D153" s="165" t="s">
        <v>353</v>
      </c>
      <c r="E153" s="192">
        <v>215</v>
      </c>
      <c r="F153" s="187">
        <f t="shared" si="202"/>
        <v>0.49300980232799996</v>
      </c>
      <c r="G153" s="168">
        <v>1.6899999999999998E-2</v>
      </c>
      <c r="H153" s="190">
        <f t="shared" si="203"/>
        <v>3.7518337999999991E-2</v>
      </c>
      <c r="I153" s="168">
        <v>5.62E-2</v>
      </c>
      <c r="J153" s="190">
        <f t="shared" si="204"/>
        <v>0.18381671200000002</v>
      </c>
      <c r="K153" s="68" t="s">
        <v>59</v>
      </c>
      <c r="L153" s="68" t="s">
        <v>47</v>
      </c>
      <c r="M153" s="68">
        <v>1.4999999999999999E-2</v>
      </c>
      <c r="N153" s="76">
        <v>0.156</v>
      </c>
      <c r="O153" s="69">
        <f t="shared" si="119"/>
        <v>2.3400000000000001E-3</v>
      </c>
      <c r="P153" s="190">
        <f t="shared" ref="P153" si="215">E153*F153</f>
        <v>105.99710750051999</v>
      </c>
      <c r="Q153" s="190">
        <f t="shared" ref="Q153" si="216">SUM(O153:O156)</f>
        <v>0.23994000000000001</v>
      </c>
      <c r="R153" s="190">
        <f t="shared" ref="R153" si="217">Q153*1.02*1.05*$R$14</f>
        <v>0.27167475232799998</v>
      </c>
      <c r="S153" s="260">
        <f t="shared" ref="S153" si="218">F153*$S$17</f>
        <v>0.63215933583098016</v>
      </c>
      <c r="T153" s="260">
        <f t="shared" ref="T153" si="219">S153*E153</f>
        <v>135.91425720366072</v>
      </c>
    </row>
    <row r="154" spans="1:20" ht="12.75" customHeight="1">
      <c r="A154" s="165"/>
      <c r="B154" s="166"/>
      <c r="C154" s="166"/>
      <c r="D154" s="165"/>
      <c r="E154" s="192"/>
      <c r="F154" s="187"/>
      <c r="G154" s="168"/>
      <c r="H154" s="190"/>
      <c r="I154" s="168"/>
      <c r="J154" s="190"/>
      <c r="K154" s="119"/>
      <c r="L154" s="68"/>
      <c r="M154" s="68"/>
      <c r="N154" s="76"/>
      <c r="O154" s="69">
        <f t="shared" si="119"/>
        <v>0</v>
      </c>
      <c r="P154" s="190"/>
      <c r="Q154" s="190"/>
      <c r="R154" s="190"/>
      <c r="S154" s="260"/>
      <c r="T154" s="260"/>
    </row>
    <row r="155" spans="1:20" ht="12.75" customHeight="1">
      <c r="A155" s="165"/>
      <c r="B155" s="166"/>
      <c r="C155" s="166"/>
      <c r="D155" s="165"/>
      <c r="E155" s="192"/>
      <c r="F155" s="187"/>
      <c r="G155" s="168"/>
      <c r="H155" s="190"/>
      <c r="I155" s="168"/>
      <c r="J155" s="190"/>
      <c r="K155" s="119" t="s">
        <v>720</v>
      </c>
      <c r="L155" s="68" t="s">
        <v>47</v>
      </c>
      <c r="M155" s="68">
        <v>6.6000000000000003E-2</v>
      </c>
      <c r="N155" s="76">
        <v>3.6</v>
      </c>
      <c r="O155" s="69">
        <f t="shared" si="119"/>
        <v>0.23760000000000001</v>
      </c>
      <c r="P155" s="190"/>
      <c r="Q155" s="190"/>
      <c r="R155" s="190"/>
      <c r="S155" s="260"/>
      <c r="T155" s="260"/>
    </row>
    <row r="156" spans="1:20" ht="12.75" customHeight="1">
      <c r="A156" s="165"/>
      <c r="B156" s="166"/>
      <c r="C156" s="166"/>
      <c r="D156" s="165"/>
      <c r="E156" s="192"/>
      <c r="F156" s="187"/>
      <c r="G156" s="168"/>
      <c r="H156" s="190"/>
      <c r="I156" s="168"/>
      <c r="J156" s="190"/>
      <c r="K156" s="68"/>
      <c r="L156" s="68"/>
      <c r="M156" s="68"/>
      <c r="N156" s="76"/>
      <c r="O156" s="69">
        <f t="shared" si="119"/>
        <v>0</v>
      </c>
      <c r="P156" s="190"/>
      <c r="Q156" s="190"/>
      <c r="R156" s="190"/>
      <c r="S156" s="260"/>
      <c r="T156" s="260"/>
    </row>
    <row r="157" spans="1:20" ht="12.75" customHeight="1">
      <c r="A157" s="165">
        <v>3</v>
      </c>
      <c r="B157" s="166" t="s">
        <v>721</v>
      </c>
      <c r="C157" s="166" t="s">
        <v>722</v>
      </c>
      <c r="D157" s="165" t="s">
        <v>353</v>
      </c>
      <c r="E157" s="165">
        <v>215</v>
      </c>
      <c r="F157" s="187">
        <f t="shared" si="202"/>
        <v>2.4019395980000002</v>
      </c>
      <c r="G157" s="422">
        <v>8.2299999999999998E-2</v>
      </c>
      <c r="H157" s="190">
        <f t="shared" si="203"/>
        <v>0.18270764599999997</v>
      </c>
      <c r="I157" s="344"/>
      <c r="J157" s="190">
        <f t="shared" si="204"/>
        <v>0</v>
      </c>
      <c r="K157" s="68" t="s">
        <v>641</v>
      </c>
      <c r="L157" s="68" t="s">
        <v>36</v>
      </c>
      <c r="M157" s="68">
        <v>7.1400000000000005E-2</v>
      </c>
      <c r="N157" s="76">
        <v>28</v>
      </c>
      <c r="O157" s="69">
        <f t="shared" si="119"/>
        <v>1.9992000000000001</v>
      </c>
      <c r="P157" s="190">
        <f t="shared" ref="P157" si="220">E157*F157</f>
        <v>516.41701356999999</v>
      </c>
      <c r="Q157" s="190">
        <f t="shared" ref="Q157" si="221">SUM(O157:O160)</f>
        <v>1.9992000000000001</v>
      </c>
      <c r="R157" s="190">
        <f>Q157*1.05*$R$14</f>
        <v>2.2192319520000003</v>
      </c>
      <c r="S157" s="260">
        <f t="shared" ref="S157" si="222">F157*$S$17</f>
        <v>3.0798749513860839</v>
      </c>
      <c r="T157" s="260">
        <f t="shared" ref="T157" si="223">S157*E157</f>
        <v>662.17311454800802</v>
      </c>
    </row>
    <row r="158" spans="1:20" ht="12.75" customHeight="1">
      <c r="A158" s="165"/>
      <c r="B158" s="166"/>
      <c r="C158" s="166"/>
      <c r="D158" s="165"/>
      <c r="E158" s="165"/>
      <c r="F158" s="187"/>
      <c r="G158" s="422"/>
      <c r="H158" s="190"/>
      <c r="I158" s="344"/>
      <c r="J158" s="190"/>
      <c r="K158" s="68"/>
      <c r="L158" s="68"/>
      <c r="M158" s="68"/>
      <c r="N158" s="76"/>
      <c r="O158" s="69">
        <f t="shared" si="119"/>
        <v>0</v>
      </c>
      <c r="P158" s="190"/>
      <c r="Q158" s="190"/>
      <c r="R158" s="190"/>
      <c r="S158" s="260"/>
      <c r="T158" s="260"/>
    </row>
    <row r="159" spans="1:20" ht="12.75" customHeight="1">
      <c r="A159" s="165"/>
      <c r="B159" s="166"/>
      <c r="C159" s="166"/>
      <c r="D159" s="165"/>
      <c r="E159" s="165"/>
      <c r="F159" s="187"/>
      <c r="G159" s="422"/>
      <c r="H159" s="190"/>
      <c r="I159" s="344"/>
      <c r="J159" s="190"/>
      <c r="K159" s="68"/>
      <c r="L159" s="68"/>
      <c r="M159" s="68"/>
      <c r="N159" s="76"/>
      <c r="O159" s="69">
        <f t="shared" si="119"/>
        <v>0</v>
      </c>
      <c r="P159" s="190"/>
      <c r="Q159" s="190"/>
      <c r="R159" s="190"/>
      <c r="S159" s="260"/>
      <c r="T159" s="260"/>
    </row>
    <row r="160" spans="1:20" ht="12.75" customHeight="1">
      <c r="A160" s="165"/>
      <c r="B160" s="166"/>
      <c r="C160" s="166"/>
      <c r="D160" s="165"/>
      <c r="E160" s="165"/>
      <c r="F160" s="187"/>
      <c r="G160" s="422"/>
      <c r="H160" s="190"/>
      <c r="I160" s="344"/>
      <c r="J160" s="190"/>
      <c r="K160" s="68"/>
      <c r="L160" s="68"/>
      <c r="M160" s="68"/>
      <c r="N160" s="76"/>
      <c r="O160" s="69">
        <f t="shared" si="119"/>
        <v>0</v>
      </c>
      <c r="P160" s="190"/>
      <c r="Q160" s="190"/>
      <c r="R160" s="190"/>
      <c r="S160" s="260"/>
      <c r="T160" s="260"/>
    </row>
    <row r="161" spans="1:20" ht="12.75" customHeight="1">
      <c r="A161" s="165"/>
      <c r="B161" s="170"/>
      <c r="C161" s="193" t="s">
        <v>69</v>
      </c>
      <c r="D161" s="222"/>
      <c r="E161" s="192"/>
      <c r="F161" s="187">
        <f t="shared" si="165"/>
        <v>0</v>
      </c>
      <c r="G161" s="168"/>
      <c r="H161" s="190">
        <f t="shared" si="166"/>
        <v>0</v>
      </c>
      <c r="I161" s="168"/>
      <c r="J161" s="190">
        <f t="shared" si="167"/>
        <v>0</v>
      </c>
      <c r="K161" s="68"/>
      <c r="L161" s="68"/>
      <c r="M161" s="68"/>
      <c r="N161" s="76"/>
      <c r="O161" s="69">
        <f t="shared" si="119"/>
        <v>0</v>
      </c>
      <c r="P161" s="190">
        <f t="shared" ref="P161" si="224">E161*F161</f>
        <v>0</v>
      </c>
      <c r="Q161" s="190">
        <f t="shared" ref="Q161" si="225">SUM(O161:O164)</f>
        <v>0</v>
      </c>
      <c r="R161" s="190">
        <f t="shared" ref="R161" si="226">Q161*1.02*1.05*$R$14</f>
        <v>0</v>
      </c>
      <c r="S161" s="260">
        <f t="shared" ref="S161" si="227">F161*$S$17</f>
        <v>0</v>
      </c>
      <c r="T161" s="260">
        <f t="shared" ref="T161" si="228">S161*E161</f>
        <v>0</v>
      </c>
    </row>
    <row r="162" spans="1:20" ht="12.75" customHeight="1">
      <c r="A162" s="165"/>
      <c r="B162" s="171"/>
      <c r="C162" s="194"/>
      <c r="D162" s="223"/>
      <c r="E162" s="192"/>
      <c r="F162" s="187"/>
      <c r="G162" s="168"/>
      <c r="H162" s="190"/>
      <c r="I162" s="168"/>
      <c r="J162" s="190"/>
      <c r="K162" s="68"/>
      <c r="L162" s="68"/>
      <c r="M162" s="68"/>
      <c r="N162" s="76"/>
      <c r="O162" s="69">
        <f t="shared" si="119"/>
        <v>0</v>
      </c>
      <c r="P162" s="190"/>
      <c r="Q162" s="190"/>
      <c r="R162" s="190"/>
      <c r="S162" s="260"/>
      <c r="T162" s="260"/>
    </row>
    <row r="163" spans="1:20" ht="12.75" customHeight="1">
      <c r="A163" s="165"/>
      <c r="B163" s="171"/>
      <c r="C163" s="194"/>
      <c r="D163" s="223"/>
      <c r="E163" s="192"/>
      <c r="F163" s="187"/>
      <c r="G163" s="168"/>
      <c r="H163" s="190"/>
      <c r="I163" s="168"/>
      <c r="J163" s="190"/>
      <c r="K163" s="68"/>
      <c r="L163" s="68"/>
      <c r="M163" s="70"/>
      <c r="N163" s="72"/>
      <c r="O163" s="69">
        <f t="shared" si="119"/>
        <v>0</v>
      </c>
      <c r="P163" s="190"/>
      <c r="Q163" s="190"/>
      <c r="R163" s="190"/>
      <c r="S163" s="260"/>
      <c r="T163" s="260"/>
    </row>
    <row r="164" spans="1:20" ht="12.75" customHeight="1">
      <c r="A164" s="165"/>
      <c r="B164" s="172"/>
      <c r="C164" s="195"/>
      <c r="D164" s="224"/>
      <c r="E164" s="192"/>
      <c r="F164" s="187"/>
      <c r="G164" s="168"/>
      <c r="H164" s="190"/>
      <c r="I164" s="168"/>
      <c r="J164" s="190"/>
      <c r="K164" s="68"/>
      <c r="L164" s="68"/>
      <c r="M164" s="68"/>
      <c r="N164" s="76"/>
      <c r="O164" s="69">
        <f t="shared" si="119"/>
        <v>0</v>
      </c>
      <c r="P164" s="190"/>
      <c r="Q164" s="190"/>
      <c r="R164" s="190"/>
      <c r="S164" s="260"/>
      <c r="T164" s="260"/>
    </row>
    <row r="165" spans="1:20" ht="12.75" customHeight="1">
      <c r="A165" s="165">
        <v>1</v>
      </c>
      <c r="B165" s="170" t="s">
        <v>49</v>
      </c>
      <c r="C165" s="170" t="s">
        <v>169</v>
      </c>
      <c r="D165" s="222" t="s">
        <v>42</v>
      </c>
      <c r="E165" s="187">
        <v>87.8</v>
      </c>
      <c r="F165" s="187">
        <f t="shared" si="165"/>
        <v>8.1631351682000002</v>
      </c>
      <c r="G165" s="168">
        <v>0.11</v>
      </c>
      <c r="H165" s="190">
        <f t="shared" si="166"/>
        <v>0.24420220000000001</v>
      </c>
      <c r="I165" s="344">
        <v>0.76</v>
      </c>
      <c r="J165" s="190">
        <f t="shared" si="167"/>
        <v>2.4857776000000005</v>
      </c>
      <c r="K165" s="68" t="s">
        <v>1154</v>
      </c>
      <c r="L165" s="68" t="s">
        <v>47</v>
      </c>
      <c r="M165" s="68">
        <v>1.26</v>
      </c>
      <c r="N165" s="76">
        <v>3.8</v>
      </c>
      <c r="O165" s="69">
        <f t="shared" si="119"/>
        <v>4.7879999999999994</v>
      </c>
      <c r="P165" s="190">
        <f t="shared" ref="P165" si="229">E165*F165</f>
        <v>716.72326776796001</v>
      </c>
      <c r="Q165" s="190">
        <f t="shared" ref="Q165" si="230">SUM(O165:O168)</f>
        <v>4.7984999999999998</v>
      </c>
      <c r="R165" s="190">
        <f t="shared" ref="R165" si="231">Q165*1.02*1.05*$R$14</f>
        <v>5.4331553681999996</v>
      </c>
      <c r="S165" s="260">
        <f t="shared" ref="S165" si="232">F165*$S$17</f>
        <v>10.467138953141154</v>
      </c>
      <c r="T165" s="260">
        <f t="shared" ref="T165" si="233">S165*E165</f>
        <v>919.01480008579324</v>
      </c>
    </row>
    <row r="166" spans="1:20" ht="12.75" customHeight="1">
      <c r="A166" s="165"/>
      <c r="B166" s="171"/>
      <c r="C166" s="171"/>
      <c r="D166" s="223"/>
      <c r="E166" s="187"/>
      <c r="F166" s="187"/>
      <c r="G166" s="168"/>
      <c r="H166" s="190"/>
      <c r="I166" s="344"/>
      <c r="J166" s="190"/>
      <c r="K166" s="68" t="s">
        <v>59</v>
      </c>
      <c r="L166" s="68" t="s">
        <v>47</v>
      </c>
      <c r="M166" s="68">
        <v>7.0000000000000007E-2</v>
      </c>
      <c r="N166" s="76">
        <v>0.15</v>
      </c>
      <c r="O166" s="69">
        <f t="shared" si="119"/>
        <v>1.0500000000000001E-2</v>
      </c>
      <c r="P166" s="190"/>
      <c r="Q166" s="190"/>
      <c r="R166" s="190"/>
      <c r="S166" s="260"/>
      <c r="T166" s="260"/>
    </row>
    <row r="167" spans="1:20" ht="12.75" customHeight="1">
      <c r="A167" s="165"/>
      <c r="B167" s="171"/>
      <c r="C167" s="171"/>
      <c r="D167" s="223"/>
      <c r="E167" s="187"/>
      <c r="F167" s="187"/>
      <c r="G167" s="168"/>
      <c r="H167" s="190"/>
      <c r="I167" s="344"/>
      <c r="J167" s="190"/>
      <c r="K167" s="68"/>
      <c r="L167" s="68"/>
      <c r="M167" s="70"/>
      <c r="N167" s="76"/>
      <c r="O167" s="69">
        <f t="shared" si="119"/>
        <v>0</v>
      </c>
      <c r="P167" s="190"/>
      <c r="Q167" s="190"/>
      <c r="R167" s="190"/>
      <c r="S167" s="260"/>
      <c r="T167" s="260"/>
    </row>
    <row r="168" spans="1:20" ht="12.75" customHeight="1">
      <c r="A168" s="165"/>
      <c r="B168" s="172"/>
      <c r="C168" s="172"/>
      <c r="D168" s="224"/>
      <c r="E168" s="187"/>
      <c r="F168" s="187"/>
      <c r="G168" s="168"/>
      <c r="H168" s="190"/>
      <c r="I168" s="344"/>
      <c r="J168" s="190"/>
      <c r="K168" s="68"/>
      <c r="L168" s="68"/>
      <c r="M168" s="68"/>
      <c r="N168" s="76"/>
      <c r="O168" s="69">
        <f t="shared" si="119"/>
        <v>0</v>
      </c>
      <c r="P168" s="190"/>
      <c r="Q168" s="190"/>
      <c r="R168" s="190"/>
      <c r="S168" s="260"/>
      <c r="T168" s="260"/>
    </row>
    <row r="169" spans="1:20" ht="12.75" customHeight="1">
      <c r="A169" s="165">
        <v>2</v>
      </c>
      <c r="B169" s="170" t="s">
        <v>50</v>
      </c>
      <c r="C169" s="170" t="s">
        <v>70</v>
      </c>
      <c r="D169" s="222" t="s">
        <v>42</v>
      </c>
      <c r="E169" s="187">
        <v>35.119999999999997</v>
      </c>
      <c r="F169" s="187">
        <f t="shared" si="165"/>
        <v>19.531268124998</v>
      </c>
      <c r="G169" s="168">
        <v>7.0000000000000007E-2</v>
      </c>
      <c r="H169" s="190">
        <f t="shared" si="166"/>
        <v>0.15540140000000002</v>
      </c>
      <c r="I169" s="168">
        <v>0.21</v>
      </c>
      <c r="J169" s="190">
        <f t="shared" si="167"/>
        <v>0.68685960000000001</v>
      </c>
      <c r="K169" s="68" t="s">
        <v>53</v>
      </c>
      <c r="L169" s="68" t="s">
        <v>47</v>
      </c>
      <c r="M169" s="68">
        <v>1.3640000000000001</v>
      </c>
      <c r="N169" s="72">
        <v>4</v>
      </c>
      <c r="O169" s="69">
        <f t="shared" si="119"/>
        <v>5.4560000000000004</v>
      </c>
      <c r="P169" s="190">
        <f t="shared" ref="P169" si="234">E169*F169</f>
        <v>685.93813654992971</v>
      </c>
      <c r="Q169" s="190">
        <f t="shared" ref="Q169" si="235">SUM(O169:O172)</f>
        <v>16.505915000000002</v>
      </c>
      <c r="R169" s="190">
        <f t="shared" ref="R169" si="236">Q169*1.02*1.05*$R$14</f>
        <v>18.689007124998</v>
      </c>
      <c r="S169" s="260">
        <f t="shared" ref="S169" si="237">F169*$S$17</f>
        <v>25.043870177699105</v>
      </c>
      <c r="T169" s="260">
        <f t="shared" ref="T169" si="238">S169*E169</f>
        <v>879.54072064079253</v>
      </c>
    </row>
    <row r="170" spans="1:20" ht="12.75" customHeight="1">
      <c r="A170" s="165"/>
      <c r="B170" s="171"/>
      <c r="C170" s="171"/>
      <c r="D170" s="223"/>
      <c r="E170" s="187"/>
      <c r="F170" s="187"/>
      <c r="G170" s="168"/>
      <c r="H170" s="190"/>
      <c r="I170" s="168"/>
      <c r="J170" s="190"/>
      <c r="K170" s="68"/>
      <c r="L170" s="68"/>
      <c r="M170" s="68"/>
      <c r="N170" s="76"/>
      <c r="O170" s="69">
        <f t="shared" si="119"/>
        <v>0</v>
      </c>
      <c r="P170" s="190"/>
      <c r="Q170" s="190"/>
      <c r="R170" s="190"/>
      <c r="S170" s="260"/>
      <c r="T170" s="260"/>
    </row>
    <row r="171" spans="1:20" ht="12.75" customHeight="1">
      <c r="A171" s="165"/>
      <c r="B171" s="171"/>
      <c r="C171" s="171"/>
      <c r="D171" s="223"/>
      <c r="E171" s="187"/>
      <c r="F171" s="187"/>
      <c r="G171" s="168"/>
      <c r="H171" s="190"/>
      <c r="I171" s="168"/>
      <c r="J171" s="190"/>
      <c r="K171" s="68" t="s">
        <v>54</v>
      </c>
      <c r="L171" s="68" t="s">
        <v>36</v>
      </c>
      <c r="M171" s="73">
        <v>0.255</v>
      </c>
      <c r="N171" s="76">
        <v>43.332999999999998</v>
      </c>
      <c r="O171" s="69">
        <f t="shared" si="119"/>
        <v>11.049915</v>
      </c>
      <c r="P171" s="190"/>
      <c r="Q171" s="190"/>
      <c r="R171" s="190"/>
      <c r="S171" s="260"/>
      <c r="T171" s="260"/>
    </row>
    <row r="172" spans="1:20" ht="12.75" customHeight="1">
      <c r="A172" s="165"/>
      <c r="B172" s="172"/>
      <c r="C172" s="172"/>
      <c r="D172" s="224"/>
      <c r="E172" s="187"/>
      <c r="F172" s="187"/>
      <c r="G172" s="168"/>
      <c r="H172" s="190"/>
      <c r="I172" s="168"/>
      <c r="J172" s="190"/>
      <c r="K172" s="68"/>
      <c r="L172" s="68"/>
      <c r="M172" s="68"/>
      <c r="N172" s="76"/>
      <c r="O172" s="69">
        <f t="shared" si="119"/>
        <v>0</v>
      </c>
      <c r="P172" s="190"/>
      <c r="Q172" s="190"/>
      <c r="R172" s="190"/>
      <c r="S172" s="260"/>
      <c r="T172" s="260"/>
    </row>
    <row r="173" spans="1:20" ht="12.75" customHeight="1">
      <c r="A173" s="165">
        <v>3</v>
      </c>
      <c r="B173" s="170" t="s">
        <v>51</v>
      </c>
      <c r="C173" s="170" t="s">
        <v>745</v>
      </c>
      <c r="D173" s="337" t="s">
        <v>30</v>
      </c>
      <c r="E173" s="192">
        <v>878</v>
      </c>
      <c r="F173" s="187">
        <f t="shared" si="165"/>
        <v>5.2200745863999991</v>
      </c>
      <c r="G173" s="168">
        <v>0.21199999999999999</v>
      </c>
      <c r="H173" s="190">
        <f t="shared" si="166"/>
        <v>0.47064423999999999</v>
      </c>
      <c r="I173" s="168">
        <v>0.129</v>
      </c>
      <c r="J173" s="190">
        <f t="shared" si="167"/>
        <v>0.42192804000000006</v>
      </c>
      <c r="K173" s="68" t="s">
        <v>55</v>
      </c>
      <c r="L173" s="68" t="s">
        <v>30</v>
      </c>
      <c r="M173" s="68">
        <v>1</v>
      </c>
      <c r="N173" s="76">
        <v>3.82</v>
      </c>
      <c r="O173" s="69">
        <f t="shared" ref="O173:O236" si="239">M173*N173</f>
        <v>3.82</v>
      </c>
      <c r="P173" s="190">
        <f t="shared" ref="P173" si="240">E173*F173</f>
        <v>4583.225486859199</v>
      </c>
      <c r="Q173" s="190">
        <f t="shared" ref="Q173" si="241">SUM(O173:O176)</f>
        <v>3.8219999999999996</v>
      </c>
      <c r="R173" s="190">
        <f t="shared" ref="R173" si="242">Q173*1.02*1.05*$R$14</f>
        <v>4.3275023063999996</v>
      </c>
      <c r="S173" s="260">
        <f t="shared" ref="S173" si="243">F173*$S$17</f>
        <v>6.6934143458092183</v>
      </c>
      <c r="T173" s="260">
        <f t="shared" ref="T173" si="244">S173*E173</f>
        <v>5876.8177956204936</v>
      </c>
    </row>
    <row r="174" spans="1:20" ht="12.75" customHeight="1">
      <c r="A174" s="165"/>
      <c r="B174" s="171"/>
      <c r="C174" s="171"/>
      <c r="D174" s="338"/>
      <c r="E174" s="192"/>
      <c r="F174" s="187"/>
      <c r="G174" s="168"/>
      <c r="H174" s="190"/>
      <c r="I174" s="168"/>
      <c r="J174" s="190"/>
      <c r="K174" s="68"/>
      <c r="L174" s="68"/>
      <c r="M174" s="68"/>
      <c r="N174" s="76"/>
      <c r="O174" s="69">
        <f t="shared" si="239"/>
        <v>0</v>
      </c>
      <c r="P174" s="190"/>
      <c r="Q174" s="190"/>
      <c r="R174" s="190"/>
      <c r="S174" s="260"/>
      <c r="T174" s="260"/>
    </row>
    <row r="175" spans="1:20" ht="12.75" customHeight="1">
      <c r="A175" s="165"/>
      <c r="B175" s="171"/>
      <c r="C175" s="171"/>
      <c r="D175" s="338"/>
      <c r="E175" s="192"/>
      <c r="F175" s="187"/>
      <c r="G175" s="168"/>
      <c r="H175" s="190"/>
      <c r="I175" s="168"/>
      <c r="J175" s="190"/>
      <c r="K175" s="68" t="s">
        <v>53</v>
      </c>
      <c r="L175" s="68" t="s">
        <v>47</v>
      </c>
      <c r="M175" s="70">
        <v>5.0000000000000001E-4</v>
      </c>
      <c r="N175" s="72">
        <v>4</v>
      </c>
      <c r="O175" s="69">
        <f t="shared" si="239"/>
        <v>2E-3</v>
      </c>
      <c r="P175" s="190"/>
      <c r="Q175" s="190"/>
      <c r="R175" s="190"/>
      <c r="S175" s="260"/>
      <c r="T175" s="260"/>
    </row>
    <row r="176" spans="1:20" ht="12.75" customHeight="1">
      <c r="A176" s="165"/>
      <c r="B176" s="172"/>
      <c r="C176" s="172"/>
      <c r="D176" s="339"/>
      <c r="E176" s="192"/>
      <c r="F176" s="187"/>
      <c r="G176" s="168"/>
      <c r="H176" s="190"/>
      <c r="I176" s="168"/>
      <c r="J176" s="190"/>
      <c r="K176" s="68"/>
      <c r="L176" s="68"/>
      <c r="M176" s="68"/>
      <c r="N176" s="76"/>
      <c r="O176" s="69">
        <f t="shared" si="239"/>
        <v>0</v>
      </c>
      <c r="P176" s="190"/>
      <c r="Q176" s="190"/>
      <c r="R176" s="190"/>
      <c r="S176" s="260"/>
      <c r="T176" s="260"/>
    </row>
    <row r="177" spans="1:20" ht="12.75" customHeight="1">
      <c r="A177" s="165"/>
      <c r="B177" s="170"/>
      <c r="C177" s="186" t="s">
        <v>76</v>
      </c>
      <c r="D177" s="337"/>
      <c r="E177" s="192"/>
      <c r="F177" s="187">
        <f t="shared" si="165"/>
        <v>0</v>
      </c>
      <c r="G177" s="191"/>
      <c r="H177" s="190">
        <f t="shared" si="166"/>
        <v>0</v>
      </c>
      <c r="I177" s="344"/>
      <c r="J177" s="190">
        <f t="shared" si="167"/>
        <v>0</v>
      </c>
      <c r="K177" s="68"/>
      <c r="L177" s="68"/>
      <c r="M177" s="68"/>
      <c r="N177" s="76"/>
      <c r="O177" s="69">
        <f t="shared" si="239"/>
        <v>0</v>
      </c>
      <c r="P177" s="190">
        <f t="shared" ref="P177" si="245">E177*F177</f>
        <v>0</v>
      </c>
      <c r="Q177" s="190">
        <f t="shared" ref="Q177" si="246">SUM(O177:O180)</f>
        <v>0</v>
      </c>
      <c r="R177" s="190">
        <f t="shared" ref="R177" si="247">Q177*1.02*1.05*$R$14</f>
        <v>0</v>
      </c>
      <c r="S177" s="260">
        <f t="shared" ref="S177" si="248">F177*$S$17</f>
        <v>0</v>
      </c>
      <c r="T177" s="260">
        <f t="shared" ref="T177" si="249">S177*E177</f>
        <v>0</v>
      </c>
    </row>
    <row r="178" spans="1:20" ht="12.75" customHeight="1">
      <c r="A178" s="165"/>
      <c r="B178" s="171"/>
      <c r="C178" s="186"/>
      <c r="D178" s="338"/>
      <c r="E178" s="192"/>
      <c r="F178" s="187"/>
      <c r="G178" s="191"/>
      <c r="H178" s="190"/>
      <c r="I178" s="344"/>
      <c r="J178" s="190"/>
      <c r="K178" s="68"/>
      <c r="L178" s="68"/>
      <c r="M178" s="68"/>
      <c r="N178" s="76"/>
      <c r="O178" s="69">
        <f t="shared" si="239"/>
        <v>0</v>
      </c>
      <c r="P178" s="190"/>
      <c r="Q178" s="190"/>
      <c r="R178" s="190"/>
      <c r="S178" s="260"/>
      <c r="T178" s="260"/>
    </row>
    <row r="179" spans="1:20" ht="12.75" customHeight="1">
      <c r="A179" s="165"/>
      <c r="B179" s="171"/>
      <c r="C179" s="186"/>
      <c r="D179" s="338"/>
      <c r="E179" s="192"/>
      <c r="F179" s="187"/>
      <c r="G179" s="191"/>
      <c r="H179" s="190"/>
      <c r="I179" s="344"/>
      <c r="J179" s="190"/>
      <c r="K179" s="68"/>
      <c r="L179" s="68"/>
      <c r="M179" s="70"/>
      <c r="N179" s="76"/>
      <c r="O179" s="69">
        <f t="shared" si="239"/>
        <v>0</v>
      </c>
      <c r="P179" s="190"/>
      <c r="Q179" s="190"/>
      <c r="R179" s="190"/>
      <c r="S179" s="260"/>
      <c r="T179" s="260"/>
    </row>
    <row r="180" spans="1:20" ht="12.75" customHeight="1">
      <c r="A180" s="165"/>
      <c r="B180" s="172"/>
      <c r="C180" s="186"/>
      <c r="D180" s="339"/>
      <c r="E180" s="192"/>
      <c r="F180" s="187"/>
      <c r="G180" s="191"/>
      <c r="H180" s="190"/>
      <c r="I180" s="344"/>
      <c r="J180" s="190"/>
      <c r="K180" s="68"/>
      <c r="L180" s="68"/>
      <c r="M180" s="68"/>
      <c r="N180" s="76"/>
      <c r="O180" s="69">
        <f t="shared" si="239"/>
        <v>0</v>
      </c>
      <c r="P180" s="190"/>
      <c r="Q180" s="190"/>
      <c r="R180" s="190"/>
      <c r="S180" s="260"/>
      <c r="T180" s="260"/>
    </row>
    <row r="181" spans="1:20" ht="12.75" customHeight="1">
      <c r="A181" s="165">
        <v>1</v>
      </c>
      <c r="B181" s="170" t="s">
        <v>614</v>
      </c>
      <c r="C181" s="170" t="s">
        <v>685</v>
      </c>
      <c r="D181" s="381" t="s">
        <v>281</v>
      </c>
      <c r="E181" s="290">
        <v>43</v>
      </c>
      <c r="F181" s="187">
        <f t="shared" ref="F181:F257" si="250">H181+J181+R181</f>
        <v>79.443013039999997</v>
      </c>
      <c r="G181" s="219">
        <v>2.64</v>
      </c>
      <c r="H181" s="190">
        <f t="shared" ref="H181:H257" si="251">G181*$P$8/1000</f>
        <v>5.8608528000000009</v>
      </c>
      <c r="I181" s="219">
        <v>1.034</v>
      </c>
      <c r="J181" s="190">
        <f t="shared" ref="J181:J257" si="252">I181*$P$9/1000</f>
        <v>3.3819658400000003</v>
      </c>
      <c r="K181" s="68" t="s">
        <v>56</v>
      </c>
      <c r="L181" s="68" t="s">
        <v>281</v>
      </c>
      <c r="M181" s="68">
        <v>1</v>
      </c>
      <c r="N181" s="76">
        <v>62</v>
      </c>
      <c r="O181" s="69">
        <f t="shared" si="239"/>
        <v>62</v>
      </c>
      <c r="P181" s="190">
        <f t="shared" ref="P181" si="253">E181*F181</f>
        <v>3416.04956072</v>
      </c>
      <c r="Q181" s="190">
        <f t="shared" ref="Q181" si="254">SUM(O181:O184)</f>
        <v>62</v>
      </c>
      <c r="R181" s="190">
        <f t="shared" ref="R181" si="255">Q181*1.02*1.05*$R$14</f>
        <v>70.200194400000001</v>
      </c>
      <c r="S181" s="260">
        <f t="shared" ref="S181" si="256">F181*$S$17</f>
        <v>101.86540332998581</v>
      </c>
      <c r="T181" s="260">
        <f t="shared" ref="T181" si="257">S181*E181</f>
        <v>4380.2123431893897</v>
      </c>
    </row>
    <row r="182" spans="1:20" ht="12.75" customHeight="1">
      <c r="A182" s="165"/>
      <c r="B182" s="171"/>
      <c r="C182" s="171"/>
      <c r="D182" s="382"/>
      <c r="E182" s="291"/>
      <c r="F182" s="187"/>
      <c r="G182" s="220"/>
      <c r="H182" s="190"/>
      <c r="I182" s="220"/>
      <c r="J182" s="190"/>
      <c r="K182" s="68"/>
      <c r="L182" s="68"/>
      <c r="M182" s="68"/>
      <c r="N182" s="76"/>
      <c r="O182" s="69">
        <f t="shared" si="239"/>
        <v>0</v>
      </c>
      <c r="P182" s="190"/>
      <c r="Q182" s="190"/>
      <c r="R182" s="190"/>
      <c r="S182" s="260"/>
      <c r="T182" s="260"/>
    </row>
    <row r="183" spans="1:20" ht="12.75" customHeight="1">
      <c r="A183" s="165"/>
      <c r="B183" s="171"/>
      <c r="C183" s="171"/>
      <c r="D183" s="382"/>
      <c r="E183" s="291"/>
      <c r="F183" s="187"/>
      <c r="G183" s="220"/>
      <c r="H183" s="190"/>
      <c r="I183" s="220"/>
      <c r="J183" s="190"/>
      <c r="K183" s="68"/>
      <c r="L183" s="68"/>
      <c r="M183" s="70"/>
      <c r="N183" s="76"/>
      <c r="O183" s="69">
        <f t="shared" si="239"/>
        <v>0</v>
      </c>
      <c r="P183" s="190"/>
      <c r="Q183" s="190"/>
      <c r="R183" s="190"/>
      <c r="S183" s="260"/>
      <c r="T183" s="260"/>
    </row>
    <row r="184" spans="1:20" ht="12.75" customHeight="1">
      <c r="A184" s="165"/>
      <c r="B184" s="172"/>
      <c r="C184" s="172"/>
      <c r="D184" s="383"/>
      <c r="E184" s="292"/>
      <c r="F184" s="187"/>
      <c r="G184" s="221"/>
      <c r="H184" s="190"/>
      <c r="I184" s="221"/>
      <c r="J184" s="190"/>
      <c r="K184" s="68"/>
      <c r="L184" s="68"/>
      <c r="M184" s="68"/>
      <c r="N184" s="76"/>
      <c r="O184" s="69">
        <f t="shared" si="239"/>
        <v>0</v>
      </c>
      <c r="P184" s="190"/>
      <c r="Q184" s="190"/>
      <c r="R184" s="190"/>
      <c r="S184" s="260"/>
      <c r="T184" s="260"/>
    </row>
    <row r="185" spans="1:20" ht="12.75" customHeight="1">
      <c r="A185" s="165">
        <v>2</v>
      </c>
      <c r="B185" s="170" t="s">
        <v>614</v>
      </c>
      <c r="C185" s="170" t="s">
        <v>686</v>
      </c>
      <c r="D185" s="381" t="s">
        <v>281</v>
      </c>
      <c r="E185" s="290">
        <v>24</v>
      </c>
      <c r="F185" s="187">
        <f t="shared" si="250"/>
        <v>34.44379412</v>
      </c>
      <c r="G185" s="219">
        <v>0.9</v>
      </c>
      <c r="H185" s="190">
        <f t="shared" si="251"/>
        <v>1.9980180000000001</v>
      </c>
      <c r="I185" s="219">
        <v>0.22700000000000001</v>
      </c>
      <c r="J185" s="190">
        <f t="shared" si="252"/>
        <v>0.74246252000000001</v>
      </c>
      <c r="K185" s="68" t="s">
        <v>56</v>
      </c>
      <c r="L185" s="68" t="s">
        <v>281</v>
      </c>
      <c r="M185" s="68">
        <v>1</v>
      </c>
      <c r="N185" s="76">
        <v>28</v>
      </c>
      <c r="O185" s="69">
        <f t="shared" si="239"/>
        <v>28</v>
      </c>
      <c r="P185" s="190">
        <f t="shared" ref="P185" si="258">E185*F185</f>
        <v>826.65105887999994</v>
      </c>
      <c r="Q185" s="190">
        <f t="shared" ref="Q185" si="259">SUM(O185:O188)</f>
        <v>28</v>
      </c>
      <c r="R185" s="190">
        <f t="shared" ref="R185" si="260">Q185*1.02*1.05*$R$14</f>
        <v>31.703313600000001</v>
      </c>
      <c r="S185" s="260">
        <f t="shared" ref="S185" si="261">F185*$S$17</f>
        <v>44.165381523006673</v>
      </c>
      <c r="T185" s="260">
        <f t="shared" ref="T185" si="262">S185*E185</f>
        <v>1059.9691565521603</v>
      </c>
    </row>
    <row r="186" spans="1:20" ht="12.75" customHeight="1">
      <c r="A186" s="165"/>
      <c r="B186" s="171"/>
      <c r="C186" s="171"/>
      <c r="D186" s="382"/>
      <c r="E186" s="291"/>
      <c r="F186" s="187"/>
      <c r="G186" s="220"/>
      <c r="H186" s="190"/>
      <c r="I186" s="220"/>
      <c r="J186" s="190"/>
      <c r="K186" s="68"/>
      <c r="L186" s="68"/>
      <c r="M186" s="68"/>
      <c r="N186" s="76"/>
      <c r="O186" s="69">
        <f t="shared" si="239"/>
        <v>0</v>
      </c>
      <c r="P186" s="190"/>
      <c r="Q186" s="190"/>
      <c r="R186" s="190"/>
      <c r="S186" s="260"/>
      <c r="T186" s="260"/>
    </row>
    <row r="187" spans="1:20" ht="12.75" customHeight="1">
      <c r="A187" s="165"/>
      <c r="B187" s="171"/>
      <c r="C187" s="171"/>
      <c r="D187" s="382"/>
      <c r="E187" s="291"/>
      <c r="F187" s="187"/>
      <c r="G187" s="220"/>
      <c r="H187" s="190"/>
      <c r="I187" s="220"/>
      <c r="J187" s="190"/>
      <c r="K187" s="68"/>
      <c r="L187" s="68"/>
      <c r="M187" s="70"/>
      <c r="N187" s="76"/>
      <c r="O187" s="69">
        <f t="shared" si="239"/>
        <v>0</v>
      </c>
      <c r="P187" s="190"/>
      <c r="Q187" s="190"/>
      <c r="R187" s="190"/>
      <c r="S187" s="260"/>
      <c r="T187" s="260"/>
    </row>
    <row r="188" spans="1:20" ht="12.75" customHeight="1">
      <c r="A188" s="165"/>
      <c r="B188" s="172"/>
      <c r="C188" s="172"/>
      <c r="D188" s="383"/>
      <c r="E188" s="292"/>
      <c r="F188" s="187"/>
      <c r="G188" s="221"/>
      <c r="H188" s="190"/>
      <c r="I188" s="221"/>
      <c r="J188" s="190"/>
      <c r="K188" s="68"/>
      <c r="L188" s="68"/>
      <c r="M188" s="68"/>
      <c r="N188" s="76"/>
      <c r="O188" s="69">
        <f t="shared" si="239"/>
        <v>0</v>
      </c>
      <c r="P188" s="190"/>
      <c r="Q188" s="190"/>
      <c r="R188" s="190"/>
      <c r="S188" s="260"/>
      <c r="T188" s="260"/>
    </row>
    <row r="189" spans="1:20" ht="12.75" customHeight="1">
      <c r="A189" s="165">
        <v>3</v>
      </c>
      <c r="B189" s="170" t="s">
        <v>78</v>
      </c>
      <c r="C189" s="170" t="s">
        <v>98</v>
      </c>
      <c r="D189" s="381" t="s">
        <v>43</v>
      </c>
      <c r="E189" s="227">
        <v>16</v>
      </c>
      <c r="F189" s="187">
        <f t="shared" si="250"/>
        <v>10.408101655999999</v>
      </c>
      <c r="G189" s="219">
        <v>0.71</v>
      </c>
      <c r="H189" s="190">
        <f t="shared" si="251"/>
        <v>1.5762141999999999</v>
      </c>
      <c r="I189" s="219">
        <v>7.0000000000000001E-3</v>
      </c>
      <c r="J189" s="190">
        <f t="shared" si="252"/>
        <v>2.289532E-2</v>
      </c>
      <c r="K189" s="68" t="s">
        <v>56</v>
      </c>
      <c r="L189" s="68" t="s">
        <v>43</v>
      </c>
      <c r="M189" s="68">
        <v>1</v>
      </c>
      <c r="N189" s="76">
        <v>7.78</v>
      </c>
      <c r="O189" s="69">
        <f t="shared" si="239"/>
        <v>7.78</v>
      </c>
      <c r="P189" s="190">
        <f t="shared" ref="P189" si="263">E189*F189</f>
        <v>166.52962649599999</v>
      </c>
      <c r="Q189" s="190">
        <f t="shared" ref="Q189" si="264">SUM(O189:O192)</f>
        <v>7.78</v>
      </c>
      <c r="R189" s="190">
        <f t="shared" ref="R189" si="265">Q189*1.02*1.05*$R$14</f>
        <v>8.8089921360000005</v>
      </c>
      <c r="S189" s="260">
        <f t="shared" ref="S189" si="266">F189*$S$17</f>
        <v>13.345735924619373</v>
      </c>
      <c r="T189" s="260">
        <f t="shared" ref="T189" si="267">S189*E189</f>
        <v>213.53177479390996</v>
      </c>
    </row>
    <row r="190" spans="1:20" ht="12.75" customHeight="1">
      <c r="A190" s="165"/>
      <c r="B190" s="171"/>
      <c r="C190" s="171"/>
      <c r="D190" s="382"/>
      <c r="E190" s="228"/>
      <c r="F190" s="187"/>
      <c r="G190" s="220"/>
      <c r="H190" s="190"/>
      <c r="I190" s="220"/>
      <c r="J190" s="190"/>
      <c r="K190" s="68"/>
      <c r="L190" s="68"/>
      <c r="M190" s="68"/>
      <c r="N190" s="76"/>
      <c r="O190" s="69">
        <f t="shared" si="239"/>
        <v>0</v>
      </c>
      <c r="P190" s="190"/>
      <c r="Q190" s="190"/>
      <c r="R190" s="190"/>
      <c r="S190" s="260"/>
      <c r="T190" s="260"/>
    </row>
    <row r="191" spans="1:20" ht="12.75" customHeight="1">
      <c r="A191" s="165"/>
      <c r="B191" s="171"/>
      <c r="C191" s="171"/>
      <c r="D191" s="382"/>
      <c r="E191" s="228"/>
      <c r="F191" s="187"/>
      <c r="G191" s="220"/>
      <c r="H191" s="190"/>
      <c r="I191" s="220"/>
      <c r="J191" s="190"/>
      <c r="K191" s="68"/>
      <c r="L191" s="68"/>
      <c r="M191" s="70"/>
      <c r="N191" s="76"/>
      <c r="O191" s="69">
        <f t="shared" si="239"/>
        <v>0</v>
      </c>
      <c r="P191" s="190"/>
      <c r="Q191" s="190"/>
      <c r="R191" s="190"/>
      <c r="S191" s="260"/>
      <c r="T191" s="260"/>
    </row>
    <row r="192" spans="1:20" ht="12.75" customHeight="1">
      <c r="A192" s="165"/>
      <c r="B192" s="172"/>
      <c r="C192" s="172"/>
      <c r="D192" s="383"/>
      <c r="E192" s="229"/>
      <c r="F192" s="187"/>
      <c r="G192" s="221"/>
      <c r="H192" s="190"/>
      <c r="I192" s="221"/>
      <c r="J192" s="190"/>
      <c r="K192" s="68"/>
      <c r="L192" s="68"/>
      <c r="M192" s="68"/>
      <c r="N192" s="76"/>
      <c r="O192" s="69">
        <f t="shared" si="239"/>
        <v>0</v>
      </c>
      <c r="P192" s="190"/>
      <c r="Q192" s="190"/>
      <c r="R192" s="190"/>
      <c r="S192" s="260"/>
      <c r="T192" s="260"/>
    </row>
    <row r="193" spans="1:20" ht="12.75" customHeight="1">
      <c r="A193" s="165">
        <v>4</v>
      </c>
      <c r="B193" s="170" t="s">
        <v>1188</v>
      </c>
      <c r="C193" s="166" t="s">
        <v>1185</v>
      </c>
      <c r="D193" s="377" t="s">
        <v>35</v>
      </c>
      <c r="E193" s="354">
        <v>2</v>
      </c>
      <c r="F193" s="293">
        <f t="shared" ref="F193" si="268">H193+J193+R193</f>
        <v>620.22532817599995</v>
      </c>
      <c r="G193" s="168">
        <v>25.42</v>
      </c>
      <c r="H193" s="248">
        <f t="shared" ref="H193" si="269">G193*$P$8/1000</f>
        <v>56.432908400000002</v>
      </c>
      <c r="I193" s="168">
        <v>8.9849999999999994</v>
      </c>
      <c r="J193" s="248">
        <f t="shared" ref="J193" si="270">I193*$P$9/1000</f>
        <v>29.387778600000001</v>
      </c>
      <c r="K193" s="68" t="s">
        <v>1186</v>
      </c>
      <c r="L193" s="68" t="s">
        <v>35</v>
      </c>
      <c r="M193" s="68">
        <v>1</v>
      </c>
      <c r="N193" s="76">
        <v>471.98</v>
      </c>
      <c r="O193" s="69">
        <f t="shared" si="239"/>
        <v>471.98</v>
      </c>
      <c r="P193" s="248">
        <f t="shared" ref="P193" si="271">E193*F193</f>
        <v>1240.4506563519999</v>
      </c>
      <c r="Q193" s="248">
        <f t="shared" ref="Q193" si="272">SUM(O193:O196)</f>
        <v>471.98</v>
      </c>
      <c r="R193" s="248">
        <f t="shared" ref="R193" si="273">Q193*1.02*1.05*$R$14</f>
        <v>534.40464117599993</v>
      </c>
      <c r="S193" s="260">
        <f t="shared" ref="S193" si="274">F193*$S$17</f>
        <v>795.28080308723713</v>
      </c>
      <c r="T193" s="260">
        <f t="shared" ref="T193" si="275">S193*E193</f>
        <v>1590.5616061744743</v>
      </c>
    </row>
    <row r="194" spans="1:20" ht="12.75" customHeight="1">
      <c r="A194" s="165"/>
      <c r="B194" s="171"/>
      <c r="C194" s="166"/>
      <c r="D194" s="377"/>
      <c r="E194" s="354"/>
      <c r="F194" s="294"/>
      <c r="G194" s="168"/>
      <c r="H194" s="356"/>
      <c r="I194" s="168"/>
      <c r="J194" s="356"/>
      <c r="K194" s="68"/>
      <c r="L194" s="68"/>
      <c r="M194" s="68"/>
      <c r="N194" s="76"/>
      <c r="O194" s="69">
        <f t="shared" si="239"/>
        <v>0</v>
      </c>
      <c r="P194" s="356"/>
      <c r="Q194" s="356"/>
      <c r="R194" s="356"/>
      <c r="S194" s="260"/>
      <c r="T194" s="260"/>
    </row>
    <row r="195" spans="1:20" ht="12.75" customHeight="1">
      <c r="A195" s="165"/>
      <c r="B195" s="171"/>
      <c r="C195" s="166"/>
      <c r="D195" s="377"/>
      <c r="E195" s="354"/>
      <c r="F195" s="294"/>
      <c r="G195" s="168"/>
      <c r="H195" s="356"/>
      <c r="I195" s="168"/>
      <c r="J195" s="356"/>
      <c r="K195" s="68"/>
      <c r="L195" s="68"/>
      <c r="M195" s="68"/>
      <c r="N195" s="76"/>
      <c r="O195" s="69">
        <f t="shared" si="239"/>
        <v>0</v>
      </c>
      <c r="P195" s="356"/>
      <c r="Q195" s="356"/>
      <c r="R195" s="356"/>
      <c r="S195" s="260"/>
      <c r="T195" s="260"/>
    </row>
    <row r="196" spans="1:20" ht="12.75" customHeight="1">
      <c r="A196" s="165"/>
      <c r="B196" s="172"/>
      <c r="C196" s="166"/>
      <c r="D196" s="377"/>
      <c r="E196" s="354"/>
      <c r="F196" s="295"/>
      <c r="G196" s="168"/>
      <c r="H196" s="357"/>
      <c r="I196" s="168"/>
      <c r="J196" s="357"/>
      <c r="K196" s="68"/>
      <c r="L196" s="68"/>
      <c r="M196" s="68"/>
      <c r="N196" s="76"/>
      <c r="O196" s="69">
        <f t="shared" si="239"/>
        <v>0</v>
      </c>
      <c r="P196" s="357"/>
      <c r="Q196" s="357"/>
      <c r="R196" s="357"/>
      <c r="S196" s="260"/>
      <c r="T196" s="260"/>
    </row>
    <row r="197" spans="1:20" ht="12.75" customHeight="1">
      <c r="A197" s="165">
        <v>5</v>
      </c>
      <c r="B197" s="166" t="s">
        <v>1249</v>
      </c>
      <c r="C197" s="166" t="s">
        <v>1250</v>
      </c>
      <c r="D197" s="377" t="s">
        <v>35</v>
      </c>
      <c r="E197" s="354">
        <v>2</v>
      </c>
      <c r="F197" s="293">
        <f t="shared" ref="F197" si="276">H197+J197+R197</f>
        <v>486.88485359599997</v>
      </c>
      <c r="G197" s="168">
        <v>31.11</v>
      </c>
      <c r="H197" s="248">
        <f t="shared" ref="H197" si="277">G197*$P$8/1000</f>
        <v>69.064822199999995</v>
      </c>
      <c r="I197" s="168">
        <v>13.702999999999999</v>
      </c>
      <c r="J197" s="248">
        <f t="shared" ref="J197" si="278">I197*$P$9/1000</f>
        <v>44.81922428</v>
      </c>
      <c r="K197" s="68" t="s">
        <v>988</v>
      </c>
      <c r="L197" s="68" t="s">
        <v>281</v>
      </c>
      <c r="M197" s="68">
        <v>1</v>
      </c>
      <c r="N197" s="76">
        <v>329.43</v>
      </c>
      <c r="O197" s="69">
        <f t="shared" si="239"/>
        <v>329.43</v>
      </c>
      <c r="P197" s="248">
        <f t="shared" ref="P197" si="279">E197*F197</f>
        <v>973.76970719199994</v>
      </c>
      <c r="Q197" s="248">
        <f t="shared" ref="Q197" si="280">SUM(O197:O200)</f>
        <v>329.43</v>
      </c>
      <c r="R197" s="248">
        <f t="shared" ref="R197" si="281">Q197*1.02*1.05*$R$14</f>
        <v>373.00080711599998</v>
      </c>
      <c r="S197" s="260">
        <f t="shared" ref="S197" si="282">F197*$S$17</f>
        <v>624.30565116966807</v>
      </c>
      <c r="T197" s="260">
        <f t="shared" ref="T197" si="283">S197*E197</f>
        <v>1248.6113023393361</v>
      </c>
    </row>
    <row r="198" spans="1:20" ht="12.75" customHeight="1">
      <c r="A198" s="165"/>
      <c r="B198" s="166"/>
      <c r="C198" s="166"/>
      <c r="D198" s="377"/>
      <c r="E198" s="354"/>
      <c r="F198" s="294"/>
      <c r="G198" s="168"/>
      <c r="H198" s="356"/>
      <c r="I198" s="168"/>
      <c r="J198" s="356"/>
      <c r="K198" s="68"/>
      <c r="L198" s="68"/>
      <c r="M198" s="68"/>
      <c r="N198" s="76"/>
      <c r="O198" s="69">
        <f t="shared" si="239"/>
        <v>0</v>
      </c>
      <c r="P198" s="356"/>
      <c r="Q198" s="356"/>
      <c r="R198" s="356"/>
      <c r="S198" s="260"/>
      <c r="T198" s="260"/>
    </row>
    <row r="199" spans="1:20" ht="12.75" customHeight="1">
      <c r="A199" s="165"/>
      <c r="B199" s="166"/>
      <c r="C199" s="166"/>
      <c r="D199" s="377"/>
      <c r="E199" s="354"/>
      <c r="F199" s="294"/>
      <c r="G199" s="168"/>
      <c r="H199" s="356"/>
      <c r="I199" s="168"/>
      <c r="J199" s="356"/>
      <c r="K199" s="68"/>
      <c r="L199" s="68"/>
      <c r="M199" s="68"/>
      <c r="N199" s="76"/>
      <c r="O199" s="69">
        <f t="shared" si="239"/>
        <v>0</v>
      </c>
      <c r="P199" s="356"/>
      <c r="Q199" s="356"/>
      <c r="R199" s="356"/>
      <c r="S199" s="260"/>
      <c r="T199" s="260"/>
    </row>
    <row r="200" spans="1:20" ht="12.75" customHeight="1">
      <c r="A200" s="165"/>
      <c r="B200" s="166"/>
      <c r="C200" s="166"/>
      <c r="D200" s="377"/>
      <c r="E200" s="354"/>
      <c r="F200" s="295"/>
      <c r="G200" s="168"/>
      <c r="H200" s="357"/>
      <c r="I200" s="168"/>
      <c r="J200" s="357"/>
      <c r="K200" s="68"/>
      <c r="L200" s="68"/>
      <c r="M200" s="68"/>
      <c r="N200" s="76"/>
      <c r="O200" s="69">
        <f t="shared" si="239"/>
        <v>0</v>
      </c>
      <c r="P200" s="357"/>
      <c r="Q200" s="357"/>
      <c r="R200" s="357"/>
      <c r="S200" s="260"/>
      <c r="T200" s="260"/>
    </row>
    <row r="201" spans="1:20" ht="12.75" customHeight="1">
      <c r="A201" s="165">
        <v>5</v>
      </c>
      <c r="B201" s="170" t="s">
        <v>891</v>
      </c>
      <c r="C201" s="166" t="s">
        <v>282</v>
      </c>
      <c r="D201" s="166" t="s">
        <v>35</v>
      </c>
      <c r="E201" s="354">
        <v>2</v>
      </c>
      <c r="F201" s="187">
        <f t="shared" ref="F201" si="284">H201+J201+R201</f>
        <v>577.90719545599995</v>
      </c>
      <c r="G201" s="168">
        <v>26.67</v>
      </c>
      <c r="H201" s="190">
        <f t="shared" ref="H201" si="285">G201*$P$8/1000</f>
        <v>59.207933400000002</v>
      </c>
      <c r="I201" s="168">
        <v>13.510999999999999</v>
      </c>
      <c r="J201" s="190">
        <f t="shared" ref="J201" si="286">I201*$P$9/1000</f>
        <v>44.19123836</v>
      </c>
      <c r="K201" s="68" t="s">
        <v>56</v>
      </c>
      <c r="L201" s="68" t="s">
        <v>35</v>
      </c>
      <c r="M201" s="68">
        <v>1</v>
      </c>
      <c r="N201" s="76">
        <v>419.08</v>
      </c>
      <c r="O201" s="69">
        <f t="shared" si="239"/>
        <v>419.08</v>
      </c>
      <c r="P201" s="248">
        <f t="shared" ref="P201" si="287">E201*F201</f>
        <v>1155.8143909119999</v>
      </c>
      <c r="Q201" s="248">
        <f t="shared" ref="Q201" si="288">SUM(O201:O204)</f>
        <v>419.08</v>
      </c>
      <c r="R201" s="248">
        <f t="shared" ref="R201" si="289">Q201*1.02*1.05*$R$14</f>
        <v>474.50802369599995</v>
      </c>
      <c r="S201" s="260">
        <f t="shared" ref="S201" si="290">F201*$S$17</f>
        <v>741.01859055604598</v>
      </c>
      <c r="T201" s="260">
        <f t="shared" ref="T201" si="291">S201*E201</f>
        <v>1482.037181112092</v>
      </c>
    </row>
    <row r="202" spans="1:20" ht="12.75" customHeight="1">
      <c r="A202" s="165"/>
      <c r="B202" s="171"/>
      <c r="C202" s="166"/>
      <c r="D202" s="166"/>
      <c r="E202" s="354"/>
      <c r="F202" s="187"/>
      <c r="G202" s="168"/>
      <c r="H202" s="190"/>
      <c r="I202" s="168"/>
      <c r="J202" s="190"/>
      <c r="K202" s="68"/>
      <c r="L202" s="68"/>
      <c r="M202" s="68"/>
      <c r="N202" s="76"/>
      <c r="O202" s="69">
        <f t="shared" si="239"/>
        <v>0</v>
      </c>
      <c r="P202" s="356"/>
      <c r="Q202" s="356"/>
      <c r="R202" s="356"/>
      <c r="S202" s="260"/>
      <c r="T202" s="260"/>
    </row>
    <row r="203" spans="1:20" ht="12.75" customHeight="1">
      <c r="A203" s="165"/>
      <c r="B203" s="171"/>
      <c r="C203" s="166"/>
      <c r="D203" s="166"/>
      <c r="E203" s="354"/>
      <c r="F203" s="187"/>
      <c r="G203" s="168"/>
      <c r="H203" s="190"/>
      <c r="I203" s="168"/>
      <c r="J203" s="190"/>
      <c r="K203" s="68"/>
      <c r="L203" s="68"/>
      <c r="M203" s="68"/>
      <c r="N203" s="76"/>
      <c r="O203" s="69">
        <f t="shared" si="239"/>
        <v>0</v>
      </c>
      <c r="P203" s="356"/>
      <c r="Q203" s="356"/>
      <c r="R203" s="356"/>
      <c r="S203" s="260"/>
      <c r="T203" s="260"/>
    </row>
    <row r="204" spans="1:20" ht="12.75" customHeight="1">
      <c r="A204" s="165"/>
      <c r="B204" s="172"/>
      <c r="C204" s="166"/>
      <c r="D204" s="166"/>
      <c r="E204" s="354"/>
      <c r="F204" s="187"/>
      <c r="G204" s="168"/>
      <c r="H204" s="190"/>
      <c r="I204" s="168"/>
      <c r="J204" s="190"/>
      <c r="K204" s="68"/>
      <c r="L204" s="68"/>
      <c r="M204" s="68"/>
      <c r="N204" s="76"/>
      <c r="O204" s="69">
        <f t="shared" si="239"/>
        <v>0</v>
      </c>
      <c r="P204" s="357"/>
      <c r="Q204" s="357"/>
      <c r="R204" s="357"/>
      <c r="S204" s="260"/>
      <c r="T204" s="260"/>
    </row>
    <row r="205" spans="1:20" ht="12.75" customHeight="1">
      <c r="A205" s="165">
        <v>6</v>
      </c>
      <c r="B205" s="166" t="s">
        <v>738</v>
      </c>
      <c r="C205" s="170" t="s">
        <v>1237</v>
      </c>
      <c r="D205" s="381" t="s">
        <v>43</v>
      </c>
      <c r="E205" s="227">
        <v>94</v>
      </c>
      <c r="F205" s="187">
        <f t="shared" ref="F205:F229" si="292">H205+J205+R205</f>
        <v>81.804927811999974</v>
      </c>
      <c r="G205" s="219">
        <v>2.61</v>
      </c>
      <c r="H205" s="190">
        <f t="shared" ref="H205:H229" si="293">G205*$P$8/1000</f>
        <v>5.7942521999999999</v>
      </c>
      <c r="I205" s="219">
        <v>0.14599999999999999</v>
      </c>
      <c r="J205" s="190">
        <f t="shared" ref="J205:J229" si="294">I205*$P$9/1000</f>
        <v>0.47753096</v>
      </c>
      <c r="K205" s="68" t="s">
        <v>56</v>
      </c>
      <c r="L205" s="68" t="s">
        <v>43</v>
      </c>
      <c r="M205" s="68">
        <v>1</v>
      </c>
      <c r="N205" s="76">
        <v>66.709999999999994</v>
      </c>
      <c r="O205" s="69">
        <f t="shared" si="239"/>
        <v>66.709999999999994</v>
      </c>
      <c r="P205" s="190">
        <f t="shared" ref="P205" si="295">E205*F205</f>
        <v>7689.6632143279976</v>
      </c>
      <c r="Q205" s="190">
        <f t="shared" ref="Q205" si="296">SUM(O205:O208)</f>
        <v>66.709999999999994</v>
      </c>
      <c r="R205" s="190">
        <f t="shared" ref="R205" si="297">Q205*1.02*1.05*$R$14</f>
        <v>75.533144651999976</v>
      </c>
      <c r="S205" s="260">
        <f t="shared" ref="S205" si="298">F205*$S$17</f>
        <v>104.89395664983141</v>
      </c>
      <c r="T205" s="260">
        <f t="shared" ref="T205" si="299">S205*E205</f>
        <v>9860.031925084153</v>
      </c>
    </row>
    <row r="206" spans="1:20" ht="12.75" customHeight="1">
      <c r="A206" s="165"/>
      <c r="B206" s="166"/>
      <c r="C206" s="171"/>
      <c r="D206" s="382"/>
      <c r="E206" s="228"/>
      <c r="F206" s="187"/>
      <c r="G206" s="220"/>
      <c r="H206" s="190"/>
      <c r="I206" s="220"/>
      <c r="J206" s="190"/>
      <c r="K206" s="68"/>
      <c r="L206" s="68"/>
      <c r="M206" s="68"/>
      <c r="N206" s="76"/>
      <c r="O206" s="69">
        <f t="shared" si="239"/>
        <v>0</v>
      </c>
      <c r="P206" s="190"/>
      <c r="Q206" s="190"/>
      <c r="R206" s="190"/>
      <c r="S206" s="260"/>
      <c r="T206" s="260"/>
    </row>
    <row r="207" spans="1:20" ht="12.75" customHeight="1">
      <c r="A207" s="165"/>
      <c r="B207" s="166"/>
      <c r="C207" s="171"/>
      <c r="D207" s="382"/>
      <c r="E207" s="228"/>
      <c r="F207" s="187"/>
      <c r="G207" s="220"/>
      <c r="H207" s="190"/>
      <c r="I207" s="220"/>
      <c r="J207" s="190"/>
      <c r="K207" s="68"/>
      <c r="L207" s="68"/>
      <c r="M207" s="70"/>
      <c r="N207" s="76"/>
      <c r="O207" s="69">
        <f t="shared" si="239"/>
        <v>0</v>
      </c>
      <c r="P207" s="190"/>
      <c r="Q207" s="190"/>
      <c r="R207" s="190"/>
      <c r="S207" s="260"/>
      <c r="T207" s="260"/>
    </row>
    <row r="208" spans="1:20" ht="12.75" customHeight="1">
      <c r="A208" s="165"/>
      <c r="B208" s="166"/>
      <c r="C208" s="172"/>
      <c r="D208" s="383"/>
      <c r="E208" s="229"/>
      <c r="F208" s="187"/>
      <c r="G208" s="221"/>
      <c r="H208" s="190"/>
      <c r="I208" s="221"/>
      <c r="J208" s="190"/>
      <c r="K208" s="68"/>
      <c r="L208" s="68"/>
      <c r="M208" s="68"/>
      <c r="N208" s="76"/>
      <c r="O208" s="69">
        <f t="shared" si="239"/>
        <v>0</v>
      </c>
      <c r="P208" s="190"/>
      <c r="Q208" s="190"/>
      <c r="R208" s="190"/>
      <c r="S208" s="260"/>
      <c r="T208" s="260"/>
    </row>
    <row r="209" spans="1:20" ht="12.75" customHeight="1">
      <c r="A209" s="165">
        <v>7</v>
      </c>
      <c r="B209" s="166" t="s">
        <v>1238</v>
      </c>
      <c r="C209" s="170" t="s">
        <v>1239</v>
      </c>
      <c r="D209" s="381" t="s">
        <v>43</v>
      </c>
      <c r="E209" s="227">
        <v>35</v>
      </c>
      <c r="F209" s="187">
        <f t="shared" ref="F209" si="300">H209+J209+R209</f>
        <v>44.03269418</v>
      </c>
      <c r="G209" s="219">
        <v>2.61</v>
      </c>
      <c r="H209" s="190">
        <f t="shared" ref="H209" si="301">G209*$P$8/1000</f>
        <v>5.7942521999999999</v>
      </c>
      <c r="I209" s="219">
        <v>0.14599999999999999</v>
      </c>
      <c r="J209" s="190">
        <f t="shared" ref="J209" si="302">I209*$P$9/1000</f>
        <v>0.47753096</v>
      </c>
      <c r="K209" s="68" t="s">
        <v>56</v>
      </c>
      <c r="L209" s="68" t="s">
        <v>43</v>
      </c>
      <c r="M209" s="68">
        <v>1</v>
      </c>
      <c r="N209" s="76">
        <v>33.35</v>
      </c>
      <c r="O209" s="69">
        <f t="shared" si="239"/>
        <v>33.35</v>
      </c>
      <c r="P209" s="190">
        <f t="shared" ref="P209" si="303">E209*F209</f>
        <v>1541.1442963</v>
      </c>
      <c r="Q209" s="190">
        <f t="shared" ref="Q209" si="304">SUM(O209:O212)</f>
        <v>33.35</v>
      </c>
      <c r="R209" s="190">
        <f t="shared" ref="R209" si="305">Q209*1.02*1.05*$R$14</f>
        <v>37.760911020000002</v>
      </c>
      <c r="S209" s="260">
        <f t="shared" ref="S209" si="306">F209*$S$17</f>
        <v>56.460700327330123</v>
      </c>
      <c r="T209" s="260">
        <f t="shared" ref="T209" si="307">S209*E209</f>
        <v>1976.1245114565543</v>
      </c>
    </row>
    <row r="210" spans="1:20" ht="12.75" customHeight="1">
      <c r="A210" s="165"/>
      <c r="B210" s="166"/>
      <c r="C210" s="171"/>
      <c r="D210" s="382"/>
      <c r="E210" s="228"/>
      <c r="F210" s="187"/>
      <c r="G210" s="220"/>
      <c r="H210" s="190"/>
      <c r="I210" s="220"/>
      <c r="J210" s="190"/>
      <c r="K210" s="68"/>
      <c r="L210" s="68"/>
      <c r="M210" s="68"/>
      <c r="N210" s="76"/>
      <c r="O210" s="69">
        <f t="shared" si="239"/>
        <v>0</v>
      </c>
      <c r="P210" s="190"/>
      <c r="Q210" s="190"/>
      <c r="R210" s="190"/>
      <c r="S210" s="260"/>
      <c r="T210" s="260"/>
    </row>
    <row r="211" spans="1:20" ht="12.75" customHeight="1">
      <c r="A211" s="165"/>
      <c r="B211" s="166"/>
      <c r="C211" s="171"/>
      <c r="D211" s="382"/>
      <c r="E211" s="228"/>
      <c r="F211" s="187"/>
      <c r="G211" s="220"/>
      <c r="H211" s="190"/>
      <c r="I211" s="220"/>
      <c r="J211" s="190"/>
      <c r="K211" s="68"/>
      <c r="L211" s="68"/>
      <c r="M211" s="70"/>
      <c r="N211" s="76"/>
      <c r="O211" s="69">
        <f t="shared" si="239"/>
        <v>0</v>
      </c>
      <c r="P211" s="190"/>
      <c r="Q211" s="190"/>
      <c r="R211" s="190"/>
      <c r="S211" s="260"/>
      <c r="T211" s="260"/>
    </row>
    <row r="212" spans="1:20" ht="12.75" customHeight="1">
      <c r="A212" s="165"/>
      <c r="B212" s="166"/>
      <c r="C212" s="172"/>
      <c r="D212" s="383"/>
      <c r="E212" s="229"/>
      <c r="F212" s="187"/>
      <c r="G212" s="221"/>
      <c r="H212" s="190"/>
      <c r="I212" s="221"/>
      <c r="J212" s="190"/>
      <c r="K212" s="68"/>
      <c r="L212" s="68"/>
      <c r="M212" s="68"/>
      <c r="N212" s="76"/>
      <c r="O212" s="69">
        <f t="shared" si="239"/>
        <v>0</v>
      </c>
      <c r="P212" s="190"/>
      <c r="Q212" s="190"/>
      <c r="R212" s="190"/>
      <c r="S212" s="260"/>
      <c r="T212" s="260"/>
    </row>
    <row r="213" spans="1:20" ht="12.75" customHeight="1">
      <c r="A213" s="165">
        <v>8</v>
      </c>
      <c r="B213" s="166" t="s">
        <v>676</v>
      </c>
      <c r="C213" s="166" t="s">
        <v>1241</v>
      </c>
      <c r="D213" s="222" t="s">
        <v>42</v>
      </c>
      <c r="E213" s="187">
        <v>0.57999999999999996</v>
      </c>
      <c r="F213" s="293">
        <f t="shared" ref="F213:F217" si="308">H213+J213+R213</f>
        <v>49.174861949483002</v>
      </c>
      <c r="G213" s="375">
        <v>2.78</v>
      </c>
      <c r="H213" s="248">
        <f t="shared" ref="H213:H217" si="309">G213*$P$8/1000</f>
        <v>6.1716555999999994</v>
      </c>
      <c r="I213" s="168">
        <v>0.34</v>
      </c>
      <c r="J213" s="248">
        <f t="shared" ref="J213:J217" si="310">I213*$P$9/1000</f>
        <v>1.1120584000000002</v>
      </c>
      <c r="K213" s="68" t="s">
        <v>46</v>
      </c>
      <c r="L213" s="68" t="s">
        <v>47</v>
      </c>
      <c r="M213" s="68">
        <v>1.02</v>
      </c>
      <c r="N213" s="76">
        <v>29.856000000000002</v>
      </c>
      <c r="O213" s="69">
        <f t="shared" si="239"/>
        <v>30.453120000000002</v>
      </c>
      <c r="P213" s="248">
        <f t="shared" ref="P213" si="311">E213*F213</f>
        <v>28.521419930700141</v>
      </c>
      <c r="Q213" s="248">
        <f t="shared" ref="Q213" si="312">SUM(O213:O216)</f>
        <v>36.997777500000005</v>
      </c>
      <c r="R213" s="248">
        <f t="shared" ref="R213" si="313">Q213*1.02*1.05*$R$14</f>
        <v>41.891147949483006</v>
      </c>
      <c r="S213" s="260">
        <f t="shared" ref="S213" si="314">F213*$S$17</f>
        <v>63.054219049550525</v>
      </c>
      <c r="T213" s="260">
        <f t="shared" ref="T213" si="315">S213*E213</f>
        <v>36.571447048739302</v>
      </c>
    </row>
    <row r="214" spans="1:20" ht="12.75" customHeight="1">
      <c r="A214" s="165"/>
      <c r="B214" s="166"/>
      <c r="C214" s="166"/>
      <c r="D214" s="223"/>
      <c r="E214" s="187"/>
      <c r="F214" s="294"/>
      <c r="G214" s="375"/>
      <c r="H214" s="356"/>
      <c r="I214" s="168"/>
      <c r="J214" s="356"/>
      <c r="K214" s="68" t="s">
        <v>678</v>
      </c>
      <c r="L214" s="68" t="s">
        <v>30</v>
      </c>
      <c r="M214" s="68">
        <v>1.17</v>
      </c>
      <c r="N214" s="68">
        <v>4.2359999999999998</v>
      </c>
      <c r="O214" s="69">
        <f t="shared" si="239"/>
        <v>4.9561199999999994</v>
      </c>
      <c r="P214" s="356"/>
      <c r="Q214" s="356"/>
      <c r="R214" s="356"/>
      <c r="S214" s="260"/>
      <c r="T214" s="260"/>
    </row>
    <row r="215" spans="1:20" ht="12.75" customHeight="1">
      <c r="A215" s="165"/>
      <c r="B215" s="166"/>
      <c r="C215" s="166"/>
      <c r="D215" s="223"/>
      <c r="E215" s="187"/>
      <c r="F215" s="294"/>
      <c r="G215" s="375"/>
      <c r="H215" s="356"/>
      <c r="I215" s="168"/>
      <c r="J215" s="356"/>
      <c r="K215" s="68" t="s">
        <v>679</v>
      </c>
      <c r="L215" s="68" t="s">
        <v>42</v>
      </c>
      <c r="M215" s="70">
        <v>1.2500000000000001E-2</v>
      </c>
      <c r="N215" s="76">
        <v>127.083</v>
      </c>
      <c r="O215" s="69">
        <f t="shared" si="239"/>
        <v>1.5885375000000002</v>
      </c>
      <c r="P215" s="356"/>
      <c r="Q215" s="356"/>
      <c r="R215" s="356"/>
      <c r="S215" s="260"/>
      <c r="T215" s="260"/>
    </row>
    <row r="216" spans="1:20" ht="12.75" customHeight="1">
      <c r="A216" s="165"/>
      <c r="B216" s="166"/>
      <c r="C216" s="166"/>
      <c r="D216" s="224"/>
      <c r="E216" s="187"/>
      <c r="F216" s="295"/>
      <c r="G216" s="375"/>
      <c r="H216" s="357"/>
      <c r="I216" s="168"/>
      <c r="J216" s="357"/>
      <c r="K216" s="68"/>
      <c r="L216" s="68"/>
      <c r="M216" s="68"/>
      <c r="N216" s="76"/>
      <c r="O216" s="69">
        <f t="shared" si="239"/>
        <v>0</v>
      </c>
      <c r="P216" s="357"/>
      <c r="Q216" s="357"/>
      <c r="R216" s="357"/>
      <c r="S216" s="260"/>
      <c r="T216" s="260"/>
    </row>
    <row r="217" spans="1:20" ht="12.75" customHeight="1">
      <c r="A217" s="165">
        <v>9</v>
      </c>
      <c r="B217" s="166" t="s">
        <v>667</v>
      </c>
      <c r="C217" s="170" t="s">
        <v>1251</v>
      </c>
      <c r="D217" s="337" t="s">
        <v>30</v>
      </c>
      <c r="E217" s="227">
        <v>2.8</v>
      </c>
      <c r="F217" s="293">
        <f t="shared" si="308"/>
        <v>11.416011655599998</v>
      </c>
      <c r="G217" s="168">
        <v>2.15</v>
      </c>
      <c r="H217" s="248">
        <f t="shared" si="309"/>
        <v>4.7730429999999995</v>
      </c>
      <c r="I217" s="168">
        <v>3.5999999999999997E-2</v>
      </c>
      <c r="J217" s="248">
        <f t="shared" si="310"/>
        <v>0.11774736</v>
      </c>
      <c r="K217" s="68" t="s">
        <v>668</v>
      </c>
      <c r="L217" s="68" t="s">
        <v>30</v>
      </c>
      <c r="M217" s="68">
        <v>1</v>
      </c>
      <c r="N217" s="138">
        <v>4.8330000000000002</v>
      </c>
      <c r="O217" s="69">
        <f t="shared" si="239"/>
        <v>4.8330000000000002</v>
      </c>
      <c r="P217" s="248">
        <f t="shared" ref="P217" si="316">E217*F217</f>
        <v>31.964832635679993</v>
      </c>
      <c r="Q217" s="248">
        <f t="shared" ref="Q217" si="317">SUM(O217:O220)</f>
        <v>5.7629999999999999</v>
      </c>
      <c r="R217" s="248">
        <f t="shared" ref="R217" si="318">Q217*1.02*1.05*$R$14</f>
        <v>6.5252212955999997</v>
      </c>
      <c r="S217" s="260">
        <f t="shared" ref="S217" si="319">F217*$S$17</f>
        <v>14.638123444940188</v>
      </c>
      <c r="T217" s="260">
        <f t="shared" ref="T217" si="320">S217*E217</f>
        <v>40.986745645832521</v>
      </c>
    </row>
    <row r="218" spans="1:20" ht="12.75" customHeight="1">
      <c r="A218" s="165"/>
      <c r="B218" s="166"/>
      <c r="C218" s="171"/>
      <c r="D218" s="338"/>
      <c r="E218" s="228"/>
      <c r="F218" s="294"/>
      <c r="G218" s="168"/>
      <c r="H218" s="356"/>
      <c r="I218" s="168"/>
      <c r="J218" s="356"/>
      <c r="K218" s="68"/>
      <c r="L218" s="68"/>
      <c r="M218" s="68"/>
      <c r="N218" s="76"/>
      <c r="O218" s="69">
        <f t="shared" si="239"/>
        <v>0</v>
      </c>
      <c r="P218" s="356"/>
      <c r="Q218" s="356"/>
      <c r="R218" s="356"/>
      <c r="S218" s="260"/>
      <c r="T218" s="260"/>
    </row>
    <row r="219" spans="1:20" ht="12.75" customHeight="1">
      <c r="A219" s="165"/>
      <c r="B219" s="166"/>
      <c r="C219" s="171"/>
      <c r="D219" s="338"/>
      <c r="E219" s="228"/>
      <c r="F219" s="294"/>
      <c r="G219" s="168"/>
      <c r="H219" s="356"/>
      <c r="I219" s="168"/>
      <c r="J219" s="356"/>
      <c r="K219" s="68" t="s">
        <v>48</v>
      </c>
      <c r="L219" s="68" t="s">
        <v>42</v>
      </c>
      <c r="M219" s="73">
        <v>0.03</v>
      </c>
      <c r="N219" s="71">
        <v>31</v>
      </c>
      <c r="O219" s="69">
        <f t="shared" si="239"/>
        <v>0.92999999999999994</v>
      </c>
      <c r="P219" s="356"/>
      <c r="Q219" s="356"/>
      <c r="R219" s="356"/>
      <c r="S219" s="260"/>
      <c r="T219" s="260"/>
    </row>
    <row r="220" spans="1:20" ht="12.75" customHeight="1">
      <c r="A220" s="165"/>
      <c r="B220" s="166"/>
      <c r="C220" s="172"/>
      <c r="D220" s="339"/>
      <c r="E220" s="229"/>
      <c r="F220" s="295"/>
      <c r="G220" s="168"/>
      <c r="H220" s="357"/>
      <c r="I220" s="168"/>
      <c r="J220" s="357"/>
      <c r="K220" s="68"/>
      <c r="L220" s="68"/>
      <c r="M220" s="68"/>
      <c r="N220" s="76"/>
      <c r="O220" s="69">
        <f t="shared" si="239"/>
        <v>0</v>
      </c>
      <c r="P220" s="357"/>
      <c r="Q220" s="357"/>
      <c r="R220" s="357"/>
      <c r="S220" s="260"/>
      <c r="T220" s="260"/>
    </row>
    <row r="221" spans="1:20" ht="12.75" customHeight="1">
      <c r="A221" s="165">
        <v>10</v>
      </c>
      <c r="B221" s="166" t="s">
        <v>1242</v>
      </c>
      <c r="C221" s="170" t="s">
        <v>1252</v>
      </c>
      <c r="D221" s="337" t="s">
        <v>30</v>
      </c>
      <c r="E221" s="293">
        <v>1.85</v>
      </c>
      <c r="F221" s="293">
        <f t="shared" ref="F221" si="321">H221+J221+R221</f>
        <v>21.991125511208001</v>
      </c>
      <c r="G221" s="168">
        <v>6.7</v>
      </c>
      <c r="H221" s="248">
        <f t="shared" ref="H221" si="322">G221*$P$8/1000</f>
        <v>14.874134</v>
      </c>
      <c r="I221" s="168">
        <v>0.15</v>
      </c>
      <c r="J221" s="248">
        <f t="shared" ref="J221" si="323">I221*$P$9/1000</f>
        <v>0.49061400000000005</v>
      </c>
      <c r="K221" s="115" t="s">
        <v>668</v>
      </c>
      <c r="L221" s="115" t="s">
        <v>30</v>
      </c>
      <c r="M221" s="68">
        <v>0.98</v>
      </c>
      <c r="N221" s="138">
        <v>4.8330000000000002</v>
      </c>
      <c r="O221" s="69">
        <f t="shared" si="239"/>
        <v>4.7363400000000002</v>
      </c>
      <c r="P221" s="248">
        <f t="shared" ref="P221" si="324">E221*F221</f>
        <v>40.6835821957348</v>
      </c>
      <c r="Q221" s="248">
        <f t="shared" ref="Q221" si="325">SUM(O221:O224)</f>
        <v>5.8523399999999999</v>
      </c>
      <c r="R221" s="248">
        <f t="shared" ref="R221" si="326">Q221*1.02*1.05*$R$14</f>
        <v>6.6263775112079992</v>
      </c>
      <c r="S221" s="260">
        <f t="shared" ref="S221" si="327">F221*$S$17</f>
        <v>28.1980099212957</v>
      </c>
      <c r="T221" s="260">
        <f t="shared" ref="T221" si="328">S221*E221</f>
        <v>52.166318354397049</v>
      </c>
    </row>
    <row r="222" spans="1:20" ht="12.75" customHeight="1">
      <c r="A222" s="165"/>
      <c r="B222" s="166"/>
      <c r="C222" s="171"/>
      <c r="D222" s="338"/>
      <c r="E222" s="294"/>
      <c r="F222" s="294"/>
      <c r="G222" s="168"/>
      <c r="H222" s="356"/>
      <c r="I222" s="168"/>
      <c r="J222" s="356"/>
      <c r="K222" s="115"/>
      <c r="L222" s="115"/>
      <c r="M222" s="68"/>
      <c r="N222" s="129"/>
      <c r="O222" s="69">
        <f t="shared" si="239"/>
        <v>0</v>
      </c>
      <c r="P222" s="356"/>
      <c r="Q222" s="356"/>
      <c r="R222" s="356"/>
      <c r="S222" s="260"/>
      <c r="T222" s="260"/>
    </row>
    <row r="223" spans="1:20" ht="12.75" customHeight="1">
      <c r="A223" s="165"/>
      <c r="B223" s="166"/>
      <c r="C223" s="171"/>
      <c r="D223" s="338"/>
      <c r="E223" s="294"/>
      <c r="F223" s="294"/>
      <c r="G223" s="168"/>
      <c r="H223" s="356"/>
      <c r="I223" s="168"/>
      <c r="J223" s="356"/>
      <c r="K223" s="115" t="s">
        <v>48</v>
      </c>
      <c r="L223" s="115" t="s">
        <v>42</v>
      </c>
      <c r="M223" s="73">
        <v>3.5999999999999997E-2</v>
      </c>
      <c r="N223" s="117">
        <v>31</v>
      </c>
      <c r="O223" s="69">
        <f t="shared" si="239"/>
        <v>1.1159999999999999</v>
      </c>
      <c r="P223" s="356"/>
      <c r="Q223" s="356"/>
      <c r="R223" s="356"/>
      <c r="S223" s="260"/>
      <c r="T223" s="260"/>
    </row>
    <row r="224" spans="1:20" ht="12.75" customHeight="1">
      <c r="A224" s="165"/>
      <c r="B224" s="166"/>
      <c r="C224" s="172"/>
      <c r="D224" s="339"/>
      <c r="E224" s="295"/>
      <c r="F224" s="295"/>
      <c r="G224" s="168"/>
      <c r="H224" s="357"/>
      <c r="I224" s="168"/>
      <c r="J224" s="357"/>
      <c r="K224" s="68"/>
      <c r="L224" s="68"/>
      <c r="M224" s="68"/>
      <c r="N224" s="76"/>
      <c r="O224" s="69">
        <f t="shared" si="239"/>
        <v>0</v>
      </c>
      <c r="P224" s="357"/>
      <c r="Q224" s="357"/>
      <c r="R224" s="357"/>
      <c r="S224" s="260"/>
      <c r="T224" s="260"/>
    </row>
    <row r="225" spans="1:20" ht="12.75" customHeight="1">
      <c r="A225" s="165">
        <v>11</v>
      </c>
      <c r="B225" s="166" t="s">
        <v>1240</v>
      </c>
      <c r="C225" s="170" t="s">
        <v>739</v>
      </c>
      <c r="D225" s="222" t="s">
        <v>43</v>
      </c>
      <c r="E225" s="227">
        <v>2.8</v>
      </c>
      <c r="F225" s="187">
        <f t="shared" ref="F225" si="329">H225+J225+R225</f>
        <v>8.6039349719999993</v>
      </c>
      <c r="G225" s="168">
        <v>0.65</v>
      </c>
      <c r="H225" s="190">
        <f t="shared" ref="H225" si="330">G225*$P$8/1000</f>
        <v>1.4430130000000001</v>
      </c>
      <c r="I225" s="168">
        <v>5.0000000000000001E-3</v>
      </c>
      <c r="J225" s="190">
        <f t="shared" ref="J225" si="331">I225*$P$9/1000</f>
        <v>1.6353799999999998E-2</v>
      </c>
      <c r="K225" s="68" t="s">
        <v>674</v>
      </c>
      <c r="L225" s="68" t="s">
        <v>43</v>
      </c>
      <c r="M225" s="68">
        <v>1</v>
      </c>
      <c r="N225" s="76">
        <v>6.31</v>
      </c>
      <c r="O225" s="69">
        <f t="shared" si="239"/>
        <v>6.31</v>
      </c>
      <c r="P225" s="190">
        <f t="shared" ref="P225" si="332">E225*F225</f>
        <v>24.091017921599995</v>
      </c>
      <c r="Q225" s="190">
        <f t="shared" ref="Q225" si="333">SUM(O225:O228)</f>
        <v>6.31</v>
      </c>
      <c r="R225" s="190">
        <f t="shared" ref="R225" si="334">Q225*1.02*1.05*$R$14</f>
        <v>7.1445681719999987</v>
      </c>
      <c r="S225" s="260">
        <f t="shared" ref="S225" si="335">F225*$S$17</f>
        <v>11.032352281332232</v>
      </c>
      <c r="T225" s="260">
        <f t="shared" ref="T225" si="336">S225*E225</f>
        <v>30.890586387730245</v>
      </c>
    </row>
    <row r="226" spans="1:20" ht="12.75" customHeight="1">
      <c r="A226" s="165"/>
      <c r="B226" s="166"/>
      <c r="C226" s="171"/>
      <c r="D226" s="223"/>
      <c r="E226" s="228"/>
      <c r="F226" s="187"/>
      <c r="G226" s="168"/>
      <c r="H226" s="190"/>
      <c r="I226" s="168"/>
      <c r="J226" s="190"/>
      <c r="K226" s="68"/>
      <c r="L226" s="68"/>
      <c r="M226" s="68"/>
      <c r="N226" s="76"/>
      <c r="O226" s="69">
        <f t="shared" si="239"/>
        <v>0</v>
      </c>
      <c r="P226" s="190"/>
      <c r="Q226" s="190"/>
      <c r="R226" s="190"/>
      <c r="S226" s="260"/>
      <c r="T226" s="260"/>
    </row>
    <row r="227" spans="1:20" ht="12.75" customHeight="1">
      <c r="A227" s="165"/>
      <c r="B227" s="166"/>
      <c r="C227" s="171"/>
      <c r="D227" s="223"/>
      <c r="E227" s="228"/>
      <c r="F227" s="187"/>
      <c r="G227" s="168"/>
      <c r="H227" s="190"/>
      <c r="I227" s="168"/>
      <c r="J227" s="190"/>
      <c r="K227" s="68"/>
      <c r="L227" s="68"/>
      <c r="M227" s="70"/>
      <c r="N227" s="76"/>
      <c r="O227" s="69">
        <f t="shared" si="239"/>
        <v>0</v>
      </c>
      <c r="P227" s="190"/>
      <c r="Q227" s="190"/>
      <c r="R227" s="190"/>
      <c r="S227" s="260"/>
      <c r="T227" s="260"/>
    </row>
    <row r="228" spans="1:20" ht="12.75" customHeight="1">
      <c r="A228" s="165"/>
      <c r="B228" s="166"/>
      <c r="C228" s="172"/>
      <c r="D228" s="224"/>
      <c r="E228" s="229"/>
      <c r="F228" s="187"/>
      <c r="G228" s="168"/>
      <c r="H228" s="190"/>
      <c r="I228" s="168"/>
      <c r="J228" s="190"/>
      <c r="K228" s="68"/>
      <c r="L228" s="68"/>
      <c r="M228" s="68"/>
      <c r="N228" s="76"/>
      <c r="O228" s="69">
        <f t="shared" si="239"/>
        <v>0</v>
      </c>
      <c r="P228" s="190"/>
      <c r="Q228" s="190"/>
      <c r="R228" s="190"/>
      <c r="S228" s="260"/>
      <c r="T228" s="260"/>
    </row>
    <row r="229" spans="1:20" ht="12.75" customHeight="1">
      <c r="A229" s="165">
        <v>12</v>
      </c>
      <c r="B229" s="166" t="s">
        <v>1187</v>
      </c>
      <c r="C229" s="170" t="s">
        <v>1171</v>
      </c>
      <c r="D229" s="381" t="s">
        <v>281</v>
      </c>
      <c r="E229" s="227">
        <v>1</v>
      </c>
      <c r="F229" s="187">
        <f t="shared" si="292"/>
        <v>107.061640056</v>
      </c>
      <c r="G229" s="219">
        <v>2.13</v>
      </c>
      <c r="H229" s="190">
        <f t="shared" si="293"/>
        <v>4.7286425999999997</v>
      </c>
      <c r="I229" s="219">
        <v>6.9000000000000006E-2</v>
      </c>
      <c r="J229" s="190">
        <f t="shared" si="294"/>
        <v>0.22568244000000004</v>
      </c>
      <c r="K229" s="68" t="s">
        <v>56</v>
      </c>
      <c r="L229" s="68" t="s">
        <v>43</v>
      </c>
      <c r="M229" s="68">
        <v>1</v>
      </c>
      <c r="N229" s="76">
        <v>90.18</v>
      </c>
      <c r="O229" s="69">
        <f t="shared" si="239"/>
        <v>90.18</v>
      </c>
      <c r="P229" s="190">
        <f t="shared" ref="P229" si="337">E229*F229</f>
        <v>107.061640056</v>
      </c>
      <c r="Q229" s="190">
        <f t="shared" ref="Q229" si="338">SUM(O229:O232)</f>
        <v>90.18</v>
      </c>
      <c r="R229" s="190">
        <f t="shared" ref="R229" si="339">Q229*1.02*1.05*$R$14</f>
        <v>102.107315016</v>
      </c>
      <c r="S229" s="260">
        <f t="shared" ref="S229" si="340">F229*$S$17</f>
        <v>137.2792487110608</v>
      </c>
      <c r="T229" s="260">
        <f t="shared" ref="T229" si="341">S229*E229</f>
        <v>137.2792487110608</v>
      </c>
    </row>
    <row r="230" spans="1:20" ht="12.75" customHeight="1">
      <c r="A230" s="165"/>
      <c r="B230" s="166"/>
      <c r="C230" s="171"/>
      <c r="D230" s="382"/>
      <c r="E230" s="228"/>
      <c r="F230" s="187"/>
      <c r="G230" s="220"/>
      <c r="H230" s="190"/>
      <c r="I230" s="220"/>
      <c r="J230" s="190"/>
      <c r="K230" s="68"/>
      <c r="L230" s="68"/>
      <c r="M230" s="68"/>
      <c r="N230" s="76"/>
      <c r="O230" s="69">
        <f t="shared" si="239"/>
        <v>0</v>
      </c>
      <c r="P230" s="190"/>
      <c r="Q230" s="190"/>
      <c r="R230" s="190"/>
      <c r="S230" s="260"/>
      <c r="T230" s="260"/>
    </row>
    <row r="231" spans="1:20" ht="12.75" customHeight="1">
      <c r="A231" s="165"/>
      <c r="B231" s="166"/>
      <c r="C231" s="171"/>
      <c r="D231" s="382"/>
      <c r="E231" s="228"/>
      <c r="F231" s="187"/>
      <c r="G231" s="220"/>
      <c r="H231" s="190"/>
      <c r="I231" s="220"/>
      <c r="J231" s="190"/>
      <c r="K231" s="68"/>
      <c r="L231" s="68"/>
      <c r="M231" s="70"/>
      <c r="N231" s="76"/>
      <c r="O231" s="69">
        <f t="shared" si="239"/>
        <v>0</v>
      </c>
      <c r="P231" s="190"/>
      <c r="Q231" s="190"/>
      <c r="R231" s="190"/>
      <c r="S231" s="260"/>
      <c r="T231" s="260"/>
    </row>
    <row r="232" spans="1:20" ht="12.75" customHeight="1">
      <c r="A232" s="165"/>
      <c r="B232" s="166"/>
      <c r="C232" s="172"/>
      <c r="D232" s="383"/>
      <c r="E232" s="229"/>
      <c r="F232" s="187"/>
      <c r="G232" s="221"/>
      <c r="H232" s="190"/>
      <c r="I232" s="221"/>
      <c r="J232" s="190"/>
      <c r="K232" s="68"/>
      <c r="L232" s="68"/>
      <c r="M232" s="68"/>
      <c r="N232" s="76"/>
      <c r="O232" s="69">
        <f t="shared" si="239"/>
        <v>0</v>
      </c>
      <c r="P232" s="190"/>
      <c r="Q232" s="190"/>
      <c r="R232" s="190"/>
      <c r="S232" s="260"/>
      <c r="T232" s="260"/>
    </row>
    <row r="233" spans="1:20" ht="12.75" customHeight="1">
      <c r="A233" s="165">
        <v>13</v>
      </c>
      <c r="B233" s="170" t="s">
        <v>614</v>
      </c>
      <c r="C233" s="170" t="s">
        <v>1163</v>
      </c>
      <c r="D233" s="337" t="s">
        <v>688</v>
      </c>
      <c r="E233" s="192">
        <v>1</v>
      </c>
      <c r="F233" s="187">
        <f t="shared" si="250"/>
        <v>3334.5092340000001</v>
      </c>
      <c r="G233" s="191"/>
      <c r="H233" s="190">
        <f t="shared" si="251"/>
        <v>0</v>
      </c>
      <c r="I233" s="344"/>
      <c r="J233" s="190">
        <f t="shared" si="252"/>
        <v>0</v>
      </c>
      <c r="K233" s="68" t="s">
        <v>1143</v>
      </c>
      <c r="L233" s="68" t="s">
        <v>281</v>
      </c>
      <c r="M233" s="68">
        <v>1</v>
      </c>
      <c r="N233" s="76">
        <v>2945</v>
      </c>
      <c r="O233" s="69">
        <f t="shared" si="239"/>
        <v>2945</v>
      </c>
      <c r="P233" s="190">
        <f t="shared" ref="P233" si="342">E233*F233</f>
        <v>3334.5092340000001</v>
      </c>
      <c r="Q233" s="190">
        <f t="shared" ref="Q233" si="343">SUM(O233:O236)</f>
        <v>2945</v>
      </c>
      <c r="R233" s="190">
        <f t="shared" ref="R233" si="344">Q233*1.02*1.05*$R$14</f>
        <v>3334.5092340000001</v>
      </c>
      <c r="S233" s="260">
        <f t="shared" ref="S233" si="345">F233*$S$17</f>
        <v>4275.6576699570269</v>
      </c>
      <c r="T233" s="260">
        <f t="shared" ref="T233" si="346">S233*E233</f>
        <v>4275.6576699570269</v>
      </c>
    </row>
    <row r="234" spans="1:20" ht="12.75" customHeight="1">
      <c r="A234" s="165"/>
      <c r="B234" s="171"/>
      <c r="C234" s="171"/>
      <c r="D234" s="338"/>
      <c r="E234" s="192"/>
      <c r="F234" s="187"/>
      <c r="G234" s="191"/>
      <c r="H234" s="190"/>
      <c r="I234" s="344"/>
      <c r="J234" s="190"/>
      <c r="K234" s="68"/>
      <c r="L234" s="68"/>
      <c r="M234" s="68"/>
      <c r="N234" s="76"/>
      <c r="O234" s="69">
        <f t="shared" si="239"/>
        <v>0</v>
      </c>
      <c r="P234" s="190"/>
      <c r="Q234" s="190"/>
      <c r="R234" s="190"/>
      <c r="S234" s="260"/>
      <c r="T234" s="260"/>
    </row>
    <row r="235" spans="1:20" ht="12.75" customHeight="1">
      <c r="A235" s="165"/>
      <c r="B235" s="171"/>
      <c r="C235" s="171"/>
      <c r="D235" s="338"/>
      <c r="E235" s="192"/>
      <c r="F235" s="187"/>
      <c r="G235" s="191"/>
      <c r="H235" s="190"/>
      <c r="I235" s="344"/>
      <c r="J235" s="190"/>
      <c r="K235" s="68"/>
      <c r="L235" s="68"/>
      <c r="M235" s="70"/>
      <c r="N235" s="76"/>
      <c r="O235" s="69">
        <f t="shared" si="239"/>
        <v>0</v>
      </c>
      <c r="P235" s="190"/>
      <c r="Q235" s="190"/>
      <c r="R235" s="190"/>
      <c r="S235" s="260"/>
      <c r="T235" s="260"/>
    </row>
    <row r="236" spans="1:20" ht="12.75" customHeight="1">
      <c r="A236" s="165"/>
      <c r="B236" s="172"/>
      <c r="C236" s="172"/>
      <c r="D236" s="339"/>
      <c r="E236" s="192"/>
      <c r="F236" s="187"/>
      <c r="G236" s="191"/>
      <c r="H236" s="190"/>
      <c r="I236" s="344"/>
      <c r="J236" s="190"/>
      <c r="K236" s="68"/>
      <c r="L236" s="68"/>
      <c r="M236" s="68"/>
      <c r="N236" s="76"/>
      <c r="O236" s="69">
        <f t="shared" si="239"/>
        <v>0</v>
      </c>
      <c r="P236" s="190"/>
      <c r="Q236" s="190"/>
      <c r="R236" s="190"/>
      <c r="S236" s="260"/>
      <c r="T236" s="260"/>
    </row>
    <row r="237" spans="1:20" ht="12.75" customHeight="1">
      <c r="A237" s="165">
        <v>14</v>
      </c>
      <c r="B237" s="170" t="s">
        <v>614</v>
      </c>
      <c r="C237" s="170" t="s">
        <v>1172</v>
      </c>
      <c r="D237" s="337" t="s">
        <v>688</v>
      </c>
      <c r="E237" s="192">
        <v>1</v>
      </c>
      <c r="F237" s="187">
        <f t="shared" ref="F237" si="347">H237+J237+R237</f>
        <v>661.24054079999996</v>
      </c>
      <c r="G237" s="191"/>
      <c r="H237" s="190">
        <f t="shared" ref="H237" si="348">G237*$P$8/1000</f>
        <v>0</v>
      </c>
      <c r="I237" s="344"/>
      <c r="J237" s="190">
        <f t="shared" ref="J237" si="349">I237*$P$9/1000</f>
        <v>0</v>
      </c>
      <c r="K237" s="68" t="s">
        <v>1143</v>
      </c>
      <c r="L237" s="68" t="s">
        <v>281</v>
      </c>
      <c r="M237" s="68">
        <v>1</v>
      </c>
      <c r="N237" s="76">
        <v>584</v>
      </c>
      <c r="O237" s="69">
        <f t="shared" ref="O237:O316" si="350">M237*N237</f>
        <v>584</v>
      </c>
      <c r="P237" s="190">
        <f t="shared" ref="P237" si="351">E237*F237</f>
        <v>661.24054079999996</v>
      </c>
      <c r="Q237" s="190">
        <f t="shared" ref="Q237" si="352">SUM(O237:O240)</f>
        <v>584</v>
      </c>
      <c r="R237" s="190">
        <f t="shared" ref="R237" si="353">Q237*1.02*1.05*$R$14</f>
        <v>661.24054079999996</v>
      </c>
      <c r="S237" s="260">
        <f t="shared" ref="S237" si="354">F237*$S$17</f>
        <v>847.87235288791283</v>
      </c>
      <c r="T237" s="260">
        <f t="shared" ref="T237" si="355">S237*E237</f>
        <v>847.87235288791283</v>
      </c>
    </row>
    <row r="238" spans="1:20" ht="12.75" customHeight="1">
      <c r="A238" s="165"/>
      <c r="B238" s="171"/>
      <c r="C238" s="171"/>
      <c r="D238" s="338"/>
      <c r="E238" s="192"/>
      <c r="F238" s="187"/>
      <c r="G238" s="191"/>
      <c r="H238" s="190"/>
      <c r="I238" s="344"/>
      <c r="J238" s="190"/>
      <c r="K238" s="68"/>
      <c r="L238" s="68"/>
      <c r="M238" s="68"/>
      <c r="N238" s="76"/>
      <c r="O238" s="69">
        <f t="shared" si="350"/>
        <v>0</v>
      </c>
      <c r="P238" s="190"/>
      <c r="Q238" s="190"/>
      <c r="R238" s="190"/>
      <c r="S238" s="260"/>
      <c r="T238" s="260"/>
    </row>
    <row r="239" spans="1:20" ht="12.75" customHeight="1">
      <c r="A239" s="165"/>
      <c r="B239" s="171"/>
      <c r="C239" s="171"/>
      <c r="D239" s="338"/>
      <c r="E239" s="192"/>
      <c r="F239" s="187"/>
      <c r="G239" s="191"/>
      <c r="H239" s="190"/>
      <c r="I239" s="344"/>
      <c r="J239" s="190"/>
      <c r="K239" s="68"/>
      <c r="L239" s="68"/>
      <c r="M239" s="70"/>
      <c r="N239" s="76"/>
      <c r="O239" s="69">
        <f t="shared" si="350"/>
        <v>0</v>
      </c>
      <c r="P239" s="190"/>
      <c r="Q239" s="190"/>
      <c r="R239" s="190"/>
      <c r="S239" s="260"/>
      <c r="T239" s="260"/>
    </row>
    <row r="240" spans="1:20" ht="12.75" customHeight="1">
      <c r="A240" s="165"/>
      <c r="B240" s="172"/>
      <c r="C240" s="172"/>
      <c r="D240" s="339"/>
      <c r="E240" s="192"/>
      <c r="F240" s="187"/>
      <c r="G240" s="191"/>
      <c r="H240" s="190"/>
      <c r="I240" s="344"/>
      <c r="J240" s="190"/>
      <c r="K240" s="68"/>
      <c r="L240" s="68"/>
      <c r="M240" s="68"/>
      <c r="N240" s="76"/>
      <c r="O240" s="69">
        <f t="shared" si="350"/>
        <v>0</v>
      </c>
      <c r="P240" s="190"/>
      <c r="Q240" s="190"/>
      <c r="R240" s="190"/>
      <c r="S240" s="260"/>
      <c r="T240" s="260"/>
    </row>
    <row r="241" spans="1:20" ht="12.75" customHeight="1">
      <c r="A241" s="165">
        <v>15</v>
      </c>
      <c r="B241" s="170" t="s">
        <v>614</v>
      </c>
      <c r="C241" s="170" t="s">
        <v>1144</v>
      </c>
      <c r="D241" s="337" t="s">
        <v>688</v>
      </c>
      <c r="E241" s="192">
        <v>1</v>
      </c>
      <c r="F241" s="187">
        <f t="shared" si="250"/>
        <v>254.75877</v>
      </c>
      <c r="G241" s="191"/>
      <c r="H241" s="190">
        <f t="shared" si="251"/>
        <v>0</v>
      </c>
      <c r="I241" s="344"/>
      <c r="J241" s="190">
        <f t="shared" si="252"/>
        <v>0</v>
      </c>
      <c r="K241" s="68" t="s">
        <v>1145</v>
      </c>
      <c r="L241" s="68" t="s">
        <v>281</v>
      </c>
      <c r="M241" s="68">
        <v>1</v>
      </c>
      <c r="N241" s="76">
        <v>225</v>
      </c>
      <c r="O241" s="69">
        <f t="shared" si="350"/>
        <v>225</v>
      </c>
      <c r="P241" s="190">
        <f t="shared" ref="P241" si="356">E241*F241</f>
        <v>254.75877</v>
      </c>
      <c r="Q241" s="190">
        <f t="shared" ref="Q241" si="357">SUM(O241:O244)</f>
        <v>225</v>
      </c>
      <c r="R241" s="190">
        <f t="shared" ref="R241" si="358">Q241*1.02*1.05*$R$14</f>
        <v>254.75877</v>
      </c>
      <c r="S241" s="260">
        <f t="shared" ref="S241" si="359">F241*$S$17</f>
        <v>326.66314965715821</v>
      </c>
      <c r="T241" s="260">
        <f t="shared" ref="T241" si="360">S241*E241</f>
        <v>326.66314965715821</v>
      </c>
    </row>
    <row r="242" spans="1:20" ht="12.75" customHeight="1">
      <c r="A242" s="165"/>
      <c r="B242" s="171"/>
      <c r="C242" s="171"/>
      <c r="D242" s="338"/>
      <c r="E242" s="192"/>
      <c r="F242" s="187"/>
      <c r="G242" s="191"/>
      <c r="H242" s="190"/>
      <c r="I242" s="344"/>
      <c r="J242" s="190"/>
      <c r="K242" s="68"/>
      <c r="L242" s="68"/>
      <c r="M242" s="68"/>
      <c r="N242" s="76"/>
      <c r="O242" s="69">
        <f t="shared" si="350"/>
        <v>0</v>
      </c>
      <c r="P242" s="190"/>
      <c r="Q242" s="190"/>
      <c r="R242" s="190"/>
      <c r="S242" s="260"/>
      <c r="T242" s="260"/>
    </row>
    <row r="243" spans="1:20" ht="12.75" customHeight="1">
      <c r="A243" s="165"/>
      <c r="B243" s="171"/>
      <c r="C243" s="171"/>
      <c r="D243" s="338"/>
      <c r="E243" s="192"/>
      <c r="F243" s="187"/>
      <c r="G243" s="191"/>
      <c r="H243" s="190"/>
      <c r="I243" s="344"/>
      <c r="J243" s="190"/>
      <c r="K243" s="68"/>
      <c r="L243" s="68"/>
      <c r="M243" s="70"/>
      <c r="N243" s="76"/>
      <c r="O243" s="69">
        <f t="shared" si="350"/>
        <v>0</v>
      </c>
      <c r="P243" s="190"/>
      <c r="Q243" s="190"/>
      <c r="R243" s="190"/>
      <c r="S243" s="260"/>
      <c r="T243" s="260"/>
    </row>
    <row r="244" spans="1:20" ht="12.75" customHeight="1">
      <c r="A244" s="165"/>
      <c r="B244" s="172"/>
      <c r="C244" s="172"/>
      <c r="D244" s="339"/>
      <c r="E244" s="192"/>
      <c r="F244" s="187"/>
      <c r="G244" s="191"/>
      <c r="H244" s="190"/>
      <c r="I244" s="344"/>
      <c r="J244" s="190"/>
      <c r="K244" s="68"/>
      <c r="L244" s="68"/>
      <c r="M244" s="68"/>
      <c r="N244" s="76"/>
      <c r="O244" s="69">
        <f t="shared" si="350"/>
        <v>0</v>
      </c>
      <c r="P244" s="190"/>
      <c r="Q244" s="190"/>
      <c r="R244" s="190"/>
      <c r="S244" s="260"/>
      <c r="T244" s="260"/>
    </row>
    <row r="245" spans="1:20" ht="12.75" customHeight="1">
      <c r="A245" s="165">
        <v>16</v>
      </c>
      <c r="B245" s="170" t="s">
        <v>614</v>
      </c>
      <c r="C245" s="170" t="s">
        <v>1146</v>
      </c>
      <c r="D245" s="337" t="s">
        <v>688</v>
      </c>
      <c r="E245" s="192">
        <v>1</v>
      </c>
      <c r="F245" s="187">
        <f t="shared" si="250"/>
        <v>430.25925599999999</v>
      </c>
      <c r="G245" s="191"/>
      <c r="H245" s="190">
        <f t="shared" si="251"/>
        <v>0</v>
      </c>
      <c r="I245" s="344"/>
      <c r="J245" s="190">
        <f t="shared" si="252"/>
        <v>0</v>
      </c>
      <c r="K245" s="68" t="s">
        <v>1147</v>
      </c>
      <c r="L245" s="68" t="s">
        <v>281</v>
      </c>
      <c r="M245" s="68">
        <v>1</v>
      </c>
      <c r="N245" s="76">
        <v>380</v>
      </c>
      <c r="O245" s="69">
        <f t="shared" si="350"/>
        <v>380</v>
      </c>
      <c r="P245" s="190">
        <f t="shared" ref="P245" si="361">E245*F245</f>
        <v>430.25925599999999</v>
      </c>
      <c r="Q245" s="190">
        <f t="shared" ref="Q245" si="362">SUM(O245:O248)</f>
        <v>380</v>
      </c>
      <c r="R245" s="190">
        <f t="shared" ref="R245" si="363">Q245*1.02*1.05*$R$14</f>
        <v>430.25925599999999</v>
      </c>
      <c r="S245" s="260">
        <f t="shared" ref="S245" si="364">F245*$S$17</f>
        <v>551.69776386542276</v>
      </c>
      <c r="T245" s="260">
        <f t="shared" ref="T245" si="365">S245*E245</f>
        <v>551.69776386542276</v>
      </c>
    </row>
    <row r="246" spans="1:20" ht="12.75" customHeight="1">
      <c r="A246" s="165"/>
      <c r="B246" s="171"/>
      <c r="C246" s="171"/>
      <c r="D246" s="338"/>
      <c r="E246" s="192"/>
      <c r="F246" s="187"/>
      <c r="G246" s="191"/>
      <c r="H246" s="190"/>
      <c r="I246" s="344"/>
      <c r="J246" s="190"/>
      <c r="K246" s="68"/>
      <c r="L246" s="68"/>
      <c r="M246" s="68"/>
      <c r="N246" s="76"/>
      <c r="O246" s="69">
        <f t="shared" si="350"/>
        <v>0</v>
      </c>
      <c r="P246" s="190"/>
      <c r="Q246" s="190"/>
      <c r="R246" s="190"/>
      <c r="S246" s="260"/>
      <c r="T246" s="260"/>
    </row>
    <row r="247" spans="1:20" ht="12.75" customHeight="1">
      <c r="A247" s="165"/>
      <c r="B247" s="171"/>
      <c r="C247" s="171"/>
      <c r="D247" s="338"/>
      <c r="E247" s="192"/>
      <c r="F247" s="187"/>
      <c r="G247" s="191"/>
      <c r="H247" s="190"/>
      <c r="I247" s="344"/>
      <c r="J247" s="190"/>
      <c r="K247" s="68"/>
      <c r="L247" s="68"/>
      <c r="M247" s="70"/>
      <c r="N247" s="76"/>
      <c r="O247" s="69">
        <f t="shared" si="350"/>
        <v>0</v>
      </c>
      <c r="P247" s="190"/>
      <c r="Q247" s="190"/>
      <c r="R247" s="190"/>
      <c r="S247" s="260"/>
      <c r="T247" s="260"/>
    </row>
    <row r="248" spans="1:20" ht="12.75" customHeight="1">
      <c r="A248" s="165"/>
      <c r="B248" s="172"/>
      <c r="C248" s="172"/>
      <c r="D248" s="339"/>
      <c r="E248" s="192"/>
      <c r="F248" s="187"/>
      <c r="G248" s="191"/>
      <c r="H248" s="190"/>
      <c r="I248" s="344"/>
      <c r="J248" s="190"/>
      <c r="K248" s="68"/>
      <c r="L248" s="68"/>
      <c r="M248" s="68"/>
      <c r="N248" s="76"/>
      <c r="O248" s="69">
        <f t="shared" si="350"/>
        <v>0</v>
      </c>
      <c r="P248" s="190"/>
      <c r="Q248" s="190"/>
      <c r="R248" s="190"/>
      <c r="S248" s="260"/>
      <c r="T248" s="260"/>
    </row>
    <row r="249" spans="1:20" ht="12.75" customHeight="1">
      <c r="A249" s="165">
        <v>17</v>
      </c>
      <c r="B249" s="170" t="s">
        <v>614</v>
      </c>
      <c r="C249" s="170" t="s">
        <v>1148</v>
      </c>
      <c r="D249" s="337" t="s">
        <v>688</v>
      </c>
      <c r="E249" s="192">
        <v>1</v>
      </c>
      <c r="F249" s="187">
        <f t="shared" si="250"/>
        <v>491.40136079999996</v>
      </c>
      <c r="G249" s="191"/>
      <c r="H249" s="190">
        <f t="shared" si="251"/>
        <v>0</v>
      </c>
      <c r="I249" s="344"/>
      <c r="J249" s="190">
        <f t="shared" si="252"/>
        <v>0</v>
      </c>
      <c r="K249" s="68" t="s">
        <v>1149</v>
      </c>
      <c r="L249" s="68" t="s">
        <v>281</v>
      </c>
      <c r="M249" s="68">
        <v>1</v>
      </c>
      <c r="N249" s="76">
        <v>434</v>
      </c>
      <c r="O249" s="69">
        <f t="shared" si="350"/>
        <v>434</v>
      </c>
      <c r="P249" s="190">
        <f t="shared" ref="P249" si="366">E249*F249</f>
        <v>491.40136079999996</v>
      </c>
      <c r="Q249" s="190">
        <f t="shared" ref="Q249" si="367">SUM(O249:O252)</f>
        <v>434</v>
      </c>
      <c r="R249" s="190">
        <f t="shared" ref="R249" si="368">Q249*1.02*1.05*$R$14</f>
        <v>491.40136079999996</v>
      </c>
      <c r="S249" s="260">
        <f t="shared" ref="S249" si="369">F249*$S$17</f>
        <v>630.09691978314072</v>
      </c>
      <c r="T249" s="260">
        <f t="shared" ref="T249" si="370">S249*E249</f>
        <v>630.09691978314072</v>
      </c>
    </row>
    <row r="250" spans="1:20" ht="12.75" customHeight="1">
      <c r="A250" s="165"/>
      <c r="B250" s="171"/>
      <c r="C250" s="171"/>
      <c r="D250" s="338"/>
      <c r="E250" s="192"/>
      <c r="F250" s="187"/>
      <c r="G250" s="191"/>
      <c r="H250" s="190"/>
      <c r="I250" s="344"/>
      <c r="J250" s="190"/>
      <c r="K250" s="68"/>
      <c r="L250" s="68"/>
      <c r="M250" s="68"/>
      <c r="N250" s="76"/>
      <c r="O250" s="69">
        <f t="shared" si="350"/>
        <v>0</v>
      </c>
      <c r="P250" s="190"/>
      <c r="Q250" s="190"/>
      <c r="R250" s="190"/>
      <c r="S250" s="260"/>
      <c r="T250" s="260"/>
    </row>
    <row r="251" spans="1:20" ht="12.75" customHeight="1">
      <c r="A251" s="165"/>
      <c r="B251" s="171"/>
      <c r="C251" s="171"/>
      <c r="D251" s="338"/>
      <c r="E251" s="192"/>
      <c r="F251" s="187"/>
      <c r="G251" s="191"/>
      <c r="H251" s="190"/>
      <c r="I251" s="344"/>
      <c r="J251" s="190"/>
      <c r="K251" s="68"/>
      <c r="L251" s="68"/>
      <c r="M251" s="70"/>
      <c r="N251" s="76"/>
      <c r="O251" s="69">
        <f t="shared" si="350"/>
        <v>0</v>
      </c>
      <c r="P251" s="190"/>
      <c r="Q251" s="190"/>
      <c r="R251" s="190"/>
      <c r="S251" s="260"/>
      <c r="T251" s="260"/>
    </row>
    <row r="252" spans="1:20" ht="12.75" customHeight="1">
      <c r="A252" s="165"/>
      <c r="B252" s="172"/>
      <c r="C252" s="172"/>
      <c r="D252" s="339"/>
      <c r="E252" s="192"/>
      <c r="F252" s="187"/>
      <c r="G252" s="191"/>
      <c r="H252" s="190"/>
      <c r="I252" s="344"/>
      <c r="J252" s="190"/>
      <c r="K252" s="68"/>
      <c r="L252" s="68"/>
      <c r="M252" s="68"/>
      <c r="N252" s="76"/>
      <c r="O252" s="69">
        <f t="shared" si="350"/>
        <v>0</v>
      </c>
      <c r="P252" s="190"/>
      <c r="Q252" s="190"/>
      <c r="R252" s="190"/>
      <c r="S252" s="260"/>
      <c r="T252" s="260"/>
    </row>
    <row r="253" spans="1:20" ht="12.75" customHeight="1">
      <c r="A253" s="165">
        <v>18</v>
      </c>
      <c r="B253" s="170" t="s">
        <v>614</v>
      </c>
      <c r="C253" s="170" t="s">
        <v>1164</v>
      </c>
      <c r="D253" s="337" t="s">
        <v>688</v>
      </c>
      <c r="E253" s="192">
        <v>1</v>
      </c>
      <c r="F253" s="187">
        <f t="shared" si="250"/>
        <v>197.01344879999996</v>
      </c>
      <c r="G253" s="191"/>
      <c r="H253" s="190">
        <f t="shared" si="251"/>
        <v>0</v>
      </c>
      <c r="I253" s="344"/>
      <c r="J253" s="190">
        <f t="shared" si="252"/>
        <v>0</v>
      </c>
      <c r="K253" s="68" t="s">
        <v>1165</v>
      </c>
      <c r="L253" s="68" t="s">
        <v>281</v>
      </c>
      <c r="M253" s="68">
        <v>1</v>
      </c>
      <c r="N253" s="76">
        <v>174</v>
      </c>
      <c r="O253" s="69">
        <f t="shared" si="350"/>
        <v>174</v>
      </c>
      <c r="P253" s="190">
        <f t="shared" ref="P253" si="371">E253*F253</f>
        <v>197.01344879999996</v>
      </c>
      <c r="Q253" s="190">
        <f t="shared" ref="Q253" si="372">SUM(O253:O256)</f>
        <v>174</v>
      </c>
      <c r="R253" s="190">
        <f t="shared" ref="R253" si="373">Q253*1.02*1.05*$R$14</f>
        <v>197.01344879999996</v>
      </c>
      <c r="S253" s="260">
        <f t="shared" ref="S253" si="374">F253*$S$17</f>
        <v>252.61950240153564</v>
      </c>
      <c r="T253" s="260">
        <f t="shared" ref="T253" si="375">S253*E253</f>
        <v>252.61950240153564</v>
      </c>
    </row>
    <row r="254" spans="1:20" ht="12.75" customHeight="1">
      <c r="A254" s="165"/>
      <c r="B254" s="171"/>
      <c r="C254" s="171"/>
      <c r="D254" s="338"/>
      <c r="E254" s="192"/>
      <c r="F254" s="187"/>
      <c r="G254" s="191"/>
      <c r="H254" s="190"/>
      <c r="I254" s="344"/>
      <c r="J254" s="190"/>
      <c r="K254" s="68"/>
      <c r="L254" s="68"/>
      <c r="M254" s="68"/>
      <c r="N254" s="76"/>
      <c r="O254" s="69">
        <f t="shared" si="350"/>
        <v>0</v>
      </c>
      <c r="P254" s="190"/>
      <c r="Q254" s="190"/>
      <c r="R254" s="190"/>
      <c r="S254" s="260"/>
      <c r="T254" s="260"/>
    </row>
    <row r="255" spans="1:20" ht="12.75" customHeight="1">
      <c r="A255" s="165"/>
      <c r="B255" s="171"/>
      <c r="C255" s="171"/>
      <c r="D255" s="338"/>
      <c r="E255" s="192"/>
      <c r="F255" s="187"/>
      <c r="G255" s="191"/>
      <c r="H255" s="190"/>
      <c r="I255" s="344"/>
      <c r="J255" s="190"/>
      <c r="K255" s="68"/>
      <c r="L255" s="68"/>
      <c r="M255" s="70"/>
      <c r="N255" s="76"/>
      <c r="O255" s="69">
        <f t="shared" si="350"/>
        <v>0</v>
      </c>
      <c r="P255" s="190"/>
      <c r="Q255" s="190"/>
      <c r="R255" s="190"/>
      <c r="S255" s="260"/>
      <c r="T255" s="260"/>
    </row>
    <row r="256" spans="1:20" ht="12.75" customHeight="1">
      <c r="A256" s="165"/>
      <c r="B256" s="172"/>
      <c r="C256" s="172"/>
      <c r="D256" s="339"/>
      <c r="E256" s="192"/>
      <c r="F256" s="187"/>
      <c r="G256" s="191"/>
      <c r="H256" s="190"/>
      <c r="I256" s="344"/>
      <c r="J256" s="190"/>
      <c r="K256" s="68"/>
      <c r="L256" s="68"/>
      <c r="M256" s="68"/>
      <c r="N256" s="76"/>
      <c r="O256" s="69">
        <f t="shared" si="350"/>
        <v>0</v>
      </c>
      <c r="P256" s="190"/>
      <c r="Q256" s="190"/>
      <c r="R256" s="190"/>
      <c r="S256" s="260"/>
      <c r="T256" s="260"/>
    </row>
    <row r="257" spans="1:20" ht="12.75" customHeight="1">
      <c r="A257" s="165">
        <v>19</v>
      </c>
      <c r="B257" s="166" t="s">
        <v>892</v>
      </c>
      <c r="C257" s="237" t="s">
        <v>1166</v>
      </c>
      <c r="D257" s="396" t="s">
        <v>353</v>
      </c>
      <c r="E257" s="192">
        <v>145</v>
      </c>
      <c r="F257" s="187">
        <f t="shared" si="250"/>
        <v>2.3251594567999998</v>
      </c>
      <c r="G257" s="392">
        <v>0.35599999999999998</v>
      </c>
      <c r="H257" s="190">
        <f t="shared" si="251"/>
        <v>0.79032711999999994</v>
      </c>
      <c r="I257" s="393">
        <v>4.9000000000000002E-2</v>
      </c>
      <c r="J257" s="190">
        <f t="shared" si="252"/>
        <v>0.16026724000000001</v>
      </c>
      <c r="K257" s="140" t="s">
        <v>48</v>
      </c>
      <c r="L257" s="140" t="s">
        <v>414</v>
      </c>
      <c r="M257" s="140">
        <v>2.5999999999999999E-2</v>
      </c>
      <c r="N257" s="76">
        <v>31</v>
      </c>
      <c r="O257" s="69">
        <f t="shared" si="350"/>
        <v>0.80599999999999994</v>
      </c>
      <c r="P257" s="190">
        <f t="shared" ref="P257" si="376">E257*F257</f>
        <v>337.14812123599995</v>
      </c>
      <c r="Q257" s="190">
        <f t="shared" ref="Q257" si="377">SUM(O257:O260)</f>
        <v>1.214</v>
      </c>
      <c r="R257" s="190">
        <f t="shared" ref="R257" si="378">Q257*1.02*1.05*$R$14</f>
        <v>1.3745650968000001</v>
      </c>
      <c r="S257" s="260">
        <f t="shared" ref="S257" si="379">F257*$S$17</f>
        <v>2.9814240020605181</v>
      </c>
      <c r="T257" s="260">
        <f t="shared" ref="T257" si="380">S257*E257</f>
        <v>432.30648029877511</v>
      </c>
    </row>
    <row r="258" spans="1:20" ht="12.75" customHeight="1">
      <c r="A258" s="165"/>
      <c r="B258" s="166"/>
      <c r="C258" s="237"/>
      <c r="D258" s="396"/>
      <c r="E258" s="192"/>
      <c r="F258" s="187"/>
      <c r="G258" s="392"/>
      <c r="H258" s="190"/>
      <c r="I258" s="394"/>
      <c r="J258" s="190"/>
      <c r="K258" s="68"/>
      <c r="L258" s="76"/>
      <c r="M258" s="68"/>
      <c r="N258" s="76"/>
      <c r="O258" s="69">
        <f t="shared" si="350"/>
        <v>0</v>
      </c>
      <c r="P258" s="190"/>
      <c r="Q258" s="190"/>
      <c r="R258" s="190"/>
      <c r="S258" s="260"/>
      <c r="T258" s="260"/>
    </row>
    <row r="259" spans="1:20" ht="12.75" customHeight="1">
      <c r="A259" s="165"/>
      <c r="B259" s="166"/>
      <c r="C259" s="237"/>
      <c r="D259" s="396"/>
      <c r="E259" s="192"/>
      <c r="F259" s="187"/>
      <c r="G259" s="392"/>
      <c r="H259" s="190"/>
      <c r="I259" s="394"/>
      <c r="J259" s="190"/>
      <c r="K259" s="68" t="s">
        <v>635</v>
      </c>
      <c r="L259" s="68" t="s">
        <v>30</v>
      </c>
      <c r="M259" s="138">
        <v>1.02</v>
      </c>
      <c r="N259" s="76">
        <v>0.4</v>
      </c>
      <c r="O259" s="69">
        <f t="shared" si="350"/>
        <v>0.40800000000000003</v>
      </c>
      <c r="P259" s="190"/>
      <c r="Q259" s="190"/>
      <c r="R259" s="190"/>
      <c r="S259" s="260"/>
      <c r="T259" s="260"/>
    </row>
    <row r="260" spans="1:20" ht="12.75" customHeight="1">
      <c r="A260" s="165"/>
      <c r="B260" s="166"/>
      <c r="C260" s="237"/>
      <c r="D260" s="396"/>
      <c r="E260" s="192"/>
      <c r="F260" s="187"/>
      <c r="G260" s="392"/>
      <c r="H260" s="190"/>
      <c r="I260" s="395"/>
      <c r="J260" s="190"/>
      <c r="K260" s="68"/>
      <c r="L260" s="68"/>
      <c r="M260" s="68"/>
      <c r="N260" s="76"/>
      <c r="O260" s="69">
        <f t="shared" si="350"/>
        <v>0</v>
      </c>
      <c r="P260" s="190"/>
      <c r="Q260" s="190"/>
      <c r="R260" s="190"/>
      <c r="S260" s="260"/>
      <c r="T260" s="260"/>
    </row>
    <row r="261" spans="1:20" ht="12.75" customHeight="1">
      <c r="A261" s="165">
        <v>20</v>
      </c>
      <c r="B261" s="166" t="s">
        <v>1150</v>
      </c>
      <c r="C261" s="166" t="s">
        <v>1168</v>
      </c>
      <c r="D261" s="390" t="s">
        <v>30</v>
      </c>
      <c r="E261" s="364">
        <v>145</v>
      </c>
      <c r="F261" s="187">
        <f t="shared" ref="F261:F285" si="381">H261+J261+R261</f>
        <v>2.0387754080240006</v>
      </c>
      <c r="G261" s="168">
        <v>0.17399999999999999</v>
      </c>
      <c r="H261" s="190">
        <f t="shared" ref="H261:H285" si="382">G261*$P$8/1000</f>
        <v>0.38628348000000001</v>
      </c>
      <c r="I261" s="168">
        <v>1.4E-2</v>
      </c>
      <c r="J261" s="190">
        <f t="shared" ref="J261:J285" si="383">I261*$P$9/1000</f>
        <v>4.5790640000000001E-2</v>
      </c>
      <c r="K261" s="68" t="s">
        <v>1151</v>
      </c>
      <c r="L261" s="68" t="s">
        <v>39</v>
      </c>
      <c r="M261" s="138">
        <v>1.18</v>
      </c>
      <c r="N261" s="76">
        <v>0.89</v>
      </c>
      <c r="O261" s="69">
        <f t="shared" si="350"/>
        <v>1.0502</v>
      </c>
      <c r="P261" s="190">
        <f t="shared" ref="P261" si="384">E261*F261</f>
        <v>295.62243416348008</v>
      </c>
      <c r="Q261" s="190">
        <f t="shared" ref="Q261" si="385">SUM(O261:O264)</f>
        <v>1.4190200000000002</v>
      </c>
      <c r="R261" s="190">
        <f t="shared" ref="R261" si="386">Q261*1.02*1.05*$R$14</f>
        <v>1.6067012880240004</v>
      </c>
      <c r="S261" s="260">
        <f t="shared" ref="S261" si="387">F261*$S$17</f>
        <v>2.6142094979838295</v>
      </c>
      <c r="T261" s="260">
        <f t="shared" ref="T261" si="388">S261*E261</f>
        <v>379.06037720765528</v>
      </c>
    </row>
    <row r="262" spans="1:20" ht="12.75" customHeight="1">
      <c r="A262" s="165"/>
      <c r="B262" s="166"/>
      <c r="C262" s="166"/>
      <c r="D262" s="390"/>
      <c r="E262" s="364"/>
      <c r="F262" s="187"/>
      <c r="G262" s="168"/>
      <c r="H262" s="190"/>
      <c r="I262" s="168"/>
      <c r="J262" s="190"/>
      <c r="K262" s="68" t="s">
        <v>1152</v>
      </c>
      <c r="L262" s="68" t="s">
        <v>39</v>
      </c>
      <c r="M262" s="68">
        <v>0.3</v>
      </c>
      <c r="N262" s="76">
        <v>0.41699999999999998</v>
      </c>
      <c r="O262" s="69">
        <f t="shared" si="350"/>
        <v>0.12509999999999999</v>
      </c>
      <c r="P262" s="190"/>
      <c r="Q262" s="190"/>
      <c r="R262" s="190"/>
      <c r="S262" s="260"/>
      <c r="T262" s="260"/>
    </row>
    <row r="263" spans="1:20" ht="12.75" customHeight="1">
      <c r="A263" s="165"/>
      <c r="B263" s="166"/>
      <c r="C263" s="166"/>
      <c r="D263" s="390"/>
      <c r="E263" s="364"/>
      <c r="F263" s="187"/>
      <c r="G263" s="168"/>
      <c r="H263" s="190"/>
      <c r="I263" s="168"/>
      <c r="J263" s="190"/>
      <c r="K263" s="68" t="s">
        <v>347</v>
      </c>
      <c r="L263" s="68" t="s">
        <v>39</v>
      </c>
      <c r="M263" s="68">
        <v>0.24</v>
      </c>
      <c r="N263" s="76">
        <v>0.113</v>
      </c>
      <c r="O263" s="69">
        <f t="shared" si="350"/>
        <v>2.7119999999999998E-2</v>
      </c>
      <c r="P263" s="190"/>
      <c r="Q263" s="190"/>
      <c r="R263" s="190"/>
      <c r="S263" s="260"/>
      <c r="T263" s="260"/>
    </row>
    <row r="264" spans="1:20" ht="12.75" customHeight="1">
      <c r="A264" s="165"/>
      <c r="B264" s="166"/>
      <c r="C264" s="166"/>
      <c r="D264" s="390"/>
      <c r="E264" s="364"/>
      <c r="F264" s="187"/>
      <c r="G264" s="168"/>
      <c r="H264" s="190"/>
      <c r="I264" s="168"/>
      <c r="J264" s="190"/>
      <c r="K264" s="68" t="s">
        <v>1153</v>
      </c>
      <c r="L264" s="68" t="s">
        <v>39</v>
      </c>
      <c r="M264" s="68">
        <v>0.2</v>
      </c>
      <c r="N264" s="76">
        <v>1.083</v>
      </c>
      <c r="O264" s="69">
        <f t="shared" si="350"/>
        <v>0.21660000000000001</v>
      </c>
      <c r="P264" s="190"/>
      <c r="Q264" s="190"/>
      <c r="R264" s="190"/>
      <c r="S264" s="260"/>
      <c r="T264" s="260"/>
    </row>
    <row r="265" spans="1:20" ht="12.75" customHeight="1">
      <c r="A265" s="165">
        <v>21</v>
      </c>
      <c r="B265" s="166" t="s">
        <v>894</v>
      </c>
      <c r="C265" s="170" t="s">
        <v>1173</v>
      </c>
      <c r="D265" s="377" t="s">
        <v>30</v>
      </c>
      <c r="E265" s="354">
        <v>74</v>
      </c>
      <c r="F265" s="187">
        <f t="shared" si="381"/>
        <v>1.4170306932000001</v>
      </c>
      <c r="G265" s="168">
        <v>0.22800000000000001</v>
      </c>
      <c r="H265" s="190">
        <f t="shared" si="382"/>
        <v>0.50616455999999999</v>
      </c>
      <c r="I265" s="344">
        <v>1.1999999999999999E-3</v>
      </c>
      <c r="J265" s="190">
        <f t="shared" si="383"/>
        <v>3.924912E-3</v>
      </c>
      <c r="K265" s="68" t="s">
        <v>896</v>
      </c>
      <c r="L265" s="68" t="s">
        <v>39</v>
      </c>
      <c r="M265" s="68">
        <v>0.9</v>
      </c>
      <c r="N265" s="76">
        <v>0.89</v>
      </c>
      <c r="O265" s="69">
        <f t="shared" si="350"/>
        <v>0.80100000000000005</v>
      </c>
      <c r="P265" s="190">
        <f t="shared" ref="P265" si="389">E265*F265</f>
        <v>104.86027129680001</v>
      </c>
      <c r="Q265" s="190">
        <f t="shared" ref="Q265" si="390">SUM(O265:O268)</f>
        <v>0.80100000000000005</v>
      </c>
      <c r="R265" s="190">
        <f t="shared" ref="R265" si="391">Q265*1.02*1.05*$R$14</f>
        <v>0.90694122120000009</v>
      </c>
      <c r="S265" s="260">
        <f t="shared" ref="S265" si="392">F265*$S$17</f>
        <v>1.8169804690200784</v>
      </c>
      <c r="T265" s="260">
        <f t="shared" ref="T265" si="393">S265*E265</f>
        <v>134.45655470748579</v>
      </c>
    </row>
    <row r="266" spans="1:20" ht="12.75" customHeight="1">
      <c r="A266" s="165"/>
      <c r="B266" s="166"/>
      <c r="C266" s="171"/>
      <c r="D266" s="377"/>
      <c r="E266" s="354"/>
      <c r="F266" s="187"/>
      <c r="G266" s="168"/>
      <c r="H266" s="190"/>
      <c r="I266" s="344"/>
      <c r="J266" s="190"/>
      <c r="K266" s="68"/>
      <c r="L266" s="68"/>
      <c r="M266" s="68"/>
      <c r="N266" s="76"/>
      <c r="O266" s="69">
        <f t="shared" si="350"/>
        <v>0</v>
      </c>
      <c r="P266" s="190"/>
      <c r="Q266" s="190"/>
      <c r="R266" s="190"/>
      <c r="S266" s="260"/>
      <c r="T266" s="260"/>
    </row>
    <row r="267" spans="1:20" ht="12.75" customHeight="1">
      <c r="A267" s="165"/>
      <c r="B267" s="166"/>
      <c r="C267" s="171"/>
      <c r="D267" s="377"/>
      <c r="E267" s="354"/>
      <c r="F267" s="187"/>
      <c r="G267" s="168"/>
      <c r="H267" s="190"/>
      <c r="I267" s="344"/>
      <c r="J267" s="190"/>
      <c r="K267" s="68"/>
      <c r="L267" s="68"/>
      <c r="M267" s="70"/>
      <c r="N267" s="76"/>
      <c r="O267" s="69">
        <f t="shared" si="350"/>
        <v>0</v>
      </c>
      <c r="P267" s="190"/>
      <c r="Q267" s="190"/>
      <c r="R267" s="190"/>
      <c r="S267" s="260"/>
      <c r="T267" s="260"/>
    </row>
    <row r="268" spans="1:20" ht="12.75" customHeight="1">
      <c r="A268" s="165"/>
      <c r="B268" s="166"/>
      <c r="C268" s="172"/>
      <c r="D268" s="377"/>
      <c r="E268" s="354"/>
      <c r="F268" s="187"/>
      <c r="G268" s="168"/>
      <c r="H268" s="190"/>
      <c r="I268" s="344"/>
      <c r="J268" s="190"/>
      <c r="K268" s="68"/>
      <c r="L268" s="68"/>
      <c r="M268" s="68"/>
      <c r="N268" s="76"/>
      <c r="O268" s="69">
        <f t="shared" si="350"/>
        <v>0</v>
      </c>
      <c r="P268" s="190"/>
      <c r="Q268" s="190"/>
      <c r="R268" s="190"/>
      <c r="S268" s="260"/>
      <c r="T268" s="260"/>
    </row>
    <row r="269" spans="1:20" ht="12.75" customHeight="1">
      <c r="A269" s="165">
        <v>22</v>
      </c>
      <c r="B269" s="170" t="s">
        <v>107</v>
      </c>
      <c r="C269" s="170" t="s">
        <v>1155</v>
      </c>
      <c r="D269" s="222" t="s">
        <v>42</v>
      </c>
      <c r="E269" s="227">
        <v>191</v>
      </c>
      <c r="F269" s="293">
        <f t="shared" si="381"/>
        <v>0.55449187600000005</v>
      </c>
      <c r="G269" s="414">
        <v>8.0000000000000002E-3</v>
      </c>
      <c r="H269" s="248">
        <f t="shared" si="382"/>
        <v>1.7760160000000001E-2</v>
      </c>
      <c r="I269" s="398">
        <v>0.1641</v>
      </c>
      <c r="J269" s="248">
        <f t="shared" si="383"/>
        <v>0.53673171600000003</v>
      </c>
      <c r="K269" s="68"/>
      <c r="L269" s="68"/>
      <c r="M269" s="68"/>
      <c r="N269" s="76"/>
      <c r="O269" s="69">
        <f t="shared" si="350"/>
        <v>0</v>
      </c>
      <c r="P269" s="248">
        <f t="shared" ref="P269" si="394">E269*F269</f>
        <v>105.90794831600002</v>
      </c>
      <c r="Q269" s="248">
        <f t="shared" ref="Q269" si="395">SUM(O269:O272)</f>
        <v>0</v>
      </c>
      <c r="R269" s="248">
        <f t="shared" ref="R269" si="396">Q269*1.02*1.05*$R$14</f>
        <v>0</v>
      </c>
      <c r="S269" s="260">
        <f t="shared" ref="S269" si="397">F269*$S$17</f>
        <v>0.71099441512245654</v>
      </c>
      <c r="T269" s="260">
        <f t="shared" ref="T269" si="398">S269*E269</f>
        <v>135.79993328838921</v>
      </c>
    </row>
    <row r="270" spans="1:20" ht="12.75" customHeight="1">
      <c r="A270" s="165"/>
      <c r="B270" s="171"/>
      <c r="C270" s="171"/>
      <c r="D270" s="223"/>
      <c r="E270" s="228"/>
      <c r="F270" s="294"/>
      <c r="G270" s="415"/>
      <c r="H270" s="356"/>
      <c r="I270" s="399"/>
      <c r="J270" s="356"/>
      <c r="K270" s="68"/>
      <c r="L270" s="68"/>
      <c r="M270" s="68"/>
      <c r="N270" s="76"/>
      <c r="O270" s="69">
        <f t="shared" si="350"/>
        <v>0</v>
      </c>
      <c r="P270" s="356"/>
      <c r="Q270" s="356"/>
      <c r="R270" s="356"/>
      <c r="S270" s="260"/>
      <c r="T270" s="260"/>
    </row>
    <row r="271" spans="1:20" ht="12.75" customHeight="1">
      <c r="A271" s="165"/>
      <c r="B271" s="171"/>
      <c r="C271" s="171"/>
      <c r="D271" s="223"/>
      <c r="E271" s="228"/>
      <c r="F271" s="294"/>
      <c r="G271" s="415"/>
      <c r="H271" s="356"/>
      <c r="I271" s="399"/>
      <c r="J271" s="356"/>
      <c r="K271" s="68"/>
      <c r="L271" s="68"/>
      <c r="M271" s="138"/>
      <c r="N271" s="71"/>
      <c r="O271" s="69">
        <f t="shared" si="350"/>
        <v>0</v>
      </c>
      <c r="P271" s="356"/>
      <c r="Q271" s="356"/>
      <c r="R271" s="356"/>
      <c r="S271" s="260"/>
      <c r="T271" s="260"/>
    </row>
    <row r="272" spans="1:20" ht="12.75" customHeight="1">
      <c r="A272" s="165"/>
      <c r="B272" s="172"/>
      <c r="C272" s="172"/>
      <c r="D272" s="224"/>
      <c r="E272" s="229"/>
      <c r="F272" s="295"/>
      <c r="G272" s="416"/>
      <c r="H272" s="357"/>
      <c r="I272" s="400"/>
      <c r="J272" s="357"/>
      <c r="K272" s="68"/>
      <c r="L272" s="68"/>
      <c r="M272" s="68"/>
      <c r="N272" s="76"/>
      <c r="O272" s="69">
        <f t="shared" si="350"/>
        <v>0</v>
      </c>
      <c r="P272" s="357"/>
      <c r="Q272" s="357"/>
      <c r="R272" s="357"/>
      <c r="S272" s="260"/>
      <c r="T272" s="260"/>
    </row>
    <row r="273" spans="1:20" ht="12.75" customHeight="1">
      <c r="A273" s="165">
        <v>23</v>
      </c>
      <c r="B273" s="170" t="s">
        <v>109</v>
      </c>
      <c r="C273" s="170" t="s">
        <v>1156</v>
      </c>
      <c r="D273" s="222" t="s">
        <v>36</v>
      </c>
      <c r="E273" s="293">
        <v>286.5</v>
      </c>
      <c r="F273" s="293">
        <f t="shared" si="381"/>
        <v>5.9527832000000007</v>
      </c>
      <c r="G273" s="219"/>
      <c r="H273" s="248">
        <f t="shared" si="382"/>
        <v>0</v>
      </c>
      <c r="I273" s="355">
        <v>1.82</v>
      </c>
      <c r="J273" s="248">
        <f t="shared" si="383"/>
        <v>5.9527832000000007</v>
      </c>
      <c r="K273" s="68"/>
      <c r="L273" s="68"/>
      <c r="M273" s="68"/>
      <c r="N273" s="76"/>
      <c r="O273" s="69">
        <f t="shared" si="350"/>
        <v>0</v>
      </c>
      <c r="P273" s="248">
        <f t="shared" ref="P273" si="399">E273*F273</f>
        <v>1705.4723868000001</v>
      </c>
      <c r="Q273" s="248">
        <f t="shared" ref="Q273" si="400">SUM(O273:O276)</f>
        <v>0</v>
      </c>
      <c r="R273" s="248">
        <f t="shared" ref="R273" si="401">Q273*1.02*1.05*$R$14</f>
        <v>0</v>
      </c>
      <c r="S273" s="260">
        <f t="shared" ref="S273" si="402">F273*$S$17</f>
        <v>7.6329262750727578</v>
      </c>
      <c r="T273" s="260">
        <f t="shared" ref="T273" si="403">S273*E273</f>
        <v>2186.8333778083452</v>
      </c>
    </row>
    <row r="274" spans="1:20" ht="12.75" customHeight="1">
      <c r="A274" s="165"/>
      <c r="B274" s="171"/>
      <c r="C274" s="171"/>
      <c r="D274" s="223"/>
      <c r="E274" s="294"/>
      <c r="F274" s="294"/>
      <c r="G274" s="220"/>
      <c r="H274" s="356"/>
      <c r="I274" s="249"/>
      <c r="J274" s="356"/>
      <c r="K274" s="68"/>
      <c r="L274" s="68"/>
      <c r="M274" s="68"/>
      <c r="N274" s="76"/>
      <c r="O274" s="69">
        <f t="shared" si="350"/>
        <v>0</v>
      </c>
      <c r="P274" s="356"/>
      <c r="Q274" s="356"/>
      <c r="R274" s="356"/>
      <c r="S274" s="260"/>
      <c r="T274" s="260"/>
    </row>
    <row r="275" spans="1:20" ht="12.75" customHeight="1">
      <c r="A275" s="165"/>
      <c r="B275" s="171"/>
      <c r="C275" s="171"/>
      <c r="D275" s="223"/>
      <c r="E275" s="294"/>
      <c r="F275" s="294"/>
      <c r="G275" s="220"/>
      <c r="H275" s="356"/>
      <c r="I275" s="249"/>
      <c r="J275" s="356"/>
      <c r="K275" s="68"/>
      <c r="L275" s="68"/>
      <c r="M275" s="138"/>
      <c r="N275" s="71"/>
      <c r="O275" s="69">
        <f t="shared" si="350"/>
        <v>0</v>
      </c>
      <c r="P275" s="356"/>
      <c r="Q275" s="356"/>
      <c r="R275" s="356"/>
      <c r="S275" s="260"/>
      <c r="T275" s="260"/>
    </row>
    <row r="276" spans="1:20" ht="12.75" customHeight="1">
      <c r="A276" s="165"/>
      <c r="B276" s="172"/>
      <c r="C276" s="172"/>
      <c r="D276" s="224"/>
      <c r="E276" s="295"/>
      <c r="F276" s="295"/>
      <c r="G276" s="221"/>
      <c r="H276" s="357"/>
      <c r="I276" s="250"/>
      <c r="J276" s="357"/>
      <c r="K276" s="68"/>
      <c r="L276" s="68"/>
      <c r="M276" s="68"/>
      <c r="N276" s="76"/>
      <c r="O276" s="69">
        <f t="shared" si="350"/>
        <v>0</v>
      </c>
      <c r="P276" s="357"/>
      <c r="Q276" s="357"/>
      <c r="R276" s="357"/>
      <c r="S276" s="260"/>
      <c r="T276" s="260"/>
    </row>
    <row r="277" spans="1:20" ht="12.75" customHeight="1">
      <c r="A277" s="165">
        <v>24</v>
      </c>
      <c r="B277" s="170" t="s">
        <v>111</v>
      </c>
      <c r="C277" s="170" t="s">
        <v>1157</v>
      </c>
      <c r="D277" s="222" t="s">
        <v>30</v>
      </c>
      <c r="E277" s="227">
        <v>1910</v>
      </c>
      <c r="F277" s="293">
        <f t="shared" si="381"/>
        <v>2.3204469720000001</v>
      </c>
      <c r="G277" s="219">
        <v>0.32500000000000001</v>
      </c>
      <c r="H277" s="248">
        <f t="shared" si="382"/>
        <v>0.72150650000000005</v>
      </c>
      <c r="I277" s="414">
        <v>0.29499999999999998</v>
      </c>
      <c r="J277" s="248">
        <f t="shared" si="383"/>
        <v>0.96487420000000002</v>
      </c>
      <c r="K277" s="68" t="s">
        <v>117</v>
      </c>
      <c r="L277" s="68" t="s">
        <v>47</v>
      </c>
      <c r="M277" s="68">
        <v>0.1</v>
      </c>
      <c r="N277" s="76">
        <v>5.6</v>
      </c>
      <c r="O277" s="69">
        <f t="shared" si="350"/>
        <v>0.55999999999999994</v>
      </c>
      <c r="P277" s="248">
        <f t="shared" ref="P277" si="404">E277*F277</f>
        <v>4432.0537165200003</v>
      </c>
      <c r="Q277" s="248">
        <f t="shared" ref="Q277" si="405">SUM(O277:O280)</f>
        <v>0.55999999999999994</v>
      </c>
      <c r="R277" s="248">
        <f t="shared" ref="R277" si="406">Q277*1.02*1.05*$R$14</f>
        <v>0.63406627199999988</v>
      </c>
      <c r="S277" s="260">
        <f t="shared" ref="S277" si="407">F277*$S$17</f>
        <v>2.9753814421616798</v>
      </c>
      <c r="T277" s="260">
        <f t="shared" ref="T277" si="408">S277*E277</f>
        <v>5682.9785545288087</v>
      </c>
    </row>
    <row r="278" spans="1:20" ht="12.75" customHeight="1">
      <c r="A278" s="165"/>
      <c r="B278" s="171"/>
      <c r="C278" s="171"/>
      <c r="D278" s="223"/>
      <c r="E278" s="228"/>
      <c r="F278" s="294"/>
      <c r="G278" s="220"/>
      <c r="H278" s="356"/>
      <c r="I278" s="415"/>
      <c r="J278" s="356"/>
      <c r="K278" s="68"/>
      <c r="L278" s="68"/>
      <c r="M278" s="68"/>
      <c r="N278" s="76"/>
      <c r="O278" s="69">
        <f t="shared" si="350"/>
        <v>0</v>
      </c>
      <c r="P278" s="356"/>
      <c r="Q278" s="356"/>
      <c r="R278" s="356"/>
      <c r="S278" s="260"/>
      <c r="T278" s="260"/>
    </row>
    <row r="279" spans="1:20" ht="12.75" customHeight="1">
      <c r="A279" s="165"/>
      <c r="B279" s="171"/>
      <c r="C279" s="171"/>
      <c r="D279" s="223"/>
      <c r="E279" s="228"/>
      <c r="F279" s="294"/>
      <c r="G279" s="220"/>
      <c r="H279" s="356"/>
      <c r="I279" s="415"/>
      <c r="J279" s="356"/>
      <c r="K279" s="68"/>
      <c r="L279" s="68"/>
      <c r="M279" s="138"/>
      <c r="N279" s="71"/>
      <c r="O279" s="69">
        <f t="shared" si="350"/>
        <v>0</v>
      </c>
      <c r="P279" s="356"/>
      <c r="Q279" s="356"/>
      <c r="R279" s="356"/>
      <c r="S279" s="260"/>
      <c r="T279" s="260"/>
    </row>
    <row r="280" spans="1:20" ht="12.75" customHeight="1">
      <c r="A280" s="165"/>
      <c r="B280" s="172"/>
      <c r="C280" s="172"/>
      <c r="D280" s="224"/>
      <c r="E280" s="229"/>
      <c r="F280" s="295"/>
      <c r="G280" s="221"/>
      <c r="H280" s="357"/>
      <c r="I280" s="416"/>
      <c r="J280" s="357"/>
      <c r="K280" s="68"/>
      <c r="L280" s="68"/>
      <c r="M280" s="68"/>
      <c r="N280" s="76"/>
      <c r="O280" s="69">
        <f t="shared" si="350"/>
        <v>0</v>
      </c>
      <c r="P280" s="357"/>
      <c r="Q280" s="357"/>
      <c r="R280" s="357"/>
      <c r="S280" s="260"/>
      <c r="T280" s="260"/>
    </row>
    <row r="281" spans="1:20" ht="12.75" customHeight="1">
      <c r="A281" s="165">
        <v>25</v>
      </c>
      <c r="B281" s="170" t="s">
        <v>113</v>
      </c>
      <c r="C281" s="170" t="s">
        <v>114</v>
      </c>
      <c r="D281" s="222" t="s">
        <v>30</v>
      </c>
      <c r="E281" s="227">
        <v>1910</v>
      </c>
      <c r="F281" s="293">
        <f t="shared" si="381"/>
        <v>0.19980179999999997</v>
      </c>
      <c r="G281" s="219">
        <v>0.09</v>
      </c>
      <c r="H281" s="248">
        <f t="shared" si="382"/>
        <v>0.19980179999999997</v>
      </c>
      <c r="I281" s="219"/>
      <c r="J281" s="248">
        <f t="shared" si="383"/>
        <v>0</v>
      </c>
      <c r="K281" s="68"/>
      <c r="L281" s="68"/>
      <c r="M281" s="68"/>
      <c r="N281" s="76"/>
      <c r="O281" s="69">
        <f t="shared" si="350"/>
        <v>0</v>
      </c>
      <c r="P281" s="248">
        <f t="shared" ref="P281" si="409">E281*F281</f>
        <v>381.62143799999996</v>
      </c>
      <c r="Q281" s="248">
        <f t="shared" ref="Q281" si="410">SUM(O281:O284)</f>
        <v>0</v>
      </c>
      <c r="R281" s="248">
        <f t="shared" ref="R281" si="411">Q281*1.02*1.05*$R$14</f>
        <v>0</v>
      </c>
      <c r="S281" s="260">
        <f t="shared" ref="S281" si="412">F281*$S$17</f>
        <v>0.25619485168329864</v>
      </c>
      <c r="T281" s="260">
        <f t="shared" ref="T281" si="413">S281*E281</f>
        <v>489.33216671510041</v>
      </c>
    </row>
    <row r="282" spans="1:20" ht="12.75" customHeight="1">
      <c r="A282" s="165"/>
      <c r="B282" s="171"/>
      <c r="C282" s="171"/>
      <c r="D282" s="223"/>
      <c r="E282" s="228"/>
      <c r="F282" s="294"/>
      <c r="G282" s="220"/>
      <c r="H282" s="356"/>
      <c r="I282" s="220"/>
      <c r="J282" s="356"/>
      <c r="K282" s="68"/>
      <c r="L282" s="68"/>
      <c r="M282" s="68"/>
      <c r="N282" s="76"/>
      <c r="O282" s="69">
        <f t="shared" si="350"/>
        <v>0</v>
      </c>
      <c r="P282" s="356"/>
      <c r="Q282" s="356"/>
      <c r="R282" s="356"/>
      <c r="S282" s="260"/>
      <c r="T282" s="260"/>
    </row>
    <row r="283" spans="1:20" ht="12.75" customHeight="1">
      <c r="A283" s="165"/>
      <c r="B283" s="171"/>
      <c r="C283" s="171"/>
      <c r="D283" s="223"/>
      <c r="E283" s="228"/>
      <c r="F283" s="294"/>
      <c r="G283" s="220"/>
      <c r="H283" s="356"/>
      <c r="I283" s="220"/>
      <c r="J283" s="356"/>
      <c r="K283" s="68"/>
      <c r="L283" s="68"/>
      <c r="M283" s="68"/>
      <c r="N283" s="76"/>
      <c r="O283" s="69">
        <f t="shared" si="350"/>
        <v>0</v>
      </c>
      <c r="P283" s="356"/>
      <c r="Q283" s="356"/>
      <c r="R283" s="356"/>
      <c r="S283" s="260"/>
      <c r="T283" s="260"/>
    </row>
    <row r="284" spans="1:20" ht="12.75" customHeight="1">
      <c r="A284" s="165"/>
      <c r="B284" s="172"/>
      <c r="C284" s="172"/>
      <c r="D284" s="224"/>
      <c r="E284" s="229"/>
      <c r="F284" s="295"/>
      <c r="G284" s="221"/>
      <c r="H284" s="357"/>
      <c r="I284" s="221"/>
      <c r="J284" s="357"/>
      <c r="K284" s="68"/>
      <c r="L284" s="68"/>
      <c r="M284" s="68"/>
      <c r="N284" s="76"/>
      <c r="O284" s="69">
        <f t="shared" si="350"/>
        <v>0</v>
      </c>
      <c r="P284" s="357"/>
      <c r="Q284" s="357"/>
      <c r="R284" s="357"/>
      <c r="S284" s="260"/>
      <c r="T284" s="260"/>
    </row>
    <row r="285" spans="1:20" ht="12.75" customHeight="1">
      <c r="A285" s="165">
        <v>26</v>
      </c>
      <c r="B285" s="170" t="s">
        <v>115</v>
      </c>
      <c r="C285" s="170" t="s">
        <v>1158</v>
      </c>
      <c r="D285" s="222" t="s">
        <v>30</v>
      </c>
      <c r="E285" s="227">
        <v>1910</v>
      </c>
      <c r="F285" s="293">
        <f t="shared" si="381"/>
        <v>0.21790235799999999</v>
      </c>
      <c r="G285" s="219">
        <v>2.4199999999999999E-2</v>
      </c>
      <c r="H285" s="248">
        <f t="shared" si="382"/>
        <v>5.3724483999999996E-2</v>
      </c>
      <c r="I285" s="398"/>
      <c r="J285" s="248">
        <f t="shared" si="383"/>
        <v>0</v>
      </c>
      <c r="K285" s="68" t="s">
        <v>118</v>
      </c>
      <c r="L285" s="68" t="s">
        <v>39</v>
      </c>
      <c r="M285" s="68">
        <v>2.5000000000000001E-2</v>
      </c>
      <c r="N285" s="76">
        <v>5.8</v>
      </c>
      <c r="O285" s="69">
        <f t="shared" si="350"/>
        <v>0.14499999999999999</v>
      </c>
      <c r="P285" s="248">
        <f t="shared" ref="P285" si="414">E285*F285</f>
        <v>416.19350377999996</v>
      </c>
      <c r="Q285" s="248">
        <f t="shared" ref="Q285" si="415">SUM(O285:O288)</f>
        <v>0.14499999999999999</v>
      </c>
      <c r="R285" s="248">
        <f t="shared" ref="R285" si="416">Q285*1.02*1.05*$R$14</f>
        <v>0.164177874</v>
      </c>
      <c r="S285" s="260">
        <f t="shared" ref="S285" si="417">F285*$S$17</f>
        <v>0.27940420100945557</v>
      </c>
      <c r="T285" s="260">
        <f t="shared" ref="T285" si="418">S285*E285</f>
        <v>533.66202392806008</v>
      </c>
    </row>
    <row r="286" spans="1:20" ht="12.75" customHeight="1">
      <c r="A286" s="165"/>
      <c r="B286" s="171"/>
      <c r="C286" s="171"/>
      <c r="D286" s="223"/>
      <c r="E286" s="228"/>
      <c r="F286" s="294"/>
      <c r="G286" s="220"/>
      <c r="H286" s="356"/>
      <c r="I286" s="399"/>
      <c r="J286" s="356"/>
      <c r="K286" s="68"/>
      <c r="L286" s="68"/>
      <c r="M286" s="68"/>
      <c r="N286" s="76"/>
      <c r="O286" s="69">
        <f t="shared" si="350"/>
        <v>0</v>
      </c>
      <c r="P286" s="356"/>
      <c r="Q286" s="356"/>
      <c r="R286" s="356"/>
      <c r="S286" s="260"/>
      <c r="T286" s="260"/>
    </row>
    <row r="287" spans="1:20" ht="12.75" customHeight="1">
      <c r="A287" s="165"/>
      <c r="B287" s="171"/>
      <c r="C287" s="171"/>
      <c r="D287" s="223"/>
      <c r="E287" s="228"/>
      <c r="F287" s="294"/>
      <c r="G287" s="220"/>
      <c r="H287" s="356"/>
      <c r="I287" s="399"/>
      <c r="J287" s="356"/>
      <c r="K287" s="68"/>
      <c r="L287" s="68"/>
      <c r="M287" s="68"/>
      <c r="N287" s="76"/>
      <c r="O287" s="69">
        <f t="shared" si="350"/>
        <v>0</v>
      </c>
      <c r="P287" s="356"/>
      <c r="Q287" s="356"/>
      <c r="R287" s="356"/>
      <c r="S287" s="260"/>
      <c r="T287" s="260"/>
    </row>
    <row r="288" spans="1:20" ht="12.75" customHeight="1">
      <c r="A288" s="165"/>
      <c r="B288" s="172"/>
      <c r="C288" s="172"/>
      <c r="D288" s="224"/>
      <c r="E288" s="229"/>
      <c r="F288" s="295"/>
      <c r="G288" s="221"/>
      <c r="H288" s="357"/>
      <c r="I288" s="400"/>
      <c r="J288" s="357"/>
      <c r="K288" s="68"/>
      <c r="L288" s="68"/>
      <c r="M288" s="68"/>
      <c r="N288" s="76"/>
      <c r="O288" s="69">
        <f t="shared" si="350"/>
        <v>0</v>
      </c>
      <c r="P288" s="357"/>
      <c r="Q288" s="357"/>
      <c r="R288" s="357"/>
      <c r="S288" s="260"/>
      <c r="T288" s="260"/>
    </row>
    <row r="289" spans="1:21" ht="12.75" customHeight="1">
      <c r="A289" s="165"/>
      <c r="B289" s="166"/>
      <c r="C289" s="186" t="s">
        <v>600</v>
      </c>
      <c r="D289" s="165"/>
      <c r="E289" s="165"/>
      <c r="F289" s="187">
        <f t="shared" ref="F289:F321" si="419">H289+J289+R289</f>
        <v>0</v>
      </c>
      <c r="G289" s="350"/>
      <c r="H289" s="190">
        <f t="shared" ref="H289:H321" si="420">G289*$P$8/1000</f>
        <v>0</v>
      </c>
      <c r="I289" s="350"/>
      <c r="J289" s="190">
        <f t="shared" ref="J289:J317" si="421">I289*$P$9/1000</f>
        <v>0</v>
      </c>
      <c r="K289" s="68"/>
      <c r="L289" s="68"/>
      <c r="M289" s="68"/>
      <c r="N289" s="76"/>
      <c r="O289" s="69">
        <f t="shared" si="350"/>
        <v>0</v>
      </c>
      <c r="P289" s="190">
        <f t="shared" ref="P289" si="422">E289*F289</f>
        <v>0</v>
      </c>
      <c r="Q289" s="190">
        <f t="shared" ref="Q289" si="423">SUM(O289:O292)</f>
        <v>0</v>
      </c>
      <c r="R289" s="190">
        <f t="shared" ref="R289" si="424">Q289*1.02*1.05*$R$14</f>
        <v>0</v>
      </c>
      <c r="S289" s="260">
        <f t="shared" ref="S289" si="425">F289*$S$17</f>
        <v>0</v>
      </c>
      <c r="T289" s="260">
        <f t="shared" ref="T289" si="426">S289*E289</f>
        <v>0</v>
      </c>
    </row>
    <row r="290" spans="1:21" ht="12.75" customHeight="1">
      <c r="A290" s="165"/>
      <c r="B290" s="166"/>
      <c r="C290" s="186"/>
      <c r="D290" s="165"/>
      <c r="E290" s="165"/>
      <c r="F290" s="187"/>
      <c r="G290" s="350"/>
      <c r="H290" s="190"/>
      <c r="I290" s="350"/>
      <c r="J290" s="190"/>
      <c r="K290" s="68"/>
      <c r="L290" s="68"/>
      <c r="M290" s="68"/>
      <c r="N290" s="76"/>
      <c r="O290" s="69">
        <f t="shared" si="350"/>
        <v>0</v>
      </c>
      <c r="P290" s="190"/>
      <c r="Q290" s="190"/>
      <c r="R290" s="190"/>
      <c r="S290" s="260"/>
      <c r="T290" s="260"/>
    </row>
    <row r="291" spans="1:21" ht="12.75" customHeight="1">
      <c r="A291" s="165"/>
      <c r="B291" s="166"/>
      <c r="C291" s="186"/>
      <c r="D291" s="165"/>
      <c r="E291" s="165"/>
      <c r="F291" s="187"/>
      <c r="G291" s="350"/>
      <c r="H291" s="190"/>
      <c r="I291" s="350"/>
      <c r="J291" s="190"/>
      <c r="K291" s="68"/>
      <c r="L291" s="68"/>
      <c r="M291" s="68"/>
      <c r="N291" s="76"/>
      <c r="O291" s="69">
        <f t="shared" si="350"/>
        <v>0</v>
      </c>
      <c r="P291" s="190"/>
      <c r="Q291" s="190"/>
      <c r="R291" s="190"/>
      <c r="S291" s="260"/>
      <c r="T291" s="260"/>
    </row>
    <row r="292" spans="1:21" ht="12.75" customHeight="1">
      <c r="A292" s="165"/>
      <c r="B292" s="166"/>
      <c r="C292" s="186"/>
      <c r="D292" s="165"/>
      <c r="E292" s="165"/>
      <c r="F292" s="187"/>
      <c r="G292" s="350"/>
      <c r="H292" s="190"/>
      <c r="I292" s="350"/>
      <c r="J292" s="190"/>
      <c r="K292" s="68"/>
      <c r="L292" s="68"/>
      <c r="M292" s="68"/>
      <c r="N292" s="76"/>
      <c r="O292" s="69">
        <f t="shared" si="350"/>
        <v>0</v>
      </c>
      <c r="P292" s="190"/>
      <c r="Q292" s="190"/>
      <c r="R292" s="190"/>
      <c r="S292" s="260"/>
      <c r="T292" s="260"/>
    </row>
    <row r="293" spans="1:21" ht="12.75" customHeight="1">
      <c r="A293" s="165">
        <v>1</v>
      </c>
      <c r="B293" s="166" t="s">
        <v>576</v>
      </c>
      <c r="C293" s="166" t="s">
        <v>577</v>
      </c>
      <c r="D293" s="234" t="s">
        <v>30</v>
      </c>
      <c r="E293" s="165">
        <v>495</v>
      </c>
      <c r="F293" s="187">
        <f t="shared" si="419"/>
        <v>0.166768264</v>
      </c>
      <c r="G293" s="375">
        <v>5.1400000000000001E-2</v>
      </c>
      <c r="H293" s="190">
        <f t="shared" si="420"/>
        <v>0.114109028</v>
      </c>
      <c r="I293" s="344">
        <v>1.61E-2</v>
      </c>
      <c r="J293" s="190">
        <f t="shared" si="421"/>
        <v>5.2659235999999998E-2</v>
      </c>
      <c r="K293" s="68"/>
      <c r="L293" s="68"/>
      <c r="M293" s="68"/>
      <c r="N293" s="76"/>
      <c r="O293" s="69">
        <f t="shared" si="350"/>
        <v>0</v>
      </c>
      <c r="P293" s="190">
        <f t="shared" ref="P293" si="427">E293*F293</f>
        <v>82.550290680000003</v>
      </c>
      <c r="Q293" s="190">
        <f t="shared" ref="Q293" si="428">SUM(O293:O296)</f>
        <v>0</v>
      </c>
      <c r="R293" s="190">
        <f t="shared" ref="R293" si="429">Q293*1.02*1.05*$R$14</f>
        <v>0</v>
      </c>
      <c r="S293" s="260">
        <f t="shared" ref="S293" si="430">F293*$S$17</f>
        <v>0.21383776653143863</v>
      </c>
      <c r="T293" s="260">
        <f t="shared" ref="T293" si="431">S293*E293</f>
        <v>105.84969443306213</v>
      </c>
    </row>
    <row r="294" spans="1:21" ht="12.75" customHeight="1">
      <c r="A294" s="165"/>
      <c r="B294" s="166"/>
      <c r="C294" s="166"/>
      <c r="D294" s="234"/>
      <c r="E294" s="165"/>
      <c r="F294" s="187"/>
      <c r="G294" s="375"/>
      <c r="H294" s="190"/>
      <c r="I294" s="344"/>
      <c r="J294" s="190"/>
      <c r="K294" s="68"/>
      <c r="L294" s="68"/>
      <c r="M294" s="68"/>
      <c r="N294" s="76"/>
      <c r="O294" s="69">
        <f t="shared" si="350"/>
        <v>0</v>
      </c>
      <c r="P294" s="190"/>
      <c r="Q294" s="190"/>
      <c r="R294" s="190"/>
      <c r="S294" s="260"/>
      <c r="T294" s="260"/>
      <c r="U294" s="44">
        <v>930</v>
      </c>
    </row>
    <row r="295" spans="1:21" ht="12.75" customHeight="1">
      <c r="A295" s="165"/>
      <c r="B295" s="166"/>
      <c r="C295" s="166"/>
      <c r="D295" s="234"/>
      <c r="E295" s="165"/>
      <c r="F295" s="187"/>
      <c r="G295" s="375"/>
      <c r="H295" s="190"/>
      <c r="I295" s="344"/>
      <c r="J295" s="190"/>
      <c r="K295" s="68"/>
      <c r="L295" s="68"/>
      <c r="M295" s="68"/>
      <c r="N295" s="76"/>
      <c r="O295" s="69">
        <f t="shared" si="350"/>
        <v>0</v>
      </c>
      <c r="P295" s="190"/>
      <c r="Q295" s="190"/>
      <c r="R295" s="190"/>
      <c r="S295" s="260"/>
      <c r="T295" s="260"/>
    </row>
    <row r="296" spans="1:21" ht="12.75" customHeight="1">
      <c r="A296" s="165"/>
      <c r="B296" s="166"/>
      <c r="C296" s="166"/>
      <c r="D296" s="234"/>
      <c r="E296" s="165"/>
      <c r="F296" s="187"/>
      <c r="G296" s="375"/>
      <c r="H296" s="190"/>
      <c r="I296" s="344"/>
      <c r="J296" s="190"/>
      <c r="K296" s="68"/>
      <c r="L296" s="68"/>
      <c r="M296" s="68"/>
      <c r="N296" s="76"/>
      <c r="O296" s="69">
        <f t="shared" si="350"/>
        <v>0</v>
      </c>
      <c r="P296" s="190"/>
      <c r="Q296" s="190"/>
      <c r="R296" s="190"/>
      <c r="S296" s="260"/>
      <c r="T296" s="260"/>
    </row>
    <row r="297" spans="1:21" ht="12.75" customHeight="1">
      <c r="A297" s="165">
        <v>2</v>
      </c>
      <c r="B297" s="166" t="s">
        <v>578</v>
      </c>
      <c r="C297" s="166" t="s">
        <v>580</v>
      </c>
      <c r="D297" s="234" t="s">
        <v>30</v>
      </c>
      <c r="E297" s="165">
        <v>124</v>
      </c>
      <c r="F297" s="187">
        <f t="shared" si="419"/>
        <v>0.222002</v>
      </c>
      <c r="G297" s="191">
        <v>0.1</v>
      </c>
      <c r="H297" s="190">
        <f t="shared" si="420"/>
        <v>0.222002</v>
      </c>
      <c r="I297" s="350"/>
      <c r="J297" s="190">
        <f t="shared" si="421"/>
        <v>0</v>
      </c>
      <c r="K297" s="68"/>
      <c r="L297" s="68"/>
      <c r="M297" s="68"/>
      <c r="N297" s="76"/>
      <c r="O297" s="69">
        <f t="shared" si="350"/>
        <v>0</v>
      </c>
      <c r="P297" s="190">
        <f t="shared" ref="P297" si="432">E297*F297</f>
        <v>27.528248000000001</v>
      </c>
      <c r="Q297" s="190">
        <f t="shared" ref="Q297" si="433">SUM(O297:O300)</f>
        <v>0</v>
      </c>
      <c r="R297" s="190">
        <f t="shared" ref="R297" si="434">Q297*1.02*1.05*$R$14</f>
        <v>0</v>
      </c>
      <c r="S297" s="260">
        <f t="shared" ref="S297" si="435">F297*$S$17</f>
        <v>0.28466094631477629</v>
      </c>
      <c r="T297" s="260">
        <f t="shared" ref="T297" si="436">S297*E297</f>
        <v>35.297957343032259</v>
      </c>
    </row>
    <row r="298" spans="1:21" ht="12.75" customHeight="1">
      <c r="A298" s="165"/>
      <c r="B298" s="166"/>
      <c r="C298" s="166"/>
      <c r="D298" s="234"/>
      <c r="E298" s="165"/>
      <c r="F298" s="187"/>
      <c r="G298" s="191"/>
      <c r="H298" s="190"/>
      <c r="I298" s="350"/>
      <c r="J298" s="190"/>
      <c r="K298" s="68"/>
      <c r="L298" s="68"/>
      <c r="M298" s="68"/>
      <c r="N298" s="76"/>
      <c r="O298" s="69">
        <f t="shared" si="350"/>
        <v>0</v>
      </c>
      <c r="P298" s="190"/>
      <c r="Q298" s="190"/>
      <c r="R298" s="190"/>
      <c r="S298" s="260"/>
      <c r="T298" s="260"/>
    </row>
    <row r="299" spans="1:21" ht="12.75" customHeight="1">
      <c r="A299" s="165"/>
      <c r="B299" s="166"/>
      <c r="C299" s="166"/>
      <c r="D299" s="234"/>
      <c r="E299" s="165"/>
      <c r="F299" s="187"/>
      <c r="G299" s="191"/>
      <c r="H299" s="190"/>
      <c r="I299" s="350"/>
      <c r="J299" s="190"/>
      <c r="K299" s="68"/>
      <c r="L299" s="68"/>
      <c r="M299" s="68"/>
      <c r="N299" s="76"/>
      <c r="O299" s="69">
        <f t="shared" si="350"/>
        <v>0</v>
      </c>
      <c r="P299" s="190"/>
      <c r="Q299" s="190"/>
      <c r="R299" s="190"/>
      <c r="S299" s="260"/>
      <c r="T299" s="260"/>
    </row>
    <row r="300" spans="1:21" ht="12.75" customHeight="1">
      <c r="A300" s="165"/>
      <c r="B300" s="166"/>
      <c r="C300" s="166"/>
      <c r="D300" s="234"/>
      <c r="E300" s="165"/>
      <c r="F300" s="187"/>
      <c r="G300" s="191"/>
      <c r="H300" s="190"/>
      <c r="I300" s="350"/>
      <c r="J300" s="190"/>
      <c r="K300" s="68"/>
      <c r="L300" s="68"/>
      <c r="M300" s="68"/>
      <c r="N300" s="76"/>
      <c r="O300" s="69">
        <f t="shared" si="350"/>
        <v>0</v>
      </c>
      <c r="P300" s="190"/>
      <c r="Q300" s="190"/>
      <c r="R300" s="190"/>
      <c r="S300" s="260"/>
      <c r="T300" s="260"/>
    </row>
    <row r="301" spans="1:21" ht="12.75" customHeight="1">
      <c r="A301" s="165">
        <v>3</v>
      </c>
      <c r="B301" s="166" t="s">
        <v>50</v>
      </c>
      <c r="C301" s="166" t="s">
        <v>581</v>
      </c>
      <c r="D301" s="222" t="s">
        <v>42</v>
      </c>
      <c r="E301" s="165">
        <v>24.75</v>
      </c>
      <c r="F301" s="187">
        <f t="shared" si="419"/>
        <v>5.8330419173599992</v>
      </c>
      <c r="G301" s="191">
        <v>7.0000000000000007E-2</v>
      </c>
      <c r="H301" s="190">
        <f t="shared" si="420"/>
        <v>0.15540140000000002</v>
      </c>
      <c r="I301" s="191">
        <v>0.21</v>
      </c>
      <c r="J301" s="190">
        <f t="shared" si="421"/>
        <v>0.68685960000000001</v>
      </c>
      <c r="K301" s="68" t="s">
        <v>583</v>
      </c>
      <c r="L301" s="68" t="s">
        <v>47</v>
      </c>
      <c r="M301" s="68">
        <v>1.1000000000000001</v>
      </c>
      <c r="N301" s="76">
        <v>4</v>
      </c>
      <c r="O301" s="69">
        <f t="shared" si="350"/>
        <v>4.4000000000000004</v>
      </c>
      <c r="P301" s="190">
        <f t="shared" ref="P301" si="437">E301*F301</f>
        <v>144.36778745465998</v>
      </c>
      <c r="Q301" s="190">
        <f t="shared" ref="Q301" si="438">SUM(O301:O304)</f>
        <v>4.4077999999999999</v>
      </c>
      <c r="R301" s="190">
        <f t="shared" ref="R301" si="439">Q301*1.02*1.05*$R$14</f>
        <v>4.9907809173599995</v>
      </c>
      <c r="S301" s="260">
        <f t="shared" ref="S301" si="440">F301*$S$17</f>
        <v>7.4793886185235019</v>
      </c>
      <c r="T301" s="260">
        <f t="shared" ref="T301" si="441">S301*E301</f>
        <v>185.11486830845666</v>
      </c>
    </row>
    <row r="302" spans="1:21" ht="12.75" customHeight="1">
      <c r="A302" s="165"/>
      <c r="B302" s="166"/>
      <c r="C302" s="166"/>
      <c r="D302" s="223"/>
      <c r="E302" s="165"/>
      <c r="F302" s="187"/>
      <c r="G302" s="191"/>
      <c r="H302" s="190"/>
      <c r="I302" s="191"/>
      <c r="J302" s="190"/>
      <c r="K302" s="68" t="s">
        <v>59</v>
      </c>
      <c r="L302" s="68" t="s">
        <v>47</v>
      </c>
      <c r="M302" s="68">
        <v>0.05</v>
      </c>
      <c r="N302" s="76">
        <v>0.156</v>
      </c>
      <c r="O302" s="69">
        <f t="shared" si="350"/>
        <v>7.8000000000000005E-3</v>
      </c>
      <c r="P302" s="190"/>
      <c r="Q302" s="190"/>
      <c r="R302" s="190"/>
      <c r="S302" s="260"/>
      <c r="T302" s="260"/>
    </row>
    <row r="303" spans="1:21" ht="12.75" customHeight="1">
      <c r="A303" s="165"/>
      <c r="B303" s="166"/>
      <c r="C303" s="166"/>
      <c r="D303" s="223"/>
      <c r="E303" s="165"/>
      <c r="F303" s="187"/>
      <c r="G303" s="191"/>
      <c r="H303" s="190"/>
      <c r="I303" s="191"/>
      <c r="J303" s="190"/>
      <c r="K303" s="68"/>
      <c r="L303" s="68"/>
      <c r="M303" s="68"/>
      <c r="N303" s="76"/>
      <c r="O303" s="69">
        <f t="shared" si="350"/>
        <v>0</v>
      </c>
      <c r="P303" s="190"/>
      <c r="Q303" s="190"/>
      <c r="R303" s="190"/>
      <c r="S303" s="260"/>
      <c r="T303" s="260"/>
    </row>
    <row r="304" spans="1:21" ht="12.75" customHeight="1">
      <c r="A304" s="165"/>
      <c r="B304" s="166"/>
      <c r="C304" s="166"/>
      <c r="D304" s="224"/>
      <c r="E304" s="165"/>
      <c r="F304" s="187"/>
      <c r="G304" s="191"/>
      <c r="H304" s="190"/>
      <c r="I304" s="191"/>
      <c r="J304" s="190"/>
      <c r="K304" s="68"/>
      <c r="L304" s="68"/>
      <c r="M304" s="68"/>
      <c r="N304" s="76"/>
      <c r="O304" s="69">
        <f t="shared" si="350"/>
        <v>0</v>
      </c>
      <c r="P304" s="190"/>
      <c r="Q304" s="190"/>
      <c r="R304" s="190"/>
      <c r="S304" s="260"/>
      <c r="T304" s="260"/>
    </row>
    <row r="305" spans="1:20" ht="12.75" customHeight="1">
      <c r="A305" s="165">
        <v>4</v>
      </c>
      <c r="B305" s="166" t="s">
        <v>579</v>
      </c>
      <c r="C305" s="166" t="s">
        <v>582</v>
      </c>
      <c r="D305" s="222" t="s">
        <v>42</v>
      </c>
      <c r="E305" s="165">
        <v>24.75</v>
      </c>
      <c r="F305" s="187">
        <f t="shared" si="419"/>
        <v>0.30287677072000002</v>
      </c>
      <c r="G305" s="350">
        <v>5.5999999999999999E-3</v>
      </c>
      <c r="H305" s="190">
        <f t="shared" si="420"/>
        <v>1.2432112E-2</v>
      </c>
      <c r="I305" s="344">
        <v>8.3400000000000002E-2</v>
      </c>
      <c r="J305" s="190">
        <f t="shared" si="421"/>
        <v>0.27278138400000002</v>
      </c>
      <c r="K305" s="68" t="s">
        <v>59</v>
      </c>
      <c r="L305" s="68" t="s">
        <v>47</v>
      </c>
      <c r="M305" s="68">
        <v>0.1</v>
      </c>
      <c r="N305" s="76">
        <v>0.156</v>
      </c>
      <c r="O305" s="69">
        <f t="shared" si="350"/>
        <v>1.5600000000000001E-2</v>
      </c>
      <c r="P305" s="190">
        <f t="shared" ref="P305" si="442">E305*F305</f>
        <v>7.4962000753200009</v>
      </c>
      <c r="Q305" s="190">
        <f t="shared" ref="Q305" si="443">SUM(O305:O308)</f>
        <v>1.5600000000000001E-2</v>
      </c>
      <c r="R305" s="190">
        <f t="shared" ref="R305" si="444">Q305*1.02*1.05*$R$14</f>
        <v>1.766327472E-2</v>
      </c>
      <c r="S305" s="260">
        <f t="shared" ref="S305" si="445">F305*$S$17</f>
        <v>0.38836221371842927</v>
      </c>
      <c r="T305" s="260">
        <f t="shared" ref="T305" si="446">S305*E305</f>
        <v>9.6119647895311253</v>
      </c>
    </row>
    <row r="306" spans="1:20" ht="12.75" customHeight="1">
      <c r="A306" s="165"/>
      <c r="B306" s="166"/>
      <c r="C306" s="166"/>
      <c r="D306" s="223"/>
      <c r="E306" s="165"/>
      <c r="F306" s="187"/>
      <c r="G306" s="350"/>
      <c r="H306" s="190"/>
      <c r="I306" s="344"/>
      <c r="J306" s="190"/>
      <c r="K306" s="68"/>
      <c r="L306" s="68"/>
      <c r="M306" s="68"/>
      <c r="N306" s="76"/>
      <c r="O306" s="69">
        <f t="shared" si="350"/>
        <v>0</v>
      </c>
      <c r="P306" s="190"/>
      <c r="Q306" s="190"/>
      <c r="R306" s="190"/>
      <c r="S306" s="260"/>
      <c r="T306" s="260"/>
    </row>
    <row r="307" spans="1:20" ht="12.75" customHeight="1">
      <c r="A307" s="165"/>
      <c r="B307" s="166"/>
      <c r="C307" s="166"/>
      <c r="D307" s="223"/>
      <c r="E307" s="165"/>
      <c r="F307" s="187"/>
      <c r="G307" s="350"/>
      <c r="H307" s="190"/>
      <c r="I307" s="344"/>
      <c r="J307" s="190"/>
      <c r="K307" s="68"/>
      <c r="L307" s="68"/>
      <c r="M307" s="68"/>
      <c r="N307" s="76"/>
      <c r="O307" s="69">
        <f t="shared" si="350"/>
        <v>0</v>
      </c>
      <c r="P307" s="190"/>
      <c r="Q307" s="190"/>
      <c r="R307" s="190"/>
      <c r="S307" s="260"/>
      <c r="T307" s="260"/>
    </row>
    <row r="308" spans="1:20" ht="12.75" customHeight="1">
      <c r="A308" s="165"/>
      <c r="B308" s="166"/>
      <c r="C308" s="166"/>
      <c r="D308" s="224"/>
      <c r="E308" s="165"/>
      <c r="F308" s="187"/>
      <c r="G308" s="350"/>
      <c r="H308" s="190"/>
      <c r="I308" s="344"/>
      <c r="J308" s="190"/>
      <c r="K308" s="68"/>
      <c r="L308" s="68"/>
      <c r="M308" s="68"/>
      <c r="N308" s="76"/>
      <c r="O308" s="69">
        <f t="shared" si="350"/>
        <v>0</v>
      </c>
      <c r="P308" s="190"/>
      <c r="Q308" s="190"/>
      <c r="R308" s="190"/>
      <c r="S308" s="260"/>
      <c r="T308" s="260"/>
    </row>
    <row r="309" spans="1:20" ht="12.75" customHeight="1">
      <c r="A309" s="165">
        <v>5</v>
      </c>
      <c r="B309" s="166" t="s">
        <v>584</v>
      </c>
      <c r="C309" s="166" t="s">
        <v>585</v>
      </c>
      <c r="D309" s="234" t="s">
        <v>30</v>
      </c>
      <c r="E309" s="165">
        <v>495</v>
      </c>
      <c r="F309" s="187">
        <f t="shared" si="419"/>
        <v>1.3390051886559999</v>
      </c>
      <c r="G309" s="344">
        <v>1.7399999999999999E-2</v>
      </c>
      <c r="H309" s="190">
        <f t="shared" si="420"/>
        <v>3.8628347999999993E-2</v>
      </c>
      <c r="I309" s="344">
        <v>0.12759999999999999</v>
      </c>
      <c r="J309" s="190">
        <f t="shared" si="421"/>
        <v>0.41734897599999998</v>
      </c>
      <c r="K309" s="68" t="s">
        <v>591</v>
      </c>
      <c r="L309" s="68" t="s">
        <v>47</v>
      </c>
      <c r="M309" s="68">
        <v>0.189</v>
      </c>
      <c r="N309" s="76">
        <v>3.8</v>
      </c>
      <c r="O309" s="69">
        <f t="shared" si="350"/>
        <v>0.71819999999999995</v>
      </c>
      <c r="P309" s="190">
        <f t="shared" ref="P309" si="447">E309*F309</f>
        <v>662.80756838471996</v>
      </c>
      <c r="Q309" s="190">
        <f t="shared" ref="Q309" si="448">SUM(O309:O312)</f>
        <v>0.77987999999999991</v>
      </c>
      <c r="R309" s="190">
        <f t="shared" ref="R309" si="449">Q309*1.02*1.05*$R$14</f>
        <v>0.88302786465599992</v>
      </c>
      <c r="S309" s="260">
        <f t="shared" ref="S309" si="450">F309*$S$17</f>
        <v>1.7169326588193461</v>
      </c>
      <c r="T309" s="260">
        <f t="shared" ref="T309" si="451">S309*E309</f>
        <v>849.88166611557631</v>
      </c>
    </row>
    <row r="310" spans="1:20" ht="12.75" customHeight="1">
      <c r="A310" s="165"/>
      <c r="B310" s="166"/>
      <c r="C310" s="166"/>
      <c r="D310" s="234"/>
      <c r="E310" s="165"/>
      <c r="F310" s="187"/>
      <c r="G310" s="344"/>
      <c r="H310" s="190"/>
      <c r="I310" s="344"/>
      <c r="J310" s="190"/>
      <c r="K310" s="68" t="s">
        <v>592</v>
      </c>
      <c r="L310" s="68" t="s">
        <v>47</v>
      </c>
      <c r="M310" s="68">
        <v>1.4999999999999999E-2</v>
      </c>
      <c r="N310" s="76">
        <v>3.8</v>
      </c>
      <c r="O310" s="69">
        <f t="shared" si="350"/>
        <v>5.6999999999999995E-2</v>
      </c>
      <c r="P310" s="190"/>
      <c r="Q310" s="190"/>
      <c r="R310" s="190"/>
      <c r="S310" s="260"/>
      <c r="T310" s="260"/>
    </row>
    <row r="311" spans="1:20" ht="12.75" customHeight="1">
      <c r="A311" s="165"/>
      <c r="B311" s="166"/>
      <c r="C311" s="166"/>
      <c r="D311" s="234"/>
      <c r="E311" s="165"/>
      <c r="F311" s="187"/>
      <c r="G311" s="344"/>
      <c r="H311" s="190"/>
      <c r="I311" s="344"/>
      <c r="J311" s="190"/>
      <c r="K311" s="68" t="s">
        <v>590</v>
      </c>
      <c r="L311" s="68" t="s">
        <v>47</v>
      </c>
      <c r="M311" s="68">
        <v>0.03</v>
      </c>
      <c r="N311" s="76">
        <v>0.156</v>
      </c>
      <c r="O311" s="69">
        <f t="shared" si="350"/>
        <v>4.6800000000000001E-3</v>
      </c>
      <c r="P311" s="190"/>
      <c r="Q311" s="190"/>
      <c r="R311" s="190"/>
      <c r="S311" s="260"/>
      <c r="T311" s="260"/>
    </row>
    <row r="312" spans="1:20" ht="12.75" customHeight="1">
      <c r="A312" s="165"/>
      <c r="B312" s="166"/>
      <c r="C312" s="166"/>
      <c r="D312" s="234"/>
      <c r="E312" s="165"/>
      <c r="F312" s="187"/>
      <c r="G312" s="344"/>
      <c r="H312" s="190"/>
      <c r="I312" s="344"/>
      <c r="J312" s="190"/>
      <c r="K312" s="68"/>
      <c r="L312" s="68"/>
      <c r="M312" s="68"/>
      <c r="N312" s="76"/>
      <c r="O312" s="69">
        <f t="shared" si="350"/>
        <v>0</v>
      </c>
      <c r="P312" s="190"/>
      <c r="Q312" s="190"/>
      <c r="R312" s="190"/>
      <c r="S312" s="260"/>
      <c r="T312" s="260"/>
    </row>
    <row r="313" spans="1:20" ht="12.75" customHeight="1">
      <c r="A313" s="165">
        <v>6</v>
      </c>
      <c r="B313" s="166" t="s">
        <v>579</v>
      </c>
      <c r="C313" s="166" t="s">
        <v>594</v>
      </c>
      <c r="D313" s="222" t="s">
        <v>42</v>
      </c>
      <c r="E313" s="165">
        <v>74.25</v>
      </c>
      <c r="F313" s="187">
        <f t="shared" si="419"/>
        <v>0.30287677072000002</v>
      </c>
      <c r="G313" s="350">
        <v>5.5999999999999999E-3</v>
      </c>
      <c r="H313" s="190">
        <f t="shared" si="420"/>
        <v>1.2432112E-2</v>
      </c>
      <c r="I313" s="344">
        <v>8.3400000000000002E-2</v>
      </c>
      <c r="J313" s="190">
        <f t="shared" si="421"/>
        <v>0.27278138400000002</v>
      </c>
      <c r="K313" s="68" t="s">
        <v>59</v>
      </c>
      <c r="L313" s="68" t="s">
        <v>47</v>
      </c>
      <c r="M313" s="68">
        <v>0.1</v>
      </c>
      <c r="N313" s="76">
        <v>0.156</v>
      </c>
      <c r="O313" s="69">
        <f t="shared" si="350"/>
        <v>1.5600000000000001E-2</v>
      </c>
      <c r="P313" s="190">
        <f t="shared" ref="P313" si="452">E313*F313</f>
        <v>22.488600225960003</v>
      </c>
      <c r="Q313" s="190">
        <f t="shared" ref="Q313" si="453">SUM(O313:O316)</f>
        <v>1.5600000000000001E-2</v>
      </c>
      <c r="R313" s="190">
        <f t="shared" ref="R313" si="454">Q313*1.02*1.05*$R$14</f>
        <v>1.766327472E-2</v>
      </c>
      <c r="S313" s="260">
        <f t="shared" ref="S313" si="455">F313*$S$17</f>
        <v>0.38836221371842927</v>
      </c>
      <c r="T313" s="260">
        <f t="shared" ref="T313" si="456">S313*E313</f>
        <v>28.835894368593372</v>
      </c>
    </row>
    <row r="314" spans="1:20" ht="12.75" customHeight="1">
      <c r="A314" s="165"/>
      <c r="B314" s="166"/>
      <c r="C314" s="166"/>
      <c r="D314" s="223"/>
      <c r="E314" s="165"/>
      <c r="F314" s="187"/>
      <c r="G314" s="350"/>
      <c r="H314" s="190"/>
      <c r="I314" s="344"/>
      <c r="J314" s="190"/>
      <c r="K314" s="68"/>
      <c r="L314" s="68"/>
      <c r="M314" s="68"/>
      <c r="N314" s="76"/>
      <c r="O314" s="69">
        <f t="shared" si="350"/>
        <v>0</v>
      </c>
      <c r="P314" s="190"/>
      <c r="Q314" s="190"/>
      <c r="R314" s="190"/>
      <c r="S314" s="260"/>
      <c r="T314" s="260"/>
    </row>
    <row r="315" spans="1:20" ht="12.75" customHeight="1">
      <c r="A315" s="165"/>
      <c r="B315" s="166"/>
      <c r="C315" s="166"/>
      <c r="D315" s="223"/>
      <c r="E315" s="165"/>
      <c r="F315" s="187"/>
      <c r="G315" s="350"/>
      <c r="H315" s="190"/>
      <c r="I315" s="344"/>
      <c r="J315" s="190"/>
      <c r="K315" s="68"/>
      <c r="L315" s="68"/>
      <c r="M315" s="68"/>
      <c r="N315" s="76"/>
      <c r="O315" s="69">
        <f t="shared" si="350"/>
        <v>0</v>
      </c>
      <c r="P315" s="190"/>
      <c r="Q315" s="190"/>
      <c r="R315" s="190"/>
      <c r="S315" s="260"/>
      <c r="T315" s="260"/>
    </row>
    <row r="316" spans="1:20" ht="12.75" customHeight="1">
      <c r="A316" s="165"/>
      <c r="B316" s="166"/>
      <c r="C316" s="166"/>
      <c r="D316" s="224"/>
      <c r="E316" s="165"/>
      <c r="F316" s="187"/>
      <c r="G316" s="350"/>
      <c r="H316" s="190"/>
      <c r="I316" s="344"/>
      <c r="J316" s="190"/>
      <c r="K316" s="68"/>
      <c r="L316" s="68"/>
      <c r="M316" s="68"/>
      <c r="N316" s="76"/>
      <c r="O316" s="69">
        <f t="shared" si="350"/>
        <v>0</v>
      </c>
      <c r="P316" s="190"/>
      <c r="Q316" s="190"/>
      <c r="R316" s="190"/>
      <c r="S316" s="260"/>
      <c r="T316" s="260"/>
    </row>
    <row r="317" spans="1:20" ht="12.75" customHeight="1">
      <c r="A317" s="165">
        <v>7</v>
      </c>
      <c r="B317" s="166" t="s">
        <v>588</v>
      </c>
      <c r="C317" s="166" t="s">
        <v>586</v>
      </c>
      <c r="D317" s="222" t="s">
        <v>42</v>
      </c>
      <c r="E317" s="165">
        <v>74.25</v>
      </c>
      <c r="F317" s="187">
        <f t="shared" si="419"/>
        <v>1.7498566000000002</v>
      </c>
      <c r="G317" s="350"/>
      <c r="H317" s="190">
        <f t="shared" si="420"/>
        <v>0</v>
      </c>
      <c r="I317" s="375">
        <f>0.0535*10</f>
        <v>0.53500000000000003</v>
      </c>
      <c r="J317" s="190">
        <f t="shared" si="421"/>
        <v>1.7498566000000002</v>
      </c>
      <c r="K317" s="68"/>
      <c r="L317" s="68"/>
      <c r="M317" s="68"/>
      <c r="N317" s="76"/>
      <c r="O317" s="69">
        <f t="shared" ref="O317:O380" si="457">M317*N317</f>
        <v>0</v>
      </c>
      <c r="P317" s="190">
        <f t="shared" ref="P317" si="458">E317*F317</f>
        <v>129.92685255000001</v>
      </c>
      <c r="Q317" s="190">
        <f t="shared" ref="Q317" si="459">SUM(O317:O320)</f>
        <v>0</v>
      </c>
      <c r="R317" s="190">
        <f t="shared" ref="R317" si="460">Q317*1.02*1.05*$R$14</f>
        <v>0</v>
      </c>
      <c r="S317" s="260">
        <f t="shared" ref="S317" si="461">F317*$S$17</f>
        <v>2.2437448116285306</v>
      </c>
      <c r="T317" s="260">
        <f t="shared" ref="T317" si="462">S317*E317</f>
        <v>166.5980522634184</v>
      </c>
    </row>
    <row r="318" spans="1:20" ht="12.75" customHeight="1">
      <c r="A318" s="165"/>
      <c r="B318" s="166"/>
      <c r="C318" s="166"/>
      <c r="D318" s="223"/>
      <c r="E318" s="165"/>
      <c r="F318" s="187"/>
      <c r="G318" s="350"/>
      <c r="H318" s="190"/>
      <c r="I318" s="375"/>
      <c r="J318" s="190"/>
      <c r="K318" s="68"/>
      <c r="L318" s="68"/>
      <c r="M318" s="68"/>
      <c r="N318" s="76"/>
      <c r="O318" s="69">
        <f t="shared" si="457"/>
        <v>0</v>
      </c>
      <c r="P318" s="190"/>
      <c r="Q318" s="190"/>
      <c r="R318" s="190"/>
      <c r="S318" s="260"/>
      <c r="T318" s="260"/>
    </row>
    <row r="319" spans="1:20" ht="12.75" customHeight="1">
      <c r="A319" s="165"/>
      <c r="B319" s="166"/>
      <c r="C319" s="166"/>
      <c r="D319" s="223"/>
      <c r="E319" s="165"/>
      <c r="F319" s="187"/>
      <c r="G319" s="350"/>
      <c r="H319" s="190"/>
      <c r="I319" s="375"/>
      <c r="J319" s="190"/>
      <c r="K319" s="68"/>
      <c r="L319" s="68"/>
      <c r="M319" s="68"/>
      <c r="N319" s="76"/>
      <c r="O319" s="69">
        <f t="shared" si="457"/>
        <v>0</v>
      </c>
      <c r="P319" s="190"/>
      <c r="Q319" s="190"/>
      <c r="R319" s="190"/>
      <c r="S319" s="260"/>
      <c r="T319" s="260"/>
    </row>
    <row r="320" spans="1:20" ht="12.75" customHeight="1">
      <c r="A320" s="165"/>
      <c r="B320" s="166"/>
      <c r="C320" s="166"/>
      <c r="D320" s="224"/>
      <c r="E320" s="165"/>
      <c r="F320" s="187"/>
      <c r="G320" s="350"/>
      <c r="H320" s="190"/>
      <c r="I320" s="375"/>
      <c r="J320" s="190"/>
      <c r="K320" s="68"/>
      <c r="L320" s="68"/>
      <c r="M320" s="68"/>
      <c r="N320" s="76"/>
      <c r="O320" s="69">
        <f t="shared" si="457"/>
        <v>0</v>
      </c>
      <c r="P320" s="190"/>
      <c r="Q320" s="190"/>
      <c r="R320" s="190"/>
      <c r="S320" s="260"/>
      <c r="T320" s="260"/>
    </row>
    <row r="321" spans="1:20" ht="12.75" customHeight="1">
      <c r="A321" s="165">
        <v>8</v>
      </c>
      <c r="B321" s="166" t="s">
        <v>589</v>
      </c>
      <c r="C321" s="166" t="s">
        <v>587</v>
      </c>
      <c r="D321" s="234" t="s">
        <v>30</v>
      </c>
      <c r="E321" s="165">
        <v>495</v>
      </c>
      <c r="F321" s="187">
        <f t="shared" si="419"/>
        <v>0.79687852609599996</v>
      </c>
      <c r="G321" s="344">
        <v>1.7399999999999999E-2</v>
      </c>
      <c r="H321" s="190">
        <f t="shared" si="420"/>
        <v>3.8628347999999993E-2</v>
      </c>
      <c r="I321" s="344">
        <v>0.12759999999999999</v>
      </c>
      <c r="J321" s="190">
        <f t="shared" ref="J321:J337" si="463">I321*$P$9/1000</f>
        <v>0.41734897599999998</v>
      </c>
      <c r="K321" s="68" t="s">
        <v>591</v>
      </c>
      <c r="L321" s="68" t="s">
        <v>47</v>
      </c>
      <c r="M321" s="68">
        <v>6.3E-2</v>
      </c>
      <c r="N321" s="76">
        <v>3.8</v>
      </c>
      <c r="O321" s="69">
        <f t="shared" si="457"/>
        <v>0.2394</v>
      </c>
      <c r="P321" s="190">
        <f t="shared" ref="P321" si="464">E321*F321</f>
        <v>394.45487041752</v>
      </c>
      <c r="Q321" s="190">
        <f t="shared" ref="Q321" si="465">SUM(O321:O324)</f>
        <v>0.30108000000000001</v>
      </c>
      <c r="R321" s="190">
        <f t="shared" ref="R321" si="466">Q321*1.02*1.05*$R$14</f>
        <v>0.340901202096</v>
      </c>
      <c r="S321" s="260">
        <f t="shared" ref="S321" si="467">F321*$S$17</f>
        <v>1.0217934763489136</v>
      </c>
      <c r="T321" s="260">
        <f t="shared" ref="T321" si="468">S321*E321</f>
        <v>505.78777079271225</v>
      </c>
    </row>
    <row r="322" spans="1:20" ht="12.75" customHeight="1">
      <c r="A322" s="165"/>
      <c r="B322" s="166"/>
      <c r="C322" s="166"/>
      <c r="D322" s="234"/>
      <c r="E322" s="165"/>
      <c r="F322" s="187"/>
      <c r="G322" s="344"/>
      <c r="H322" s="190"/>
      <c r="I322" s="344"/>
      <c r="J322" s="190"/>
      <c r="K322" s="68" t="s">
        <v>592</v>
      </c>
      <c r="L322" s="68" t="s">
        <v>47</v>
      </c>
      <c r="M322" s="68">
        <v>1.4999999999999999E-2</v>
      </c>
      <c r="N322" s="76">
        <v>3.8</v>
      </c>
      <c r="O322" s="69">
        <f t="shared" si="457"/>
        <v>5.6999999999999995E-2</v>
      </c>
      <c r="P322" s="190"/>
      <c r="Q322" s="190"/>
      <c r="R322" s="190"/>
      <c r="S322" s="260"/>
      <c r="T322" s="260"/>
    </row>
    <row r="323" spans="1:20" ht="12.75" customHeight="1">
      <c r="A323" s="165"/>
      <c r="B323" s="166"/>
      <c r="C323" s="166"/>
      <c r="D323" s="234"/>
      <c r="E323" s="165"/>
      <c r="F323" s="187"/>
      <c r="G323" s="344"/>
      <c r="H323" s="190"/>
      <c r="I323" s="344"/>
      <c r="J323" s="190"/>
      <c r="K323" s="68" t="s">
        <v>590</v>
      </c>
      <c r="L323" s="68" t="s">
        <v>47</v>
      </c>
      <c r="M323" s="68">
        <v>0.03</v>
      </c>
      <c r="N323" s="76">
        <v>0.156</v>
      </c>
      <c r="O323" s="69">
        <f t="shared" si="457"/>
        <v>4.6800000000000001E-3</v>
      </c>
      <c r="P323" s="190"/>
      <c r="Q323" s="190"/>
      <c r="R323" s="190"/>
      <c r="S323" s="260"/>
      <c r="T323" s="260"/>
    </row>
    <row r="324" spans="1:20" ht="12.75" customHeight="1">
      <c r="A324" s="165"/>
      <c r="B324" s="166"/>
      <c r="C324" s="166"/>
      <c r="D324" s="234"/>
      <c r="E324" s="165"/>
      <c r="F324" s="187"/>
      <c r="G324" s="344"/>
      <c r="H324" s="190"/>
      <c r="I324" s="344"/>
      <c r="J324" s="190"/>
      <c r="K324" s="68"/>
      <c r="L324" s="68"/>
      <c r="M324" s="68"/>
      <c r="N324" s="76"/>
      <c r="O324" s="69">
        <f t="shared" si="457"/>
        <v>0</v>
      </c>
      <c r="P324" s="190"/>
      <c r="Q324" s="190"/>
      <c r="R324" s="190"/>
      <c r="S324" s="260"/>
      <c r="T324" s="260"/>
    </row>
    <row r="325" spans="1:20" ht="12.75" customHeight="1">
      <c r="A325" s="165">
        <v>9</v>
      </c>
      <c r="B325" s="166" t="s">
        <v>579</v>
      </c>
      <c r="C325" s="166" t="s">
        <v>595</v>
      </c>
      <c r="D325" s="222" t="s">
        <v>42</v>
      </c>
      <c r="E325" s="165">
        <v>24.75</v>
      </c>
      <c r="F325" s="187">
        <f t="shared" ref="F325:F337" si="469">H325+J325+R325</f>
        <v>0.30287677072000002</v>
      </c>
      <c r="G325" s="350">
        <v>5.5999999999999999E-3</v>
      </c>
      <c r="H325" s="190">
        <f t="shared" ref="H325:H337" si="470">G325*$P$8/1000</f>
        <v>1.2432112E-2</v>
      </c>
      <c r="I325" s="344">
        <v>8.3400000000000002E-2</v>
      </c>
      <c r="J325" s="190">
        <f t="shared" si="463"/>
        <v>0.27278138400000002</v>
      </c>
      <c r="K325" s="68" t="s">
        <v>59</v>
      </c>
      <c r="L325" s="68" t="s">
        <v>47</v>
      </c>
      <c r="M325" s="68">
        <v>0.1</v>
      </c>
      <c r="N325" s="76">
        <v>0.156</v>
      </c>
      <c r="O325" s="69">
        <f t="shared" si="457"/>
        <v>1.5600000000000001E-2</v>
      </c>
      <c r="P325" s="190">
        <f t="shared" ref="P325" si="471">E325*F325</f>
        <v>7.4962000753200009</v>
      </c>
      <c r="Q325" s="190">
        <f t="shared" ref="Q325" si="472">SUM(O325:O328)</f>
        <v>1.5600000000000001E-2</v>
      </c>
      <c r="R325" s="190">
        <f t="shared" ref="R325" si="473">Q325*1.02*1.05*$R$14</f>
        <v>1.766327472E-2</v>
      </c>
      <c r="S325" s="260">
        <f t="shared" ref="S325" si="474">F325*$S$17</f>
        <v>0.38836221371842927</v>
      </c>
      <c r="T325" s="260">
        <f t="shared" ref="T325" si="475">S325*E325</f>
        <v>9.6119647895311253</v>
      </c>
    </row>
    <row r="326" spans="1:20" ht="12.75" customHeight="1">
      <c r="A326" s="165"/>
      <c r="B326" s="166"/>
      <c r="C326" s="166"/>
      <c r="D326" s="223"/>
      <c r="E326" s="165"/>
      <c r="F326" s="187"/>
      <c r="G326" s="350"/>
      <c r="H326" s="190"/>
      <c r="I326" s="344"/>
      <c r="J326" s="190"/>
      <c r="K326" s="68"/>
      <c r="L326" s="68"/>
      <c r="M326" s="68"/>
      <c r="N326" s="76"/>
      <c r="O326" s="69">
        <f t="shared" si="457"/>
        <v>0</v>
      </c>
      <c r="P326" s="190"/>
      <c r="Q326" s="190"/>
      <c r="R326" s="190"/>
      <c r="S326" s="260"/>
      <c r="T326" s="260"/>
    </row>
    <row r="327" spans="1:20" ht="12.75" customHeight="1">
      <c r="A327" s="165"/>
      <c r="B327" s="166"/>
      <c r="C327" s="166"/>
      <c r="D327" s="223"/>
      <c r="E327" s="165"/>
      <c r="F327" s="187"/>
      <c r="G327" s="350"/>
      <c r="H327" s="190"/>
      <c r="I327" s="344"/>
      <c r="J327" s="190"/>
      <c r="K327" s="68"/>
      <c r="L327" s="68"/>
      <c r="M327" s="68"/>
      <c r="N327" s="76"/>
      <c r="O327" s="69">
        <f t="shared" si="457"/>
        <v>0</v>
      </c>
      <c r="P327" s="190"/>
      <c r="Q327" s="190"/>
      <c r="R327" s="190"/>
      <c r="S327" s="260"/>
      <c r="T327" s="260"/>
    </row>
    <row r="328" spans="1:20" ht="12.75" customHeight="1">
      <c r="A328" s="165"/>
      <c r="B328" s="166"/>
      <c r="C328" s="166"/>
      <c r="D328" s="224"/>
      <c r="E328" s="165"/>
      <c r="F328" s="187"/>
      <c r="G328" s="350"/>
      <c r="H328" s="190"/>
      <c r="I328" s="344"/>
      <c r="J328" s="190"/>
      <c r="K328" s="68"/>
      <c r="L328" s="68"/>
      <c r="M328" s="68"/>
      <c r="N328" s="76"/>
      <c r="O328" s="69">
        <f t="shared" si="457"/>
        <v>0</v>
      </c>
      <c r="P328" s="190"/>
      <c r="Q328" s="190"/>
      <c r="R328" s="190"/>
      <c r="S328" s="260"/>
      <c r="T328" s="260"/>
    </row>
    <row r="329" spans="1:20" ht="12.75" customHeight="1">
      <c r="A329" s="165">
        <v>10</v>
      </c>
      <c r="B329" s="166" t="s">
        <v>588</v>
      </c>
      <c r="C329" s="166" t="s">
        <v>596</v>
      </c>
      <c r="D329" s="222" t="s">
        <v>42</v>
      </c>
      <c r="E329" s="165">
        <v>24.75</v>
      </c>
      <c r="F329" s="187">
        <f t="shared" si="469"/>
        <v>1.7498566000000002</v>
      </c>
      <c r="G329" s="350"/>
      <c r="H329" s="190">
        <f t="shared" si="470"/>
        <v>0</v>
      </c>
      <c r="I329" s="375">
        <f>0.0535*10</f>
        <v>0.53500000000000003</v>
      </c>
      <c r="J329" s="190">
        <f t="shared" si="463"/>
        <v>1.7498566000000002</v>
      </c>
      <c r="K329" s="68"/>
      <c r="L329" s="68"/>
      <c r="M329" s="68"/>
      <c r="N329" s="76"/>
      <c r="O329" s="69">
        <f t="shared" si="457"/>
        <v>0</v>
      </c>
      <c r="P329" s="190">
        <f t="shared" ref="P329" si="476">E329*F329</f>
        <v>43.308950850000002</v>
      </c>
      <c r="Q329" s="190">
        <f t="shared" ref="Q329" si="477">SUM(O329:O332)</f>
        <v>0</v>
      </c>
      <c r="R329" s="190">
        <f t="shared" ref="R329" si="478">Q329*1.02*1.05*$R$14</f>
        <v>0</v>
      </c>
      <c r="S329" s="260">
        <f t="shared" ref="S329" si="479">F329*$S$17</f>
        <v>2.2437448116285306</v>
      </c>
      <c r="T329" s="260">
        <f t="shared" ref="T329" si="480">S329*E329</f>
        <v>55.532684087806132</v>
      </c>
    </row>
    <row r="330" spans="1:20" ht="12.75" customHeight="1">
      <c r="A330" s="165"/>
      <c r="B330" s="166"/>
      <c r="C330" s="166"/>
      <c r="D330" s="223"/>
      <c r="E330" s="165"/>
      <c r="F330" s="187"/>
      <c r="G330" s="350"/>
      <c r="H330" s="190"/>
      <c r="I330" s="375"/>
      <c r="J330" s="190"/>
      <c r="K330" s="68"/>
      <c r="L330" s="68"/>
      <c r="M330" s="68"/>
      <c r="N330" s="76"/>
      <c r="O330" s="69">
        <f t="shared" si="457"/>
        <v>0</v>
      </c>
      <c r="P330" s="190"/>
      <c r="Q330" s="190"/>
      <c r="R330" s="190"/>
      <c r="S330" s="260"/>
      <c r="T330" s="260"/>
    </row>
    <row r="331" spans="1:20" ht="12.75" customHeight="1">
      <c r="A331" s="165"/>
      <c r="B331" s="166"/>
      <c r="C331" s="166"/>
      <c r="D331" s="223"/>
      <c r="E331" s="165"/>
      <c r="F331" s="187"/>
      <c r="G331" s="350"/>
      <c r="H331" s="190"/>
      <c r="I331" s="375"/>
      <c r="J331" s="190"/>
      <c r="K331" s="68"/>
      <c r="L331" s="68"/>
      <c r="M331" s="68"/>
      <c r="N331" s="76"/>
      <c r="O331" s="69">
        <f t="shared" si="457"/>
        <v>0</v>
      </c>
      <c r="P331" s="190"/>
      <c r="Q331" s="190"/>
      <c r="R331" s="190"/>
      <c r="S331" s="260"/>
      <c r="T331" s="260"/>
    </row>
    <row r="332" spans="1:20" ht="12.75" customHeight="1">
      <c r="A332" s="165"/>
      <c r="B332" s="166"/>
      <c r="C332" s="166"/>
      <c r="D332" s="224"/>
      <c r="E332" s="165"/>
      <c r="F332" s="187"/>
      <c r="G332" s="350"/>
      <c r="H332" s="190"/>
      <c r="I332" s="375"/>
      <c r="J332" s="190"/>
      <c r="K332" s="68"/>
      <c r="L332" s="68"/>
      <c r="M332" s="68"/>
      <c r="N332" s="76"/>
      <c r="O332" s="69">
        <f t="shared" si="457"/>
        <v>0</v>
      </c>
      <c r="P332" s="190"/>
      <c r="Q332" s="190"/>
      <c r="R332" s="190"/>
      <c r="S332" s="260"/>
      <c r="T332" s="260"/>
    </row>
    <row r="333" spans="1:20" ht="12.75" customHeight="1">
      <c r="A333" s="165">
        <v>11</v>
      </c>
      <c r="B333" s="166" t="s">
        <v>50</v>
      </c>
      <c r="C333" s="166" t="s">
        <v>597</v>
      </c>
      <c r="D333" s="222" t="s">
        <v>42</v>
      </c>
      <c r="E333" s="165">
        <v>14.85</v>
      </c>
      <c r="F333" s="187">
        <f t="shared" si="469"/>
        <v>8.1160201749199992</v>
      </c>
      <c r="G333" s="191">
        <v>7.0000000000000007E-2</v>
      </c>
      <c r="H333" s="190">
        <f t="shared" si="470"/>
        <v>0.15540140000000002</v>
      </c>
      <c r="I333" s="191">
        <v>0.21</v>
      </c>
      <c r="J333" s="190">
        <f t="shared" si="463"/>
        <v>0.68685960000000001</v>
      </c>
      <c r="K333" s="68" t="s">
        <v>599</v>
      </c>
      <c r="L333" s="68" t="s">
        <v>47</v>
      </c>
      <c r="M333" s="68">
        <v>1.1000000000000001</v>
      </c>
      <c r="N333" s="76">
        <v>5.8330000000000002</v>
      </c>
      <c r="O333" s="69">
        <f t="shared" si="457"/>
        <v>6.4163000000000006</v>
      </c>
      <c r="P333" s="190">
        <f t="shared" ref="P333" si="481">E333*F333</f>
        <v>120.52289959756199</v>
      </c>
      <c r="Q333" s="190">
        <f t="shared" ref="Q333" si="482">SUM(O333:O336)</f>
        <v>6.4241000000000001</v>
      </c>
      <c r="R333" s="190">
        <f t="shared" ref="R333" si="483">Q333*1.02*1.05*$R$14</f>
        <v>7.2737591749199995</v>
      </c>
      <c r="S333" s="260">
        <f t="shared" ref="S333" si="484">F333*$S$17</f>
        <v>10.406725990317849</v>
      </c>
      <c r="T333" s="260">
        <f t="shared" ref="T333" si="485">S333*E333</f>
        <v>154.53988095622006</v>
      </c>
    </row>
    <row r="334" spans="1:20" ht="12.75" customHeight="1">
      <c r="A334" s="165"/>
      <c r="B334" s="166"/>
      <c r="C334" s="166"/>
      <c r="D334" s="223"/>
      <c r="E334" s="165"/>
      <c r="F334" s="187"/>
      <c r="G334" s="191"/>
      <c r="H334" s="190"/>
      <c r="I334" s="191"/>
      <c r="J334" s="190"/>
      <c r="K334" s="68" t="s">
        <v>59</v>
      </c>
      <c r="L334" s="68" t="s">
        <v>47</v>
      </c>
      <c r="M334" s="68">
        <v>0.05</v>
      </c>
      <c r="N334" s="76">
        <v>0.156</v>
      </c>
      <c r="O334" s="69">
        <f t="shared" si="457"/>
        <v>7.8000000000000005E-3</v>
      </c>
      <c r="P334" s="190"/>
      <c r="Q334" s="190"/>
      <c r="R334" s="190"/>
      <c r="S334" s="260"/>
      <c r="T334" s="260"/>
    </row>
    <row r="335" spans="1:20" ht="12.75" customHeight="1">
      <c r="A335" s="165"/>
      <c r="B335" s="166"/>
      <c r="C335" s="166"/>
      <c r="D335" s="223"/>
      <c r="E335" s="165"/>
      <c r="F335" s="187"/>
      <c r="G335" s="191"/>
      <c r="H335" s="190"/>
      <c r="I335" s="191"/>
      <c r="J335" s="190"/>
      <c r="K335" s="68"/>
      <c r="L335" s="68"/>
      <c r="M335" s="68"/>
      <c r="N335" s="76"/>
      <c r="O335" s="69">
        <f t="shared" si="457"/>
        <v>0</v>
      </c>
      <c r="P335" s="190"/>
      <c r="Q335" s="190"/>
      <c r="R335" s="190"/>
      <c r="S335" s="260"/>
      <c r="T335" s="260"/>
    </row>
    <row r="336" spans="1:20" ht="12.75" customHeight="1">
      <c r="A336" s="165"/>
      <c r="B336" s="166"/>
      <c r="C336" s="166"/>
      <c r="D336" s="224"/>
      <c r="E336" s="165"/>
      <c r="F336" s="187"/>
      <c r="G336" s="191"/>
      <c r="H336" s="190"/>
      <c r="I336" s="191"/>
      <c r="J336" s="190"/>
      <c r="K336" s="68"/>
      <c r="L336" s="68"/>
      <c r="M336" s="68"/>
      <c r="N336" s="76"/>
      <c r="O336" s="69">
        <f t="shared" si="457"/>
        <v>0</v>
      </c>
      <c r="P336" s="190"/>
      <c r="Q336" s="190"/>
      <c r="R336" s="190"/>
      <c r="S336" s="260"/>
      <c r="T336" s="260"/>
    </row>
    <row r="337" spans="1:20" ht="12.75" customHeight="1">
      <c r="A337" s="165">
        <v>12</v>
      </c>
      <c r="B337" s="166" t="s">
        <v>593</v>
      </c>
      <c r="C337" s="166" t="s">
        <v>598</v>
      </c>
      <c r="D337" s="222" t="s">
        <v>42</v>
      </c>
      <c r="E337" s="165">
        <v>19.8</v>
      </c>
      <c r="F337" s="187">
        <f t="shared" si="469"/>
        <v>0.153398644</v>
      </c>
      <c r="G337" s="350"/>
      <c r="H337" s="190">
        <f t="shared" si="470"/>
        <v>0</v>
      </c>
      <c r="I337" s="344">
        <v>4.6899999999999997E-2</v>
      </c>
      <c r="J337" s="190">
        <f t="shared" si="463"/>
        <v>0.153398644</v>
      </c>
      <c r="K337" s="68"/>
      <c r="L337" s="68"/>
      <c r="M337" s="68"/>
      <c r="N337" s="76"/>
      <c r="O337" s="69">
        <f t="shared" si="457"/>
        <v>0</v>
      </c>
      <c r="P337" s="190">
        <f t="shared" ref="P337" si="486">E337*F337</f>
        <v>3.0372931512000001</v>
      </c>
      <c r="Q337" s="190">
        <f t="shared" ref="Q337" si="487">SUM(O337:O340)</f>
        <v>0</v>
      </c>
      <c r="R337" s="190">
        <f t="shared" ref="R337" si="488">Q337*1.02*1.05*$R$14</f>
        <v>0</v>
      </c>
      <c r="S337" s="260">
        <f t="shared" ref="S337" si="489">F337*$S$17</f>
        <v>0.19669463862687489</v>
      </c>
      <c r="T337" s="260">
        <f t="shared" ref="T337" si="490">S337*E337</f>
        <v>3.8945538448121231</v>
      </c>
    </row>
    <row r="338" spans="1:20" ht="12.75" customHeight="1">
      <c r="A338" s="165"/>
      <c r="B338" s="166"/>
      <c r="C338" s="166"/>
      <c r="D338" s="223"/>
      <c r="E338" s="165"/>
      <c r="F338" s="187"/>
      <c r="G338" s="350"/>
      <c r="H338" s="190"/>
      <c r="I338" s="344"/>
      <c r="J338" s="190"/>
      <c r="K338" s="68"/>
      <c r="L338" s="68"/>
      <c r="M338" s="68"/>
      <c r="N338" s="76"/>
      <c r="O338" s="69">
        <f t="shared" si="457"/>
        <v>0</v>
      </c>
      <c r="P338" s="190"/>
      <c r="Q338" s="190"/>
      <c r="R338" s="190"/>
      <c r="S338" s="260"/>
      <c r="T338" s="260"/>
    </row>
    <row r="339" spans="1:20" ht="12.75" customHeight="1">
      <c r="A339" s="165"/>
      <c r="B339" s="166"/>
      <c r="C339" s="166"/>
      <c r="D339" s="223"/>
      <c r="E339" s="165"/>
      <c r="F339" s="187"/>
      <c r="G339" s="350"/>
      <c r="H339" s="190"/>
      <c r="I339" s="344"/>
      <c r="J339" s="190"/>
      <c r="K339" s="68"/>
      <c r="L339" s="68"/>
      <c r="M339" s="68"/>
      <c r="N339" s="76"/>
      <c r="O339" s="69">
        <f t="shared" si="457"/>
        <v>0</v>
      </c>
      <c r="P339" s="190"/>
      <c r="Q339" s="190"/>
      <c r="R339" s="190"/>
      <c r="S339" s="260"/>
      <c r="T339" s="260"/>
    </row>
    <row r="340" spans="1:20" ht="12.75" customHeight="1">
      <c r="A340" s="165"/>
      <c r="B340" s="166"/>
      <c r="C340" s="166"/>
      <c r="D340" s="224"/>
      <c r="E340" s="165"/>
      <c r="F340" s="187"/>
      <c r="G340" s="350"/>
      <c r="H340" s="190"/>
      <c r="I340" s="344"/>
      <c r="J340" s="190"/>
      <c r="K340" s="68"/>
      <c r="L340" s="68"/>
      <c r="M340" s="68"/>
      <c r="N340" s="76"/>
      <c r="O340" s="69">
        <f t="shared" si="457"/>
        <v>0</v>
      </c>
      <c r="P340" s="190"/>
      <c r="Q340" s="190"/>
      <c r="R340" s="190"/>
      <c r="S340" s="260"/>
      <c r="T340" s="260"/>
    </row>
    <row r="341" spans="1:20" ht="12.75" customHeight="1">
      <c r="A341" s="165"/>
      <c r="B341" s="166"/>
      <c r="C341" s="186" t="s">
        <v>601</v>
      </c>
      <c r="D341" s="165"/>
      <c r="E341" s="165"/>
      <c r="F341" s="187">
        <f t="shared" ref="F341:F357" si="491">H341+J341+R341</f>
        <v>0</v>
      </c>
      <c r="G341" s="350"/>
      <c r="H341" s="190">
        <f t="shared" ref="H341:H357" si="492">G341*$P$8/1000</f>
        <v>0</v>
      </c>
      <c r="I341" s="350"/>
      <c r="J341" s="190">
        <f t="shared" ref="J341:J357" si="493">I341*$P$9/1000</f>
        <v>0</v>
      </c>
      <c r="K341" s="68"/>
      <c r="L341" s="68"/>
      <c r="M341" s="68"/>
      <c r="N341" s="76"/>
      <c r="O341" s="69">
        <f t="shared" si="457"/>
        <v>0</v>
      </c>
      <c r="P341" s="190">
        <f t="shared" ref="P341" si="494">E341*F341</f>
        <v>0</v>
      </c>
      <c r="Q341" s="190">
        <f t="shared" ref="Q341" si="495">SUM(O341:O344)</f>
        <v>0</v>
      </c>
      <c r="R341" s="190">
        <f t="shared" ref="R341" si="496">Q341*1.02*1.05*$R$14</f>
        <v>0</v>
      </c>
      <c r="S341" s="260">
        <f t="shared" ref="S341" si="497">F341*$S$17</f>
        <v>0</v>
      </c>
      <c r="T341" s="260">
        <f t="shared" ref="T341" si="498">S341*E341</f>
        <v>0</v>
      </c>
    </row>
    <row r="342" spans="1:20" ht="12.75" customHeight="1">
      <c r="A342" s="165"/>
      <c r="B342" s="166"/>
      <c r="C342" s="186"/>
      <c r="D342" s="165"/>
      <c r="E342" s="165"/>
      <c r="F342" s="187"/>
      <c r="G342" s="350"/>
      <c r="H342" s="190"/>
      <c r="I342" s="350"/>
      <c r="J342" s="190"/>
      <c r="K342" s="68"/>
      <c r="L342" s="68"/>
      <c r="M342" s="68"/>
      <c r="N342" s="76"/>
      <c r="O342" s="69">
        <f t="shared" si="457"/>
        <v>0</v>
      </c>
      <c r="P342" s="190"/>
      <c r="Q342" s="190"/>
      <c r="R342" s="190"/>
      <c r="S342" s="260"/>
      <c r="T342" s="260"/>
    </row>
    <row r="343" spans="1:20" ht="12.75" customHeight="1">
      <c r="A343" s="165"/>
      <c r="B343" s="166"/>
      <c r="C343" s="186"/>
      <c r="D343" s="165"/>
      <c r="E343" s="165"/>
      <c r="F343" s="187"/>
      <c r="G343" s="350"/>
      <c r="H343" s="190"/>
      <c r="I343" s="350"/>
      <c r="J343" s="190"/>
      <c r="K343" s="68"/>
      <c r="L343" s="68"/>
      <c r="M343" s="68"/>
      <c r="N343" s="76"/>
      <c r="O343" s="69">
        <f t="shared" si="457"/>
        <v>0</v>
      </c>
      <c r="P343" s="190"/>
      <c r="Q343" s="190"/>
      <c r="R343" s="190"/>
      <c r="S343" s="260"/>
      <c r="T343" s="260"/>
    </row>
    <row r="344" spans="1:20" ht="12.75" customHeight="1">
      <c r="A344" s="165"/>
      <c r="B344" s="166"/>
      <c r="C344" s="186"/>
      <c r="D344" s="165"/>
      <c r="E344" s="165"/>
      <c r="F344" s="187"/>
      <c r="G344" s="350"/>
      <c r="H344" s="190"/>
      <c r="I344" s="350"/>
      <c r="J344" s="190"/>
      <c r="K344" s="68"/>
      <c r="L344" s="68"/>
      <c r="M344" s="68"/>
      <c r="N344" s="76"/>
      <c r="O344" s="69">
        <f t="shared" si="457"/>
        <v>0</v>
      </c>
      <c r="P344" s="190"/>
      <c r="Q344" s="190"/>
      <c r="R344" s="190"/>
      <c r="S344" s="260"/>
      <c r="T344" s="260"/>
    </row>
    <row r="345" spans="1:20" ht="12.75" customHeight="1">
      <c r="A345" s="165">
        <v>1</v>
      </c>
      <c r="B345" s="166" t="s">
        <v>38</v>
      </c>
      <c r="C345" s="166" t="s">
        <v>602</v>
      </c>
      <c r="D345" s="234" t="s">
        <v>30</v>
      </c>
      <c r="E345" s="165">
        <v>497.5</v>
      </c>
      <c r="F345" s="187">
        <f t="shared" si="491"/>
        <v>11.54906424</v>
      </c>
      <c r="G345" s="350"/>
      <c r="H345" s="190">
        <f t="shared" si="492"/>
        <v>0</v>
      </c>
      <c r="I345" s="350"/>
      <c r="J345" s="190">
        <f t="shared" si="493"/>
        <v>0</v>
      </c>
      <c r="K345" s="68" t="s">
        <v>604</v>
      </c>
      <c r="L345" s="68" t="s">
        <v>30</v>
      </c>
      <c r="M345" s="68">
        <v>1</v>
      </c>
      <c r="N345" s="76">
        <v>10.199999999999999</v>
      </c>
      <c r="O345" s="69">
        <f t="shared" si="457"/>
        <v>10.199999999999999</v>
      </c>
      <c r="P345" s="190">
        <f t="shared" ref="P345" si="499">E345*F345</f>
        <v>5745.6594593999998</v>
      </c>
      <c r="Q345" s="190">
        <f t="shared" ref="Q345" si="500">SUM(O345:O348)</f>
        <v>10.199999999999999</v>
      </c>
      <c r="R345" s="190">
        <f t="shared" ref="R345" si="501">Q345*1.02*1.05*$R$14</f>
        <v>11.54906424</v>
      </c>
      <c r="S345" s="260">
        <f t="shared" ref="S345" si="502">F345*$S$17</f>
        <v>14.808729451124506</v>
      </c>
      <c r="T345" s="260">
        <f t="shared" ref="T345" si="503">S345*E345</f>
        <v>7367.3429019344421</v>
      </c>
    </row>
    <row r="346" spans="1:20" ht="12.75" customHeight="1">
      <c r="A346" s="165"/>
      <c r="B346" s="166"/>
      <c r="C346" s="166"/>
      <c r="D346" s="234"/>
      <c r="E346" s="165"/>
      <c r="F346" s="187"/>
      <c r="G346" s="350"/>
      <c r="H346" s="190"/>
      <c r="I346" s="350"/>
      <c r="J346" s="190"/>
      <c r="K346" s="68"/>
      <c r="L346" s="68"/>
      <c r="M346" s="68"/>
      <c r="N346" s="76"/>
      <c r="O346" s="69">
        <f t="shared" si="457"/>
        <v>0</v>
      </c>
      <c r="P346" s="190"/>
      <c r="Q346" s="190"/>
      <c r="R346" s="190"/>
      <c r="S346" s="260"/>
      <c r="T346" s="260"/>
    </row>
    <row r="347" spans="1:20" ht="12.75" customHeight="1">
      <c r="A347" s="165"/>
      <c r="B347" s="166"/>
      <c r="C347" s="166"/>
      <c r="D347" s="234"/>
      <c r="E347" s="165"/>
      <c r="F347" s="187"/>
      <c r="G347" s="350"/>
      <c r="H347" s="190"/>
      <c r="I347" s="350"/>
      <c r="J347" s="190"/>
      <c r="K347" s="68"/>
      <c r="L347" s="68"/>
      <c r="M347" s="68"/>
      <c r="N347" s="76"/>
      <c r="O347" s="69">
        <f t="shared" si="457"/>
        <v>0</v>
      </c>
      <c r="P347" s="190"/>
      <c r="Q347" s="190"/>
      <c r="R347" s="190"/>
      <c r="S347" s="260"/>
      <c r="T347" s="260"/>
    </row>
    <row r="348" spans="1:20" ht="12.75" customHeight="1">
      <c r="A348" s="165"/>
      <c r="B348" s="166"/>
      <c r="C348" s="166"/>
      <c r="D348" s="234"/>
      <c r="E348" s="165"/>
      <c r="F348" s="187"/>
      <c r="G348" s="350"/>
      <c r="H348" s="190"/>
      <c r="I348" s="350"/>
      <c r="J348" s="190"/>
      <c r="K348" s="68"/>
      <c r="L348" s="68"/>
      <c r="M348" s="68"/>
      <c r="N348" s="76"/>
      <c r="O348" s="69">
        <f t="shared" si="457"/>
        <v>0</v>
      </c>
      <c r="P348" s="190"/>
      <c r="Q348" s="190"/>
      <c r="R348" s="190"/>
      <c r="S348" s="260"/>
      <c r="T348" s="260"/>
    </row>
    <row r="349" spans="1:20" ht="12.75" customHeight="1">
      <c r="A349" s="165">
        <v>2</v>
      </c>
      <c r="B349" s="166" t="s">
        <v>608</v>
      </c>
      <c r="C349" s="166" t="s">
        <v>1184</v>
      </c>
      <c r="D349" s="222" t="s">
        <v>42</v>
      </c>
      <c r="E349" s="165">
        <v>14.93</v>
      </c>
      <c r="F349" s="187">
        <f t="shared" si="491"/>
        <v>8.6689625760000002</v>
      </c>
      <c r="G349" s="375">
        <v>1.62</v>
      </c>
      <c r="H349" s="190">
        <f t="shared" si="492"/>
        <v>3.5964324000000003</v>
      </c>
      <c r="I349" s="350"/>
      <c r="J349" s="190">
        <f t="shared" si="493"/>
        <v>0</v>
      </c>
      <c r="K349" s="68" t="s">
        <v>606</v>
      </c>
      <c r="L349" s="68" t="s">
        <v>47</v>
      </c>
      <c r="M349" s="68">
        <v>1.1200000000000001</v>
      </c>
      <c r="N349" s="76">
        <v>4</v>
      </c>
      <c r="O349" s="69">
        <f t="shared" si="457"/>
        <v>4.4800000000000004</v>
      </c>
      <c r="P349" s="190">
        <f t="shared" ref="P349" si="504">E349*F349</f>
        <v>129.42761125967999</v>
      </c>
      <c r="Q349" s="190">
        <f t="shared" ref="Q349" si="505">SUM(O349:O352)</f>
        <v>4.4800000000000004</v>
      </c>
      <c r="R349" s="190">
        <f t="shared" ref="R349" si="506">Q349*1.02*1.05*$R$14</f>
        <v>5.0725301759999999</v>
      </c>
      <c r="S349" s="260">
        <f t="shared" ref="S349" si="507">F349*$S$17</f>
        <v>11.115733599028571</v>
      </c>
      <c r="T349" s="260">
        <f t="shared" ref="T349" si="508">S349*E349</f>
        <v>165.95790263349656</v>
      </c>
    </row>
    <row r="350" spans="1:20" ht="12.75" customHeight="1">
      <c r="A350" s="165"/>
      <c r="B350" s="166"/>
      <c r="C350" s="166"/>
      <c r="D350" s="223"/>
      <c r="E350" s="165"/>
      <c r="F350" s="187"/>
      <c r="G350" s="375"/>
      <c r="H350" s="190"/>
      <c r="I350" s="350"/>
      <c r="J350" s="190"/>
      <c r="K350" s="68"/>
      <c r="L350" s="68"/>
      <c r="M350" s="68"/>
      <c r="N350" s="76"/>
      <c r="O350" s="69">
        <f t="shared" si="457"/>
        <v>0</v>
      </c>
      <c r="P350" s="190"/>
      <c r="Q350" s="190"/>
      <c r="R350" s="190"/>
      <c r="S350" s="260"/>
      <c r="T350" s="260"/>
    </row>
    <row r="351" spans="1:20" ht="12.75" customHeight="1">
      <c r="A351" s="165"/>
      <c r="B351" s="166"/>
      <c r="C351" s="166"/>
      <c r="D351" s="223"/>
      <c r="E351" s="165"/>
      <c r="F351" s="187"/>
      <c r="G351" s="375"/>
      <c r="H351" s="190"/>
      <c r="I351" s="350"/>
      <c r="J351" s="190"/>
      <c r="K351" s="68"/>
      <c r="L351" s="68"/>
      <c r="M351" s="68"/>
      <c r="N351" s="76"/>
      <c r="O351" s="69">
        <f t="shared" si="457"/>
        <v>0</v>
      </c>
      <c r="P351" s="190"/>
      <c r="Q351" s="190"/>
      <c r="R351" s="190"/>
      <c r="S351" s="260"/>
      <c r="T351" s="260"/>
    </row>
    <row r="352" spans="1:20" ht="12.75" customHeight="1">
      <c r="A352" s="165"/>
      <c r="B352" s="166"/>
      <c r="C352" s="166"/>
      <c r="D352" s="224"/>
      <c r="E352" s="165"/>
      <c r="F352" s="187"/>
      <c r="G352" s="375"/>
      <c r="H352" s="190"/>
      <c r="I352" s="350"/>
      <c r="J352" s="190"/>
      <c r="K352" s="68"/>
      <c r="L352" s="68"/>
      <c r="M352" s="68"/>
      <c r="N352" s="76"/>
      <c r="O352" s="69">
        <f t="shared" si="457"/>
        <v>0</v>
      </c>
      <c r="P352" s="190"/>
      <c r="Q352" s="190"/>
      <c r="R352" s="190"/>
      <c r="S352" s="260"/>
      <c r="T352" s="260"/>
    </row>
    <row r="353" spans="1:20" ht="12.75" customHeight="1">
      <c r="A353" s="165">
        <v>3</v>
      </c>
      <c r="B353" s="166" t="s">
        <v>38</v>
      </c>
      <c r="C353" s="166" t="s">
        <v>603</v>
      </c>
      <c r="D353" s="234" t="s">
        <v>30</v>
      </c>
      <c r="E353" s="165">
        <v>497.5</v>
      </c>
      <c r="F353" s="187">
        <f t="shared" ref="F353" si="509">H353+J353+R353</f>
        <v>1.9814571000000001</v>
      </c>
      <c r="G353" s="350"/>
      <c r="H353" s="190">
        <f t="shared" ref="H353" si="510">G353*$P$8/1000</f>
        <v>0</v>
      </c>
      <c r="I353" s="350"/>
      <c r="J353" s="190">
        <f t="shared" ref="J353" si="511">I353*$P$9/1000</f>
        <v>0</v>
      </c>
      <c r="K353" s="68" t="s">
        <v>605</v>
      </c>
      <c r="L353" s="68" t="s">
        <v>607</v>
      </c>
      <c r="M353" s="68">
        <v>7</v>
      </c>
      <c r="N353" s="76">
        <v>0.25</v>
      </c>
      <c r="O353" s="69">
        <f t="shared" si="457"/>
        <v>1.75</v>
      </c>
      <c r="P353" s="190">
        <f t="shared" ref="P353" si="512">E353*F353</f>
        <v>985.77490725000007</v>
      </c>
      <c r="Q353" s="190">
        <f t="shared" ref="Q353" si="513">SUM(O353:O356)</f>
        <v>1.75</v>
      </c>
      <c r="R353" s="190">
        <f t="shared" ref="R353" si="514">Q353*1.02*1.05*$R$14</f>
        <v>1.9814571000000001</v>
      </c>
      <c r="S353" s="260">
        <f t="shared" ref="S353" si="515">F353*$S$17</f>
        <v>2.5407133862223419</v>
      </c>
      <c r="T353" s="260">
        <f t="shared" ref="T353" si="516">S353*E353</f>
        <v>1264.004909645615</v>
      </c>
    </row>
    <row r="354" spans="1:20" ht="12.75" customHeight="1">
      <c r="A354" s="165"/>
      <c r="B354" s="166"/>
      <c r="C354" s="166"/>
      <c r="D354" s="234"/>
      <c r="E354" s="165"/>
      <c r="F354" s="187"/>
      <c r="G354" s="350"/>
      <c r="H354" s="190"/>
      <c r="I354" s="350"/>
      <c r="J354" s="190"/>
      <c r="K354" s="68"/>
      <c r="L354" s="68"/>
      <c r="M354" s="68"/>
      <c r="N354" s="76"/>
      <c r="O354" s="69">
        <f t="shared" si="457"/>
        <v>0</v>
      </c>
      <c r="P354" s="190"/>
      <c r="Q354" s="190"/>
      <c r="R354" s="190"/>
      <c r="S354" s="260"/>
      <c r="T354" s="260"/>
    </row>
    <row r="355" spans="1:20" ht="12.75" customHeight="1">
      <c r="A355" s="165"/>
      <c r="B355" s="166"/>
      <c r="C355" s="166"/>
      <c r="D355" s="234"/>
      <c r="E355" s="165"/>
      <c r="F355" s="187"/>
      <c r="G355" s="350"/>
      <c r="H355" s="190"/>
      <c r="I355" s="350"/>
      <c r="J355" s="190"/>
      <c r="K355" s="68"/>
      <c r="L355" s="68"/>
      <c r="M355" s="68"/>
      <c r="N355" s="76"/>
      <c r="O355" s="69">
        <f t="shared" si="457"/>
        <v>0</v>
      </c>
      <c r="P355" s="190"/>
      <c r="Q355" s="190"/>
      <c r="R355" s="190"/>
      <c r="S355" s="260"/>
      <c r="T355" s="260"/>
    </row>
    <row r="356" spans="1:20" ht="12.75" customHeight="1">
      <c r="A356" s="165"/>
      <c r="B356" s="166"/>
      <c r="C356" s="166"/>
      <c r="D356" s="234"/>
      <c r="E356" s="165"/>
      <c r="F356" s="187"/>
      <c r="G356" s="350"/>
      <c r="H356" s="190"/>
      <c r="I356" s="350"/>
      <c r="J356" s="190"/>
      <c r="K356" s="68"/>
      <c r="L356" s="68"/>
      <c r="M356" s="68"/>
      <c r="N356" s="76"/>
      <c r="O356" s="69">
        <f t="shared" si="457"/>
        <v>0</v>
      </c>
      <c r="P356" s="190"/>
      <c r="Q356" s="190"/>
      <c r="R356" s="190"/>
      <c r="S356" s="260"/>
      <c r="T356" s="260"/>
    </row>
    <row r="357" spans="1:20" ht="12.75" customHeight="1">
      <c r="A357" s="165">
        <v>4</v>
      </c>
      <c r="B357" s="417" t="s">
        <v>746</v>
      </c>
      <c r="C357" s="166" t="s">
        <v>1183</v>
      </c>
      <c r="D357" s="390" t="s">
        <v>747</v>
      </c>
      <c r="E357" s="390">
        <v>160</v>
      </c>
      <c r="F357" s="187">
        <f t="shared" si="491"/>
        <v>0.16620389383840001</v>
      </c>
      <c r="G357" s="418">
        <v>3.1199999999999999E-3</v>
      </c>
      <c r="H357" s="190">
        <f t="shared" si="492"/>
        <v>6.9264624000000006E-3</v>
      </c>
      <c r="I357" s="419">
        <v>1.1679999999999999E-2</v>
      </c>
      <c r="J357" s="190">
        <f t="shared" si="493"/>
        <v>3.8202476800000003E-2</v>
      </c>
      <c r="K357" s="114" t="s">
        <v>748</v>
      </c>
      <c r="L357" s="68" t="s">
        <v>39</v>
      </c>
      <c r="M357" s="68">
        <v>8.4000000000000005E-2</v>
      </c>
      <c r="N357" s="73">
        <v>1.2729999999999999</v>
      </c>
      <c r="O357" s="69">
        <f t="shared" si="457"/>
        <v>0.106932</v>
      </c>
      <c r="P357" s="190">
        <f t="shared" ref="P357" si="517">E357*F357</f>
        <v>26.592623014144003</v>
      </c>
      <c r="Q357" s="190">
        <f t="shared" ref="Q357" si="518">SUM(O357:O360)</f>
        <v>0.106932</v>
      </c>
      <c r="R357" s="190">
        <f t="shared" ref="R357" si="519">Q357*1.02*1.05*$R$14</f>
        <v>0.1210749546384</v>
      </c>
      <c r="S357" s="260">
        <f t="shared" ref="S357" si="520">F357*$S$17</f>
        <v>0.21311410573436076</v>
      </c>
      <c r="T357" s="260">
        <f t="shared" ref="T357" si="521">S357*E357</f>
        <v>34.098256917497721</v>
      </c>
    </row>
    <row r="358" spans="1:20" ht="12.75" customHeight="1">
      <c r="A358" s="165"/>
      <c r="B358" s="417"/>
      <c r="C358" s="166"/>
      <c r="D358" s="390"/>
      <c r="E358" s="390"/>
      <c r="F358" s="187"/>
      <c r="G358" s="418"/>
      <c r="H358" s="190"/>
      <c r="I358" s="419"/>
      <c r="J358" s="190"/>
      <c r="K358" s="68"/>
      <c r="L358" s="68"/>
      <c r="M358" s="68"/>
      <c r="N358" s="72"/>
      <c r="O358" s="69">
        <f t="shared" si="457"/>
        <v>0</v>
      </c>
      <c r="P358" s="190"/>
      <c r="Q358" s="190"/>
      <c r="R358" s="190"/>
      <c r="S358" s="260"/>
      <c r="T358" s="260"/>
    </row>
    <row r="359" spans="1:20" ht="12.75" customHeight="1">
      <c r="A359" s="165"/>
      <c r="B359" s="417"/>
      <c r="C359" s="166"/>
      <c r="D359" s="390"/>
      <c r="E359" s="390"/>
      <c r="F359" s="187"/>
      <c r="G359" s="418"/>
      <c r="H359" s="190"/>
      <c r="I359" s="419"/>
      <c r="J359" s="190"/>
      <c r="K359" s="68"/>
      <c r="L359" s="68"/>
      <c r="M359" s="68"/>
      <c r="N359" s="72"/>
      <c r="O359" s="69">
        <f t="shared" si="457"/>
        <v>0</v>
      </c>
      <c r="P359" s="190"/>
      <c r="Q359" s="190"/>
      <c r="R359" s="190"/>
      <c r="S359" s="260"/>
      <c r="T359" s="260"/>
    </row>
    <row r="360" spans="1:20" ht="12.75" customHeight="1">
      <c r="A360" s="165"/>
      <c r="B360" s="417"/>
      <c r="C360" s="166"/>
      <c r="D360" s="390"/>
      <c r="E360" s="390"/>
      <c r="F360" s="187"/>
      <c r="G360" s="418"/>
      <c r="H360" s="190"/>
      <c r="I360" s="419"/>
      <c r="J360" s="190"/>
      <c r="K360" s="68"/>
      <c r="L360" s="68"/>
      <c r="M360" s="68"/>
      <c r="N360" s="76"/>
      <c r="O360" s="69">
        <f t="shared" si="457"/>
        <v>0</v>
      </c>
      <c r="P360" s="190"/>
      <c r="Q360" s="190"/>
      <c r="R360" s="190"/>
      <c r="S360" s="260"/>
      <c r="T360" s="260"/>
    </row>
    <row r="361" spans="1:20" ht="12.75" customHeight="1">
      <c r="A361" s="165"/>
      <c r="B361" s="166"/>
      <c r="C361" s="186" t="s">
        <v>609</v>
      </c>
      <c r="D361" s="165"/>
      <c r="E361" s="165"/>
      <c r="F361" s="293">
        <f t="shared" ref="F361:F393" si="522">H361+J361+R361</f>
        <v>0</v>
      </c>
      <c r="G361" s="350"/>
      <c r="H361" s="248">
        <f t="shared" ref="H361:H393" si="523">G361*$P$8/1000</f>
        <v>0</v>
      </c>
      <c r="I361" s="350"/>
      <c r="J361" s="248">
        <f t="shared" ref="J361:J393" si="524">I361*$P$9/1000</f>
        <v>0</v>
      </c>
      <c r="K361" s="68"/>
      <c r="L361" s="68"/>
      <c r="M361" s="68"/>
      <c r="N361" s="76"/>
      <c r="O361" s="69">
        <f t="shared" si="457"/>
        <v>0</v>
      </c>
      <c r="P361" s="248">
        <f t="shared" ref="P361" si="525">E361*F361</f>
        <v>0</v>
      </c>
      <c r="Q361" s="248">
        <f t="shared" ref="Q361" si="526">SUM(O361:O364)</f>
        <v>0</v>
      </c>
      <c r="R361" s="248">
        <f t="shared" ref="R361" si="527">Q361*1.02*1.05*$R$14</f>
        <v>0</v>
      </c>
      <c r="S361" s="260">
        <f t="shared" ref="S361" si="528">F361*$S$17</f>
        <v>0</v>
      </c>
      <c r="T361" s="260">
        <f t="shared" ref="T361" si="529">S361*E361</f>
        <v>0</v>
      </c>
    </row>
    <row r="362" spans="1:20" ht="12.75" customHeight="1">
      <c r="A362" s="165"/>
      <c r="B362" s="166"/>
      <c r="C362" s="186"/>
      <c r="D362" s="165"/>
      <c r="E362" s="165"/>
      <c r="F362" s="294"/>
      <c r="G362" s="350"/>
      <c r="H362" s="356"/>
      <c r="I362" s="350"/>
      <c r="J362" s="356"/>
      <c r="K362" s="68"/>
      <c r="L362" s="68"/>
      <c r="M362" s="68"/>
      <c r="N362" s="76"/>
      <c r="O362" s="69">
        <f t="shared" si="457"/>
        <v>0</v>
      </c>
      <c r="P362" s="356"/>
      <c r="Q362" s="356"/>
      <c r="R362" s="356"/>
      <c r="S362" s="260"/>
      <c r="T362" s="260"/>
    </row>
    <row r="363" spans="1:20" ht="12.75" customHeight="1">
      <c r="A363" s="165"/>
      <c r="B363" s="166"/>
      <c r="C363" s="186"/>
      <c r="D363" s="165"/>
      <c r="E363" s="165"/>
      <c r="F363" s="294"/>
      <c r="G363" s="350"/>
      <c r="H363" s="356"/>
      <c r="I363" s="350"/>
      <c r="J363" s="356"/>
      <c r="K363" s="68"/>
      <c r="L363" s="68"/>
      <c r="M363" s="68"/>
      <c r="N363" s="76"/>
      <c r="O363" s="69">
        <f t="shared" si="457"/>
        <v>0</v>
      </c>
      <c r="P363" s="356"/>
      <c r="Q363" s="356"/>
      <c r="R363" s="356"/>
      <c r="S363" s="260"/>
      <c r="T363" s="260"/>
    </row>
    <row r="364" spans="1:20" ht="12.75" customHeight="1">
      <c r="A364" s="165"/>
      <c r="B364" s="166"/>
      <c r="C364" s="186"/>
      <c r="D364" s="165"/>
      <c r="E364" s="165"/>
      <c r="F364" s="295"/>
      <c r="G364" s="350"/>
      <c r="H364" s="357"/>
      <c r="I364" s="350"/>
      <c r="J364" s="357"/>
      <c r="K364" s="68"/>
      <c r="L364" s="68"/>
      <c r="M364" s="68"/>
      <c r="N364" s="76"/>
      <c r="O364" s="69">
        <f t="shared" si="457"/>
        <v>0</v>
      </c>
      <c r="P364" s="357"/>
      <c r="Q364" s="357"/>
      <c r="R364" s="357"/>
      <c r="S364" s="260"/>
      <c r="T364" s="260"/>
    </row>
    <row r="365" spans="1:20" ht="12.75" customHeight="1">
      <c r="A365" s="165">
        <v>1</v>
      </c>
      <c r="B365" s="166" t="s">
        <v>610</v>
      </c>
      <c r="C365" s="166" t="s">
        <v>615</v>
      </c>
      <c r="D365" s="222" t="s">
        <v>42</v>
      </c>
      <c r="E365" s="165">
        <v>1.008</v>
      </c>
      <c r="F365" s="293">
        <f t="shared" si="522"/>
        <v>42.830362041592053</v>
      </c>
      <c r="G365" s="191">
        <v>1.55</v>
      </c>
      <c r="H365" s="248">
        <f t="shared" si="523"/>
        <v>3.4410309999999997</v>
      </c>
      <c r="I365" s="191">
        <v>0.76</v>
      </c>
      <c r="J365" s="248">
        <f t="shared" si="524"/>
        <v>2.4857776000000005</v>
      </c>
      <c r="K365" s="68" t="s">
        <v>624</v>
      </c>
      <c r="L365" s="68" t="s">
        <v>47</v>
      </c>
      <c r="M365" s="68">
        <v>1.02</v>
      </c>
      <c r="N365" s="76">
        <v>28.132999999999999</v>
      </c>
      <c r="O365" s="69">
        <f t="shared" si="457"/>
        <v>28.69566</v>
      </c>
      <c r="P365" s="248">
        <f t="shared" ref="P365" si="530">E365*F365</f>
        <v>43.173004937924787</v>
      </c>
      <c r="Q365" s="248">
        <f t="shared" ref="Q365" si="531">SUM(O365:O368)</f>
        <v>32.592791700000006</v>
      </c>
      <c r="R365" s="248">
        <f t="shared" ref="R365" si="532">Q365*1.02*1.05*$R$14</f>
        <v>36.903553441592052</v>
      </c>
      <c r="S365" s="260">
        <f t="shared" ref="S365" si="533">F365*$S$17</f>
        <v>54.919015998793107</v>
      </c>
      <c r="T365" s="260">
        <f t="shared" ref="T365" si="534">S365*E365</f>
        <v>55.358368126783454</v>
      </c>
    </row>
    <row r="366" spans="1:20" ht="12.75" customHeight="1">
      <c r="A366" s="165"/>
      <c r="B366" s="166"/>
      <c r="C366" s="166"/>
      <c r="D366" s="223"/>
      <c r="E366" s="165"/>
      <c r="F366" s="294"/>
      <c r="G366" s="191"/>
      <c r="H366" s="356"/>
      <c r="I366" s="191"/>
      <c r="J366" s="356"/>
      <c r="K366" s="68" t="s">
        <v>625</v>
      </c>
      <c r="L366" s="68" t="s">
        <v>30</v>
      </c>
      <c r="M366" s="68">
        <v>0.80300000000000005</v>
      </c>
      <c r="N366" s="76">
        <v>4.2359999999999998</v>
      </c>
      <c r="O366" s="69">
        <f t="shared" si="457"/>
        <v>3.4015080000000002</v>
      </c>
      <c r="P366" s="356"/>
      <c r="Q366" s="356"/>
      <c r="R366" s="356"/>
      <c r="S366" s="260"/>
      <c r="T366" s="260"/>
    </row>
    <row r="367" spans="1:20" ht="12.75" customHeight="1">
      <c r="A367" s="165"/>
      <c r="B367" s="166"/>
      <c r="C367" s="166"/>
      <c r="D367" s="223"/>
      <c r="E367" s="165"/>
      <c r="F367" s="294"/>
      <c r="G367" s="191"/>
      <c r="H367" s="356"/>
      <c r="I367" s="191"/>
      <c r="J367" s="356"/>
      <c r="K367" s="68" t="s">
        <v>626</v>
      </c>
      <c r="L367" s="68" t="s">
        <v>47</v>
      </c>
      <c r="M367" s="68">
        <v>3.8999999999999998E-3</v>
      </c>
      <c r="N367" s="76">
        <v>127.083</v>
      </c>
      <c r="O367" s="69">
        <f t="shared" si="457"/>
        <v>0.49562369999999994</v>
      </c>
      <c r="P367" s="356"/>
      <c r="Q367" s="356"/>
      <c r="R367" s="356"/>
      <c r="S367" s="260"/>
      <c r="T367" s="260"/>
    </row>
    <row r="368" spans="1:20" ht="12.75" customHeight="1">
      <c r="A368" s="165"/>
      <c r="B368" s="166"/>
      <c r="C368" s="166"/>
      <c r="D368" s="224"/>
      <c r="E368" s="165"/>
      <c r="F368" s="295"/>
      <c r="G368" s="191"/>
      <c r="H368" s="357"/>
      <c r="I368" s="191"/>
      <c r="J368" s="357"/>
      <c r="K368" s="68"/>
      <c r="L368" s="68"/>
      <c r="M368" s="68"/>
      <c r="N368" s="76"/>
      <c r="O368" s="69">
        <f t="shared" si="457"/>
        <v>0</v>
      </c>
      <c r="P368" s="357"/>
      <c r="Q368" s="357"/>
      <c r="R368" s="357"/>
      <c r="S368" s="260"/>
      <c r="T368" s="260"/>
    </row>
    <row r="369" spans="1:20" ht="12.75" customHeight="1">
      <c r="A369" s="165">
        <v>2</v>
      </c>
      <c r="B369" s="166" t="s">
        <v>611</v>
      </c>
      <c r="C369" s="166" t="s">
        <v>616</v>
      </c>
      <c r="D369" s="165" t="s">
        <v>621</v>
      </c>
      <c r="E369" s="165">
        <v>0.23</v>
      </c>
      <c r="F369" s="293">
        <f t="shared" si="522"/>
        <v>156.51789114000002</v>
      </c>
      <c r="G369" s="350">
        <v>13.8</v>
      </c>
      <c r="H369" s="248">
        <f t="shared" si="523"/>
        <v>30.636276000000002</v>
      </c>
      <c r="I369" s="350">
        <v>32.1</v>
      </c>
      <c r="J369" s="248">
        <f t="shared" si="524"/>
        <v>104.99139600000001</v>
      </c>
      <c r="K369" s="68" t="s">
        <v>627</v>
      </c>
      <c r="L369" s="68" t="s">
        <v>607</v>
      </c>
      <c r="M369" s="68">
        <v>1</v>
      </c>
      <c r="N369" s="76">
        <v>0.45</v>
      </c>
      <c r="O369" s="69">
        <f t="shared" si="457"/>
        <v>0.45</v>
      </c>
      <c r="P369" s="248">
        <f t="shared" ref="P369" si="535">E369*F369</f>
        <v>35.999114962200004</v>
      </c>
      <c r="Q369" s="248">
        <f t="shared" ref="Q369" si="536">SUM(O369:O372)</f>
        <v>18.45</v>
      </c>
      <c r="R369" s="248">
        <f t="shared" ref="R369" si="537">Q369*1.02*1.05*$R$14</f>
        <v>20.890219139999999</v>
      </c>
      <c r="S369" s="260">
        <f t="shared" ref="S369" si="538">F369*$S$17</f>
        <v>200.69427756103792</v>
      </c>
      <c r="T369" s="260">
        <f t="shared" ref="T369" si="539">S369*E369</f>
        <v>46.159683839038721</v>
      </c>
    </row>
    <row r="370" spans="1:20" ht="12.75" customHeight="1">
      <c r="A370" s="165"/>
      <c r="B370" s="166"/>
      <c r="C370" s="166"/>
      <c r="D370" s="165"/>
      <c r="E370" s="165"/>
      <c r="F370" s="294"/>
      <c r="G370" s="350"/>
      <c r="H370" s="356"/>
      <c r="I370" s="350"/>
      <c r="J370" s="356"/>
      <c r="K370" s="68" t="s">
        <v>628</v>
      </c>
      <c r="L370" s="68" t="s">
        <v>607</v>
      </c>
      <c r="M370" s="68">
        <v>2.4</v>
      </c>
      <c r="N370" s="76">
        <v>0.86699999999999999</v>
      </c>
      <c r="O370" s="69">
        <f t="shared" si="457"/>
        <v>2.0808</v>
      </c>
      <c r="P370" s="356"/>
      <c r="Q370" s="356"/>
      <c r="R370" s="356"/>
      <c r="S370" s="260"/>
      <c r="T370" s="260"/>
    </row>
    <row r="371" spans="1:20" ht="12.75" customHeight="1">
      <c r="A371" s="165"/>
      <c r="B371" s="166"/>
      <c r="C371" s="166"/>
      <c r="D371" s="165"/>
      <c r="E371" s="165"/>
      <c r="F371" s="294"/>
      <c r="G371" s="350"/>
      <c r="H371" s="356"/>
      <c r="I371" s="350"/>
      <c r="J371" s="356"/>
      <c r="K371" s="68" t="s">
        <v>629</v>
      </c>
      <c r="L371" s="68" t="s">
        <v>607</v>
      </c>
      <c r="M371" s="68">
        <v>13.4</v>
      </c>
      <c r="N371" s="76">
        <v>1.1879999999999999</v>
      </c>
      <c r="O371" s="69">
        <f t="shared" si="457"/>
        <v>15.9192</v>
      </c>
      <c r="P371" s="356"/>
      <c r="Q371" s="356"/>
      <c r="R371" s="356"/>
      <c r="S371" s="260"/>
      <c r="T371" s="260"/>
    </row>
    <row r="372" spans="1:20" ht="12.75" customHeight="1">
      <c r="A372" s="165"/>
      <c r="B372" s="166"/>
      <c r="C372" s="166"/>
      <c r="D372" s="165"/>
      <c r="E372" s="165"/>
      <c r="F372" s="295"/>
      <c r="G372" s="350"/>
      <c r="H372" s="357"/>
      <c r="I372" s="350"/>
      <c r="J372" s="357"/>
      <c r="K372" s="68"/>
      <c r="L372" s="68"/>
      <c r="M372" s="68"/>
      <c r="N372" s="76"/>
      <c r="O372" s="69">
        <f t="shared" si="457"/>
        <v>0</v>
      </c>
      <c r="P372" s="357"/>
      <c r="Q372" s="357"/>
      <c r="R372" s="357"/>
      <c r="S372" s="260"/>
      <c r="T372" s="260"/>
    </row>
    <row r="373" spans="1:20" ht="12.75" customHeight="1">
      <c r="A373" s="165">
        <v>3</v>
      </c>
      <c r="B373" s="166" t="s">
        <v>612</v>
      </c>
      <c r="C373" s="166" t="s">
        <v>992</v>
      </c>
      <c r="D373" s="381" t="s">
        <v>43</v>
      </c>
      <c r="E373" s="165">
        <v>16.7</v>
      </c>
      <c r="F373" s="293">
        <f t="shared" si="522"/>
        <v>3.560961474</v>
      </c>
      <c r="G373" s="350"/>
      <c r="H373" s="248">
        <f t="shared" si="523"/>
        <v>0</v>
      </c>
      <c r="I373" s="350"/>
      <c r="J373" s="248">
        <f t="shared" si="524"/>
        <v>0</v>
      </c>
      <c r="K373" s="68" t="s">
        <v>630</v>
      </c>
      <c r="L373" s="68" t="s">
        <v>631</v>
      </c>
      <c r="M373" s="68">
        <v>1</v>
      </c>
      <c r="N373" s="76">
        <v>3.145</v>
      </c>
      <c r="O373" s="69">
        <f t="shared" si="457"/>
        <v>3.145</v>
      </c>
      <c r="P373" s="248">
        <f t="shared" ref="P373" si="540">E373*F373</f>
        <v>59.468056615799995</v>
      </c>
      <c r="Q373" s="248">
        <f t="shared" ref="Q373" si="541">SUM(O373:O376)</f>
        <v>3.145</v>
      </c>
      <c r="R373" s="248">
        <f t="shared" ref="R373" si="542">Q373*1.02*1.05*$R$14</f>
        <v>3.560961474</v>
      </c>
      <c r="S373" s="260">
        <f t="shared" ref="S373" si="543">F373*$S$17</f>
        <v>4.5660249140967224</v>
      </c>
      <c r="T373" s="260">
        <f t="shared" ref="T373" si="544">S373*E373</f>
        <v>76.252616065415268</v>
      </c>
    </row>
    <row r="374" spans="1:20" ht="12.75" customHeight="1">
      <c r="A374" s="165"/>
      <c r="B374" s="166"/>
      <c r="C374" s="166"/>
      <c r="D374" s="382"/>
      <c r="E374" s="165"/>
      <c r="F374" s="294"/>
      <c r="G374" s="350"/>
      <c r="H374" s="356"/>
      <c r="I374" s="350"/>
      <c r="J374" s="356"/>
      <c r="K374" s="68"/>
      <c r="L374" s="68"/>
      <c r="M374" s="68"/>
      <c r="N374" s="76"/>
      <c r="O374" s="69">
        <f t="shared" si="457"/>
        <v>0</v>
      </c>
      <c r="P374" s="356"/>
      <c r="Q374" s="356"/>
      <c r="R374" s="356"/>
      <c r="S374" s="260"/>
      <c r="T374" s="260"/>
    </row>
    <row r="375" spans="1:20" ht="12.75" customHeight="1">
      <c r="A375" s="165"/>
      <c r="B375" s="166"/>
      <c r="C375" s="166"/>
      <c r="D375" s="382"/>
      <c r="E375" s="165"/>
      <c r="F375" s="294"/>
      <c r="G375" s="350"/>
      <c r="H375" s="356"/>
      <c r="I375" s="350"/>
      <c r="J375" s="356"/>
      <c r="K375" s="68"/>
      <c r="L375" s="68"/>
      <c r="M375" s="68"/>
      <c r="N375" s="76"/>
      <c r="O375" s="69">
        <f t="shared" si="457"/>
        <v>0</v>
      </c>
      <c r="P375" s="356"/>
      <c r="Q375" s="356"/>
      <c r="R375" s="356"/>
      <c r="S375" s="260"/>
      <c r="T375" s="260"/>
    </row>
    <row r="376" spans="1:20" ht="12.75" customHeight="1">
      <c r="A376" s="165"/>
      <c r="B376" s="166"/>
      <c r="C376" s="166"/>
      <c r="D376" s="383"/>
      <c r="E376" s="165"/>
      <c r="F376" s="295"/>
      <c r="G376" s="350"/>
      <c r="H376" s="357"/>
      <c r="I376" s="350"/>
      <c r="J376" s="357"/>
      <c r="K376" s="68"/>
      <c r="L376" s="68"/>
      <c r="M376" s="68"/>
      <c r="N376" s="76"/>
      <c r="O376" s="69">
        <f t="shared" si="457"/>
        <v>0</v>
      </c>
      <c r="P376" s="357"/>
      <c r="Q376" s="357"/>
      <c r="R376" s="357"/>
      <c r="S376" s="260"/>
      <c r="T376" s="260"/>
    </row>
    <row r="377" spans="1:20" ht="12.75" customHeight="1">
      <c r="A377" s="165">
        <v>4</v>
      </c>
      <c r="B377" s="166" t="s">
        <v>612</v>
      </c>
      <c r="C377" s="166" t="s">
        <v>993</v>
      </c>
      <c r="D377" s="381" t="s">
        <v>43</v>
      </c>
      <c r="E377" s="165">
        <v>25.6</v>
      </c>
      <c r="F377" s="293">
        <f t="shared" si="522"/>
        <v>1.9135214279999999</v>
      </c>
      <c r="G377" s="350"/>
      <c r="H377" s="248">
        <f t="shared" si="523"/>
        <v>0</v>
      </c>
      <c r="I377" s="350"/>
      <c r="J377" s="248">
        <f t="shared" si="524"/>
        <v>0</v>
      </c>
      <c r="K377" s="68" t="s">
        <v>630</v>
      </c>
      <c r="L377" s="68" t="s">
        <v>631</v>
      </c>
      <c r="M377" s="68">
        <v>1</v>
      </c>
      <c r="N377" s="76">
        <v>1.69</v>
      </c>
      <c r="O377" s="69">
        <f t="shared" si="457"/>
        <v>1.69</v>
      </c>
      <c r="P377" s="248">
        <f t="shared" ref="P377" si="545">E377*F377</f>
        <v>48.986148556800003</v>
      </c>
      <c r="Q377" s="248">
        <f t="shared" ref="Q377" si="546">SUM(O377:O380)</f>
        <v>1.69</v>
      </c>
      <c r="R377" s="248">
        <f t="shared" ref="R377" si="547">Q377*1.02*1.05*$R$14</f>
        <v>1.9135214279999999</v>
      </c>
      <c r="S377" s="260">
        <f t="shared" ref="S377" si="548">F377*$S$17</f>
        <v>2.4536032129804326</v>
      </c>
      <c r="T377" s="260">
        <f t="shared" ref="T377" si="549">S377*E377</f>
        <v>62.812242252299079</v>
      </c>
    </row>
    <row r="378" spans="1:20" ht="12.75" customHeight="1">
      <c r="A378" s="165"/>
      <c r="B378" s="166"/>
      <c r="C378" s="166"/>
      <c r="D378" s="382"/>
      <c r="E378" s="165"/>
      <c r="F378" s="294"/>
      <c r="G378" s="350"/>
      <c r="H378" s="356"/>
      <c r="I378" s="350"/>
      <c r="J378" s="356"/>
      <c r="K378" s="68"/>
      <c r="L378" s="68"/>
      <c r="M378" s="68"/>
      <c r="N378" s="76"/>
      <c r="O378" s="69">
        <f t="shared" si="457"/>
        <v>0</v>
      </c>
      <c r="P378" s="356"/>
      <c r="Q378" s="356"/>
      <c r="R378" s="356"/>
      <c r="S378" s="260"/>
      <c r="T378" s="260"/>
    </row>
    <row r="379" spans="1:20" ht="12.75" customHeight="1">
      <c r="A379" s="165"/>
      <c r="B379" s="166"/>
      <c r="C379" s="166"/>
      <c r="D379" s="382"/>
      <c r="E379" s="165"/>
      <c r="F379" s="294"/>
      <c r="G379" s="350"/>
      <c r="H379" s="356"/>
      <c r="I379" s="350"/>
      <c r="J379" s="356"/>
      <c r="K379" s="68"/>
      <c r="L379" s="68"/>
      <c r="M379" s="68"/>
      <c r="N379" s="76"/>
      <c r="O379" s="69">
        <f t="shared" si="457"/>
        <v>0</v>
      </c>
      <c r="P379" s="356"/>
      <c r="Q379" s="356"/>
      <c r="R379" s="356"/>
      <c r="S379" s="260"/>
      <c r="T379" s="260"/>
    </row>
    <row r="380" spans="1:20" ht="12.75" customHeight="1">
      <c r="A380" s="165"/>
      <c r="B380" s="166"/>
      <c r="C380" s="166"/>
      <c r="D380" s="383"/>
      <c r="E380" s="165"/>
      <c r="F380" s="295"/>
      <c r="G380" s="350"/>
      <c r="H380" s="357"/>
      <c r="I380" s="350"/>
      <c r="J380" s="357"/>
      <c r="K380" s="68"/>
      <c r="L380" s="68"/>
      <c r="M380" s="68"/>
      <c r="N380" s="76"/>
      <c r="O380" s="69">
        <f t="shared" si="457"/>
        <v>0</v>
      </c>
      <c r="P380" s="357"/>
      <c r="Q380" s="357"/>
      <c r="R380" s="357"/>
      <c r="S380" s="260"/>
      <c r="T380" s="260"/>
    </row>
    <row r="381" spans="1:20" ht="12.75" customHeight="1">
      <c r="A381" s="165">
        <v>5</v>
      </c>
      <c r="B381" s="166" t="s">
        <v>612</v>
      </c>
      <c r="C381" s="166" t="s">
        <v>619</v>
      </c>
      <c r="D381" s="234" t="s">
        <v>30</v>
      </c>
      <c r="E381" s="165">
        <v>0.4</v>
      </c>
      <c r="F381" s="293">
        <f t="shared" si="522"/>
        <v>45.735426651599994</v>
      </c>
      <c r="G381" s="350"/>
      <c r="H381" s="248">
        <f t="shared" si="523"/>
        <v>0</v>
      </c>
      <c r="I381" s="350"/>
      <c r="J381" s="248">
        <f t="shared" si="524"/>
        <v>0</v>
      </c>
      <c r="K381" s="68" t="s">
        <v>632</v>
      </c>
      <c r="L381" s="68" t="s">
        <v>30</v>
      </c>
      <c r="M381" s="68">
        <v>1</v>
      </c>
      <c r="N381" s="76">
        <v>40.393000000000001</v>
      </c>
      <c r="O381" s="69">
        <f t="shared" ref="O381:O444" si="550">M381*N381</f>
        <v>40.393000000000001</v>
      </c>
      <c r="P381" s="248">
        <f t="shared" ref="P381" si="551">E381*F381</f>
        <v>18.294170660639999</v>
      </c>
      <c r="Q381" s="248">
        <f t="shared" ref="Q381" si="552">SUM(O381:O384)</f>
        <v>40.393000000000001</v>
      </c>
      <c r="R381" s="248">
        <f t="shared" ref="R381" si="553">Q381*1.02*1.05*$R$14</f>
        <v>45.735426651599994</v>
      </c>
      <c r="S381" s="260">
        <f t="shared" ref="S381" si="554">F381*$S$17</f>
        <v>58.644020462673737</v>
      </c>
      <c r="T381" s="260">
        <f t="shared" ref="T381" si="555">S381*E381</f>
        <v>23.457608185069496</v>
      </c>
    </row>
    <row r="382" spans="1:20" ht="12.75" customHeight="1">
      <c r="A382" s="165"/>
      <c r="B382" s="166"/>
      <c r="C382" s="166"/>
      <c r="D382" s="234"/>
      <c r="E382" s="165"/>
      <c r="F382" s="294"/>
      <c r="G382" s="350"/>
      <c r="H382" s="356"/>
      <c r="I382" s="350"/>
      <c r="J382" s="356"/>
      <c r="K382" s="68"/>
      <c r="L382" s="68"/>
      <c r="M382" s="68"/>
      <c r="N382" s="76"/>
      <c r="O382" s="69">
        <f t="shared" si="550"/>
        <v>0</v>
      </c>
      <c r="P382" s="356"/>
      <c r="Q382" s="356"/>
      <c r="R382" s="356"/>
      <c r="S382" s="260"/>
      <c r="T382" s="260"/>
    </row>
    <row r="383" spans="1:20" ht="12.75" customHeight="1">
      <c r="A383" s="165"/>
      <c r="B383" s="166"/>
      <c r="C383" s="166"/>
      <c r="D383" s="234"/>
      <c r="E383" s="165"/>
      <c r="F383" s="294"/>
      <c r="G383" s="350"/>
      <c r="H383" s="356"/>
      <c r="I383" s="350"/>
      <c r="J383" s="356"/>
      <c r="K383" s="68"/>
      <c r="L383" s="68"/>
      <c r="M383" s="68"/>
      <c r="N383" s="76"/>
      <c r="O383" s="69">
        <f t="shared" si="550"/>
        <v>0</v>
      </c>
      <c r="P383" s="356"/>
      <c r="Q383" s="356"/>
      <c r="R383" s="356"/>
      <c r="S383" s="260"/>
      <c r="T383" s="260"/>
    </row>
    <row r="384" spans="1:20" ht="12.75" customHeight="1">
      <c r="A384" s="165"/>
      <c r="B384" s="166"/>
      <c r="C384" s="166"/>
      <c r="D384" s="234"/>
      <c r="E384" s="165"/>
      <c r="F384" s="295"/>
      <c r="G384" s="350"/>
      <c r="H384" s="357"/>
      <c r="I384" s="350"/>
      <c r="J384" s="357"/>
      <c r="K384" s="68"/>
      <c r="L384" s="68"/>
      <c r="M384" s="68"/>
      <c r="N384" s="76"/>
      <c r="O384" s="69">
        <f t="shared" si="550"/>
        <v>0</v>
      </c>
      <c r="P384" s="357"/>
      <c r="Q384" s="357"/>
      <c r="R384" s="357"/>
      <c r="S384" s="260"/>
      <c r="T384" s="260"/>
    </row>
    <row r="385" spans="1:20" ht="12.75" customHeight="1">
      <c r="A385" s="165">
        <v>6</v>
      </c>
      <c r="B385" s="166" t="s">
        <v>613</v>
      </c>
      <c r="C385" s="166" t="s">
        <v>620</v>
      </c>
      <c r="D385" s="234" t="s">
        <v>30</v>
      </c>
      <c r="E385" s="165">
        <v>46</v>
      </c>
      <c r="F385" s="293">
        <f t="shared" si="522"/>
        <v>0.61779645517600001</v>
      </c>
      <c r="G385" s="344">
        <v>1.5100000000000001E-2</v>
      </c>
      <c r="H385" s="248">
        <f t="shared" si="523"/>
        <v>3.3522302000000004E-2</v>
      </c>
      <c r="I385" s="344">
        <v>1.4E-3</v>
      </c>
      <c r="J385" s="248">
        <f t="shared" si="524"/>
        <v>4.5790640000000007E-3</v>
      </c>
      <c r="K385" s="68" t="s">
        <v>633</v>
      </c>
      <c r="L385" s="68" t="s">
        <v>607</v>
      </c>
      <c r="M385" s="68">
        <v>0.3</v>
      </c>
      <c r="N385" s="76">
        <v>1.2729999999999999</v>
      </c>
      <c r="O385" s="69">
        <f t="shared" si="550"/>
        <v>0.38189999999999996</v>
      </c>
      <c r="P385" s="248">
        <f t="shared" ref="P385" si="556">E385*F385</f>
        <v>28.418636938096</v>
      </c>
      <c r="Q385" s="248">
        <f t="shared" ref="Q385" si="557">SUM(O385:O388)</f>
        <v>0.51197999999999999</v>
      </c>
      <c r="R385" s="248">
        <f t="shared" ref="R385" si="558">Q385*1.02*1.05*$R$14</f>
        <v>0.57969508917599999</v>
      </c>
      <c r="S385" s="260">
        <f t="shared" ref="S385" si="559">F385*$S$17</f>
        <v>0.79216639291679547</v>
      </c>
      <c r="T385" s="260">
        <f t="shared" ref="T385" si="560">S385*E385</f>
        <v>36.439654074172594</v>
      </c>
    </row>
    <row r="386" spans="1:20" ht="12.75" customHeight="1">
      <c r="A386" s="165"/>
      <c r="B386" s="166"/>
      <c r="C386" s="166"/>
      <c r="D386" s="234"/>
      <c r="E386" s="165"/>
      <c r="F386" s="294"/>
      <c r="G386" s="344"/>
      <c r="H386" s="356"/>
      <c r="I386" s="344"/>
      <c r="J386" s="356"/>
      <c r="K386" s="68" t="s">
        <v>634</v>
      </c>
      <c r="L386" s="68" t="s">
        <v>607</v>
      </c>
      <c r="M386" s="68">
        <v>0.12</v>
      </c>
      <c r="N386" s="76">
        <v>1.0840000000000001</v>
      </c>
      <c r="O386" s="69">
        <f t="shared" si="550"/>
        <v>0.13008</v>
      </c>
      <c r="P386" s="356"/>
      <c r="Q386" s="356"/>
      <c r="R386" s="356"/>
      <c r="S386" s="260"/>
      <c r="T386" s="260"/>
    </row>
    <row r="387" spans="1:20" ht="12.75" customHeight="1">
      <c r="A387" s="165"/>
      <c r="B387" s="166"/>
      <c r="C387" s="166"/>
      <c r="D387" s="234"/>
      <c r="E387" s="165"/>
      <c r="F387" s="294"/>
      <c r="G387" s="344"/>
      <c r="H387" s="356"/>
      <c r="I387" s="344"/>
      <c r="J387" s="356"/>
      <c r="K387" s="68"/>
      <c r="L387" s="68"/>
      <c r="M387" s="68"/>
      <c r="N387" s="76"/>
      <c r="O387" s="69">
        <f t="shared" si="550"/>
        <v>0</v>
      </c>
      <c r="P387" s="356"/>
      <c r="Q387" s="356"/>
      <c r="R387" s="356"/>
      <c r="S387" s="260"/>
      <c r="T387" s="260"/>
    </row>
    <row r="388" spans="1:20" ht="12.75" customHeight="1">
      <c r="A388" s="165"/>
      <c r="B388" s="166"/>
      <c r="C388" s="166"/>
      <c r="D388" s="234"/>
      <c r="E388" s="165"/>
      <c r="F388" s="295"/>
      <c r="G388" s="344"/>
      <c r="H388" s="357"/>
      <c r="I388" s="344"/>
      <c r="J388" s="357"/>
      <c r="K388" s="68"/>
      <c r="L388" s="68"/>
      <c r="M388" s="68"/>
      <c r="N388" s="76"/>
      <c r="O388" s="69">
        <f t="shared" si="550"/>
        <v>0</v>
      </c>
      <c r="P388" s="357"/>
      <c r="Q388" s="357"/>
      <c r="R388" s="357"/>
      <c r="S388" s="260"/>
      <c r="T388" s="260"/>
    </row>
    <row r="389" spans="1:20" ht="12.75" customHeight="1">
      <c r="A389" s="165">
        <v>7</v>
      </c>
      <c r="B389" s="166" t="s">
        <v>614</v>
      </c>
      <c r="C389" s="166" t="s">
        <v>622</v>
      </c>
      <c r="D389" s="165" t="s">
        <v>281</v>
      </c>
      <c r="E389" s="165">
        <v>2</v>
      </c>
      <c r="F389" s="293">
        <f t="shared" si="522"/>
        <v>30.344600160000002</v>
      </c>
      <c r="G389" s="350"/>
      <c r="H389" s="248">
        <f t="shared" si="523"/>
        <v>0</v>
      </c>
      <c r="I389" s="350"/>
      <c r="J389" s="248">
        <f t="shared" si="524"/>
        <v>0</v>
      </c>
      <c r="K389" s="68" t="s">
        <v>635</v>
      </c>
      <c r="L389" s="68" t="s">
        <v>281</v>
      </c>
      <c r="M389" s="68">
        <v>1</v>
      </c>
      <c r="N389" s="76">
        <v>26.8</v>
      </c>
      <c r="O389" s="69">
        <f t="shared" si="550"/>
        <v>26.8</v>
      </c>
      <c r="P389" s="248">
        <f t="shared" ref="P389" si="561">E389*F389</f>
        <v>60.689200320000005</v>
      </c>
      <c r="Q389" s="248">
        <f t="shared" ref="Q389" si="562">SUM(O389:O392)</f>
        <v>26.8</v>
      </c>
      <c r="R389" s="248">
        <f t="shared" ref="R389" si="563">Q389*1.02*1.05*$R$14</f>
        <v>30.344600160000002</v>
      </c>
      <c r="S389" s="260">
        <f t="shared" ref="S389" si="564">F389*$S$17</f>
        <v>38.909210714719293</v>
      </c>
      <c r="T389" s="260">
        <f t="shared" ref="T389" si="565">S389*E389</f>
        <v>77.818421429438587</v>
      </c>
    </row>
    <row r="390" spans="1:20" ht="12.75" customHeight="1">
      <c r="A390" s="165"/>
      <c r="B390" s="166"/>
      <c r="C390" s="166"/>
      <c r="D390" s="165"/>
      <c r="E390" s="165"/>
      <c r="F390" s="294"/>
      <c r="G390" s="350"/>
      <c r="H390" s="356"/>
      <c r="I390" s="350"/>
      <c r="J390" s="356"/>
      <c r="K390" s="68"/>
      <c r="L390" s="68"/>
      <c r="M390" s="68"/>
      <c r="N390" s="76"/>
      <c r="O390" s="69">
        <f t="shared" si="550"/>
        <v>0</v>
      </c>
      <c r="P390" s="356"/>
      <c r="Q390" s="356"/>
      <c r="R390" s="356"/>
      <c r="S390" s="260"/>
      <c r="T390" s="260"/>
    </row>
    <row r="391" spans="1:20" ht="12.75" customHeight="1">
      <c r="A391" s="165"/>
      <c r="B391" s="166"/>
      <c r="C391" s="166"/>
      <c r="D391" s="165"/>
      <c r="E391" s="165"/>
      <c r="F391" s="294"/>
      <c r="G391" s="350"/>
      <c r="H391" s="356"/>
      <c r="I391" s="350"/>
      <c r="J391" s="356"/>
      <c r="K391" s="68"/>
      <c r="L391" s="68"/>
      <c r="M391" s="68"/>
      <c r="N391" s="76"/>
      <c r="O391" s="69">
        <f t="shared" si="550"/>
        <v>0</v>
      </c>
      <c r="P391" s="356"/>
      <c r="Q391" s="356"/>
      <c r="R391" s="356"/>
      <c r="S391" s="260"/>
      <c r="T391" s="260"/>
    </row>
    <row r="392" spans="1:20" ht="12.75" customHeight="1">
      <c r="A392" s="165"/>
      <c r="B392" s="166"/>
      <c r="C392" s="166"/>
      <c r="D392" s="165"/>
      <c r="E392" s="165"/>
      <c r="F392" s="295"/>
      <c r="G392" s="350"/>
      <c r="H392" s="357"/>
      <c r="I392" s="350"/>
      <c r="J392" s="357"/>
      <c r="K392" s="68"/>
      <c r="L392" s="68"/>
      <c r="M392" s="68"/>
      <c r="N392" s="76"/>
      <c r="O392" s="69">
        <f t="shared" si="550"/>
        <v>0</v>
      </c>
      <c r="P392" s="357"/>
      <c r="Q392" s="357"/>
      <c r="R392" s="357"/>
      <c r="S392" s="260"/>
      <c r="T392" s="260"/>
    </row>
    <row r="393" spans="1:20" ht="12.75" customHeight="1">
      <c r="A393" s="165">
        <v>8</v>
      </c>
      <c r="B393" s="166" t="s">
        <v>614</v>
      </c>
      <c r="C393" s="166" t="s">
        <v>623</v>
      </c>
      <c r="D393" s="165" t="s">
        <v>607</v>
      </c>
      <c r="E393" s="165">
        <v>14</v>
      </c>
      <c r="F393" s="293">
        <f t="shared" si="522"/>
        <v>0.7206842537999999</v>
      </c>
      <c r="G393" s="350"/>
      <c r="H393" s="248">
        <f t="shared" si="523"/>
        <v>0</v>
      </c>
      <c r="I393" s="350"/>
      <c r="J393" s="248">
        <f t="shared" si="524"/>
        <v>0</v>
      </c>
      <c r="K393" s="68" t="s">
        <v>636</v>
      </c>
      <c r="L393" s="68" t="s">
        <v>607</v>
      </c>
      <c r="M393" s="68">
        <v>0.5</v>
      </c>
      <c r="N393" s="76">
        <v>1.2729999999999999</v>
      </c>
      <c r="O393" s="69">
        <f t="shared" si="550"/>
        <v>0.63649999999999995</v>
      </c>
      <c r="P393" s="248">
        <f t="shared" ref="P393" si="566">E393*F393</f>
        <v>10.089579553199998</v>
      </c>
      <c r="Q393" s="248">
        <f t="shared" ref="Q393" si="567">SUM(O393:O396)</f>
        <v>0.63649999999999995</v>
      </c>
      <c r="R393" s="248">
        <f t="shared" ref="R393" si="568">Q393*1.02*1.05*$R$14</f>
        <v>0.7206842537999999</v>
      </c>
      <c r="S393" s="260">
        <f t="shared" ref="S393" si="569">F393*$S$17</f>
        <v>0.92409375447458297</v>
      </c>
      <c r="T393" s="260">
        <f t="shared" ref="T393" si="570">S393*E393</f>
        <v>12.937312562644161</v>
      </c>
    </row>
    <row r="394" spans="1:20" ht="12.75" customHeight="1">
      <c r="A394" s="165"/>
      <c r="B394" s="166"/>
      <c r="C394" s="166"/>
      <c r="D394" s="165"/>
      <c r="E394" s="165"/>
      <c r="F394" s="294"/>
      <c r="G394" s="350"/>
      <c r="H394" s="356"/>
      <c r="I394" s="350"/>
      <c r="J394" s="356"/>
      <c r="K394" s="68"/>
      <c r="L394" s="68"/>
      <c r="M394" s="68"/>
      <c r="N394" s="76"/>
      <c r="O394" s="69">
        <f t="shared" si="550"/>
        <v>0</v>
      </c>
      <c r="P394" s="356"/>
      <c r="Q394" s="356"/>
      <c r="R394" s="356"/>
      <c r="S394" s="260"/>
      <c r="T394" s="260"/>
    </row>
    <row r="395" spans="1:20" ht="12.75" customHeight="1">
      <c r="A395" s="165"/>
      <c r="B395" s="166"/>
      <c r="C395" s="166"/>
      <c r="D395" s="165"/>
      <c r="E395" s="165"/>
      <c r="F395" s="294"/>
      <c r="G395" s="350"/>
      <c r="H395" s="356"/>
      <c r="I395" s="350"/>
      <c r="J395" s="356"/>
      <c r="K395" s="68"/>
      <c r="L395" s="68"/>
      <c r="M395" s="68"/>
      <c r="N395" s="76"/>
      <c r="O395" s="69">
        <f t="shared" si="550"/>
        <v>0</v>
      </c>
      <c r="P395" s="356"/>
      <c r="Q395" s="356"/>
      <c r="R395" s="356"/>
      <c r="S395" s="260"/>
      <c r="T395" s="260"/>
    </row>
    <row r="396" spans="1:20" ht="12.75" customHeight="1">
      <c r="A396" s="165"/>
      <c r="B396" s="166"/>
      <c r="C396" s="166"/>
      <c r="D396" s="165"/>
      <c r="E396" s="165"/>
      <c r="F396" s="295"/>
      <c r="G396" s="350"/>
      <c r="H396" s="357"/>
      <c r="I396" s="350"/>
      <c r="J396" s="357"/>
      <c r="K396" s="68"/>
      <c r="L396" s="68"/>
      <c r="M396" s="68"/>
      <c r="N396" s="76"/>
      <c r="O396" s="69">
        <f t="shared" si="550"/>
        <v>0</v>
      </c>
      <c r="P396" s="357"/>
      <c r="Q396" s="357"/>
      <c r="R396" s="357"/>
      <c r="S396" s="260"/>
      <c r="T396" s="260"/>
    </row>
    <row r="397" spans="1:20" ht="12.75" customHeight="1">
      <c r="A397" s="165"/>
      <c r="B397" s="166"/>
      <c r="C397" s="186" t="s">
        <v>1189</v>
      </c>
      <c r="D397" s="165"/>
      <c r="E397" s="285"/>
      <c r="F397" s="187">
        <f t="shared" ref="F397" si="571">H397+J397+R397</f>
        <v>0</v>
      </c>
      <c r="G397" s="168"/>
      <c r="H397" s="190">
        <f t="shared" ref="H397" si="572">G397*$P$8/1000</f>
        <v>0</v>
      </c>
      <c r="I397" s="219"/>
      <c r="J397" s="190">
        <f t="shared" ref="J397:J461" si="573">I397*$P$9/1000</f>
        <v>0</v>
      </c>
      <c r="K397" s="68"/>
      <c r="L397" s="68"/>
      <c r="M397" s="68"/>
      <c r="N397" s="76"/>
      <c r="O397" s="69">
        <f t="shared" si="550"/>
        <v>0</v>
      </c>
      <c r="P397" s="190">
        <f t="shared" ref="P397" si="574">E397*F397</f>
        <v>0</v>
      </c>
      <c r="Q397" s="190">
        <f t="shared" ref="Q397" si="575">SUM(O397:O400)</f>
        <v>0</v>
      </c>
      <c r="R397" s="190">
        <f t="shared" ref="R397" si="576">Q397*1.02*1.05*$R$14</f>
        <v>0</v>
      </c>
      <c r="S397" s="260">
        <f t="shared" ref="S397" si="577">F397*$S$17</f>
        <v>0</v>
      </c>
      <c r="T397" s="260">
        <f t="shared" ref="T397" si="578">S397*E397</f>
        <v>0</v>
      </c>
    </row>
    <row r="398" spans="1:20" ht="12.75" customHeight="1">
      <c r="A398" s="165"/>
      <c r="B398" s="166"/>
      <c r="C398" s="186"/>
      <c r="D398" s="165"/>
      <c r="E398" s="285"/>
      <c r="F398" s="187"/>
      <c r="G398" s="168"/>
      <c r="H398" s="190"/>
      <c r="I398" s="220"/>
      <c r="J398" s="190"/>
      <c r="K398" s="68"/>
      <c r="L398" s="68"/>
      <c r="M398" s="68"/>
      <c r="N398" s="76"/>
      <c r="O398" s="69">
        <f t="shared" si="550"/>
        <v>0</v>
      </c>
      <c r="P398" s="190"/>
      <c r="Q398" s="190"/>
      <c r="R398" s="190"/>
      <c r="S398" s="260"/>
      <c r="T398" s="260"/>
    </row>
    <row r="399" spans="1:20" ht="12.75" customHeight="1">
      <c r="A399" s="165"/>
      <c r="B399" s="166"/>
      <c r="C399" s="186"/>
      <c r="D399" s="165"/>
      <c r="E399" s="285"/>
      <c r="F399" s="187"/>
      <c r="G399" s="168"/>
      <c r="H399" s="190"/>
      <c r="I399" s="220"/>
      <c r="J399" s="190"/>
      <c r="K399" s="68"/>
      <c r="L399" s="68"/>
      <c r="M399" s="68"/>
      <c r="N399" s="76"/>
      <c r="O399" s="69">
        <f t="shared" si="550"/>
        <v>0</v>
      </c>
      <c r="P399" s="190"/>
      <c r="Q399" s="190"/>
      <c r="R399" s="190"/>
      <c r="S399" s="260"/>
      <c r="T399" s="260"/>
    </row>
    <row r="400" spans="1:20" ht="12.75" customHeight="1">
      <c r="A400" s="165"/>
      <c r="B400" s="166"/>
      <c r="C400" s="186"/>
      <c r="D400" s="165"/>
      <c r="E400" s="285"/>
      <c r="F400" s="187"/>
      <c r="G400" s="168"/>
      <c r="H400" s="190"/>
      <c r="I400" s="221"/>
      <c r="J400" s="190"/>
      <c r="K400" s="68"/>
      <c r="L400" s="68"/>
      <c r="M400" s="68"/>
      <c r="N400" s="76"/>
      <c r="O400" s="69">
        <f t="shared" si="550"/>
        <v>0</v>
      </c>
      <c r="P400" s="190"/>
      <c r="Q400" s="190"/>
      <c r="R400" s="190"/>
      <c r="S400" s="260"/>
      <c r="T400" s="260"/>
    </row>
    <row r="401" spans="1:20" ht="12.75" customHeight="1">
      <c r="A401" s="214">
        <v>1</v>
      </c>
      <c r="B401" s="251" t="s">
        <v>610</v>
      </c>
      <c r="C401" s="251" t="s">
        <v>1190</v>
      </c>
      <c r="D401" s="214" t="s">
        <v>42</v>
      </c>
      <c r="E401" s="437">
        <v>0.66</v>
      </c>
      <c r="F401" s="187">
        <f t="shared" ref="F401:F465" si="579">H401+J401+R401</f>
        <v>44.090066372897603</v>
      </c>
      <c r="G401" s="185">
        <v>1.55</v>
      </c>
      <c r="H401" s="190">
        <f t="shared" ref="H401:H465" si="580">G401*$P$8/1000</f>
        <v>3.4410309999999997</v>
      </c>
      <c r="I401" s="185">
        <v>0.76</v>
      </c>
      <c r="J401" s="190">
        <f t="shared" si="573"/>
        <v>2.4857776000000005</v>
      </c>
      <c r="K401" s="115" t="s">
        <v>46</v>
      </c>
      <c r="L401" s="115" t="s">
        <v>47</v>
      </c>
      <c r="M401" s="115">
        <v>1.0149999999999999</v>
      </c>
      <c r="N401" s="76">
        <v>29.856000000000002</v>
      </c>
      <c r="O401" s="69">
        <f t="shared" si="550"/>
        <v>30.303839999999997</v>
      </c>
      <c r="P401" s="190">
        <f t="shared" ref="P401" si="581">E401*F401</f>
        <v>29.099443806112419</v>
      </c>
      <c r="Q401" s="190">
        <f t="shared" ref="Q401" si="582">SUM(O401:O404)</f>
        <v>33.705348000000001</v>
      </c>
      <c r="R401" s="190">
        <f t="shared" ref="R401" si="583">Q401*1.02*1.05*$R$14</f>
        <v>38.163257772897602</v>
      </c>
      <c r="S401" s="260">
        <f t="shared" ref="S401" si="584">F401*$S$17</f>
        <v>56.534265532699379</v>
      </c>
      <c r="T401" s="260">
        <f t="shared" ref="T401" si="585">S401*E401</f>
        <v>37.31261525158159</v>
      </c>
    </row>
    <row r="402" spans="1:20" ht="12.75" customHeight="1">
      <c r="A402" s="214"/>
      <c r="B402" s="251"/>
      <c r="C402" s="251"/>
      <c r="D402" s="214"/>
      <c r="E402" s="437"/>
      <c r="F402" s="187"/>
      <c r="G402" s="185"/>
      <c r="H402" s="190"/>
      <c r="I402" s="185"/>
      <c r="J402" s="190"/>
      <c r="K402" s="115" t="s">
        <v>678</v>
      </c>
      <c r="L402" s="115" t="s">
        <v>30</v>
      </c>
      <c r="M402" s="115">
        <v>0.80300000000000005</v>
      </c>
      <c r="N402" s="129">
        <v>4.2359999999999998</v>
      </c>
      <c r="O402" s="69">
        <f t="shared" si="550"/>
        <v>3.4015080000000002</v>
      </c>
      <c r="P402" s="190"/>
      <c r="Q402" s="190"/>
      <c r="R402" s="190"/>
      <c r="S402" s="260"/>
      <c r="T402" s="260"/>
    </row>
    <row r="403" spans="1:20" ht="12.75" customHeight="1">
      <c r="A403" s="214"/>
      <c r="B403" s="251"/>
      <c r="C403" s="251"/>
      <c r="D403" s="214"/>
      <c r="E403" s="437"/>
      <c r="F403" s="187"/>
      <c r="G403" s="185"/>
      <c r="H403" s="190"/>
      <c r="I403" s="185"/>
      <c r="J403" s="190"/>
      <c r="K403" s="115"/>
      <c r="L403" s="115"/>
      <c r="M403" s="116"/>
      <c r="N403" s="129"/>
      <c r="O403" s="69">
        <f t="shared" si="550"/>
        <v>0</v>
      </c>
      <c r="P403" s="190"/>
      <c r="Q403" s="190"/>
      <c r="R403" s="190"/>
      <c r="S403" s="260"/>
      <c r="T403" s="260"/>
    </row>
    <row r="404" spans="1:20" ht="12.75" customHeight="1">
      <c r="A404" s="214"/>
      <c r="B404" s="251"/>
      <c r="C404" s="251"/>
      <c r="D404" s="214"/>
      <c r="E404" s="437"/>
      <c r="F404" s="187"/>
      <c r="G404" s="185"/>
      <c r="H404" s="190"/>
      <c r="I404" s="185"/>
      <c r="J404" s="190"/>
      <c r="K404" s="115"/>
      <c r="L404" s="115"/>
      <c r="M404" s="115"/>
      <c r="N404" s="129"/>
      <c r="O404" s="69">
        <f t="shared" si="550"/>
        <v>0</v>
      </c>
      <c r="P404" s="190"/>
      <c r="Q404" s="190"/>
      <c r="R404" s="190"/>
      <c r="S404" s="260"/>
      <c r="T404" s="260"/>
    </row>
    <row r="405" spans="1:20" ht="12.75" customHeight="1">
      <c r="A405" s="214">
        <v>2</v>
      </c>
      <c r="B405" s="251" t="s">
        <v>1191</v>
      </c>
      <c r="C405" s="251" t="s">
        <v>1192</v>
      </c>
      <c r="D405" s="251" t="s">
        <v>35</v>
      </c>
      <c r="E405" s="364">
        <v>1</v>
      </c>
      <c r="F405" s="187">
        <f t="shared" si="579"/>
        <v>172.9880522</v>
      </c>
      <c r="G405" s="185">
        <v>1.33</v>
      </c>
      <c r="H405" s="190">
        <f t="shared" si="580"/>
        <v>2.9526265999999999</v>
      </c>
      <c r="I405" s="185">
        <v>0.06</v>
      </c>
      <c r="J405" s="190">
        <f t="shared" si="573"/>
        <v>0.19624559999999999</v>
      </c>
      <c r="K405" s="115" t="s">
        <v>1193</v>
      </c>
      <c r="L405" s="115" t="s">
        <v>1194</v>
      </c>
      <c r="M405" s="115">
        <v>1</v>
      </c>
      <c r="N405" s="129">
        <v>150</v>
      </c>
      <c r="O405" s="69">
        <f t="shared" si="550"/>
        <v>150</v>
      </c>
      <c r="P405" s="190">
        <f t="shared" ref="P405" si="586">E405*F405</f>
        <v>172.9880522</v>
      </c>
      <c r="Q405" s="190">
        <f t="shared" ref="Q405" si="587">SUM(O405:O408)</f>
        <v>150</v>
      </c>
      <c r="R405" s="190">
        <f t="shared" ref="R405" si="588">Q405*1.02*1.05*$R$14</f>
        <v>169.83918</v>
      </c>
      <c r="S405" s="260">
        <f t="shared" ref="S405" si="589">F405*$S$17</f>
        <v>221.81305862290392</v>
      </c>
      <c r="T405" s="260">
        <f t="shared" ref="T405" si="590">S405*E405</f>
        <v>221.81305862290392</v>
      </c>
    </row>
    <row r="406" spans="1:20" ht="12.75" customHeight="1">
      <c r="A406" s="214"/>
      <c r="B406" s="251"/>
      <c r="C406" s="251"/>
      <c r="D406" s="214"/>
      <c r="E406" s="364"/>
      <c r="F406" s="187"/>
      <c r="G406" s="185"/>
      <c r="H406" s="190"/>
      <c r="I406" s="185"/>
      <c r="J406" s="190"/>
      <c r="K406" s="115"/>
      <c r="L406" s="115"/>
      <c r="M406" s="115"/>
      <c r="N406" s="129"/>
      <c r="O406" s="69">
        <f t="shared" si="550"/>
        <v>0</v>
      </c>
      <c r="P406" s="190"/>
      <c r="Q406" s="190"/>
      <c r="R406" s="190"/>
      <c r="S406" s="260"/>
      <c r="T406" s="260"/>
    </row>
    <row r="407" spans="1:20" ht="12.75" customHeight="1">
      <c r="A407" s="214"/>
      <c r="B407" s="251"/>
      <c r="C407" s="251"/>
      <c r="D407" s="214"/>
      <c r="E407" s="364"/>
      <c r="F407" s="187"/>
      <c r="G407" s="185"/>
      <c r="H407" s="190"/>
      <c r="I407" s="185"/>
      <c r="J407" s="190"/>
      <c r="K407" s="115"/>
      <c r="L407" s="115"/>
      <c r="M407" s="139"/>
      <c r="N407" s="129"/>
      <c r="O407" s="69">
        <f t="shared" si="550"/>
        <v>0</v>
      </c>
      <c r="P407" s="190"/>
      <c r="Q407" s="190"/>
      <c r="R407" s="190"/>
      <c r="S407" s="260"/>
      <c r="T407" s="260"/>
    </row>
    <row r="408" spans="1:20" ht="12.75" customHeight="1">
      <c r="A408" s="214"/>
      <c r="B408" s="251"/>
      <c r="C408" s="251"/>
      <c r="D408" s="214"/>
      <c r="E408" s="364"/>
      <c r="F408" s="187"/>
      <c r="G408" s="185"/>
      <c r="H408" s="190"/>
      <c r="I408" s="185"/>
      <c r="J408" s="190"/>
      <c r="K408" s="115"/>
      <c r="L408" s="115"/>
      <c r="M408" s="115"/>
      <c r="N408" s="129"/>
      <c r="O408" s="69">
        <f t="shared" si="550"/>
        <v>0</v>
      </c>
      <c r="P408" s="190"/>
      <c r="Q408" s="190"/>
      <c r="R408" s="190"/>
      <c r="S408" s="260"/>
      <c r="T408" s="260"/>
    </row>
    <row r="409" spans="1:20" ht="12.75" customHeight="1">
      <c r="A409" s="214">
        <v>3</v>
      </c>
      <c r="B409" s="166" t="s">
        <v>667</v>
      </c>
      <c r="C409" s="170" t="s">
        <v>1236</v>
      </c>
      <c r="D409" s="337" t="s">
        <v>30</v>
      </c>
      <c r="E409" s="227">
        <v>2.2000000000000002</v>
      </c>
      <c r="F409" s="293">
        <f t="shared" ref="F409" si="591">H409+J409+R409</f>
        <v>11.416011655599998</v>
      </c>
      <c r="G409" s="168">
        <v>2.15</v>
      </c>
      <c r="H409" s="248">
        <f t="shared" ref="H409" si="592">G409*$P$8/1000</f>
        <v>4.7730429999999995</v>
      </c>
      <c r="I409" s="168">
        <v>3.5999999999999997E-2</v>
      </c>
      <c r="J409" s="248">
        <f t="shared" ref="J409" si="593">I409*$P$9/1000</f>
        <v>0.11774736</v>
      </c>
      <c r="K409" s="68" t="s">
        <v>668</v>
      </c>
      <c r="L409" s="68" t="s">
        <v>30</v>
      </c>
      <c r="M409" s="68">
        <v>1</v>
      </c>
      <c r="N409" s="138">
        <v>4.8330000000000002</v>
      </c>
      <c r="O409" s="69">
        <f t="shared" si="550"/>
        <v>4.8330000000000002</v>
      </c>
      <c r="P409" s="248">
        <f t="shared" ref="P409" si="594">E409*F409</f>
        <v>25.115225642319999</v>
      </c>
      <c r="Q409" s="248">
        <f t="shared" ref="Q409" si="595">SUM(O409:O412)</f>
        <v>5.7629999999999999</v>
      </c>
      <c r="R409" s="248">
        <f t="shared" ref="R409" si="596">Q409*1.02*1.05*$R$14</f>
        <v>6.5252212955999997</v>
      </c>
      <c r="S409" s="260">
        <f t="shared" ref="S409" si="597">F409*$S$17</f>
        <v>14.638123444940188</v>
      </c>
      <c r="T409" s="260">
        <f t="shared" ref="T409" si="598">S409*E409</f>
        <v>32.203871578868416</v>
      </c>
    </row>
    <row r="410" spans="1:20" ht="12.75" customHeight="1">
      <c r="A410" s="214"/>
      <c r="B410" s="166"/>
      <c r="C410" s="171"/>
      <c r="D410" s="338"/>
      <c r="E410" s="228"/>
      <c r="F410" s="294"/>
      <c r="G410" s="168"/>
      <c r="H410" s="356"/>
      <c r="I410" s="168"/>
      <c r="J410" s="356"/>
      <c r="K410" s="68"/>
      <c r="L410" s="68"/>
      <c r="M410" s="68"/>
      <c r="N410" s="76"/>
      <c r="O410" s="69">
        <f t="shared" si="550"/>
        <v>0</v>
      </c>
      <c r="P410" s="356"/>
      <c r="Q410" s="356"/>
      <c r="R410" s="356"/>
      <c r="S410" s="260"/>
      <c r="T410" s="260"/>
    </row>
    <row r="411" spans="1:20" ht="12.75" customHeight="1">
      <c r="A411" s="214"/>
      <c r="B411" s="166"/>
      <c r="C411" s="171"/>
      <c r="D411" s="338"/>
      <c r="E411" s="228"/>
      <c r="F411" s="294"/>
      <c r="G411" s="168"/>
      <c r="H411" s="356"/>
      <c r="I411" s="168"/>
      <c r="J411" s="356"/>
      <c r="K411" s="68" t="s">
        <v>48</v>
      </c>
      <c r="L411" s="68" t="s">
        <v>42</v>
      </c>
      <c r="M411" s="73">
        <v>0.03</v>
      </c>
      <c r="N411" s="71">
        <v>31</v>
      </c>
      <c r="O411" s="69">
        <f t="shared" si="550"/>
        <v>0.92999999999999994</v>
      </c>
      <c r="P411" s="356"/>
      <c r="Q411" s="356"/>
      <c r="R411" s="356"/>
      <c r="S411" s="260"/>
      <c r="T411" s="260"/>
    </row>
    <row r="412" spans="1:20" ht="12.75" customHeight="1">
      <c r="A412" s="214"/>
      <c r="B412" s="166"/>
      <c r="C412" s="172"/>
      <c r="D412" s="339"/>
      <c r="E412" s="229"/>
      <c r="F412" s="295"/>
      <c r="G412" s="168"/>
      <c r="H412" s="357"/>
      <c r="I412" s="168"/>
      <c r="J412" s="357"/>
      <c r="K412" s="68"/>
      <c r="L412" s="68"/>
      <c r="M412" s="68"/>
      <c r="N412" s="76"/>
      <c r="O412" s="69">
        <f t="shared" si="550"/>
        <v>0</v>
      </c>
      <c r="P412" s="357"/>
      <c r="Q412" s="357"/>
      <c r="R412" s="357"/>
      <c r="S412" s="260"/>
      <c r="T412" s="260"/>
    </row>
    <row r="413" spans="1:20" ht="12.75" customHeight="1">
      <c r="A413" s="214">
        <v>4</v>
      </c>
      <c r="B413" s="251" t="s">
        <v>38</v>
      </c>
      <c r="C413" s="234" t="s">
        <v>981</v>
      </c>
      <c r="D413" s="234" t="s">
        <v>36</v>
      </c>
      <c r="E413" s="236">
        <v>1.3600000000000001E-3</v>
      </c>
      <c r="F413" s="187">
        <f t="shared" si="579"/>
        <v>317.03313600000001</v>
      </c>
      <c r="G413" s="185"/>
      <c r="H413" s="190">
        <f t="shared" si="580"/>
        <v>0</v>
      </c>
      <c r="I413" s="460"/>
      <c r="J413" s="190">
        <f t="shared" si="573"/>
        <v>0</v>
      </c>
      <c r="K413" s="115" t="s">
        <v>862</v>
      </c>
      <c r="L413" s="115" t="s">
        <v>36</v>
      </c>
      <c r="M413" s="115">
        <v>1</v>
      </c>
      <c r="N413" s="76">
        <v>280</v>
      </c>
      <c r="O413" s="69">
        <f t="shared" si="550"/>
        <v>280</v>
      </c>
      <c r="P413" s="190">
        <f t="shared" ref="P413" si="599">E413*F413</f>
        <v>0.43116506496000007</v>
      </c>
      <c r="Q413" s="190">
        <f t="shared" ref="Q413" si="600">SUM(O413:O416)</f>
        <v>280</v>
      </c>
      <c r="R413" s="190">
        <f t="shared" ref="R413" si="601">Q413*1.02*1.05*$R$14</f>
        <v>317.03313600000001</v>
      </c>
      <c r="S413" s="260">
        <f t="shared" ref="S413" si="602">F413*$S$17</f>
        <v>406.51414179557469</v>
      </c>
      <c r="T413" s="260">
        <f t="shared" ref="T413" si="603">S413*E413</f>
        <v>0.55285923284198157</v>
      </c>
    </row>
    <row r="414" spans="1:20" ht="12.75" customHeight="1">
      <c r="A414" s="214"/>
      <c r="B414" s="251"/>
      <c r="C414" s="234"/>
      <c r="D414" s="377"/>
      <c r="E414" s="236"/>
      <c r="F414" s="187"/>
      <c r="G414" s="185"/>
      <c r="H414" s="190"/>
      <c r="I414" s="460"/>
      <c r="J414" s="190"/>
      <c r="K414" s="115"/>
      <c r="L414" s="115"/>
      <c r="M414" s="115"/>
      <c r="N414" s="129"/>
      <c r="O414" s="69">
        <f t="shared" si="550"/>
        <v>0</v>
      </c>
      <c r="P414" s="190"/>
      <c r="Q414" s="190"/>
      <c r="R414" s="190"/>
      <c r="S414" s="260"/>
      <c r="T414" s="260"/>
    </row>
    <row r="415" spans="1:20" ht="12.75" customHeight="1">
      <c r="A415" s="214"/>
      <c r="B415" s="251"/>
      <c r="C415" s="234"/>
      <c r="D415" s="377"/>
      <c r="E415" s="236"/>
      <c r="F415" s="187"/>
      <c r="G415" s="185"/>
      <c r="H415" s="190"/>
      <c r="I415" s="460"/>
      <c r="J415" s="190"/>
      <c r="K415" s="115"/>
      <c r="L415" s="115"/>
      <c r="M415" s="116"/>
      <c r="N415" s="129"/>
      <c r="O415" s="69">
        <f t="shared" si="550"/>
        <v>0</v>
      </c>
      <c r="P415" s="190"/>
      <c r="Q415" s="190"/>
      <c r="R415" s="190"/>
      <c r="S415" s="260"/>
      <c r="T415" s="260"/>
    </row>
    <row r="416" spans="1:20" ht="12.75" customHeight="1">
      <c r="A416" s="214"/>
      <c r="B416" s="251"/>
      <c r="C416" s="234"/>
      <c r="D416" s="377"/>
      <c r="E416" s="236"/>
      <c r="F416" s="187"/>
      <c r="G416" s="185"/>
      <c r="H416" s="190"/>
      <c r="I416" s="460"/>
      <c r="J416" s="190"/>
      <c r="K416" s="115"/>
      <c r="L416" s="115"/>
      <c r="M416" s="115"/>
      <c r="N416" s="129"/>
      <c r="O416" s="69">
        <f t="shared" si="550"/>
        <v>0</v>
      </c>
      <c r="P416" s="190"/>
      <c r="Q416" s="190"/>
      <c r="R416" s="190"/>
      <c r="S416" s="260"/>
      <c r="T416" s="260"/>
    </row>
    <row r="417" spans="1:20" ht="12.75" customHeight="1">
      <c r="A417" s="214">
        <v>5</v>
      </c>
      <c r="B417" s="251" t="s">
        <v>38</v>
      </c>
      <c r="C417" s="251" t="s">
        <v>1195</v>
      </c>
      <c r="D417" s="214" t="s">
        <v>30</v>
      </c>
      <c r="E417" s="437">
        <v>0.04</v>
      </c>
      <c r="F417" s="187">
        <f t="shared" si="579"/>
        <v>11.875155465600001</v>
      </c>
      <c r="G417" s="185"/>
      <c r="H417" s="190">
        <f t="shared" si="580"/>
        <v>0</v>
      </c>
      <c r="I417" s="185"/>
      <c r="J417" s="190">
        <f t="shared" si="573"/>
        <v>0</v>
      </c>
      <c r="K417" s="115" t="s">
        <v>1196</v>
      </c>
      <c r="L417" s="115" t="s">
        <v>30</v>
      </c>
      <c r="M417" s="115">
        <v>1</v>
      </c>
      <c r="N417" s="129">
        <v>10.488</v>
      </c>
      <c r="O417" s="69">
        <f t="shared" si="550"/>
        <v>10.488</v>
      </c>
      <c r="P417" s="190">
        <f t="shared" ref="P417" si="604">E417*F417</f>
        <v>0.47500621862400005</v>
      </c>
      <c r="Q417" s="190">
        <f t="shared" ref="Q417" si="605">SUM(O417:O420)</f>
        <v>10.488</v>
      </c>
      <c r="R417" s="190">
        <f t="shared" ref="R417" si="606">Q417*1.02*1.05*$R$14</f>
        <v>11.875155465600001</v>
      </c>
      <c r="S417" s="260">
        <f t="shared" ref="S417" si="607">F417*$S$17</f>
        <v>15.226858282685669</v>
      </c>
      <c r="T417" s="260">
        <f t="shared" ref="T417" si="608">S417*E417</f>
        <v>0.60907433130742672</v>
      </c>
    </row>
    <row r="418" spans="1:20" ht="12.75" customHeight="1">
      <c r="A418" s="214"/>
      <c r="B418" s="251"/>
      <c r="C418" s="251"/>
      <c r="D418" s="214"/>
      <c r="E418" s="437"/>
      <c r="F418" s="187"/>
      <c r="G418" s="185"/>
      <c r="H418" s="190"/>
      <c r="I418" s="185"/>
      <c r="J418" s="190"/>
      <c r="K418" s="115"/>
      <c r="L418" s="115"/>
      <c r="M418" s="115"/>
      <c r="N418" s="129"/>
      <c r="O418" s="69">
        <f t="shared" si="550"/>
        <v>0</v>
      </c>
      <c r="P418" s="190"/>
      <c r="Q418" s="190"/>
      <c r="R418" s="190"/>
      <c r="S418" s="260"/>
      <c r="T418" s="260"/>
    </row>
    <row r="419" spans="1:20" ht="12.75" customHeight="1">
      <c r="A419" s="214"/>
      <c r="B419" s="251"/>
      <c r="C419" s="251"/>
      <c r="D419" s="214"/>
      <c r="E419" s="437"/>
      <c r="F419" s="187"/>
      <c r="G419" s="185"/>
      <c r="H419" s="190"/>
      <c r="I419" s="185"/>
      <c r="J419" s="190"/>
      <c r="K419" s="115"/>
      <c r="L419" s="115"/>
      <c r="M419" s="139"/>
      <c r="N419" s="129"/>
      <c r="O419" s="69">
        <f t="shared" si="550"/>
        <v>0</v>
      </c>
      <c r="P419" s="190"/>
      <c r="Q419" s="190"/>
      <c r="R419" s="190"/>
      <c r="S419" s="260"/>
      <c r="T419" s="260"/>
    </row>
    <row r="420" spans="1:20" ht="12.75" customHeight="1">
      <c r="A420" s="214"/>
      <c r="B420" s="251"/>
      <c r="C420" s="251"/>
      <c r="D420" s="214"/>
      <c r="E420" s="437"/>
      <c r="F420" s="187"/>
      <c r="G420" s="185"/>
      <c r="H420" s="190"/>
      <c r="I420" s="185"/>
      <c r="J420" s="190"/>
      <c r="K420" s="115"/>
      <c r="L420" s="115"/>
      <c r="M420" s="115"/>
      <c r="N420" s="129"/>
      <c r="O420" s="69">
        <f t="shared" si="550"/>
        <v>0</v>
      </c>
      <c r="P420" s="190"/>
      <c r="Q420" s="190"/>
      <c r="R420" s="190"/>
      <c r="S420" s="260"/>
      <c r="T420" s="260"/>
    </row>
    <row r="421" spans="1:20" ht="12.75" customHeight="1">
      <c r="A421" s="214">
        <v>6</v>
      </c>
      <c r="B421" s="251" t="s">
        <v>38</v>
      </c>
      <c r="C421" s="251" t="s">
        <v>1197</v>
      </c>
      <c r="D421" s="251" t="s">
        <v>35</v>
      </c>
      <c r="E421" s="364">
        <v>1</v>
      </c>
      <c r="F421" s="187">
        <f t="shared" si="579"/>
        <v>18.116179200000001</v>
      </c>
      <c r="G421" s="185"/>
      <c r="H421" s="190">
        <f t="shared" si="580"/>
        <v>0</v>
      </c>
      <c r="I421" s="460"/>
      <c r="J421" s="190">
        <f t="shared" si="573"/>
        <v>0</v>
      </c>
      <c r="K421" s="115" t="s">
        <v>1198</v>
      </c>
      <c r="L421" s="115" t="s">
        <v>35</v>
      </c>
      <c r="M421" s="115">
        <v>1</v>
      </c>
      <c r="N421" s="129">
        <v>16</v>
      </c>
      <c r="O421" s="69">
        <f t="shared" si="550"/>
        <v>16</v>
      </c>
      <c r="P421" s="190">
        <f t="shared" ref="P421" si="609">E421*F421</f>
        <v>18.116179200000001</v>
      </c>
      <c r="Q421" s="190">
        <f t="shared" ref="Q421" si="610">SUM(O421:O424)</f>
        <v>16</v>
      </c>
      <c r="R421" s="190">
        <f t="shared" ref="R421" si="611">Q421*1.02*1.05*$R$14</f>
        <v>18.116179200000001</v>
      </c>
      <c r="S421" s="260">
        <f t="shared" ref="S421" si="612">F421*$S$17</f>
        <v>23.229379531175699</v>
      </c>
      <c r="T421" s="260">
        <f t="shared" ref="T421" si="613">S421*E421</f>
        <v>23.229379531175699</v>
      </c>
    </row>
    <row r="422" spans="1:20" ht="12.75" customHeight="1">
      <c r="A422" s="214"/>
      <c r="B422" s="251"/>
      <c r="C422" s="251"/>
      <c r="D422" s="214"/>
      <c r="E422" s="364"/>
      <c r="F422" s="187"/>
      <c r="G422" s="185"/>
      <c r="H422" s="190"/>
      <c r="I422" s="460"/>
      <c r="J422" s="190"/>
      <c r="K422" s="115"/>
      <c r="L422" s="115"/>
      <c r="M422" s="115"/>
      <c r="N422" s="129"/>
      <c r="O422" s="69">
        <f t="shared" si="550"/>
        <v>0</v>
      </c>
      <c r="P422" s="190"/>
      <c r="Q422" s="190"/>
      <c r="R422" s="190"/>
      <c r="S422" s="260"/>
      <c r="T422" s="260"/>
    </row>
    <row r="423" spans="1:20" ht="12.75" customHeight="1">
      <c r="A423" s="214"/>
      <c r="B423" s="251"/>
      <c r="C423" s="251"/>
      <c r="D423" s="214"/>
      <c r="E423" s="364"/>
      <c r="F423" s="187"/>
      <c r="G423" s="185"/>
      <c r="H423" s="190"/>
      <c r="I423" s="460"/>
      <c r="J423" s="190"/>
      <c r="K423" s="115"/>
      <c r="L423" s="115"/>
      <c r="M423" s="115"/>
      <c r="N423" s="129"/>
      <c r="O423" s="69">
        <f t="shared" si="550"/>
        <v>0</v>
      </c>
      <c r="P423" s="190"/>
      <c r="Q423" s="190"/>
      <c r="R423" s="190"/>
      <c r="S423" s="260"/>
      <c r="T423" s="260"/>
    </row>
    <row r="424" spans="1:20" ht="12.75" customHeight="1">
      <c r="A424" s="214"/>
      <c r="B424" s="251"/>
      <c r="C424" s="251"/>
      <c r="D424" s="214"/>
      <c r="E424" s="364"/>
      <c r="F424" s="187"/>
      <c r="G424" s="185"/>
      <c r="H424" s="190"/>
      <c r="I424" s="460"/>
      <c r="J424" s="190"/>
      <c r="K424" s="115"/>
      <c r="L424" s="115"/>
      <c r="M424" s="115"/>
      <c r="N424" s="129"/>
      <c r="O424" s="69">
        <f t="shared" si="550"/>
        <v>0</v>
      </c>
      <c r="P424" s="190"/>
      <c r="Q424" s="190"/>
      <c r="R424" s="190"/>
      <c r="S424" s="260"/>
      <c r="T424" s="260"/>
    </row>
    <row r="425" spans="1:20" ht="12.75" customHeight="1">
      <c r="A425" s="214">
        <v>7</v>
      </c>
      <c r="B425" s="251" t="s">
        <v>38</v>
      </c>
      <c r="C425" s="251" t="s">
        <v>1199</v>
      </c>
      <c r="D425" s="251" t="s">
        <v>35</v>
      </c>
      <c r="E425" s="364">
        <v>2</v>
      </c>
      <c r="F425" s="187">
        <f t="shared" si="579"/>
        <v>9.6242201999999999</v>
      </c>
      <c r="G425" s="185"/>
      <c r="H425" s="190">
        <f t="shared" si="580"/>
        <v>0</v>
      </c>
      <c r="I425" s="185"/>
      <c r="J425" s="190">
        <f t="shared" si="573"/>
        <v>0</v>
      </c>
      <c r="K425" s="115" t="s">
        <v>1200</v>
      </c>
      <c r="L425" s="115" t="s">
        <v>35</v>
      </c>
      <c r="M425" s="115">
        <v>1</v>
      </c>
      <c r="N425" s="129">
        <v>8.5</v>
      </c>
      <c r="O425" s="69">
        <f t="shared" si="550"/>
        <v>8.5</v>
      </c>
      <c r="P425" s="190">
        <f t="shared" ref="P425" si="614">E425*F425</f>
        <v>19.2484404</v>
      </c>
      <c r="Q425" s="190">
        <f t="shared" ref="Q425" si="615">SUM(O425:O428)</f>
        <v>8.5</v>
      </c>
      <c r="R425" s="190">
        <f t="shared" ref="R425" si="616">Q425*1.02*1.05*$R$14</f>
        <v>9.6242201999999999</v>
      </c>
      <c r="S425" s="260">
        <f t="shared" ref="S425" si="617">F425*$S$17</f>
        <v>12.340607875937089</v>
      </c>
      <c r="T425" s="260">
        <f t="shared" ref="T425" si="618">S425*E425</f>
        <v>24.681215751874177</v>
      </c>
    </row>
    <row r="426" spans="1:20" ht="12.75" customHeight="1">
      <c r="A426" s="214"/>
      <c r="B426" s="251"/>
      <c r="C426" s="251"/>
      <c r="D426" s="214"/>
      <c r="E426" s="364"/>
      <c r="F426" s="187"/>
      <c r="G426" s="185"/>
      <c r="H426" s="190"/>
      <c r="I426" s="185"/>
      <c r="J426" s="190"/>
      <c r="K426" s="115"/>
      <c r="L426" s="115"/>
      <c r="M426" s="115"/>
      <c r="N426" s="129"/>
      <c r="O426" s="69">
        <f t="shared" si="550"/>
        <v>0</v>
      </c>
      <c r="P426" s="190"/>
      <c r="Q426" s="190"/>
      <c r="R426" s="190"/>
      <c r="S426" s="260"/>
      <c r="T426" s="260"/>
    </row>
    <row r="427" spans="1:20" ht="12.75" customHeight="1">
      <c r="A427" s="214"/>
      <c r="B427" s="251"/>
      <c r="C427" s="251"/>
      <c r="D427" s="214"/>
      <c r="E427" s="364"/>
      <c r="F427" s="187"/>
      <c r="G427" s="185"/>
      <c r="H427" s="190"/>
      <c r="I427" s="185"/>
      <c r="J427" s="190"/>
      <c r="K427" s="115"/>
      <c r="L427" s="115"/>
      <c r="M427" s="115"/>
      <c r="N427" s="129"/>
      <c r="O427" s="69">
        <f t="shared" si="550"/>
        <v>0</v>
      </c>
      <c r="P427" s="190"/>
      <c r="Q427" s="190"/>
      <c r="R427" s="190"/>
      <c r="S427" s="260"/>
      <c r="T427" s="260"/>
    </row>
    <row r="428" spans="1:20" ht="12.75" customHeight="1">
      <c r="A428" s="214"/>
      <c r="B428" s="251"/>
      <c r="C428" s="251"/>
      <c r="D428" s="214"/>
      <c r="E428" s="364"/>
      <c r="F428" s="187"/>
      <c r="G428" s="185"/>
      <c r="H428" s="190"/>
      <c r="I428" s="185"/>
      <c r="J428" s="190"/>
      <c r="K428" s="115"/>
      <c r="L428" s="115"/>
      <c r="M428" s="115"/>
      <c r="N428" s="129"/>
      <c r="O428" s="69">
        <f t="shared" si="550"/>
        <v>0</v>
      </c>
      <c r="P428" s="190"/>
      <c r="Q428" s="190"/>
      <c r="R428" s="190"/>
      <c r="S428" s="260"/>
      <c r="T428" s="260"/>
    </row>
    <row r="429" spans="1:20" ht="12.75" customHeight="1">
      <c r="A429" s="214">
        <v>8</v>
      </c>
      <c r="B429" s="251" t="s">
        <v>156</v>
      </c>
      <c r="C429" s="251" t="s">
        <v>1201</v>
      </c>
      <c r="D429" s="214" t="s">
        <v>42</v>
      </c>
      <c r="E429" s="437">
        <v>8.93</v>
      </c>
      <c r="F429" s="187">
        <f t="shared" si="579"/>
        <v>6.95776708</v>
      </c>
      <c r="G429" s="185">
        <v>0.89</v>
      </c>
      <c r="H429" s="190">
        <f t="shared" si="580"/>
        <v>1.9758178</v>
      </c>
      <c r="I429" s="185"/>
      <c r="J429" s="190">
        <f t="shared" si="573"/>
        <v>0</v>
      </c>
      <c r="K429" s="115" t="s">
        <v>53</v>
      </c>
      <c r="L429" s="115" t="s">
        <v>47</v>
      </c>
      <c r="M429" s="117">
        <v>1.1000000000000001</v>
      </c>
      <c r="N429" s="129">
        <v>4</v>
      </c>
      <c r="O429" s="69">
        <f t="shared" si="550"/>
        <v>4.4000000000000004</v>
      </c>
      <c r="P429" s="190">
        <f t="shared" ref="P429" si="619">E429*F429</f>
        <v>62.132860024399996</v>
      </c>
      <c r="Q429" s="190">
        <f t="shared" ref="Q429" si="620">SUM(O429:O432)</f>
        <v>4.4000000000000004</v>
      </c>
      <c r="R429" s="190">
        <f t="shared" ref="R429" si="621">Q429*1.02*1.05*$R$14</f>
        <v>4.9819492800000003</v>
      </c>
      <c r="S429" s="260">
        <f t="shared" ref="S429" si="622">F429*$S$17</f>
        <v>8.9215617932748259</v>
      </c>
      <c r="T429" s="260">
        <f t="shared" ref="T429" si="623">S429*E429</f>
        <v>79.669546813944194</v>
      </c>
    </row>
    <row r="430" spans="1:20" ht="12.75" customHeight="1">
      <c r="A430" s="214"/>
      <c r="B430" s="251"/>
      <c r="C430" s="251"/>
      <c r="D430" s="214"/>
      <c r="E430" s="437"/>
      <c r="F430" s="187"/>
      <c r="G430" s="185"/>
      <c r="H430" s="190"/>
      <c r="I430" s="185"/>
      <c r="J430" s="190"/>
      <c r="K430" s="115"/>
      <c r="L430" s="115"/>
      <c r="M430" s="115"/>
      <c r="N430" s="129"/>
      <c r="O430" s="69">
        <f t="shared" si="550"/>
        <v>0</v>
      </c>
      <c r="P430" s="190"/>
      <c r="Q430" s="190"/>
      <c r="R430" s="190"/>
      <c r="S430" s="260"/>
      <c r="T430" s="260"/>
    </row>
    <row r="431" spans="1:20" ht="12.75" customHeight="1">
      <c r="A431" s="214"/>
      <c r="B431" s="251"/>
      <c r="C431" s="251"/>
      <c r="D431" s="214"/>
      <c r="E431" s="437"/>
      <c r="F431" s="187"/>
      <c r="G431" s="185"/>
      <c r="H431" s="190"/>
      <c r="I431" s="185"/>
      <c r="J431" s="190"/>
      <c r="K431" s="115"/>
      <c r="L431" s="115"/>
      <c r="M431" s="115"/>
      <c r="N431" s="129"/>
      <c r="O431" s="69">
        <f t="shared" si="550"/>
        <v>0</v>
      </c>
      <c r="P431" s="190"/>
      <c r="Q431" s="190"/>
      <c r="R431" s="190"/>
      <c r="S431" s="260"/>
      <c r="T431" s="260"/>
    </row>
    <row r="432" spans="1:20" ht="12.75" customHeight="1">
      <c r="A432" s="214"/>
      <c r="B432" s="251"/>
      <c r="C432" s="251"/>
      <c r="D432" s="214"/>
      <c r="E432" s="437"/>
      <c r="F432" s="187"/>
      <c r="G432" s="185"/>
      <c r="H432" s="190"/>
      <c r="I432" s="185"/>
      <c r="J432" s="190"/>
      <c r="K432" s="115"/>
      <c r="L432" s="115"/>
      <c r="M432" s="115"/>
      <c r="N432" s="129"/>
      <c r="O432" s="69">
        <f t="shared" si="550"/>
        <v>0</v>
      </c>
      <c r="P432" s="190"/>
      <c r="Q432" s="190"/>
      <c r="R432" s="190"/>
      <c r="S432" s="260"/>
      <c r="T432" s="260"/>
    </row>
    <row r="433" spans="1:20" ht="12.75" customHeight="1">
      <c r="A433" s="214">
        <v>9</v>
      </c>
      <c r="B433" s="251" t="s">
        <v>1202</v>
      </c>
      <c r="C433" s="251" t="s">
        <v>1203</v>
      </c>
      <c r="D433" s="214" t="s">
        <v>42</v>
      </c>
      <c r="E433" s="437">
        <v>0.14000000000000001</v>
      </c>
      <c r="F433" s="187">
        <f t="shared" si="579"/>
        <v>60.446467243007994</v>
      </c>
      <c r="G433" s="185">
        <v>4.17</v>
      </c>
      <c r="H433" s="190">
        <f t="shared" si="580"/>
        <v>9.2574833999999999</v>
      </c>
      <c r="I433" s="185">
        <v>5.16</v>
      </c>
      <c r="J433" s="190">
        <f t="shared" si="573"/>
        <v>16.877121600000002</v>
      </c>
      <c r="K433" s="115" t="s">
        <v>46</v>
      </c>
      <c r="L433" s="115" t="s">
        <v>47</v>
      </c>
      <c r="M433" s="115">
        <v>1.0149999999999999</v>
      </c>
      <c r="N433" s="76">
        <v>29.856000000000002</v>
      </c>
      <c r="O433" s="69">
        <f t="shared" si="550"/>
        <v>30.303839999999997</v>
      </c>
      <c r="P433" s="190">
        <f t="shared" ref="P433" si="624">E433*F433</f>
        <v>8.4625054140211198</v>
      </c>
      <c r="Q433" s="190">
        <f t="shared" ref="Q433" si="625">SUM(O433:O436)</f>
        <v>30.303839999999997</v>
      </c>
      <c r="R433" s="190">
        <f t="shared" ref="R433" si="626">Q433*1.02*1.05*$R$14</f>
        <v>34.311862243007994</v>
      </c>
      <c r="S433" s="260">
        <f t="shared" ref="S433" si="627">F433*$S$17</f>
        <v>77.507178164069614</v>
      </c>
      <c r="T433" s="260">
        <f t="shared" ref="T433" si="628">S433*E433</f>
        <v>10.851004942969746</v>
      </c>
    </row>
    <row r="434" spans="1:20" ht="12.75" customHeight="1">
      <c r="A434" s="214"/>
      <c r="B434" s="251"/>
      <c r="C434" s="251"/>
      <c r="D434" s="214"/>
      <c r="E434" s="437"/>
      <c r="F434" s="187"/>
      <c r="G434" s="185"/>
      <c r="H434" s="190"/>
      <c r="I434" s="185"/>
      <c r="J434" s="190"/>
      <c r="K434" s="115"/>
      <c r="L434" s="115"/>
      <c r="M434" s="115"/>
      <c r="N434" s="129"/>
      <c r="O434" s="69">
        <f t="shared" si="550"/>
        <v>0</v>
      </c>
      <c r="P434" s="190"/>
      <c r="Q434" s="190"/>
      <c r="R434" s="190"/>
      <c r="S434" s="260"/>
      <c r="T434" s="260"/>
    </row>
    <row r="435" spans="1:20" ht="12.75" customHeight="1">
      <c r="A435" s="214"/>
      <c r="B435" s="251"/>
      <c r="C435" s="251"/>
      <c r="D435" s="214"/>
      <c r="E435" s="437"/>
      <c r="F435" s="187"/>
      <c r="G435" s="185"/>
      <c r="H435" s="190"/>
      <c r="I435" s="185"/>
      <c r="J435" s="190"/>
      <c r="K435" s="115"/>
      <c r="L435" s="115"/>
      <c r="M435" s="115"/>
      <c r="N435" s="129"/>
      <c r="O435" s="69">
        <f t="shared" si="550"/>
        <v>0</v>
      </c>
      <c r="P435" s="190"/>
      <c r="Q435" s="190"/>
      <c r="R435" s="190"/>
      <c r="S435" s="260"/>
      <c r="T435" s="260"/>
    </row>
    <row r="436" spans="1:20" ht="12.75" customHeight="1">
      <c r="A436" s="214"/>
      <c r="B436" s="251"/>
      <c r="C436" s="251"/>
      <c r="D436" s="214"/>
      <c r="E436" s="437"/>
      <c r="F436" s="187"/>
      <c r="G436" s="185"/>
      <c r="H436" s="190"/>
      <c r="I436" s="185"/>
      <c r="J436" s="190"/>
      <c r="K436" s="115"/>
      <c r="L436" s="115"/>
      <c r="M436" s="115"/>
      <c r="N436" s="129"/>
      <c r="O436" s="69">
        <f t="shared" si="550"/>
        <v>0</v>
      </c>
      <c r="P436" s="190"/>
      <c r="Q436" s="190"/>
      <c r="R436" s="190"/>
      <c r="S436" s="260"/>
      <c r="T436" s="260"/>
    </row>
    <row r="437" spans="1:20" ht="12.75" customHeight="1">
      <c r="A437" s="214">
        <v>10</v>
      </c>
      <c r="B437" s="251" t="s">
        <v>1204</v>
      </c>
      <c r="C437" s="251" t="s">
        <v>1205</v>
      </c>
      <c r="D437" s="214" t="s">
        <v>42</v>
      </c>
      <c r="E437" s="437">
        <v>0.12</v>
      </c>
      <c r="F437" s="187">
        <f t="shared" si="579"/>
        <v>31.944861725706005</v>
      </c>
      <c r="G437" s="185">
        <v>1.62</v>
      </c>
      <c r="H437" s="190">
        <f t="shared" si="580"/>
        <v>3.5964324000000003</v>
      </c>
      <c r="I437" s="460"/>
      <c r="J437" s="190">
        <f t="shared" si="573"/>
        <v>0</v>
      </c>
      <c r="K437" s="115" t="s">
        <v>666</v>
      </c>
      <c r="L437" s="115" t="s">
        <v>47</v>
      </c>
      <c r="M437" s="115">
        <v>1.0149999999999999</v>
      </c>
      <c r="N437" s="129">
        <v>24.667000000000002</v>
      </c>
      <c r="O437" s="69">
        <f t="shared" si="550"/>
        <v>25.037005000000001</v>
      </c>
      <c r="P437" s="190">
        <f t="shared" ref="P437" si="629">E437*F437</f>
        <v>3.8333834070847206</v>
      </c>
      <c r="Q437" s="190">
        <f t="shared" ref="Q437" si="630">SUM(O437:O440)</f>
        <v>25.037005000000001</v>
      </c>
      <c r="R437" s="190">
        <f t="shared" ref="R437" si="631">Q437*1.02*1.05*$R$14</f>
        <v>28.348429325706004</v>
      </c>
      <c r="S437" s="260">
        <f t="shared" ref="S437" si="632">F437*$S$17</f>
        <v>40.961138047108356</v>
      </c>
      <c r="T437" s="260">
        <f t="shared" ref="T437" si="633">S437*E437</f>
        <v>4.9153365656530026</v>
      </c>
    </row>
    <row r="438" spans="1:20" ht="12.75" customHeight="1">
      <c r="A438" s="214"/>
      <c r="B438" s="251"/>
      <c r="C438" s="251"/>
      <c r="D438" s="214"/>
      <c r="E438" s="437"/>
      <c r="F438" s="187"/>
      <c r="G438" s="185"/>
      <c r="H438" s="190"/>
      <c r="I438" s="460"/>
      <c r="J438" s="190"/>
      <c r="K438" s="115"/>
      <c r="L438" s="115"/>
      <c r="M438" s="115"/>
      <c r="N438" s="129"/>
      <c r="O438" s="69">
        <f t="shared" si="550"/>
        <v>0</v>
      </c>
      <c r="P438" s="190"/>
      <c r="Q438" s="190"/>
      <c r="R438" s="190"/>
      <c r="S438" s="260"/>
      <c r="T438" s="260"/>
    </row>
    <row r="439" spans="1:20" ht="12.75" customHeight="1">
      <c r="A439" s="214"/>
      <c r="B439" s="251"/>
      <c r="C439" s="251"/>
      <c r="D439" s="214"/>
      <c r="E439" s="437"/>
      <c r="F439" s="187"/>
      <c r="G439" s="185"/>
      <c r="H439" s="190"/>
      <c r="I439" s="460"/>
      <c r="J439" s="190"/>
      <c r="K439" s="115"/>
      <c r="L439" s="115"/>
      <c r="M439" s="116"/>
      <c r="N439" s="129"/>
      <c r="O439" s="69">
        <f t="shared" si="550"/>
        <v>0</v>
      </c>
      <c r="P439" s="190"/>
      <c r="Q439" s="190"/>
      <c r="R439" s="190"/>
      <c r="S439" s="260"/>
      <c r="T439" s="260"/>
    </row>
    <row r="440" spans="1:20" ht="12.75" customHeight="1">
      <c r="A440" s="214"/>
      <c r="B440" s="251"/>
      <c r="C440" s="251"/>
      <c r="D440" s="214"/>
      <c r="E440" s="437"/>
      <c r="F440" s="187"/>
      <c r="G440" s="185"/>
      <c r="H440" s="190"/>
      <c r="I440" s="460"/>
      <c r="J440" s="190"/>
      <c r="K440" s="115"/>
      <c r="L440" s="115"/>
      <c r="M440" s="115"/>
      <c r="N440" s="129"/>
      <c r="O440" s="69">
        <f t="shared" si="550"/>
        <v>0</v>
      </c>
      <c r="P440" s="190"/>
      <c r="Q440" s="190"/>
      <c r="R440" s="190"/>
      <c r="S440" s="260"/>
      <c r="T440" s="260"/>
    </row>
    <row r="441" spans="1:20" ht="12.75" customHeight="1">
      <c r="A441" s="214">
        <v>11</v>
      </c>
      <c r="B441" s="251" t="s">
        <v>1206</v>
      </c>
      <c r="C441" s="251" t="s">
        <v>1207</v>
      </c>
      <c r="D441" s="214" t="s">
        <v>42</v>
      </c>
      <c r="E441" s="437">
        <v>1.3</v>
      </c>
      <c r="F441" s="187">
        <f t="shared" si="579"/>
        <v>8.0745648483999979</v>
      </c>
      <c r="G441" s="185">
        <v>1.67</v>
      </c>
      <c r="H441" s="190">
        <f t="shared" si="580"/>
        <v>3.7074333999999998</v>
      </c>
      <c r="I441" s="460"/>
      <c r="J441" s="190">
        <f t="shared" si="573"/>
        <v>0</v>
      </c>
      <c r="K441" s="115" t="s">
        <v>52</v>
      </c>
      <c r="L441" s="115" t="s">
        <v>47</v>
      </c>
      <c r="M441" s="115">
        <v>1.0149999999999999</v>
      </c>
      <c r="N441" s="129">
        <v>3.8</v>
      </c>
      <c r="O441" s="69">
        <f t="shared" si="550"/>
        <v>3.8569999999999993</v>
      </c>
      <c r="P441" s="190">
        <f t="shared" ref="P441" si="634">E441*F441</f>
        <v>10.496934302919998</v>
      </c>
      <c r="Q441" s="190">
        <f t="shared" ref="Q441" si="635">SUM(O441:O444)</f>
        <v>3.8569999999999993</v>
      </c>
      <c r="R441" s="190">
        <f t="shared" ref="R441" si="636">Q441*1.02*1.05*$R$14</f>
        <v>4.3671314483999986</v>
      </c>
      <c r="S441" s="260">
        <f t="shared" ref="S441" si="637">F441*$S$17</f>
        <v>10.353570106690801</v>
      </c>
      <c r="T441" s="260">
        <f t="shared" ref="T441" si="638">S441*E441</f>
        <v>13.459641138698043</v>
      </c>
    </row>
    <row r="442" spans="1:20" ht="12.75" customHeight="1">
      <c r="A442" s="214"/>
      <c r="B442" s="251"/>
      <c r="C442" s="251"/>
      <c r="D442" s="214"/>
      <c r="E442" s="437"/>
      <c r="F442" s="187"/>
      <c r="G442" s="185"/>
      <c r="H442" s="190"/>
      <c r="I442" s="460"/>
      <c r="J442" s="190"/>
      <c r="K442" s="115"/>
      <c r="L442" s="115"/>
      <c r="M442" s="115"/>
      <c r="N442" s="129"/>
      <c r="O442" s="69">
        <f t="shared" si="550"/>
        <v>0</v>
      </c>
      <c r="P442" s="190"/>
      <c r="Q442" s="190"/>
      <c r="R442" s="190"/>
      <c r="S442" s="260"/>
      <c r="T442" s="260"/>
    </row>
    <row r="443" spans="1:20" ht="12.75" customHeight="1">
      <c r="A443" s="214"/>
      <c r="B443" s="251"/>
      <c r="C443" s="251"/>
      <c r="D443" s="214"/>
      <c r="E443" s="437"/>
      <c r="F443" s="187"/>
      <c r="G443" s="185"/>
      <c r="H443" s="190"/>
      <c r="I443" s="460"/>
      <c r="J443" s="190"/>
      <c r="K443" s="115"/>
      <c r="L443" s="115"/>
      <c r="M443" s="116"/>
      <c r="N443" s="129"/>
      <c r="O443" s="69">
        <f t="shared" si="550"/>
        <v>0</v>
      </c>
      <c r="P443" s="190"/>
      <c r="Q443" s="190"/>
      <c r="R443" s="190"/>
      <c r="S443" s="260"/>
      <c r="T443" s="260"/>
    </row>
    <row r="444" spans="1:20" ht="12.75" customHeight="1">
      <c r="A444" s="214"/>
      <c r="B444" s="251"/>
      <c r="C444" s="251"/>
      <c r="D444" s="214"/>
      <c r="E444" s="437"/>
      <c r="F444" s="187"/>
      <c r="G444" s="185"/>
      <c r="H444" s="190"/>
      <c r="I444" s="460"/>
      <c r="J444" s="190"/>
      <c r="K444" s="115"/>
      <c r="L444" s="115"/>
      <c r="M444" s="115"/>
      <c r="N444" s="129"/>
      <c r="O444" s="69">
        <f t="shared" si="550"/>
        <v>0</v>
      </c>
      <c r="P444" s="190"/>
      <c r="Q444" s="190"/>
      <c r="R444" s="190"/>
      <c r="S444" s="260"/>
      <c r="T444" s="260"/>
    </row>
    <row r="445" spans="1:20" ht="12.75" customHeight="1">
      <c r="A445" s="214">
        <v>12</v>
      </c>
      <c r="B445" s="251" t="s">
        <v>1208</v>
      </c>
      <c r="C445" s="251" t="s">
        <v>1209</v>
      </c>
      <c r="D445" s="234" t="s">
        <v>36</v>
      </c>
      <c r="E445" s="446">
        <v>1.4999999999999999E-2</v>
      </c>
      <c r="F445" s="187">
        <f t="shared" si="579"/>
        <v>643.77061745524793</v>
      </c>
      <c r="G445" s="185">
        <v>35.9</v>
      </c>
      <c r="H445" s="190">
        <f t="shared" si="580"/>
        <v>79.698718</v>
      </c>
      <c r="I445" s="185">
        <v>0.2</v>
      </c>
      <c r="J445" s="190">
        <f t="shared" si="573"/>
        <v>0.65415200000000007</v>
      </c>
      <c r="K445" s="115" t="s">
        <v>1210</v>
      </c>
      <c r="L445" s="115" t="s">
        <v>36</v>
      </c>
      <c r="M445" s="117">
        <v>1</v>
      </c>
      <c r="N445" s="129">
        <v>495</v>
      </c>
      <c r="O445" s="69">
        <f t="shared" ref="O445:O496" si="639">M445*N445</f>
        <v>495</v>
      </c>
      <c r="P445" s="190">
        <f t="shared" ref="P445" si="640">E445*F445</f>
        <v>9.6565592618287184</v>
      </c>
      <c r="Q445" s="190">
        <f t="shared" ref="Q445" si="641">SUM(O445:O448)</f>
        <v>497.60404</v>
      </c>
      <c r="R445" s="190">
        <f t="shared" ref="R445" si="642">Q445*1.02*1.05*$R$14</f>
        <v>563.41774745524799</v>
      </c>
      <c r="S445" s="260">
        <f t="shared" ref="S445" si="643">F445*$S$17</f>
        <v>825.47163167205122</v>
      </c>
      <c r="T445" s="260">
        <f t="shared" ref="T445" si="644">S445*E445</f>
        <v>12.382074475080767</v>
      </c>
    </row>
    <row r="446" spans="1:20" ht="12.75" customHeight="1">
      <c r="A446" s="214"/>
      <c r="B446" s="251"/>
      <c r="C446" s="251"/>
      <c r="D446" s="377"/>
      <c r="E446" s="446"/>
      <c r="F446" s="187"/>
      <c r="G446" s="185"/>
      <c r="H446" s="190"/>
      <c r="I446" s="185"/>
      <c r="J446" s="190"/>
      <c r="K446" s="115" t="s">
        <v>1211</v>
      </c>
      <c r="L446" s="115" t="s">
        <v>39</v>
      </c>
      <c r="M446" s="115">
        <v>5</v>
      </c>
      <c r="N446" s="129">
        <v>0.5</v>
      </c>
      <c r="O446" s="69">
        <f t="shared" si="639"/>
        <v>2.5</v>
      </c>
      <c r="P446" s="190"/>
      <c r="Q446" s="190"/>
      <c r="R446" s="190"/>
      <c r="S446" s="260"/>
      <c r="T446" s="260"/>
    </row>
    <row r="447" spans="1:20" ht="12.75" customHeight="1">
      <c r="A447" s="214"/>
      <c r="B447" s="251"/>
      <c r="C447" s="251"/>
      <c r="D447" s="377"/>
      <c r="E447" s="446"/>
      <c r="F447" s="187"/>
      <c r="G447" s="185"/>
      <c r="H447" s="190"/>
      <c r="I447" s="185"/>
      <c r="J447" s="190"/>
      <c r="K447" s="115" t="s">
        <v>1212</v>
      </c>
      <c r="L447" s="115" t="s">
        <v>39</v>
      </c>
      <c r="M447" s="139">
        <v>0.12</v>
      </c>
      <c r="N447" s="129">
        <v>0.86699999999999999</v>
      </c>
      <c r="O447" s="69">
        <f t="shared" si="639"/>
        <v>0.10403999999999999</v>
      </c>
      <c r="P447" s="190"/>
      <c r="Q447" s="190"/>
      <c r="R447" s="190"/>
      <c r="S447" s="260"/>
      <c r="T447" s="260"/>
    </row>
    <row r="448" spans="1:20" ht="12.75" customHeight="1">
      <c r="A448" s="214"/>
      <c r="B448" s="251"/>
      <c r="C448" s="251"/>
      <c r="D448" s="377"/>
      <c r="E448" s="446"/>
      <c r="F448" s="187"/>
      <c r="G448" s="185"/>
      <c r="H448" s="190"/>
      <c r="I448" s="185"/>
      <c r="J448" s="190"/>
      <c r="K448" s="115"/>
      <c r="L448" s="115"/>
      <c r="M448" s="115"/>
      <c r="N448" s="129"/>
      <c r="O448" s="69">
        <f t="shared" si="639"/>
        <v>0</v>
      </c>
      <c r="P448" s="190"/>
      <c r="Q448" s="190"/>
      <c r="R448" s="190"/>
      <c r="S448" s="260"/>
      <c r="T448" s="260"/>
    </row>
    <row r="449" spans="1:20" ht="12.75" customHeight="1">
      <c r="A449" s="214">
        <v>13</v>
      </c>
      <c r="B449" s="251" t="s">
        <v>38</v>
      </c>
      <c r="C449" s="251" t="s">
        <v>1213</v>
      </c>
      <c r="D449" s="214" t="s">
        <v>43</v>
      </c>
      <c r="E449" s="391">
        <v>3</v>
      </c>
      <c r="F449" s="187">
        <f t="shared" si="579"/>
        <v>0.96242201999999988</v>
      </c>
      <c r="G449" s="185"/>
      <c r="H449" s="190">
        <f t="shared" si="580"/>
        <v>0</v>
      </c>
      <c r="I449" s="185"/>
      <c r="J449" s="190">
        <f t="shared" si="573"/>
        <v>0</v>
      </c>
      <c r="K449" s="115" t="s">
        <v>1214</v>
      </c>
      <c r="L449" s="115" t="s">
        <v>43</v>
      </c>
      <c r="M449" s="115">
        <v>1</v>
      </c>
      <c r="N449" s="129">
        <v>0.85</v>
      </c>
      <c r="O449" s="69">
        <f t="shared" si="639"/>
        <v>0.85</v>
      </c>
      <c r="P449" s="190">
        <f t="shared" ref="P449" si="645">E449*F449</f>
        <v>2.8872660599999995</v>
      </c>
      <c r="Q449" s="190">
        <f t="shared" ref="Q449" si="646">SUM(O449:O452)</f>
        <v>0.85</v>
      </c>
      <c r="R449" s="190">
        <f t="shared" ref="R449" si="647">Q449*1.02*1.05*$R$14</f>
        <v>0.96242201999999988</v>
      </c>
      <c r="S449" s="260">
        <f t="shared" ref="S449" si="648">F449*$S$17</f>
        <v>1.2340607875937086</v>
      </c>
      <c r="T449" s="260">
        <f t="shared" ref="T449" si="649">S449*E449</f>
        <v>3.7021823627811257</v>
      </c>
    </row>
    <row r="450" spans="1:20" ht="12.75" customHeight="1">
      <c r="A450" s="214"/>
      <c r="B450" s="251"/>
      <c r="C450" s="251"/>
      <c r="D450" s="214"/>
      <c r="E450" s="391"/>
      <c r="F450" s="187"/>
      <c r="G450" s="185"/>
      <c r="H450" s="190"/>
      <c r="I450" s="185"/>
      <c r="J450" s="190"/>
      <c r="K450" s="115"/>
      <c r="L450" s="115"/>
      <c r="M450" s="115"/>
      <c r="N450" s="129"/>
      <c r="O450" s="69">
        <f t="shared" si="639"/>
        <v>0</v>
      </c>
      <c r="P450" s="190"/>
      <c r="Q450" s="190"/>
      <c r="R450" s="190"/>
      <c r="S450" s="260"/>
      <c r="T450" s="260"/>
    </row>
    <row r="451" spans="1:20" ht="12.75" customHeight="1">
      <c r="A451" s="214"/>
      <c r="B451" s="251"/>
      <c r="C451" s="251"/>
      <c r="D451" s="214"/>
      <c r="E451" s="391"/>
      <c r="F451" s="187"/>
      <c r="G451" s="185"/>
      <c r="H451" s="190"/>
      <c r="I451" s="185"/>
      <c r="J451" s="190"/>
      <c r="K451" s="115"/>
      <c r="L451" s="115"/>
      <c r="M451" s="115"/>
      <c r="N451" s="129"/>
      <c r="O451" s="69">
        <f t="shared" si="639"/>
        <v>0</v>
      </c>
      <c r="P451" s="190"/>
      <c r="Q451" s="190"/>
      <c r="R451" s="190"/>
      <c r="S451" s="260"/>
      <c r="T451" s="260"/>
    </row>
    <row r="452" spans="1:20" ht="12.75" customHeight="1">
      <c r="A452" s="214"/>
      <c r="B452" s="251"/>
      <c r="C452" s="251"/>
      <c r="D452" s="214"/>
      <c r="E452" s="391"/>
      <c r="F452" s="187"/>
      <c r="G452" s="185"/>
      <c r="H452" s="190"/>
      <c r="I452" s="185"/>
      <c r="J452" s="190"/>
      <c r="K452" s="115"/>
      <c r="L452" s="115"/>
      <c r="M452" s="115"/>
      <c r="N452" s="129"/>
      <c r="O452" s="69">
        <f t="shared" si="639"/>
        <v>0</v>
      </c>
      <c r="P452" s="190"/>
      <c r="Q452" s="190"/>
      <c r="R452" s="190"/>
      <c r="S452" s="260"/>
      <c r="T452" s="260"/>
    </row>
    <row r="453" spans="1:20" ht="12.75" customHeight="1">
      <c r="A453" s="214">
        <v>14</v>
      </c>
      <c r="B453" s="251" t="s">
        <v>38</v>
      </c>
      <c r="C453" s="251" t="s">
        <v>1215</v>
      </c>
      <c r="D453" s="214" t="s">
        <v>35</v>
      </c>
      <c r="E453" s="364">
        <v>2</v>
      </c>
      <c r="F453" s="187">
        <f t="shared" si="579"/>
        <v>0.62274366000000003</v>
      </c>
      <c r="G453" s="185"/>
      <c r="H453" s="190">
        <f t="shared" si="580"/>
        <v>0</v>
      </c>
      <c r="I453" s="185"/>
      <c r="J453" s="190">
        <f t="shared" si="573"/>
        <v>0</v>
      </c>
      <c r="K453" s="115" t="s">
        <v>1216</v>
      </c>
      <c r="L453" s="115" t="s">
        <v>35</v>
      </c>
      <c r="M453" s="115">
        <v>1</v>
      </c>
      <c r="N453" s="129">
        <v>0.55000000000000004</v>
      </c>
      <c r="O453" s="69">
        <f t="shared" si="639"/>
        <v>0.55000000000000004</v>
      </c>
      <c r="P453" s="190">
        <f t="shared" ref="P453" si="650">E453*F453</f>
        <v>1.2454873200000001</v>
      </c>
      <c r="Q453" s="190">
        <f t="shared" ref="Q453" si="651">SUM(O453:O456)</f>
        <v>0.55000000000000004</v>
      </c>
      <c r="R453" s="190">
        <f t="shared" ref="R453" si="652">Q453*1.02*1.05*$R$14</f>
        <v>0.62274366000000003</v>
      </c>
      <c r="S453" s="260">
        <f t="shared" ref="S453" si="653">F453*$S$17</f>
        <v>0.79850992138416454</v>
      </c>
      <c r="T453" s="260">
        <f t="shared" ref="T453" si="654">S453*E453</f>
        <v>1.5970198427683291</v>
      </c>
    </row>
    <row r="454" spans="1:20" ht="12.75" customHeight="1">
      <c r="A454" s="214"/>
      <c r="B454" s="251"/>
      <c r="C454" s="251"/>
      <c r="D454" s="214"/>
      <c r="E454" s="364"/>
      <c r="F454" s="187"/>
      <c r="G454" s="185"/>
      <c r="H454" s="190"/>
      <c r="I454" s="185"/>
      <c r="J454" s="190"/>
      <c r="K454" s="115"/>
      <c r="L454" s="115"/>
      <c r="M454" s="115"/>
      <c r="N454" s="129"/>
      <c r="O454" s="69">
        <f t="shared" si="639"/>
        <v>0</v>
      </c>
      <c r="P454" s="190"/>
      <c r="Q454" s="190"/>
      <c r="R454" s="190"/>
      <c r="S454" s="260"/>
      <c r="T454" s="260"/>
    </row>
    <row r="455" spans="1:20" ht="12.75" customHeight="1">
      <c r="A455" s="214"/>
      <c r="B455" s="251"/>
      <c r="C455" s="251"/>
      <c r="D455" s="214"/>
      <c r="E455" s="364"/>
      <c r="F455" s="187"/>
      <c r="G455" s="185"/>
      <c r="H455" s="190"/>
      <c r="I455" s="185"/>
      <c r="J455" s="190"/>
      <c r="K455" s="115"/>
      <c r="L455" s="115"/>
      <c r="M455" s="115"/>
      <c r="N455" s="129"/>
      <c r="O455" s="69">
        <f t="shared" si="639"/>
        <v>0</v>
      </c>
      <c r="P455" s="190"/>
      <c r="Q455" s="190"/>
      <c r="R455" s="190"/>
      <c r="S455" s="260"/>
      <c r="T455" s="260"/>
    </row>
    <row r="456" spans="1:20" ht="12.75" customHeight="1">
      <c r="A456" s="214"/>
      <c r="B456" s="251"/>
      <c r="C456" s="251"/>
      <c r="D456" s="214"/>
      <c r="E456" s="364"/>
      <c r="F456" s="187"/>
      <c r="G456" s="185"/>
      <c r="H456" s="190"/>
      <c r="I456" s="185"/>
      <c r="J456" s="190"/>
      <c r="K456" s="115"/>
      <c r="L456" s="115"/>
      <c r="M456" s="115"/>
      <c r="N456" s="129"/>
      <c r="O456" s="69">
        <f t="shared" si="639"/>
        <v>0</v>
      </c>
      <c r="P456" s="190"/>
      <c r="Q456" s="190"/>
      <c r="R456" s="190"/>
      <c r="S456" s="260"/>
      <c r="T456" s="260"/>
    </row>
    <row r="457" spans="1:20" ht="12.75" customHeight="1">
      <c r="A457" s="214">
        <v>15</v>
      </c>
      <c r="B457" s="251" t="s">
        <v>38</v>
      </c>
      <c r="C457" s="251" t="s">
        <v>1217</v>
      </c>
      <c r="D457" s="214" t="s">
        <v>35</v>
      </c>
      <c r="E457" s="364">
        <v>1</v>
      </c>
      <c r="F457" s="187">
        <f t="shared" si="579"/>
        <v>2.9438791200000001</v>
      </c>
      <c r="G457" s="185"/>
      <c r="H457" s="190">
        <f t="shared" si="580"/>
        <v>0</v>
      </c>
      <c r="I457" s="460"/>
      <c r="J457" s="190">
        <f t="shared" si="573"/>
        <v>0</v>
      </c>
      <c r="K457" s="115" t="s">
        <v>403</v>
      </c>
      <c r="L457" s="115" t="s">
        <v>35</v>
      </c>
      <c r="M457" s="115">
        <v>1</v>
      </c>
      <c r="N457" s="129">
        <v>2.6</v>
      </c>
      <c r="O457" s="69">
        <f t="shared" si="639"/>
        <v>2.6</v>
      </c>
      <c r="P457" s="190">
        <f t="shared" ref="P457" si="655">E457*F457</f>
        <v>2.9438791200000001</v>
      </c>
      <c r="Q457" s="190">
        <f t="shared" ref="Q457" si="656">SUM(O457:O460)</f>
        <v>2.6</v>
      </c>
      <c r="R457" s="190">
        <f t="shared" ref="R457" si="657">Q457*1.02*1.05*$R$14</f>
        <v>2.9438791200000001</v>
      </c>
      <c r="S457" s="260">
        <f t="shared" ref="S457" si="658">F457*$S$17</f>
        <v>3.7747741738160507</v>
      </c>
      <c r="T457" s="260">
        <f t="shared" ref="T457" si="659">S457*E457</f>
        <v>3.7747741738160507</v>
      </c>
    </row>
    <row r="458" spans="1:20" ht="12.75" customHeight="1">
      <c r="A458" s="214"/>
      <c r="B458" s="251"/>
      <c r="C458" s="251"/>
      <c r="D458" s="214"/>
      <c r="E458" s="364"/>
      <c r="F458" s="187"/>
      <c r="G458" s="185"/>
      <c r="H458" s="190"/>
      <c r="I458" s="460"/>
      <c r="J458" s="190"/>
      <c r="K458" s="115"/>
      <c r="L458" s="115"/>
      <c r="M458" s="115"/>
      <c r="N458" s="129"/>
      <c r="O458" s="69">
        <f t="shared" si="639"/>
        <v>0</v>
      </c>
      <c r="P458" s="190"/>
      <c r="Q458" s="190"/>
      <c r="R458" s="190"/>
      <c r="S458" s="260"/>
      <c r="T458" s="260"/>
    </row>
    <row r="459" spans="1:20" ht="12.75" customHeight="1">
      <c r="A459" s="214"/>
      <c r="B459" s="251"/>
      <c r="C459" s="251"/>
      <c r="D459" s="214"/>
      <c r="E459" s="364"/>
      <c r="F459" s="187"/>
      <c r="G459" s="185"/>
      <c r="H459" s="190"/>
      <c r="I459" s="460"/>
      <c r="J459" s="190"/>
      <c r="K459" s="115"/>
      <c r="L459" s="115"/>
      <c r="M459" s="116"/>
      <c r="N459" s="129"/>
      <c r="O459" s="69">
        <f t="shared" si="639"/>
        <v>0</v>
      </c>
      <c r="P459" s="190"/>
      <c r="Q459" s="190"/>
      <c r="R459" s="190"/>
      <c r="S459" s="260"/>
      <c r="T459" s="260"/>
    </row>
    <row r="460" spans="1:20" ht="12.75" customHeight="1">
      <c r="A460" s="214"/>
      <c r="B460" s="251"/>
      <c r="C460" s="251"/>
      <c r="D460" s="214"/>
      <c r="E460" s="364"/>
      <c r="F460" s="187"/>
      <c r="G460" s="185"/>
      <c r="H460" s="190"/>
      <c r="I460" s="460"/>
      <c r="J460" s="190"/>
      <c r="K460" s="115"/>
      <c r="L460" s="115"/>
      <c r="M460" s="115"/>
      <c r="N460" s="129"/>
      <c r="O460" s="69">
        <f t="shared" si="639"/>
        <v>0</v>
      </c>
      <c r="P460" s="190"/>
      <c r="Q460" s="190"/>
      <c r="R460" s="190"/>
      <c r="S460" s="260"/>
      <c r="T460" s="260"/>
    </row>
    <row r="461" spans="1:20" ht="12.75" customHeight="1">
      <c r="A461" s="214">
        <v>16</v>
      </c>
      <c r="B461" s="251" t="s">
        <v>38</v>
      </c>
      <c r="C461" s="251" t="s">
        <v>1218</v>
      </c>
      <c r="D461" s="234" t="s">
        <v>1219</v>
      </c>
      <c r="E461" s="364">
        <v>1</v>
      </c>
      <c r="F461" s="187">
        <f t="shared" si="579"/>
        <v>36.232358400000003</v>
      </c>
      <c r="G461" s="185"/>
      <c r="H461" s="190">
        <f t="shared" si="580"/>
        <v>0</v>
      </c>
      <c r="I461" s="185"/>
      <c r="J461" s="190">
        <f t="shared" si="573"/>
        <v>0</v>
      </c>
      <c r="K461" s="115" t="s">
        <v>1220</v>
      </c>
      <c r="L461" s="115"/>
      <c r="M461" s="139"/>
      <c r="N461" s="129"/>
      <c r="O461" s="69">
        <f t="shared" si="639"/>
        <v>0</v>
      </c>
      <c r="P461" s="190">
        <f t="shared" ref="P461" si="660">E461*F461</f>
        <v>36.232358400000003</v>
      </c>
      <c r="Q461" s="190">
        <f t="shared" ref="Q461" si="661">SUM(O461:O464)</f>
        <v>32</v>
      </c>
      <c r="R461" s="190">
        <f t="shared" ref="R461" si="662">Q461*1.02*1.05*$R$14</f>
        <v>36.232358400000003</v>
      </c>
      <c r="S461" s="260">
        <f t="shared" ref="S461" si="663">F461*$S$17</f>
        <v>46.458759062351398</v>
      </c>
      <c r="T461" s="260">
        <f t="shared" ref="T461" si="664">S461*E461</f>
        <v>46.458759062351398</v>
      </c>
    </row>
    <row r="462" spans="1:20" ht="12.75" customHeight="1">
      <c r="A462" s="214"/>
      <c r="B462" s="251"/>
      <c r="C462" s="251"/>
      <c r="D462" s="377"/>
      <c r="E462" s="364"/>
      <c r="F462" s="187"/>
      <c r="G462" s="185"/>
      <c r="H462" s="190"/>
      <c r="I462" s="185"/>
      <c r="J462" s="190"/>
      <c r="K462" s="115" t="s">
        <v>1221</v>
      </c>
      <c r="L462" s="115" t="s">
        <v>35</v>
      </c>
      <c r="M462" s="115">
        <v>1</v>
      </c>
      <c r="N462" s="129">
        <v>32</v>
      </c>
      <c r="O462" s="69">
        <f t="shared" si="639"/>
        <v>32</v>
      </c>
      <c r="P462" s="190"/>
      <c r="Q462" s="190"/>
      <c r="R462" s="190"/>
      <c r="S462" s="260"/>
      <c r="T462" s="260"/>
    </row>
    <row r="463" spans="1:20" ht="12.75" customHeight="1">
      <c r="A463" s="214"/>
      <c r="B463" s="251"/>
      <c r="C463" s="251"/>
      <c r="D463" s="377"/>
      <c r="E463" s="364"/>
      <c r="F463" s="187"/>
      <c r="G463" s="185"/>
      <c r="H463" s="190"/>
      <c r="I463" s="185"/>
      <c r="J463" s="190"/>
      <c r="K463" s="115"/>
      <c r="L463" s="115"/>
      <c r="M463" s="139"/>
      <c r="N463" s="129"/>
      <c r="O463" s="69">
        <f t="shared" si="639"/>
        <v>0</v>
      </c>
      <c r="P463" s="190"/>
      <c r="Q463" s="190"/>
      <c r="R463" s="190"/>
      <c r="S463" s="260"/>
      <c r="T463" s="260"/>
    </row>
    <row r="464" spans="1:20" ht="12.75" customHeight="1">
      <c r="A464" s="214"/>
      <c r="B464" s="251"/>
      <c r="C464" s="251"/>
      <c r="D464" s="377"/>
      <c r="E464" s="364"/>
      <c r="F464" s="187"/>
      <c r="G464" s="185"/>
      <c r="H464" s="190"/>
      <c r="I464" s="185"/>
      <c r="J464" s="190"/>
      <c r="K464" s="115"/>
      <c r="L464" s="115"/>
      <c r="M464" s="115"/>
      <c r="N464" s="129"/>
      <c r="O464" s="69">
        <f t="shared" si="639"/>
        <v>0</v>
      </c>
      <c r="P464" s="190"/>
      <c r="Q464" s="190"/>
      <c r="R464" s="190"/>
      <c r="S464" s="260"/>
      <c r="T464" s="260"/>
    </row>
    <row r="465" spans="1:20" ht="12.75" customHeight="1">
      <c r="A465" s="214">
        <v>17</v>
      </c>
      <c r="B465" s="251" t="s">
        <v>1019</v>
      </c>
      <c r="C465" s="251" t="s">
        <v>1222</v>
      </c>
      <c r="D465" s="214" t="s">
        <v>43</v>
      </c>
      <c r="E465" s="391">
        <v>1.5</v>
      </c>
      <c r="F465" s="187">
        <f t="shared" si="579"/>
        <v>0.69897499129999985</v>
      </c>
      <c r="G465" s="185">
        <v>0.06</v>
      </c>
      <c r="H465" s="190">
        <f t="shared" si="580"/>
        <v>0.13320119999999999</v>
      </c>
      <c r="I465" s="185">
        <v>0.05</v>
      </c>
      <c r="J465" s="190">
        <f t="shared" ref="J465:J493" si="665">I465*$P$9/1000</f>
        <v>0.16353800000000002</v>
      </c>
      <c r="K465" s="115" t="s">
        <v>1220</v>
      </c>
      <c r="L465" s="115" t="s">
        <v>43</v>
      </c>
      <c r="M465" s="115">
        <v>1.0149999999999999</v>
      </c>
      <c r="N465" s="129">
        <v>0.35</v>
      </c>
      <c r="O465" s="69">
        <f t="shared" si="639"/>
        <v>0.35524999999999995</v>
      </c>
      <c r="P465" s="190">
        <f t="shared" ref="P465" si="666">E465*F465</f>
        <v>1.0484624869499997</v>
      </c>
      <c r="Q465" s="190">
        <f t="shared" ref="Q465" si="667">SUM(O465:O468)</f>
        <v>0.35524999999999995</v>
      </c>
      <c r="R465" s="190">
        <f t="shared" ref="R465" si="668">Q465*1.02*1.05*$R$14</f>
        <v>0.40223579129999992</v>
      </c>
      <c r="S465" s="260">
        <f t="shared" ref="S465" si="669">F465*$S$17</f>
        <v>0.89625716197971406</v>
      </c>
      <c r="T465" s="260">
        <f t="shared" ref="T465" si="670">S465*E465</f>
        <v>1.3443857429695711</v>
      </c>
    </row>
    <row r="466" spans="1:20" ht="12.75" customHeight="1">
      <c r="A466" s="214"/>
      <c r="B466" s="251"/>
      <c r="C466" s="251"/>
      <c r="D466" s="214"/>
      <c r="E466" s="391"/>
      <c r="F466" s="187"/>
      <c r="G466" s="185"/>
      <c r="H466" s="190"/>
      <c r="I466" s="185"/>
      <c r="J466" s="190"/>
      <c r="K466" s="115"/>
      <c r="L466" s="115"/>
      <c r="M466" s="115"/>
      <c r="N466" s="129"/>
      <c r="O466" s="69">
        <f t="shared" si="639"/>
        <v>0</v>
      </c>
      <c r="P466" s="190"/>
      <c r="Q466" s="190"/>
      <c r="R466" s="190"/>
      <c r="S466" s="260"/>
      <c r="T466" s="260"/>
    </row>
    <row r="467" spans="1:20" ht="12.75" customHeight="1">
      <c r="A467" s="214"/>
      <c r="B467" s="251"/>
      <c r="C467" s="251"/>
      <c r="D467" s="214"/>
      <c r="E467" s="391"/>
      <c r="F467" s="187"/>
      <c r="G467" s="185"/>
      <c r="H467" s="190"/>
      <c r="I467" s="185"/>
      <c r="J467" s="190"/>
      <c r="K467" s="115"/>
      <c r="L467" s="115"/>
      <c r="M467" s="115"/>
      <c r="N467" s="129"/>
      <c r="O467" s="69">
        <f t="shared" si="639"/>
        <v>0</v>
      </c>
      <c r="P467" s="190"/>
      <c r="Q467" s="190"/>
      <c r="R467" s="190"/>
      <c r="S467" s="260"/>
      <c r="T467" s="260"/>
    </row>
    <row r="468" spans="1:20" ht="12.75" customHeight="1">
      <c r="A468" s="214"/>
      <c r="B468" s="251"/>
      <c r="C468" s="251"/>
      <c r="D468" s="214"/>
      <c r="E468" s="391"/>
      <c r="F468" s="187"/>
      <c r="G468" s="185"/>
      <c r="H468" s="190"/>
      <c r="I468" s="185"/>
      <c r="J468" s="190"/>
      <c r="K468" s="115"/>
      <c r="L468" s="115"/>
      <c r="M468" s="115"/>
      <c r="N468" s="129"/>
      <c r="O468" s="69">
        <f t="shared" si="639"/>
        <v>0</v>
      </c>
      <c r="P468" s="190"/>
      <c r="Q468" s="190"/>
      <c r="R468" s="190"/>
      <c r="S468" s="260"/>
      <c r="T468" s="260"/>
    </row>
    <row r="469" spans="1:20" ht="12.75" customHeight="1">
      <c r="A469" s="214">
        <v>18</v>
      </c>
      <c r="B469" s="251" t="s">
        <v>38</v>
      </c>
      <c r="C469" s="251" t="s">
        <v>1223</v>
      </c>
      <c r="D469" s="214" t="s">
        <v>35</v>
      </c>
      <c r="E469" s="364">
        <v>1</v>
      </c>
      <c r="F469" s="187">
        <f t="shared" ref="F469:F493" si="671">H469+J469+R469</f>
        <v>1.3587134400000001</v>
      </c>
      <c r="G469" s="185"/>
      <c r="H469" s="190">
        <f t="shared" ref="H469:H493" si="672">G469*$P$8/1000</f>
        <v>0</v>
      </c>
      <c r="I469" s="460"/>
      <c r="J469" s="190">
        <f t="shared" si="665"/>
        <v>0</v>
      </c>
      <c r="K469" s="115" t="s">
        <v>1224</v>
      </c>
      <c r="L469" s="115" t="s">
        <v>35</v>
      </c>
      <c r="M469" s="115">
        <v>1</v>
      </c>
      <c r="N469" s="129">
        <v>1.2</v>
      </c>
      <c r="O469" s="69">
        <f t="shared" si="639"/>
        <v>1.2</v>
      </c>
      <c r="P469" s="190">
        <f t="shared" ref="P469" si="673">E469*F469</f>
        <v>1.3587134400000001</v>
      </c>
      <c r="Q469" s="190">
        <f t="shared" ref="Q469" si="674">SUM(O469:O472)</f>
        <v>1.2</v>
      </c>
      <c r="R469" s="190">
        <f t="shared" ref="R469" si="675">Q469*1.02*1.05*$R$14</f>
        <v>1.3587134400000001</v>
      </c>
      <c r="S469" s="260">
        <f t="shared" ref="S469" si="676">F469*$S$17</f>
        <v>1.7422034648381772</v>
      </c>
      <c r="T469" s="260">
        <f t="shared" ref="T469" si="677">S469*E469</f>
        <v>1.7422034648381772</v>
      </c>
    </row>
    <row r="470" spans="1:20" ht="12.75" customHeight="1">
      <c r="A470" s="214"/>
      <c r="B470" s="251"/>
      <c r="C470" s="251"/>
      <c r="D470" s="214"/>
      <c r="E470" s="364"/>
      <c r="F470" s="187"/>
      <c r="G470" s="185"/>
      <c r="H470" s="190"/>
      <c r="I470" s="460"/>
      <c r="J470" s="190"/>
      <c r="K470" s="115"/>
      <c r="L470" s="115"/>
      <c r="M470" s="115"/>
      <c r="N470" s="129"/>
      <c r="O470" s="69">
        <f t="shared" si="639"/>
        <v>0</v>
      </c>
      <c r="P470" s="190"/>
      <c r="Q470" s="190"/>
      <c r="R470" s="190"/>
      <c r="S470" s="260"/>
      <c r="T470" s="260"/>
    </row>
    <row r="471" spans="1:20" ht="12.75" customHeight="1">
      <c r="A471" s="214"/>
      <c r="B471" s="251"/>
      <c r="C471" s="251"/>
      <c r="D471" s="214"/>
      <c r="E471" s="364"/>
      <c r="F471" s="187"/>
      <c r="G471" s="185"/>
      <c r="H471" s="190"/>
      <c r="I471" s="460"/>
      <c r="J471" s="190"/>
      <c r="K471" s="115"/>
      <c r="L471" s="115"/>
      <c r="M471" s="116"/>
      <c r="N471" s="129"/>
      <c r="O471" s="69">
        <f t="shared" si="639"/>
        <v>0</v>
      </c>
      <c r="P471" s="190"/>
      <c r="Q471" s="190"/>
      <c r="R471" s="190"/>
      <c r="S471" s="260"/>
      <c r="T471" s="260"/>
    </row>
    <row r="472" spans="1:20" ht="12.75" customHeight="1">
      <c r="A472" s="214"/>
      <c r="B472" s="251"/>
      <c r="C472" s="251"/>
      <c r="D472" s="214"/>
      <c r="E472" s="364"/>
      <c r="F472" s="187"/>
      <c r="G472" s="185"/>
      <c r="H472" s="190"/>
      <c r="I472" s="460"/>
      <c r="J472" s="190"/>
      <c r="K472" s="115"/>
      <c r="L472" s="115"/>
      <c r="M472" s="115"/>
      <c r="N472" s="129"/>
      <c r="O472" s="69">
        <f t="shared" si="639"/>
        <v>0</v>
      </c>
      <c r="P472" s="190"/>
      <c r="Q472" s="190"/>
      <c r="R472" s="190"/>
      <c r="S472" s="260"/>
      <c r="T472" s="260"/>
    </row>
    <row r="473" spans="1:20" ht="12.75" customHeight="1">
      <c r="A473" s="214">
        <v>19</v>
      </c>
      <c r="B473" s="251" t="s">
        <v>1225</v>
      </c>
      <c r="C473" s="251" t="s">
        <v>1226</v>
      </c>
      <c r="D473" s="214" t="s">
        <v>30</v>
      </c>
      <c r="E473" s="437">
        <v>3</v>
      </c>
      <c r="F473" s="187">
        <f t="shared" si="671"/>
        <v>0.63288481646119998</v>
      </c>
      <c r="G473" s="185">
        <v>0.214</v>
      </c>
      <c r="H473" s="190">
        <f t="shared" si="672"/>
        <v>0.47508427999999997</v>
      </c>
      <c r="I473" s="460">
        <v>2.9999999999999997E-4</v>
      </c>
      <c r="J473" s="190">
        <f t="shared" si="665"/>
        <v>9.81228E-4</v>
      </c>
      <c r="K473" s="115" t="s">
        <v>40</v>
      </c>
      <c r="L473" s="115" t="s">
        <v>39</v>
      </c>
      <c r="M473" s="115">
        <v>2E-3</v>
      </c>
      <c r="N473" s="129">
        <v>1.2729999999999999</v>
      </c>
      <c r="O473" s="69">
        <f t="shared" si="639"/>
        <v>2.5460000000000001E-3</v>
      </c>
      <c r="P473" s="190">
        <f t="shared" ref="P473" si="678">E473*F473</f>
        <v>1.8986544493836</v>
      </c>
      <c r="Q473" s="190">
        <f t="shared" ref="Q473" si="679">SUM(O473:O476)</f>
        <v>0.13850100000000001</v>
      </c>
      <c r="R473" s="190">
        <f t="shared" ref="R473" si="680">Q473*1.02*1.05*$R$14</f>
        <v>0.15681930846120001</v>
      </c>
      <c r="S473" s="260">
        <f t="shared" ref="S473" si="681">F473*$S$17</f>
        <v>0.81151336817730779</v>
      </c>
      <c r="T473" s="260">
        <f t="shared" ref="T473" si="682">S473*E473</f>
        <v>2.4345401045319233</v>
      </c>
    </row>
    <row r="474" spans="1:20" ht="12.75" customHeight="1">
      <c r="A474" s="214"/>
      <c r="B474" s="251"/>
      <c r="C474" s="251"/>
      <c r="D474" s="214"/>
      <c r="E474" s="437"/>
      <c r="F474" s="187"/>
      <c r="G474" s="185"/>
      <c r="H474" s="190"/>
      <c r="I474" s="460"/>
      <c r="J474" s="190"/>
      <c r="K474" s="115" t="s">
        <v>97</v>
      </c>
      <c r="L474" s="115" t="s">
        <v>39</v>
      </c>
      <c r="M474" s="115">
        <v>0.24399999999999999</v>
      </c>
      <c r="N474" s="129">
        <v>0.46899999999999997</v>
      </c>
      <c r="O474" s="69">
        <f t="shared" si="639"/>
        <v>0.114436</v>
      </c>
      <c r="P474" s="190"/>
      <c r="Q474" s="190"/>
      <c r="R474" s="190"/>
      <c r="S474" s="260"/>
      <c r="T474" s="260"/>
    </row>
    <row r="475" spans="1:20" ht="12.75" customHeight="1">
      <c r="A475" s="214"/>
      <c r="B475" s="251"/>
      <c r="C475" s="251"/>
      <c r="D475" s="214"/>
      <c r="E475" s="437"/>
      <c r="F475" s="187"/>
      <c r="G475" s="185"/>
      <c r="H475" s="190"/>
      <c r="I475" s="460"/>
      <c r="J475" s="190"/>
      <c r="K475" s="115" t="s">
        <v>41</v>
      </c>
      <c r="L475" s="115" t="s">
        <v>39</v>
      </c>
      <c r="M475" s="115">
        <v>2.7E-2</v>
      </c>
      <c r="N475" s="129">
        <v>0.79700000000000004</v>
      </c>
      <c r="O475" s="69">
        <f t="shared" si="639"/>
        <v>2.1519E-2</v>
      </c>
      <c r="P475" s="190"/>
      <c r="Q475" s="190"/>
      <c r="R475" s="190"/>
      <c r="S475" s="260"/>
      <c r="T475" s="260"/>
    </row>
    <row r="476" spans="1:20" ht="12.75" customHeight="1">
      <c r="A476" s="214"/>
      <c r="B476" s="251"/>
      <c r="C476" s="251"/>
      <c r="D476" s="214"/>
      <c r="E476" s="437"/>
      <c r="F476" s="187"/>
      <c r="G476" s="185"/>
      <c r="H476" s="190"/>
      <c r="I476" s="460"/>
      <c r="J476" s="190"/>
      <c r="K476" s="115"/>
      <c r="L476" s="115"/>
      <c r="M476" s="115"/>
      <c r="N476" s="129"/>
      <c r="O476" s="69">
        <f t="shared" si="639"/>
        <v>0</v>
      </c>
      <c r="P476" s="190"/>
      <c r="Q476" s="190"/>
      <c r="R476" s="190"/>
      <c r="S476" s="260"/>
      <c r="T476" s="260"/>
    </row>
    <row r="477" spans="1:20" ht="12.75" customHeight="1">
      <c r="A477" s="214">
        <v>20</v>
      </c>
      <c r="B477" s="251" t="s">
        <v>1019</v>
      </c>
      <c r="C477" s="251" t="s">
        <v>1227</v>
      </c>
      <c r="D477" s="234" t="s">
        <v>43</v>
      </c>
      <c r="E477" s="391">
        <v>17.5</v>
      </c>
      <c r="F477" s="187">
        <f t="shared" si="671"/>
        <v>1.479204861608</v>
      </c>
      <c r="G477" s="185">
        <v>0.06</v>
      </c>
      <c r="H477" s="190">
        <f t="shared" si="672"/>
        <v>0.13320119999999999</v>
      </c>
      <c r="I477" s="185">
        <v>0.05</v>
      </c>
      <c r="J477" s="190">
        <f t="shared" si="665"/>
        <v>0.16353800000000002</v>
      </c>
      <c r="K477" s="115" t="s">
        <v>1228</v>
      </c>
      <c r="L477" s="115" t="s">
        <v>43</v>
      </c>
      <c r="M477" s="116">
        <v>1.01</v>
      </c>
      <c r="N477" s="129">
        <v>1.034</v>
      </c>
      <c r="O477" s="69">
        <f t="shared" si="639"/>
        <v>1.04434</v>
      </c>
      <c r="P477" s="190">
        <f t="shared" ref="P477" si="683">E477*F477</f>
        <v>25.886085078139999</v>
      </c>
      <c r="Q477" s="190">
        <f t="shared" ref="Q477" si="684">SUM(O477:O480)</f>
        <v>1.04434</v>
      </c>
      <c r="R477" s="190">
        <f t="shared" ref="R477" si="685">Q477*1.02*1.05*$R$14</f>
        <v>1.182465661608</v>
      </c>
      <c r="S477" s="260">
        <f t="shared" ref="S477" si="686">F477*$S$17</f>
        <v>1.8967029833008304</v>
      </c>
      <c r="T477" s="260">
        <f t="shared" ref="T477" si="687">S477*E477</f>
        <v>33.192302207764534</v>
      </c>
    </row>
    <row r="478" spans="1:20" ht="12.75" customHeight="1">
      <c r="A478" s="214"/>
      <c r="B478" s="251"/>
      <c r="C478" s="251"/>
      <c r="D478" s="377"/>
      <c r="E478" s="391"/>
      <c r="F478" s="187"/>
      <c r="G478" s="185"/>
      <c r="H478" s="190"/>
      <c r="I478" s="185"/>
      <c r="J478" s="190"/>
      <c r="K478" s="115"/>
      <c r="L478" s="115"/>
      <c r="M478" s="115"/>
      <c r="N478" s="129"/>
      <c r="O478" s="69">
        <f t="shared" si="639"/>
        <v>0</v>
      </c>
      <c r="P478" s="190"/>
      <c r="Q478" s="190"/>
      <c r="R478" s="190"/>
      <c r="S478" s="260"/>
      <c r="T478" s="260"/>
    </row>
    <row r="479" spans="1:20" ht="12.75" customHeight="1">
      <c r="A479" s="214"/>
      <c r="B479" s="251"/>
      <c r="C479" s="251"/>
      <c r="D479" s="377"/>
      <c r="E479" s="391"/>
      <c r="F479" s="187"/>
      <c r="G479" s="185"/>
      <c r="H479" s="190"/>
      <c r="I479" s="185"/>
      <c r="J479" s="190"/>
      <c r="K479" s="115"/>
      <c r="L479" s="115"/>
      <c r="M479" s="139"/>
      <c r="N479" s="129"/>
      <c r="O479" s="69">
        <f t="shared" si="639"/>
        <v>0</v>
      </c>
      <c r="P479" s="190"/>
      <c r="Q479" s="190"/>
      <c r="R479" s="190"/>
      <c r="S479" s="260"/>
      <c r="T479" s="260"/>
    </row>
    <row r="480" spans="1:20" ht="12.75" customHeight="1">
      <c r="A480" s="214"/>
      <c r="B480" s="251"/>
      <c r="C480" s="251"/>
      <c r="D480" s="377"/>
      <c r="E480" s="391"/>
      <c r="F480" s="187"/>
      <c r="G480" s="185"/>
      <c r="H480" s="190"/>
      <c r="I480" s="185"/>
      <c r="J480" s="190"/>
      <c r="K480" s="115"/>
      <c r="L480" s="115"/>
      <c r="M480" s="115"/>
      <c r="N480" s="129"/>
      <c r="O480" s="69">
        <f t="shared" si="639"/>
        <v>0</v>
      </c>
      <c r="P480" s="190"/>
      <c r="Q480" s="190"/>
      <c r="R480" s="190"/>
      <c r="S480" s="260"/>
      <c r="T480" s="260"/>
    </row>
    <row r="481" spans="1:20" ht="12.75" customHeight="1">
      <c r="A481" s="214">
        <v>21</v>
      </c>
      <c r="B481" s="251" t="s">
        <v>1019</v>
      </c>
      <c r="C481" s="251" t="s">
        <v>1229</v>
      </c>
      <c r="D481" s="234" t="s">
        <v>43</v>
      </c>
      <c r="E481" s="391">
        <v>60</v>
      </c>
      <c r="F481" s="187">
        <f t="shared" si="671"/>
        <v>0.59750174255600008</v>
      </c>
      <c r="G481" s="185">
        <v>0.06</v>
      </c>
      <c r="H481" s="190">
        <f t="shared" si="672"/>
        <v>0.13320119999999999</v>
      </c>
      <c r="I481" s="185">
        <v>0.05</v>
      </c>
      <c r="J481" s="190">
        <f t="shared" si="665"/>
        <v>0.16353800000000002</v>
      </c>
      <c r="K481" s="115" t="s">
        <v>1230</v>
      </c>
      <c r="L481" s="115" t="s">
        <v>43</v>
      </c>
      <c r="M481" s="116">
        <v>1.01</v>
      </c>
      <c r="N481" s="129">
        <v>0.26300000000000001</v>
      </c>
      <c r="O481" s="69">
        <f t="shared" si="639"/>
        <v>0.26563000000000003</v>
      </c>
      <c r="P481" s="190">
        <f t="shared" ref="P481" si="688">E481*F481</f>
        <v>35.850104553360005</v>
      </c>
      <c r="Q481" s="190">
        <f t="shared" ref="Q481" si="689">SUM(O481:O484)</f>
        <v>0.26563000000000003</v>
      </c>
      <c r="R481" s="190">
        <f t="shared" ref="R481" si="690">Q481*1.02*1.05*$R$14</f>
        <v>0.30076254255600005</v>
      </c>
      <c r="S481" s="260">
        <f t="shared" ref="S481" si="691">F481*$S$17</f>
        <v>0.76614359988071645</v>
      </c>
      <c r="T481" s="260">
        <f t="shared" ref="T481" si="692">S481*E481</f>
        <v>45.968615992842984</v>
      </c>
    </row>
    <row r="482" spans="1:20" ht="12.75" customHeight="1">
      <c r="A482" s="214"/>
      <c r="B482" s="251"/>
      <c r="C482" s="251"/>
      <c r="D482" s="377"/>
      <c r="E482" s="391"/>
      <c r="F482" s="187"/>
      <c r="G482" s="185"/>
      <c r="H482" s="190"/>
      <c r="I482" s="185"/>
      <c r="J482" s="190"/>
      <c r="K482" s="115"/>
      <c r="L482" s="115"/>
      <c r="M482" s="115"/>
      <c r="N482" s="129"/>
      <c r="O482" s="69">
        <f t="shared" si="639"/>
        <v>0</v>
      </c>
      <c r="P482" s="190"/>
      <c r="Q482" s="190"/>
      <c r="R482" s="190"/>
      <c r="S482" s="260"/>
      <c r="T482" s="260"/>
    </row>
    <row r="483" spans="1:20" ht="12.75" customHeight="1">
      <c r="A483" s="214"/>
      <c r="B483" s="251"/>
      <c r="C483" s="251"/>
      <c r="D483" s="377"/>
      <c r="E483" s="391"/>
      <c r="F483" s="187"/>
      <c r="G483" s="185"/>
      <c r="H483" s="190"/>
      <c r="I483" s="185"/>
      <c r="J483" s="190"/>
      <c r="K483" s="115"/>
      <c r="L483" s="115"/>
      <c r="M483" s="115"/>
      <c r="N483" s="129"/>
      <c r="O483" s="69">
        <f t="shared" si="639"/>
        <v>0</v>
      </c>
      <c r="P483" s="190"/>
      <c r="Q483" s="190"/>
      <c r="R483" s="190"/>
      <c r="S483" s="260"/>
      <c r="T483" s="260"/>
    </row>
    <row r="484" spans="1:20" ht="12.75" customHeight="1">
      <c r="A484" s="214"/>
      <c r="B484" s="251"/>
      <c r="C484" s="251"/>
      <c r="D484" s="377"/>
      <c r="E484" s="391"/>
      <c r="F484" s="187"/>
      <c r="G484" s="185"/>
      <c r="H484" s="190"/>
      <c r="I484" s="185"/>
      <c r="J484" s="190"/>
      <c r="K484" s="115"/>
      <c r="L484" s="115"/>
      <c r="M484" s="115"/>
      <c r="N484" s="129"/>
      <c r="O484" s="69">
        <f t="shared" si="639"/>
        <v>0</v>
      </c>
      <c r="P484" s="190"/>
      <c r="Q484" s="190"/>
      <c r="R484" s="190"/>
      <c r="S484" s="260"/>
      <c r="T484" s="260"/>
    </row>
    <row r="485" spans="1:20" ht="12.75" customHeight="1">
      <c r="A485" s="214">
        <v>22</v>
      </c>
      <c r="B485" s="251" t="s">
        <v>1019</v>
      </c>
      <c r="C485" s="251" t="s">
        <v>1231</v>
      </c>
      <c r="D485" s="234" t="s">
        <v>43</v>
      </c>
      <c r="E485" s="391">
        <v>24</v>
      </c>
      <c r="F485" s="187">
        <f t="shared" si="671"/>
        <v>1.2836520297559999</v>
      </c>
      <c r="G485" s="185">
        <v>0.06</v>
      </c>
      <c r="H485" s="190">
        <f t="shared" si="672"/>
        <v>0.13320119999999999</v>
      </c>
      <c r="I485" s="185">
        <v>0.05</v>
      </c>
      <c r="J485" s="190">
        <f t="shared" si="665"/>
        <v>0.16353800000000002</v>
      </c>
      <c r="K485" s="115" t="s">
        <v>1232</v>
      </c>
      <c r="L485" s="115" t="s">
        <v>43</v>
      </c>
      <c r="M485" s="116">
        <v>1.01</v>
      </c>
      <c r="N485" s="129">
        <v>0.86299999999999999</v>
      </c>
      <c r="O485" s="69">
        <f t="shared" si="639"/>
        <v>0.87163000000000002</v>
      </c>
      <c r="P485" s="190">
        <f t="shared" ref="P485" si="693">E485*F485</f>
        <v>30.807648714143998</v>
      </c>
      <c r="Q485" s="190">
        <f t="shared" ref="Q485" si="694">SUM(O485:O488)</f>
        <v>0.87163000000000002</v>
      </c>
      <c r="R485" s="190">
        <f t="shared" ref="R485" si="695">Q485*1.02*1.05*$R$14</f>
        <v>0.98691282975600003</v>
      </c>
      <c r="S485" s="260">
        <f t="shared" ref="S485" si="696">F485*$S$17</f>
        <v>1.6459563496239957</v>
      </c>
      <c r="T485" s="260">
        <f t="shared" ref="T485" si="697">S485*E485</f>
        <v>39.502952390975899</v>
      </c>
    </row>
    <row r="486" spans="1:20" ht="12.75" customHeight="1">
      <c r="A486" s="214"/>
      <c r="B486" s="251"/>
      <c r="C486" s="251"/>
      <c r="D486" s="377"/>
      <c r="E486" s="391"/>
      <c r="F486" s="187"/>
      <c r="G486" s="185"/>
      <c r="H486" s="190"/>
      <c r="I486" s="185"/>
      <c r="J486" s="190"/>
      <c r="K486" s="115"/>
      <c r="L486" s="115"/>
      <c r="M486" s="115"/>
      <c r="N486" s="129"/>
      <c r="O486" s="69">
        <f t="shared" si="639"/>
        <v>0</v>
      </c>
      <c r="P486" s="190"/>
      <c r="Q486" s="190"/>
      <c r="R486" s="190"/>
      <c r="S486" s="260"/>
      <c r="T486" s="260"/>
    </row>
    <row r="487" spans="1:20" ht="12.75" customHeight="1">
      <c r="A487" s="214"/>
      <c r="B487" s="251"/>
      <c r="C487" s="251"/>
      <c r="D487" s="377"/>
      <c r="E487" s="391"/>
      <c r="F487" s="187"/>
      <c r="G487" s="185"/>
      <c r="H487" s="190"/>
      <c r="I487" s="185"/>
      <c r="J487" s="190"/>
      <c r="K487" s="115"/>
      <c r="L487" s="115"/>
      <c r="M487" s="116"/>
      <c r="N487" s="129"/>
      <c r="O487" s="69">
        <f t="shared" si="639"/>
        <v>0</v>
      </c>
      <c r="P487" s="190"/>
      <c r="Q487" s="190"/>
      <c r="R487" s="190"/>
      <c r="S487" s="260"/>
      <c r="T487" s="260"/>
    </row>
    <row r="488" spans="1:20" ht="12.75" customHeight="1">
      <c r="A488" s="214"/>
      <c r="B488" s="251"/>
      <c r="C488" s="251"/>
      <c r="D488" s="377"/>
      <c r="E488" s="391"/>
      <c r="F488" s="187"/>
      <c r="G488" s="185"/>
      <c r="H488" s="190"/>
      <c r="I488" s="185"/>
      <c r="J488" s="190"/>
      <c r="K488" s="115"/>
      <c r="L488" s="115"/>
      <c r="M488" s="115"/>
      <c r="N488" s="129"/>
      <c r="O488" s="69">
        <f t="shared" si="639"/>
        <v>0</v>
      </c>
      <c r="P488" s="190"/>
      <c r="Q488" s="190"/>
      <c r="R488" s="190"/>
      <c r="S488" s="260"/>
      <c r="T488" s="260"/>
    </row>
    <row r="489" spans="1:20" ht="12.75" customHeight="1">
      <c r="A489" s="214">
        <v>23</v>
      </c>
      <c r="B489" s="251" t="s">
        <v>418</v>
      </c>
      <c r="C489" s="251" t="s">
        <v>1233</v>
      </c>
      <c r="D489" s="214" t="s">
        <v>35</v>
      </c>
      <c r="E489" s="364">
        <v>1</v>
      </c>
      <c r="F489" s="187">
        <f t="shared" si="671"/>
        <v>6.3524447795999999</v>
      </c>
      <c r="G489" s="185">
        <v>0.97</v>
      </c>
      <c r="H489" s="190">
        <f t="shared" si="672"/>
        <v>2.1534193999999998</v>
      </c>
      <c r="I489" s="460">
        <v>0.13</v>
      </c>
      <c r="J489" s="190">
        <f t="shared" si="665"/>
        <v>0.42519880000000004</v>
      </c>
      <c r="K489" s="115" t="s">
        <v>403</v>
      </c>
      <c r="L489" s="115" t="s">
        <v>35</v>
      </c>
      <c r="M489" s="115">
        <v>1</v>
      </c>
      <c r="N489" s="129">
        <v>3.3330000000000002</v>
      </c>
      <c r="O489" s="69">
        <f t="shared" si="639"/>
        <v>3.3330000000000002</v>
      </c>
      <c r="P489" s="190">
        <f t="shared" ref="P489" si="698">E489*F489</f>
        <v>6.3524447795999999</v>
      </c>
      <c r="Q489" s="190">
        <f t="shared" ref="Q489" si="699">SUM(O489:O492)</f>
        <v>3.3330000000000002</v>
      </c>
      <c r="R489" s="190">
        <f t="shared" ref="R489" si="700">Q489*1.02*1.05*$R$14</f>
        <v>3.7738265796000001</v>
      </c>
      <c r="S489" s="260">
        <f t="shared" ref="S489" si="701">F489*$S$17</f>
        <v>8.1453903224894209</v>
      </c>
      <c r="T489" s="260">
        <f t="shared" ref="T489" si="702">S489*E489</f>
        <v>8.1453903224894209</v>
      </c>
    </row>
    <row r="490" spans="1:20" ht="12.75" customHeight="1">
      <c r="A490" s="214"/>
      <c r="B490" s="251"/>
      <c r="C490" s="251"/>
      <c r="D490" s="214"/>
      <c r="E490" s="364"/>
      <c r="F490" s="187"/>
      <c r="G490" s="185"/>
      <c r="H490" s="190"/>
      <c r="I490" s="460"/>
      <c r="J490" s="190"/>
      <c r="K490" s="115"/>
      <c r="L490" s="115"/>
      <c r="M490" s="115"/>
      <c r="N490" s="129"/>
      <c r="O490" s="69">
        <f t="shared" si="639"/>
        <v>0</v>
      </c>
      <c r="P490" s="190"/>
      <c r="Q490" s="190"/>
      <c r="R490" s="190"/>
      <c r="S490" s="260"/>
      <c r="T490" s="260"/>
    </row>
    <row r="491" spans="1:20" ht="12.75" customHeight="1">
      <c r="A491" s="214"/>
      <c r="B491" s="251"/>
      <c r="C491" s="251"/>
      <c r="D491" s="214"/>
      <c r="E491" s="364"/>
      <c r="F491" s="187"/>
      <c r="G491" s="185"/>
      <c r="H491" s="190"/>
      <c r="I491" s="460"/>
      <c r="J491" s="190"/>
      <c r="K491" s="115"/>
      <c r="L491" s="115"/>
      <c r="M491" s="116"/>
      <c r="N491" s="129"/>
      <c r="O491" s="69">
        <f t="shared" si="639"/>
        <v>0</v>
      </c>
      <c r="P491" s="190"/>
      <c r="Q491" s="190"/>
      <c r="R491" s="190"/>
      <c r="S491" s="260"/>
      <c r="T491" s="260"/>
    </row>
    <row r="492" spans="1:20" ht="12.75" customHeight="1">
      <c r="A492" s="214"/>
      <c r="B492" s="251"/>
      <c r="C492" s="251"/>
      <c r="D492" s="214"/>
      <c r="E492" s="364"/>
      <c r="F492" s="187"/>
      <c r="G492" s="185"/>
      <c r="H492" s="190"/>
      <c r="I492" s="460"/>
      <c r="J492" s="190"/>
      <c r="K492" s="115"/>
      <c r="L492" s="115"/>
      <c r="M492" s="115"/>
      <c r="N492" s="129"/>
      <c r="O492" s="69">
        <f t="shared" si="639"/>
        <v>0</v>
      </c>
      <c r="P492" s="190"/>
      <c r="Q492" s="190"/>
      <c r="R492" s="190"/>
      <c r="S492" s="260"/>
      <c r="T492" s="260"/>
    </row>
    <row r="493" spans="1:20" ht="12.75" customHeight="1">
      <c r="A493" s="214">
        <v>24</v>
      </c>
      <c r="B493" s="251" t="s">
        <v>1234</v>
      </c>
      <c r="C493" s="251" t="s">
        <v>1235</v>
      </c>
      <c r="D493" s="234" t="s">
        <v>1039</v>
      </c>
      <c r="E493" s="459">
        <v>0.10150000000000001</v>
      </c>
      <c r="F493" s="187">
        <f t="shared" si="671"/>
        <v>71.649874437920005</v>
      </c>
      <c r="G493" s="185">
        <v>29.8</v>
      </c>
      <c r="H493" s="190">
        <f t="shared" si="672"/>
        <v>66.156596000000008</v>
      </c>
      <c r="I493" s="185"/>
      <c r="J493" s="190">
        <f t="shared" si="665"/>
        <v>0</v>
      </c>
      <c r="K493" s="115" t="s">
        <v>59</v>
      </c>
      <c r="L493" s="115" t="s">
        <v>47</v>
      </c>
      <c r="M493" s="117">
        <v>31.1</v>
      </c>
      <c r="N493" s="129">
        <v>0.156</v>
      </c>
      <c r="O493" s="69">
        <f t="shared" si="639"/>
        <v>4.8516000000000004</v>
      </c>
      <c r="P493" s="190">
        <f t="shared" ref="P493" si="703">E493*F493</f>
        <v>7.2724622554488807</v>
      </c>
      <c r="Q493" s="190">
        <f t="shared" ref="Q493" si="704">SUM(O493:O496)</f>
        <v>4.8516000000000004</v>
      </c>
      <c r="R493" s="190">
        <f t="shared" ref="R493" si="705">Q493*1.02*1.05*$R$14</f>
        <v>5.4932784379200008</v>
      </c>
      <c r="S493" s="260">
        <f t="shared" ref="S493" si="706">F493*$S$17</f>
        <v>91.87269061014409</v>
      </c>
      <c r="T493" s="260">
        <f t="shared" ref="T493" si="707">S493*E493</f>
        <v>9.3250780969296265</v>
      </c>
    </row>
    <row r="494" spans="1:20" ht="12.75" customHeight="1">
      <c r="A494" s="214"/>
      <c r="B494" s="251"/>
      <c r="C494" s="251"/>
      <c r="D494" s="377"/>
      <c r="E494" s="459"/>
      <c r="F494" s="187"/>
      <c r="G494" s="185"/>
      <c r="H494" s="190"/>
      <c r="I494" s="185"/>
      <c r="J494" s="190"/>
      <c r="K494" s="68"/>
      <c r="L494" s="68"/>
      <c r="M494" s="68"/>
      <c r="N494" s="76"/>
      <c r="O494" s="69">
        <f t="shared" si="639"/>
        <v>0</v>
      </c>
      <c r="P494" s="190"/>
      <c r="Q494" s="190"/>
      <c r="R494" s="190"/>
      <c r="S494" s="260"/>
      <c r="T494" s="260"/>
    </row>
    <row r="495" spans="1:20" ht="12.75" customHeight="1">
      <c r="A495" s="214"/>
      <c r="B495" s="251"/>
      <c r="C495" s="251"/>
      <c r="D495" s="377"/>
      <c r="E495" s="459"/>
      <c r="F495" s="187"/>
      <c r="G495" s="185"/>
      <c r="H495" s="190"/>
      <c r="I495" s="185"/>
      <c r="J495" s="190"/>
      <c r="K495" s="68"/>
      <c r="L495" s="68"/>
      <c r="M495" s="70"/>
      <c r="N495" s="76"/>
      <c r="O495" s="69">
        <f t="shared" si="639"/>
        <v>0</v>
      </c>
      <c r="P495" s="190"/>
      <c r="Q495" s="190"/>
      <c r="R495" s="190"/>
      <c r="S495" s="260"/>
      <c r="T495" s="260"/>
    </row>
    <row r="496" spans="1:20" ht="12.75" customHeight="1">
      <c r="A496" s="214"/>
      <c r="B496" s="251"/>
      <c r="C496" s="251"/>
      <c r="D496" s="377"/>
      <c r="E496" s="459"/>
      <c r="F496" s="187"/>
      <c r="G496" s="185"/>
      <c r="H496" s="190"/>
      <c r="I496" s="185"/>
      <c r="J496" s="190"/>
      <c r="K496" s="68"/>
      <c r="L496" s="68"/>
      <c r="M496" s="68"/>
      <c r="N496" s="76"/>
      <c r="O496" s="69">
        <f t="shared" si="639"/>
        <v>0</v>
      </c>
      <c r="P496" s="190"/>
      <c r="Q496" s="190"/>
      <c r="R496" s="190"/>
      <c r="S496" s="260"/>
      <c r="T496" s="260"/>
    </row>
    <row r="497" spans="1:20" ht="12.75" customHeight="1">
      <c r="A497" s="214"/>
      <c r="B497" s="251"/>
      <c r="C497" s="184" t="s">
        <v>1244</v>
      </c>
      <c r="D497" s="234"/>
      <c r="E497" s="459"/>
      <c r="F497" s="187"/>
      <c r="G497" s="185"/>
      <c r="H497" s="190"/>
      <c r="I497" s="185"/>
      <c r="J497" s="190"/>
      <c r="K497" s="115"/>
      <c r="L497" s="115"/>
      <c r="M497" s="117"/>
      <c r="N497" s="129"/>
      <c r="O497" s="69"/>
      <c r="P497" s="190"/>
      <c r="Q497" s="190"/>
      <c r="R497" s="190"/>
      <c r="S497" s="260">
        <f t="shared" ref="S497" si="708">F497*$S$17</f>
        <v>0</v>
      </c>
      <c r="T497" s="260">
        <f t="shared" ref="T497" si="709">S497*E497</f>
        <v>0</v>
      </c>
    </row>
    <row r="498" spans="1:20" ht="12.75" customHeight="1">
      <c r="A498" s="214"/>
      <c r="B498" s="251"/>
      <c r="C498" s="184"/>
      <c r="D498" s="377"/>
      <c r="E498" s="459"/>
      <c r="F498" s="187"/>
      <c r="G498" s="185"/>
      <c r="H498" s="190"/>
      <c r="I498" s="185"/>
      <c r="J498" s="190"/>
      <c r="K498" s="68"/>
      <c r="L498" s="68"/>
      <c r="M498" s="68"/>
      <c r="N498" s="76"/>
      <c r="O498" s="69"/>
      <c r="P498" s="190"/>
      <c r="Q498" s="190"/>
      <c r="R498" s="190"/>
      <c r="S498" s="260"/>
      <c r="T498" s="260"/>
    </row>
    <row r="499" spans="1:20" ht="12.75" customHeight="1">
      <c r="A499" s="214"/>
      <c r="B499" s="251"/>
      <c r="C499" s="184"/>
      <c r="D499" s="377"/>
      <c r="E499" s="459"/>
      <c r="F499" s="187"/>
      <c r="G499" s="185"/>
      <c r="H499" s="190"/>
      <c r="I499" s="185"/>
      <c r="J499" s="190"/>
      <c r="K499" s="68"/>
      <c r="L499" s="68"/>
      <c r="M499" s="70"/>
      <c r="N499" s="76"/>
      <c r="O499" s="69"/>
      <c r="P499" s="190"/>
      <c r="Q499" s="190"/>
      <c r="R499" s="190"/>
      <c r="S499" s="260"/>
      <c r="T499" s="260"/>
    </row>
    <row r="500" spans="1:20" ht="12.75" customHeight="1">
      <c r="A500" s="214"/>
      <c r="B500" s="251"/>
      <c r="C500" s="184"/>
      <c r="D500" s="377"/>
      <c r="E500" s="459"/>
      <c r="F500" s="187"/>
      <c r="G500" s="185"/>
      <c r="H500" s="190"/>
      <c r="I500" s="185"/>
      <c r="J500" s="190"/>
      <c r="K500" s="68"/>
      <c r="L500" s="68"/>
      <c r="M500" s="68"/>
      <c r="N500" s="76"/>
      <c r="O500" s="69"/>
      <c r="P500" s="190"/>
      <c r="Q500" s="190"/>
      <c r="R500" s="190"/>
      <c r="S500" s="260"/>
      <c r="T500" s="260"/>
    </row>
    <row r="501" spans="1:20" ht="12.75" customHeight="1">
      <c r="A501" s="214">
        <v>1</v>
      </c>
      <c r="B501" s="166" t="s">
        <v>160</v>
      </c>
      <c r="C501" s="166" t="s">
        <v>1243</v>
      </c>
      <c r="D501" s="222" t="s">
        <v>35</v>
      </c>
      <c r="E501" s="165">
        <v>6</v>
      </c>
      <c r="F501" s="187">
        <f t="shared" ref="F501" si="710">H501+J501+R501</f>
        <v>289.46314614000005</v>
      </c>
      <c r="G501" s="375">
        <v>15.42</v>
      </c>
      <c r="H501" s="190">
        <f t="shared" ref="H501" si="711">G501*$P$8/1000</f>
        <v>34.2327084</v>
      </c>
      <c r="I501" s="375">
        <v>14.423999999999999</v>
      </c>
      <c r="J501" s="190">
        <f t="shared" ref="J501" si="712">I501*$P$9/1000</f>
        <v>47.177442240000005</v>
      </c>
      <c r="K501" s="68" t="s">
        <v>56</v>
      </c>
      <c r="L501" s="68" t="s">
        <v>35</v>
      </c>
      <c r="M501" s="68">
        <v>1</v>
      </c>
      <c r="N501" s="76">
        <v>183.75</v>
      </c>
      <c r="O501" s="69">
        <f t="shared" ref="O501:O508" si="713">M501*N501</f>
        <v>183.75</v>
      </c>
      <c r="P501" s="190">
        <f t="shared" ref="P501" si="714">E501*F501</f>
        <v>1736.7788768400003</v>
      </c>
      <c r="Q501" s="190">
        <f t="shared" ref="Q501" si="715">SUM(O501:O504)</f>
        <v>183.75</v>
      </c>
      <c r="R501" s="190">
        <f t="shared" ref="R501" si="716">Q501*1.02*1.05*$R$14</f>
        <v>208.05299550000001</v>
      </c>
      <c r="S501" s="260">
        <f t="shared" ref="S501" si="717">F501*$S$17</f>
        <v>371.16266116280394</v>
      </c>
      <c r="T501" s="260">
        <f t="shared" ref="T501" si="718">S501*E501</f>
        <v>2226.9759669768237</v>
      </c>
    </row>
    <row r="502" spans="1:20" ht="12.75" customHeight="1">
      <c r="A502" s="214"/>
      <c r="B502" s="166"/>
      <c r="C502" s="166"/>
      <c r="D502" s="223"/>
      <c r="E502" s="165"/>
      <c r="F502" s="187"/>
      <c r="G502" s="375"/>
      <c r="H502" s="190"/>
      <c r="I502" s="375"/>
      <c r="J502" s="190"/>
      <c r="K502" s="68"/>
      <c r="L502" s="68"/>
      <c r="M502" s="68"/>
      <c r="N502" s="76"/>
      <c r="O502" s="69">
        <f t="shared" si="713"/>
        <v>0</v>
      </c>
      <c r="P502" s="190"/>
      <c r="Q502" s="190"/>
      <c r="R502" s="190"/>
      <c r="S502" s="260"/>
      <c r="T502" s="260"/>
    </row>
    <row r="503" spans="1:20" ht="12.75" customHeight="1">
      <c r="A503" s="214"/>
      <c r="B503" s="166"/>
      <c r="C503" s="166"/>
      <c r="D503" s="223"/>
      <c r="E503" s="165"/>
      <c r="F503" s="187"/>
      <c r="G503" s="375"/>
      <c r="H503" s="190"/>
      <c r="I503" s="375"/>
      <c r="J503" s="190"/>
      <c r="K503" s="68"/>
      <c r="L503" s="76"/>
      <c r="M503" s="71"/>
      <c r="N503" s="76"/>
      <c r="O503" s="69">
        <f t="shared" si="713"/>
        <v>0</v>
      </c>
      <c r="P503" s="190"/>
      <c r="Q503" s="190"/>
      <c r="R503" s="190"/>
      <c r="S503" s="260"/>
      <c r="T503" s="260"/>
    </row>
    <row r="504" spans="1:20" ht="12.75" customHeight="1">
      <c r="A504" s="214"/>
      <c r="B504" s="166"/>
      <c r="C504" s="166"/>
      <c r="D504" s="224"/>
      <c r="E504" s="165"/>
      <c r="F504" s="187"/>
      <c r="G504" s="375"/>
      <c r="H504" s="190"/>
      <c r="I504" s="375"/>
      <c r="J504" s="190"/>
      <c r="K504" s="68"/>
      <c r="L504" s="68"/>
      <c r="M504" s="68"/>
      <c r="N504" s="76"/>
      <c r="O504" s="69">
        <f t="shared" si="713"/>
        <v>0</v>
      </c>
      <c r="P504" s="190"/>
      <c r="Q504" s="190"/>
      <c r="R504" s="190"/>
      <c r="S504" s="260"/>
      <c r="T504" s="260"/>
    </row>
    <row r="505" spans="1:20" ht="12.75" customHeight="1">
      <c r="A505" s="214">
        <v>2</v>
      </c>
      <c r="B505" s="166" t="s">
        <v>1245</v>
      </c>
      <c r="C505" s="166" t="s">
        <v>1246</v>
      </c>
      <c r="D505" s="377" t="s">
        <v>35</v>
      </c>
      <c r="E505" s="354">
        <v>25</v>
      </c>
      <c r="F505" s="187">
        <f t="shared" ref="F505" si="719">H505+J505+R505</f>
        <v>124.427213808</v>
      </c>
      <c r="G505" s="375">
        <v>12.55</v>
      </c>
      <c r="H505" s="190">
        <f t="shared" ref="H505" si="720">G505*$P$8/1000</f>
        <v>27.861250999999999</v>
      </c>
      <c r="I505" s="375">
        <v>8.4280000000000008</v>
      </c>
      <c r="J505" s="190">
        <f t="shared" ref="J505" si="721">I505*$P$9/1000</f>
        <v>27.565965280000004</v>
      </c>
      <c r="K505" s="68" t="s">
        <v>56</v>
      </c>
      <c r="L505" s="68" t="s">
        <v>35</v>
      </c>
      <c r="M505" s="68">
        <v>1</v>
      </c>
      <c r="N505" s="76">
        <v>60.94</v>
      </c>
      <c r="O505" s="69">
        <f t="shared" si="713"/>
        <v>60.94</v>
      </c>
      <c r="P505" s="190">
        <f t="shared" ref="P505" si="722">E505*F505</f>
        <v>3110.6803451999999</v>
      </c>
      <c r="Q505" s="190">
        <f t="shared" ref="Q505" si="723">SUM(O505:O508)</f>
        <v>60.94</v>
      </c>
      <c r="R505" s="190">
        <f t="shared" ref="R505" si="724">Q505*1.02*1.05*$R$14</f>
        <v>68.999997527999994</v>
      </c>
      <c r="S505" s="260">
        <f t="shared" ref="S505" si="725">F505*$S$17</f>
        <v>159.54616818720677</v>
      </c>
      <c r="T505" s="260">
        <f t="shared" ref="T505" si="726">S505*E505</f>
        <v>3988.6542046801692</v>
      </c>
    </row>
    <row r="506" spans="1:20" ht="12.75" customHeight="1">
      <c r="A506" s="214"/>
      <c r="B506" s="166"/>
      <c r="C506" s="166"/>
      <c r="D506" s="377"/>
      <c r="E506" s="354"/>
      <c r="F506" s="187"/>
      <c r="G506" s="375"/>
      <c r="H506" s="190"/>
      <c r="I506" s="375"/>
      <c r="J506" s="190"/>
      <c r="K506" s="68"/>
      <c r="L506" s="68"/>
      <c r="M506" s="68"/>
      <c r="N506" s="76"/>
      <c r="O506" s="69">
        <f t="shared" si="713"/>
        <v>0</v>
      </c>
      <c r="P506" s="190"/>
      <c r="Q506" s="190"/>
      <c r="R506" s="190"/>
      <c r="S506" s="260"/>
      <c r="T506" s="260"/>
    </row>
    <row r="507" spans="1:20" ht="12.75" customHeight="1">
      <c r="A507" s="214"/>
      <c r="B507" s="166"/>
      <c r="C507" s="166"/>
      <c r="D507" s="377"/>
      <c r="E507" s="354"/>
      <c r="F507" s="187"/>
      <c r="G507" s="375"/>
      <c r="H507" s="190"/>
      <c r="I507" s="375"/>
      <c r="J507" s="190"/>
      <c r="K507" s="68"/>
      <c r="L507" s="76"/>
      <c r="M507" s="71"/>
      <c r="N507" s="76"/>
      <c r="O507" s="69">
        <f t="shared" si="713"/>
        <v>0</v>
      </c>
      <c r="P507" s="190"/>
      <c r="Q507" s="190"/>
      <c r="R507" s="190"/>
      <c r="S507" s="260"/>
      <c r="T507" s="260"/>
    </row>
    <row r="508" spans="1:20" ht="12.75" customHeight="1">
      <c r="A508" s="214"/>
      <c r="B508" s="166"/>
      <c r="C508" s="166"/>
      <c r="D508" s="377"/>
      <c r="E508" s="354"/>
      <c r="F508" s="187"/>
      <c r="G508" s="375"/>
      <c r="H508" s="190"/>
      <c r="I508" s="375"/>
      <c r="J508" s="190"/>
      <c r="K508" s="68"/>
      <c r="L508" s="68"/>
      <c r="M508" s="68"/>
      <c r="N508" s="76"/>
      <c r="O508" s="69">
        <f t="shared" si="713"/>
        <v>0</v>
      </c>
      <c r="P508" s="190"/>
      <c r="Q508" s="190"/>
      <c r="R508" s="190"/>
      <c r="S508" s="260"/>
      <c r="T508" s="260"/>
    </row>
    <row r="509" spans="1:20">
      <c r="A509" s="365"/>
      <c r="B509" s="368"/>
      <c r="C509" s="372" t="s">
        <v>1010</v>
      </c>
      <c r="D509" s="365"/>
      <c r="E509" s="371"/>
      <c r="F509" s="371"/>
      <c r="G509" s="366"/>
      <c r="H509" s="367"/>
      <c r="I509" s="366"/>
      <c r="J509" s="367"/>
      <c r="K509" s="22"/>
      <c r="L509" s="22"/>
      <c r="M509" s="22"/>
      <c r="N509" s="37"/>
      <c r="O509" s="20"/>
      <c r="P509" s="367"/>
      <c r="Q509" s="367"/>
      <c r="R509" s="367"/>
      <c r="S509" s="260">
        <f t="shared" ref="S509" si="727">F509*$S$17</f>
        <v>0</v>
      </c>
      <c r="T509" s="260">
        <f t="shared" ref="T509" si="728">S509*E509</f>
        <v>0</v>
      </c>
    </row>
    <row r="510" spans="1:20">
      <c r="A510" s="365"/>
      <c r="B510" s="368"/>
      <c r="C510" s="373"/>
      <c r="D510" s="365"/>
      <c r="E510" s="371"/>
      <c r="F510" s="371"/>
      <c r="G510" s="366"/>
      <c r="H510" s="367"/>
      <c r="I510" s="366"/>
      <c r="J510" s="367"/>
      <c r="K510" s="22"/>
      <c r="L510" s="22"/>
      <c r="M510" s="22"/>
      <c r="N510" s="37"/>
      <c r="O510" s="20"/>
      <c r="P510" s="367"/>
      <c r="Q510" s="367"/>
      <c r="R510" s="367"/>
      <c r="S510" s="260"/>
      <c r="T510" s="260"/>
    </row>
    <row r="511" spans="1:20">
      <c r="A511" s="365"/>
      <c r="B511" s="368"/>
      <c r="C511" s="373"/>
      <c r="D511" s="365"/>
      <c r="E511" s="371"/>
      <c r="F511" s="371"/>
      <c r="G511" s="366"/>
      <c r="H511" s="367"/>
      <c r="I511" s="366"/>
      <c r="J511" s="367"/>
      <c r="K511" s="22"/>
      <c r="L511" s="22"/>
      <c r="M511" s="23"/>
      <c r="N511" s="37"/>
      <c r="O511" s="20"/>
      <c r="P511" s="367"/>
      <c r="Q511" s="367"/>
      <c r="R511" s="367"/>
      <c r="S511" s="260"/>
      <c r="T511" s="260"/>
    </row>
    <row r="512" spans="1:20">
      <c r="A512" s="365"/>
      <c r="B512" s="368"/>
      <c r="C512" s="374"/>
      <c r="D512" s="365"/>
      <c r="E512" s="371"/>
      <c r="F512" s="371"/>
      <c r="G512" s="366"/>
      <c r="H512" s="367"/>
      <c r="I512" s="366"/>
      <c r="J512" s="367"/>
      <c r="K512" s="22"/>
      <c r="L512" s="22"/>
      <c r="M512" s="22"/>
      <c r="N512" s="37"/>
      <c r="O512" s="20"/>
      <c r="P512" s="367"/>
      <c r="Q512" s="367"/>
      <c r="R512" s="367"/>
      <c r="S512" s="260"/>
      <c r="T512" s="260"/>
    </row>
    <row r="513" spans="1:20">
      <c r="A513" s="365"/>
      <c r="B513" s="368"/>
      <c r="C513" s="369" t="s">
        <v>1011</v>
      </c>
      <c r="D513" s="365"/>
      <c r="E513" s="370"/>
      <c r="F513" s="371">
        <f>H513+J513+R513</f>
        <v>0</v>
      </c>
      <c r="G513" s="366"/>
      <c r="H513" s="367">
        <f>G513*$P$8/1000</f>
        <v>0</v>
      </c>
      <c r="I513" s="366"/>
      <c r="J513" s="367">
        <f>I513*$P$9/1000</f>
        <v>0</v>
      </c>
      <c r="K513" s="22"/>
      <c r="L513" s="22"/>
      <c r="M513" s="22"/>
      <c r="N513" s="37"/>
      <c r="O513" s="20">
        <f t="shared" ref="O513:O584" si="729">M513*N513</f>
        <v>0</v>
      </c>
      <c r="P513" s="367">
        <f>E513*F513</f>
        <v>0</v>
      </c>
      <c r="Q513" s="367">
        <f>SUM(O513:O516)</f>
        <v>0</v>
      </c>
      <c r="R513" s="367">
        <f>Q513*1.02*1.05*$R$14</f>
        <v>0</v>
      </c>
      <c r="S513" s="260">
        <f t="shared" ref="S513" si="730">F513*$S$17</f>
        <v>0</v>
      </c>
      <c r="T513" s="260">
        <f t="shared" ref="T513" si="731">S513*E513</f>
        <v>0</v>
      </c>
    </row>
    <row r="514" spans="1:20">
      <c r="A514" s="365"/>
      <c r="B514" s="368"/>
      <c r="C514" s="369"/>
      <c r="D514" s="365"/>
      <c r="E514" s="370"/>
      <c r="F514" s="371"/>
      <c r="G514" s="366"/>
      <c r="H514" s="367"/>
      <c r="I514" s="366"/>
      <c r="J514" s="367"/>
      <c r="K514" s="22"/>
      <c r="L514" s="22"/>
      <c r="M514" s="22"/>
      <c r="N514" s="37"/>
      <c r="O514" s="20">
        <f t="shared" si="729"/>
        <v>0</v>
      </c>
      <c r="P514" s="367"/>
      <c r="Q514" s="367"/>
      <c r="R514" s="367"/>
      <c r="S514" s="260"/>
      <c r="T514" s="260"/>
    </row>
    <row r="515" spans="1:20">
      <c r="A515" s="365"/>
      <c r="B515" s="368"/>
      <c r="C515" s="369"/>
      <c r="D515" s="365"/>
      <c r="E515" s="370"/>
      <c r="F515" s="371"/>
      <c r="G515" s="366"/>
      <c r="H515" s="367"/>
      <c r="I515" s="366"/>
      <c r="J515" s="367"/>
      <c r="K515" s="22"/>
      <c r="L515" s="22"/>
      <c r="M515" s="23"/>
      <c r="N515" s="37"/>
      <c r="O515" s="20">
        <f t="shared" si="729"/>
        <v>0</v>
      </c>
      <c r="P515" s="367"/>
      <c r="Q515" s="367"/>
      <c r="R515" s="367"/>
      <c r="S515" s="260"/>
      <c r="T515" s="260"/>
    </row>
    <row r="516" spans="1:20">
      <c r="A516" s="365"/>
      <c r="B516" s="368"/>
      <c r="C516" s="369"/>
      <c r="D516" s="365"/>
      <c r="E516" s="370"/>
      <c r="F516" s="371"/>
      <c r="G516" s="366"/>
      <c r="H516" s="367"/>
      <c r="I516" s="366"/>
      <c r="J516" s="367"/>
      <c r="K516" s="22"/>
      <c r="L516" s="22"/>
      <c r="M516" s="22"/>
      <c r="N516" s="37"/>
      <c r="O516" s="20">
        <f t="shared" si="729"/>
        <v>0</v>
      </c>
      <c r="P516" s="367"/>
      <c r="Q516" s="367"/>
      <c r="R516" s="367"/>
      <c r="S516" s="260"/>
      <c r="T516" s="260"/>
    </row>
    <row r="517" spans="1:20">
      <c r="A517" s="365">
        <v>1</v>
      </c>
      <c r="B517" s="166" t="s">
        <v>166</v>
      </c>
      <c r="C517" s="166" t="s">
        <v>1012</v>
      </c>
      <c r="D517" s="165" t="s">
        <v>42</v>
      </c>
      <c r="E517" s="187">
        <v>0.75</v>
      </c>
      <c r="F517" s="187">
        <f t="shared" ref="F517:F541" si="732">H517+J517+R517</f>
        <v>4.3980123600000001</v>
      </c>
      <c r="G517" s="375">
        <v>0.82599999999999996</v>
      </c>
      <c r="H517" s="190">
        <f t="shared" ref="H517:H541" si="733">G517*$P$8/1000</f>
        <v>1.83373652</v>
      </c>
      <c r="I517" s="168">
        <v>0.78400000000000003</v>
      </c>
      <c r="J517" s="190">
        <f t="shared" ref="J517:J541" si="734">I517*$P$9/1000</f>
        <v>2.5642758400000001</v>
      </c>
      <c r="K517" s="68"/>
      <c r="L517" s="68"/>
      <c r="M517" s="68"/>
      <c r="N517" s="76"/>
      <c r="O517" s="69">
        <f t="shared" si="729"/>
        <v>0</v>
      </c>
      <c r="P517" s="190">
        <f t="shared" ref="P517" si="735">E517*F517</f>
        <v>3.2985092700000003</v>
      </c>
      <c r="Q517" s="190">
        <f t="shared" ref="Q517" si="736">SUM(O517:O520)</f>
        <v>0</v>
      </c>
      <c r="R517" s="190">
        <f t="shared" ref="R517" si="737">Q517*1.02*1.05*$R$14</f>
        <v>0</v>
      </c>
      <c r="S517" s="260">
        <f t="shared" ref="S517" si="738">F517*$S$17</f>
        <v>5.6393291965913939</v>
      </c>
      <c r="T517" s="260">
        <f t="shared" ref="T517" si="739">S517*E517</f>
        <v>4.2294968974435454</v>
      </c>
    </row>
    <row r="518" spans="1:20">
      <c r="A518" s="365"/>
      <c r="B518" s="166"/>
      <c r="C518" s="166"/>
      <c r="D518" s="165"/>
      <c r="E518" s="187"/>
      <c r="F518" s="187"/>
      <c r="G518" s="375"/>
      <c r="H518" s="190"/>
      <c r="I518" s="168"/>
      <c r="J518" s="190"/>
      <c r="K518" s="68"/>
      <c r="L518" s="68"/>
      <c r="M518" s="68"/>
      <c r="N518" s="76"/>
      <c r="O518" s="69">
        <f t="shared" si="729"/>
        <v>0</v>
      </c>
      <c r="P518" s="190"/>
      <c r="Q518" s="190"/>
      <c r="R518" s="190"/>
      <c r="S518" s="260"/>
      <c r="T518" s="260"/>
    </row>
    <row r="519" spans="1:20">
      <c r="A519" s="365"/>
      <c r="B519" s="166"/>
      <c r="C519" s="166"/>
      <c r="D519" s="165"/>
      <c r="E519" s="187"/>
      <c r="F519" s="187"/>
      <c r="G519" s="375"/>
      <c r="H519" s="190"/>
      <c r="I519" s="168"/>
      <c r="J519" s="190"/>
      <c r="K519" s="68"/>
      <c r="L519" s="68"/>
      <c r="M519" s="68"/>
      <c r="N519" s="76"/>
      <c r="O519" s="69">
        <f t="shared" si="729"/>
        <v>0</v>
      </c>
      <c r="P519" s="190"/>
      <c r="Q519" s="190"/>
      <c r="R519" s="190"/>
      <c r="S519" s="260"/>
      <c r="T519" s="260"/>
    </row>
    <row r="520" spans="1:20">
      <c r="A520" s="365"/>
      <c r="B520" s="166"/>
      <c r="C520" s="166"/>
      <c r="D520" s="165"/>
      <c r="E520" s="187"/>
      <c r="F520" s="187"/>
      <c r="G520" s="375"/>
      <c r="H520" s="190"/>
      <c r="I520" s="168"/>
      <c r="J520" s="190"/>
      <c r="K520" s="68"/>
      <c r="L520" s="68"/>
      <c r="M520" s="68"/>
      <c r="N520" s="76"/>
      <c r="O520" s="69">
        <f t="shared" si="729"/>
        <v>0</v>
      </c>
      <c r="P520" s="190"/>
      <c r="Q520" s="190"/>
      <c r="R520" s="190"/>
      <c r="S520" s="260"/>
      <c r="T520" s="260"/>
    </row>
    <row r="521" spans="1:20">
      <c r="A521" s="365">
        <v>2</v>
      </c>
      <c r="B521" s="166" t="s">
        <v>648</v>
      </c>
      <c r="C521" s="166" t="s">
        <v>1013</v>
      </c>
      <c r="D521" s="165" t="s">
        <v>42</v>
      </c>
      <c r="E521" s="187">
        <v>1.8</v>
      </c>
      <c r="F521" s="187">
        <f t="shared" si="732"/>
        <v>0.75532990800000011</v>
      </c>
      <c r="G521" s="344">
        <v>7.1800000000000003E-2</v>
      </c>
      <c r="H521" s="190">
        <f t="shared" si="733"/>
        <v>0.159397436</v>
      </c>
      <c r="I521" s="344">
        <v>0.1822</v>
      </c>
      <c r="J521" s="190">
        <f t="shared" si="734"/>
        <v>0.5959324720000001</v>
      </c>
      <c r="K521" s="68"/>
      <c r="L521" s="68"/>
      <c r="M521" s="68"/>
      <c r="N521" s="76"/>
      <c r="O521" s="69">
        <f t="shared" si="729"/>
        <v>0</v>
      </c>
      <c r="P521" s="190">
        <f t="shared" ref="P521" si="740">E521*F521</f>
        <v>1.3595938344000003</v>
      </c>
      <c r="Q521" s="190">
        <f t="shared" ref="Q521" si="741">SUM(O521:O524)</f>
        <v>0</v>
      </c>
      <c r="R521" s="190">
        <f t="shared" ref="R521" si="742">Q521*1.02*1.05*$R$14</f>
        <v>0</v>
      </c>
      <c r="S521" s="260">
        <f t="shared" ref="S521" si="743">F521*$S$17</f>
        <v>0.9685179700684361</v>
      </c>
      <c r="T521" s="260">
        <f t="shared" ref="T521" si="744">S521*E521</f>
        <v>1.7433323461231851</v>
      </c>
    </row>
    <row r="522" spans="1:20">
      <c r="A522" s="365"/>
      <c r="B522" s="166"/>
      <c r="C522" s="166"/>
      <c r="D522" s="165"/>
      <c r="E522" s="187"/>
      <c r="F522" s="187"/>
      <c r="G522" s="344"/>
      <c r="H522" s="190"/>
      <c r="I522" s="344"/>
      <c r="J522" s="190"/>
      <c r="K522" s="68"/>
      <c r="L522" s="68"/>
      <c r="M522" s="68"/>
      <c r="N522" s="76"/>
      <c r="O522" s="69">
        <f t="shared" si="729"/>
        <v>0</v>
      </c>
      <c r="P522" s="190"/>
      <c r="Q522" s="190"/>
      <c r="R522" s="190"/>
      <c r="S522" s="260"/>
      <c r="T522" s="260"/>
    </row>
    <row r="523" spans="1:20">
      <c r="A523" s="365"/>
      <c r="B523" s="166"/>
      <c r="C523" s="166"/>
      <c r="D523" s="165"/>
      <c r="E523" s="187"/>
      <c r="F523" s="187"/>
      <c r="G523" s="344"/>
      <c r="H523" s="190"/>
      <c r="I523" s="344"/>
      <c r="J523" s="190"/>
      <c r="K523" s="68"/>
      <c r="L523" s="68"/>
      <c r="M523" s="68"/>
      <c r="N523" s="76"/>
      <c r="O523" s="69">
        <f t="shared" si="729"/>
        <v>0</v>
      </c>
      <c r="P523" s="190"/>
      <c r="Q523" s="190"/>
      <c r="R523" s="190"/>
      <c r="S523" s="260"/>
      <c r="T523" s="260"/>
    </row>
    <row r="524" spans="1:20">
      <c r="A524" s="365"/>
      <c r="B524" s="166"/>
      <c r="C524" s="166"/>
      <c r="D524" s="165"/>
      <c r="E524" s="187"/>
      <c r="F524" s="187"/>
      <c r="G524" s="344"/>
      <c r="H524" s="190"/>
      <c r="I524" s="344"/>
      <c r="J524" s="190"/>
      <c r="K524" s="68"/>
      <c r="L524" s="68"/>
      <c r="M524" s="68"/>
      <c r="N524" s="76"/>
      <c r="O524" s="69">
        <f t="shared" si="729"/>
        <v>0</v>
      </c>
      <c r="P524" s="190"/>
      <c r="Q524" s="190"/>
      <c r="R524" s="190"/>
      <c r="S524" s="260"/>
      <c r="T524" s="260"/>
    </row>
    <row r="525" spans="1:20">
      <c r="A525" s="365">
        <v>3</v>
      </c>
      <c r="B525" s="166" t="s">
        <v>1014</v>
      </c>
      <c r="C525" s="166" t="s">
        <v>1015</v>
      </c>
      <c r="D525" s="165" t="s">
        <v>42</v>
      </c>
      <c r="E525" s="192">
        <v>13.5</v>
      </c>
      <c r="F525" s="187">
        <f t="shared" si="732"/>
        <v>0.95937062640000004</v>
      </c>
      <c r="G525" s="168">
        <v>1.3299999999999999E-2</v>
      </c>
      <c r="H525" s="190">
        <f t="shared" si="733"/>
        <v>2.9526265999999999E-2</v>
      </c>
      <c r="I525" s="344">
        <v>0.28428999999999999</v>
      </c>
      <c r="J525" s="190">
        <f t="shared" si="734"/>
        <v>0.92984436040000007</v>
      </c>
      <c r="K525" s="68"/>
      <c r="L525" s="68"/>
      <c r="M525" s="68"/>
      <c r="N525" s="76"/>
      <c r="O525" s="69">
        <f t="shared" si="729"/>
        <v>0</v>
      </c>
      <c r="P525" s="190">
        <f t="shared" ref="P525" si="745">E525*F525</f>
        <v>12.951503456400001</v>
      </c>
      <c r="Q525" s="190">
        <f t="shared" ref="Q525" si="746">SUM(O525:O528)</f>
        <v>0</v>
      </c>
      <c r="R525" s="190">
        <f t="shared" ref="R525" si="747">Q525*1.02*1.05*$R$14</f>
        <v>0</v>
      </c>
      <c r="S525" s="260">
        <f t="shared" ref="S525" si="748">F525*$S$17</f>
        <v>1.2301481535194445</v>
      </c>
      <c r="T525" s="260">
        <f t="shared" ref="T525" si="749">S525*E525</f>
        <v>16.607000072512502</v>
      </c>
    </row>
    <row r="526" spans="1:20">
      <c r="A526" s="365"/>
      <c r="B526" s="166"/>
      <c r="C526" s="166"/>
      <c r="D526" s="165"/>
      <c r="E526" s="192"/>
      <c r="F526" s="187"/>
      <c r="G526" s="168"/>
      <c r="H526" s="190"/>
      <c r="I526" s="344"/>
      <c r="J526" s="190"/>
      <c r="K526" s="68"/>
      <c r="L526" s="68"/>
      <c r="M526" s="68"/>
      <c r="N526" s="76"/>
      <c r="O526" s="69">
        <f t="shared" si="729"/>
        <v>0</v>
      </c>
      <c r="P526" s="190"/>
      <c r="Q526" s="190"/>
      <c r="R526" s="190"/>
      <c r="S526" s="260"/>
      <c r="T526" s="260"/>
    </row>
    <row r="527" spans="1:20">
      <c r="A527" s="365"/>
      <c r="B527" s="166"/>
      <c r="C527" s="166"/>
      <c r="D527" s="165"/>
      <c r="E527" s="192"/>
      <c r="F527" s="187"/>
      <c r="G527" s="168"/>
      <c r="H527" s="190"/>
      <c r="I527" s="344"/>
      <c r="J527" s="190"/>
      <c r="K527" s="68"/>
      <c r="L527" s="68"/>
      <c r="M527" s="70"/>
      <c r="N527" s="76"/>
      <c r="O527" s="69">
        <f t="shared" si="729"/>
        <v>0</v>
      </c>
      <c r="P527" s="190"/>
      <c r="Q527" s="190"/>
      <c r="R527" s="190"/>
      <c r="S527" s="260"/>
      <c r="T527" s="260"/>
    </row>
    <row r="528" spans="1:20">
      <c r="A528" s="365"/>
      <c r="B528" s="166"/>
      <c r="C528" s="166"/>
      <c r="D528" s="165"/>
      <c r="E528" s="192"/>
      <c r="F528" s="187"/>
      <c r="G528" s="168"/>
      <c r="H528" s="190"/>
      <c r="I528" s="344"/>
      <c r="J528" s="190"/>
      <c r="K528" s="68"/>
      <c r="L528" s="68"/>
      <c r="M528" s="68"/>
      <c r="N528" s="76"/>
      <c r="O528" s="69">
        <f t="shared" si="729"/>
        <v>0</v>
      </c>
      <c r="P528" s="190"/>
      <c r="Q528" s="190"/>
      <c r="R528" s="190"/>
      <c r="S528" s="260"/>
      <c r="T528" s="260"/>
    </row>
    <row r="529" spans="1:20">
      <c r="A529" s="365">
        <v>4</v>
      </c>
      <c r="B529" s="166" t="s">
        <v>95</v>
      </c>
      <c r="C529" s="166" t="s">
        <v>728</v>
      </c>
      <c r="D529" s="165" t="s">
        <v>42</v>
      </c>
      <c r="E529" s="187">
        <v>1.35</v>
      </c>
      <c r="F529" s="187">
        <f t="shared" si="732"/>
        <v>2.4420220000000006</v>
      </c>
      <c r="G529" s="168">
        <v>1.1000000000000001</v>
      </c>
      <c r="H529" s="190">
        <f t="shared" si="733"/>
        <v>2.4420220000000006</v>
      </c>
      <c r="I529" s="168"/>
      <c r="J529" s="190">
        <f t="shared" si="734"/>
        <v>0</v>
      </c>
      <c r="K529" s="68"/>
      <c r="L529" s="68"/>
      <c r="M529" s="68"/>
      <c r="N529" s="76"/>
      <c r="O529" s="69">
        <f t="shared" si="729"/>
        <v>0</v>
      </c>
      <c r="P529" s="190">
        <f t="shared" ref="P529" si="750">E529*F529</f>
        <v>3.2967297000000011</v>
      </c>
      <c r="Q529" s="190">
        <f t="shared" ref="Q529" si="751">SUM(O529:O532)</f>
        <v>0</v>
      </c>
      <c r="R529" s="190">
        <f t="shared" ref="R529" si="752">Q529*1.02*1.05*$R$14</f>
        <v>0</v>
      </c>
      <c r="S529" s="260">
        <f t="shared" ref="S529" si="753">F529*$S$17</f>
        <v>3.1312704094625397</v>
      </c>
      <c r="T529" s="260">
        <f t="shared" ref="T529" si="754">S529*E529</f>
        <v>4.2272150527744285</v>
      </c>
    </row>
    <row r="530" spans="1:20">
      <c r="A530" s="365"/>
      <c r="B530" s="166"/>
      <c r="C530" s="166"/>
      <c r="D530" s="165"/>
      <c r="E530" s="187"/>
      <c r="F530" s="187"/>
      <c r="G530" s="168"/>
      <c r="H530" s="190"/>
      <c r="I530" s="168"/>
      <c r="J530" s="190"/>
      <c r="K530" s="68"/>
      <c r="L530" s="68"/>
      <c r="M530" s="68"/>
      <c r="N530" s="76"/>
      <c r="O530" s="69">
        <f t="shared" si="729"/>
        <v>0</v>
      </c>
      <c r="P530" s="190"/>
      <c r="Q530" s="190"/>
      <c r="R530" s="190"/>
      <c r="S530" s="260"/>
      <c r="T530" s="260"/>
    </row>
    <row r="531" spans="1:20">
      <c r="A531" s="365"/>
      <c r="B531" s="166"/>
      <c r="C531" s="166"/>
      <c r="D531" s="165"/>
      <c r="E531" s="187"/>
      <c r="F531" s="187"/>
      <c r="G531" s="168"/>
      <c r="H531" s="190"/>
      <c r="I531" s="168"/>
      <c r="J531" s="190"/>
      <c r="K531" s="68"/>
      <c r="L531" s="68"/>
      <c r="M531" s="70"/>
      <c r="N531" s="76"/>
      <c r="O531" s="69">
        <f t="shared" si="729"/>
        <v>0</v>
      </c>
      <c r="P531" s="190"/>
      <c r="Q531" s="190"/>
      <c r="R531" s="190"/>
      <c r="S531" s="260"/>
      <c r="T531" s="260"/>
    </row>
    <row r="532" spans="1:20">
      <c r="A532" s="365"/>
      <c r="B532" s="166"/>
      <c r="C532" s="166"/>
      <c r="D532" s="165"/>
      <c r="E532" s="187"/>
      <c r="F532" s="187"/>
      <c r="G532" s="168"/>
      <c r="H532" s="190"/>
      <c r="I532" s="168"/>
      <c r="J532" s="190"/>
      <c r="K532" s="68"/>
      <c r="L532" s="68"/>
      <c r="M532" s="68"/>
      <c r="N532" s="76"/>
      <c r="O532" s="69">
        <f t="shared" si="729"/>
        <v>0</v>
      </c>
      <c r="P532" s="190"/>
      <c r="Q532" s="190"/>
      <c r="R532" s="190"/>
      <c r="S532" s="260"/>
      <c r="T532" s="260"/>
    </row>
    <row r="533" spans="1:20">
      <c r="A533" s="365">
        <v>5</v>
      </c>
      <c r="B533" s="296" t="s">
        <v>156</v>
      </c>
      <c r="C533" s="166" t="s">
        <v>1016</v>
      </c>
      <c r="D533" s="214" t="s">
        <v>47</v>
      </c>
      <c r="E533" s="437">
        <v>4.8</v>
      </c>
      <c r="F533" s="187">
        <f t="shared" si="732"/>
        <v>28.983115679999997</v>
      </c>
      <c r="G533" s="375">
        <v>9.5</v>
      </c>
      <c r="H533" s="190">
        <f t="shared" si="733"/>
        <v>21.09019</v>
      </c>
      <c r="I533" s="185">
        <v>0.89</v>
      </c>
      <c r="J533" s="190">
        <f t="shared" si="734"/>
        <v>2.9109764</v>
      </c>
      <c r="K533" s="115" t="s">
        <v>53</v>
      </c>
      <c r="L533" s="115" t="s">
        <v>47</v>
      </c>
      <c r="M533" s="115">
        <v>1.1000000000000001</v>
      </c>
      <c r="N533" s="129">
        <v>4</v>
      </c>
      <c r="O533" s="69">
        <f t="shared" si="729"/>
        <v>4.4000000000000004</v>
      </c>
      <c r="P533" s="190">
        <f t="shared" ref="P533" si="755">E533*F533</f>
        <v>139.11895526399999</v>
      </c>
      <c r="Q533" s="190">
        <f t="shared" ref="Q533" si="756">SUM(O533:O536)</f>
        <v>4.4000000000000004</v>
      </c>
      <c r="R533" s="190">
        <f t="shared" ref="R533" si="757">Q533*1.02*1.05*$R$14</f>
        <v>4.9819492800000003</v>
      </c>
      <c r="S533" s="260">
        <f t="shared" ref="S533" si="758">F533*$S$17</f>
        <v>37.163454097798351</v>
      </c>
      <c r="T533" s="260">
        <f t="shared" ref="T533" si="759">S533*E533</f>
        <v>178.38457966943207</v>
      </c>
    </row>
    <row r="534" spans="1:20">
      <c r="A534" s="365"/>
      <c r="B534" s="297"/>
      <c r="C534" s="166"/>
      <c r="D534" s="214"/>
      <c r="E534" s="437"/>
      <c r="F534" s="187"/>
      <c r="G534" s="375"/>
      <c r="H534" s="190"/>
      <c r="I534" s="185"/>
      <c r="J534" s="190"/>
      <c r="K534" s="115"/>
      <c r="L534" s="115"/>
      <c r="M534" s="115"/>
      <c r="N534" s="129"/>
      <c r="O534" s="69">
        <f t="shared" si="729"/>
        <v>0</v>
      </c>
      <c r="P534" s="190"/>
      <c r="Q534" s="190"/>
      <c r="R534" s="190"/>
      <c r="S534" s="260"/>
      <c r="T534" s="260"/>
    </row>
    <row r="535" spans="1:20">
      <c r="A535" s="365"/>
      <c r="B535" s="297"/>
      <c r="C535" s="166"/>
      <c r="D535" s="214"/>
      <c r="E535" s="437"/>
      <c r="F535" s="187"/>
      <c r="G535" s="375"/>
      <c r="H535" s="190"/>
      <c r="I535" s="185"/>
      <c r="J535" s="190"/>
      <c r="K535" s="115"/>
      <c r="L535" s="115"/>
      <c r="M535" s="139"/>
      <c r="N535" s="129"/>
      <c r="O535" s="69">
        <f t="shared" si="729"/>
        <v>0</v>
      </c>
      <c r="P535" s="190"/>
      <c r="Q535" s="190"/>
      <c r="R535" s="190"/>
      <c r="S535" s="260"/>
      <c r="T535" s="260"/>
    </row>
    <row r="536" spans="1:20">
      <c r="A536" s="365"/>
      <c r="B536" s="298"/>
      <c r="C536" s="166"/>
      <c r="D536" s="214"/>
      <c r="E536" s="437"/>
      <c r="F536" s="187"/>
      <c r="G536" s="375"/>
      <c r="H536" s="190"/>
      <c r="I536" s="185"/>
      <c r="J536" s="190"/>
      <c r="K536" s="115"/>
      <c r="L536" s="115"/>
      <c r="M536" s="115"/>
      <c r="N536" s="129"/>
      <c r="O536" s="69">
        <f t="shared" si="729"/>
        <v>0</v>
      </c>
      <c r="P536" s="190"/>
      <c r="Q536" s="190"/>
      <c r="R536" s="190"/>
      <c r="S536" s="260"/>
      <c r="T536" s="260"/>
    </row>
    <row r="537" spans="1:20">
      <c r="A537" s="365">
        <v>6</v>
      </c>
      <c r="B537" s="166" t="s">
        <v>61</v>
      </c>
      <c r="C537" s="166" t="s">
        <v>62</v>
      </c>
      <c r="D537" s="165" t="s">
        <v>47</v>
      </c>
      <c r="E537" s="187">
        <v>8.6999999999999993</v>
      </c>
      <c r="F537" s="187">
        <f t="shared" si="732"/>
        <v>1.2476512400000002</v>
      </c>
      <c r="G537" s="168">
        <v>0.56200000000000006</v>
      </c>
      <c r="H537" s="190">
        <f t="shared" si="733"/>
        <v>1.2476512400000002</v>
      </c>
      <c r="I537" s="191"/>
      <c r="J537" s="190">
        <f t="shared" si="734"/>
        <v>0</v>
      </c>
      <c r="K537" s="68"/>
      <c r="L537" s="68"/>
      <c r="M537" s="68"/>
      <c r="N537" s="76"/>
      <c r="O537" s="69">
        <f t="shared" si="729"/>
        <v>0</v>
      </c>
      <c r="P537" s="190">
        <f t="shared" ref="P537" si="760">E537*F537</f>
        <v>10.854565788</v>
      </c>
      <c r="Q537" s="190">
        <f t="shared" ref="Q537" si="761">SUM(O537:O540)</f>
        <v>0</v>
      </c>
      <c r="R537" s="190">
        <f t="shared" ref="R537" si="762">Q537*1.02*1.05*$R$14</f>
        <v>0</v>
      </c>
      <c r="S537" s="260">
        <f t="shared" ref="S537" si="763">F537*$S$17</f>
        <v>1.599794518289043</v>
      </c>
      <c r="T537" s="260">
        <f t="shared" ref="T537" si="764">S537*E537</f>
        <v>13.918212309114672</v>
      </c>
    </row>
    <row r="538" spans="1:20">
      <c r="A538" s="365"/>
      <c r="B538" s="166"/>
      <c r="C538" s="166"/>
      <c r="D538" s="165"/>
      <c r="E538" s="187"/>
      <c r="F538" s="187"/>
      <c r="G538" s="168"/>
      <c r="H538" s="190"/>
      <c r="I538" s="191"/>
      <c r="J538" s="190"/>
      <c r="K538" s="68"/>
      <c r="L538" s="68"/>
      <c r="M538" s="68"/>
      <c r="N538" s="76"/>
      <c r="O538" s="69">
        <f t="shared" si="729"/>
        <v>0</v>
      </c>
      <c r="P538" s="190"/>
      <c r="Q538" s="190"/>
      <c r="R538" s="190"/>
      <c r="S538" s="260"/>
      <c r="T538" s="260"/>
    </row>
    <row r="539" spans="1:20">
      <c r="A539" s="365"/>
      <c r="B539" s="166"/>
      <c r="C539" s="166"/>
      <c r="D539" s="165"/>
      <c r="E539" s="187"/>
      <c r="F539" s="187"/>
      <c r="G539" s="168"/>
      <c r="H539" s="190"/>
      <c r="I539" s="191"/>
      <c r="J539" s="190"/>
      <c r="K539" s="68"/>
      <c r="L539" s="68"/>
      <c r="M539" s="68"/>
      <c r="N539" s="76"/>
      <c r="O539" s="69">
        <f t="shared" si="729"/>
        <v>0</v>
      </c>
      <c r="P539" s="190"/>
      <c r="Q539" s="190"/>
      <c r="R539" s="190"/>
      <c r="S539" s="260"/>
      <c r="T539" s="260"/>
    </row>
    <row r="540" spans="1:20">
      <c r="A540" s="365"/>
      <c r="B540" s="166"/>
      <c r="C540" s="166"/>
      <c r="D540" s="165"/>
      <c r="E540" s="187"/>
      <c r="F540" s="187"/>
      <c r="G540" s="168"/>
      <c r="H540" s="190"/>
      <c r="I540" s="191"/>
      <c r="J540" s="190"/>
      <c r="K540" s="68"/>
      <c r="L540" s="68"/>
      <c r="M540" s="68"/>
      <c r="N540" s="76"/>
      <c r="O540" s="69">
        <f t="shared" si="729"/>
        <v>0</v>
      </c>
      <c r="P540" s="190"/>
      <c r="Q540" s="190"/>
      <c r="R540" s="190"/>
      <c r="S540" s="260"/>
      <c r="T540" s="260"/>
    </row>
    <row r="541" spans="1:20">
      <c r="A541" s="365">
        <v>7</v>
      </c>
      <c r="B541" s="296" t="s">
        <v>644</v>
      </c>
      <c r="C541" s="296" t="s">
        <v>1017</v>
      </c>
      <c r="D541" s="361" t="s">
        <v>36</v>
      </c>
      <c r="E541" s="451">
        <v>7.2</v>
      </c>
      <c r="F541" s="187">
        <f t="shared" si="732"/>
        <v>3.7428911999999999</v>
      </c>
      <c r="G541" s="454">
        <v>0.36</v>
      </c>
      <c r="H541" s="190">
        <f t="shared" si="733"/>
        <v>0.7992071999999999</v>
      </c>
      <c r="I541" s="454">
        <v>0.9</v>
      </c>
      <c r="J541" s="190">
        <f t="shared" si="734"/>
        <v>2.9436840000000002</v>
      </c>
      <c r="K541" s="141"/>
      <c r="L541" s="141"/>
      <c r="M541" s="141"/>
      <c r="N541" s="132"/>
      <c r="O541" s="69">
        <f t="shared" si="729"/>
        <v>0</v>
      </c>
      <c r="P541" s="190">
        <f t="shared" ref="P541" si="765">E541*F541</f>
        <v>26.94881664</v>
      </c>
      <c r="Q541" s="190">
        <f t="shared" ref="Q541" si="766">SUM(O541:O544)</f>
        <v>0</v>
      </c>
      <c r="R541" s="190">
        <f t="shared" ref="R541" si="767">Q541*1.02*1.05*$R$14</f>
        <v>0</v>
      </c>
      <c r="S541" s="260">
        <f t="shared" ref="S541" si="768">F541*$S$17</f>
        <v>4.7993033889120307</v>
      </c>
      <c r="T541" s="260">
        <f t="shared" ref="T541" si="769">S541*E541</f>
        <v>34.554984400166624</v>
      </c>
    </row>
    <row r="542" spans="1:20">
      <c r="A542" s="365"/>
      <c r="B542" s="297"/>
      <c r="C542" s="297"/>
      <c r="D542" s="362"/>
      <c r="E542" s="452"/>
      <c r="F542" s="187"/>
      <c r="G542" s="454"/>
      <c r="H542" s="190"/>
      <c r="I542" s="454"/>
      <c r="J542" s="190"/>
      <c r="K542" s="141"/>
      <c r="L542" s="141"/>
      <c r="M542" s="141"/>
      <c r="N542" s="132"/>
      <c r="O542" s="69">
        <f t="shared" si="729"/>
        <v>0</v>
      </c>
      <c r="P542" s="190"/>
      <c r="Q542" s="190"/>
      <c r="R542" s="190"/>
      <c r="S542" s="260"/>
      <c r="T542" s="260"/>
    </row>
    <row r="543" spans="1:20">
      <c r="A543" s="365"/>
      <c r="B543" s="297"/>
      <c r="C543" s="297"/>
      <c r="D543" s="362"/>
      <c r="E543" s="452"/>
      <c r="F543" s="187"/>
      <c r="G543" s="454"/>
      <c r="H543" s="190"/>
      <c r="I543" s="454"/>
      <c r="J543" s="190"/>
      <c r="K543" s="141"/>
      <c r="L543" s="141"/>
      <c r="M543" s="141"/>
      <c r="N543" s="132"/>
      <c r="O543" s="69">
        <f t="shared" si="729"/>
        <v>0</v>
      </c>
      <c r="P543" s="190"/>
      <c r="Q543" s="190"/>
      <c r="R543" s="190"/>
      <c r="S543" s="260"/>
      <c r="T543" s="260"/>
    </row>
    <row r="544" spans="1:20">
      <c r="A544" s="365"/>
      <c r="B544" s="298"/>
      <c r="C544" s="298"/>
      <c r="D544" s="363"/>
      <c r="E544" s="453"/>
      <c r="F544" s="187"/>
      <c r="G544" s="454"/>
      <c r="H544" s="190"/>
      <c r="I544" s="454"/>
      <c r="J544" s="190"/>
      <c r="K544" s="141"/>
      <c r="L544" s="141"/>
      <c r="M544" s="141"/>
      <c r="N544" s="132"/>
      <c r="O544" s="69">
        <f t="shared" si="729"/>
        <v>0</v>
      </c>
      <c r="P544" s="190"/>
      <c r="Q544" s="190"/>
      <c r="R544" s="190"/>
      <c r="S544" s="260"/>
      <c r="T544" s="260"/>
    </row>
    <row r="545" spans="1:20">
      <c r="A545" s="165"/>
      <c r="B545" s="166"/>
      <c r="C545" s="252" t="s">
        <v>119</v>
      </c>
      <c r="D545" s="165"/>
      <c r="E545" s="187"/>
      <c r="F545" s="187">
        <f t="shared" ref="F545:F585" si="770">H545+J545+R545</f>
        <v>0</v>
      </c>
      <c r="G545" s="168"/>
      <c r="H545" s="190">
        <f t="shared" ref="H545:H585" si="771">G545*$P$8/1000</f>
        <v>0</v>
      </c>
      <c r="I545" s="168"/>
      <c r="J545" s="190">
        <f t="shared" ref="J545:J585" si="772">I545*$P$9/1000</f>
        <v>0</v>
      </c>
      <c r="K545" s="68"/>
      <c r="L545" s="68"/>
      <c r="M545" s="68"/>
      <c r="N545" s="76"/>
      <c r="O545" s="69">
        <f t="shared" si="729"/>
        <v>0</v>
      </c>
      <c r="P545" s="190">
        <f t="shared" ref="P545" si="773">E545*F545</f>
        <v>0</v>
      </c>
      <c r="Q545" s="190">
        <f t="shared" ref="Q545" si="774">SUM(O545:O548)</f>
        <v>0</v>
      </c>
      <c r="R545" s="190">
        <f t="shared" ref="R545" si="775">Q545*1.02*1.05*$R$14</f>
        <v>0</v>
      </c>
      <c r="S545" s="260">
        <f t="shared" ref="S545" si="776">F545*$S$17</f>
        <v>0</v>
      </c>
      <c r="T545" s="260">
        <f t="shared" ref="T545" si="777">S545*E545</f>
        <v>0</v>
      </c>
    </row>
    <row r="546" spans="1:20">
      <c r="A546" s="165"/>
      <c r="B546" s="166"/>
      <c r="C546" s="252"/>
      <c r="D546" s="165"/>
      <c r="E546" s="187"/>
      <c r="F546" s="187"/>
      <c r="G546" s="168"/>
      <c r="H546" s="190"/>
      <c r="I546" s="168"/>
      <c r="J546" s="190"/>
      <c r="K546" s="68"/>
      <c r="L546" s="68"/>
      <c r="M546" s="68"/>
      <c r="N546" s="76"/>
      <c r="O546" s="69">
        <f t="shared" si="729"/>
        <v>0</v>
      </c>
      <c r="P546" s="190"/>
      <c r="Q546" s="190"/>
      <c r="R546" s="190"/>
      <c r="S546" s="260"/>
      <c r="T546" s="260"/>
    </row>
    <row r="547" spans="1:20">
      <c r="A547" s="165"/>
      <c r="B547" s="166"/>
      <c r="C547" s="252"/>
      <c r="D547" s="165"/>
      <c r="E547" s="187"/>
      <c r="F547" s="187"/>
      <c r="G547" s="168"/>
      <c r="H547" s="190"/>
      <c r="I547" s="168"/>
      <c r="J547" s="190"/>
      <c r="K547" s="68"/>
      <c r="L547" s="68"/>
      <c r="M547" s="70"/>
      <c r="N547" s="76"/>
      <c r="O547" s="69">
        <f t="shared" si="729"/>
        <v>0</v>
      </c>
      <c r="P547" s="190"/>
      <c r="Q547" s="190"/>
      <c r="R547" s="190"/>
      <c r="S547" s="260"/>
      <c r="T547" s="260"/>
    </row>
    <row r="548" spans="1:20">
      <c r="A548" s="165"/>
      <c r="B548" s="166"/>
      <c r="C548" s="252"/>
      <c r="D548" s="165"/>
      <c r="E548" s="187"/>
      <c r="F548" s="187"/>
      <c r="G548" s="168"/>
      <c r="H548" s="190"/>
      <c r="I548" s="168"/>
      <c r="J548" s="190"/>
      <c r="K548" s="68"/>
      <c r="L548" s="68"/>
      <c r="M548" s="68"/>
      <c r="N548" s="76"/>
      <c r="O548" s="69">
        <f t="shared" si="729"/>
        <v>0</v>
      </c>
      <c r="P548" s="190"/>
      <c r="Q548" s="190"/>
      <c r="R548" s="190"/>
      <c r="S548" s="260"/>
      <c r="T548" s="260"/>
    </row>
    <row r="549" spans="1:20">
      <c r="A549" s="214">
        <v>1</v>
      </c>
      <c r="B549" s="251" t="s">
        <v>1018</v>
      </c>
      <c r="C549" s="251" t="s">
        <v>121</v>
      </c>
      <c r="D549" s="214" t="s">
        <v>122</v>
      </c>
      <c r="E549" s="364">
        <v>1</v>
      </c>
      <c r="F549" s="187">
        <f t="shared" si="770"/>
        <v>5.4751560399999999</v>
      </c>
      <c r="G549" s="185">
        <v>1.24</v>
      </c>
      <c r="H549" s="190">
        <f t="shared" si="771"/>
        <v>2.7528248</v>
      </c>
      <c r="I549" s="185">
        <v>0.59</v>
      </c>
      <c r="J549" s="190">
        <f t="shared" si="772"/>
        <v>1.9297484</v>
      </c>
      <c r="K549" s="115" t="s">
        <v>79</v>
      </c>
      <c r="L549" s="115" t="s">
        <v>43</v>
      </c>
      <c r="M549" s="115">
        <v>0.4</v>
      </c>
      <c r="N549" s="129">
        <v>1.75</v>
      </c>
      <c r="O549" s="69">
        <f t="shared" si="729"/>
        <v>0.70000000000000007</v>
      </c>
      <c r="P549" s="190">
        <f t="shared" ref="P549" si="778">E549*F549</f>
        <v>5.4751560399999999</v>
      </c>
      <c r="Q549" s="190">
        <f t="shared" ref="Q549" si="779">SUM(O549:O552)</f>
        <v>0.70000000000000007</v>
      </c>
      <c r="R549" s="190">
        <f t="shared" ref="R549" si="780">Q549*1.02*1.05*$R$14</f>
        <v>0.79258284000000012</v>
      </c>
      <c r="S549" s="260">
        <f t="shared" ref="S549" si="781">F549*$S$17</f>
        <v>7.020491254887177</v>
      </c>
      <c r="T549" s="260">
        <f t="shared" ref="T549" si="782">S549*E549</f>
        <v>7.020491254887177</v>
      </c>
    </row>
    <row r="550" spans="1:20">
      <c r="A550" s="214"/>
      <c r="B550" s="251"/>
      <c r="C550" s="251"/>
      <c r="D550" s="214"/>
      <c r="E550" s="364"/>
      <c r="F550" s="187"/>
      <c r="G550" s="185"/>
      <c r="H550" s="190"/>
      <c r="I550" s="185"/>
      <c r="J550" s="190"/>
      <c r="K550" s="115"/>
      <c r="L550" s="115"/>
      <c r="M550" s="115"/>
      <c r="N550" s="129"/>
      <c r="O550" s="69">
        <f t="shared" si="729"/>
        <v>0</v>
      </c>
      <c r="P550" s="190"/>
      <c r="Q550" s="190"/>
      <c r="R550" s="190"/>
      <c r="S550" s="260"/>
      <c r="T550" s="260"/>
    </row>
    <row r="551" spans="1:20">
      <c r="A551" s="214"/>
      <c r="B551" s="251"/>
      <c r="C551" s="251"/>
      <c r="D551" s="214"/>
      <c r="E551" s="364"/>
      <c r="F551" s="187"/>
      <c r="G551" s="185"/>
      <c r="H551" s="190"/>
      <c r="I551" s="185"/>
      <c r="J551" s="190"/>
      <c r="K551" s="115"/>
      <c r="L551" s="115"/>
      <c r="M551" s="139"/>
      <c r="N551" s="129"/>
      <c r="O551" s="69">
        <f t="shared" si="729"/>
        <v>0</v>
      </c>
      <c r="P551" s="190"/>
      <c r="Q551" s="190"/>
      <c r="R551" s="190"/>
      <c r="S551" s="260"/>
      <c r="T551" s="260"/>
    </row>
    <row r="552" spans="1:20">
      <c r="A552" s="214"/>
      <c r="B552" s="251"/>
      <c r="C552" s="251"/>
      <c r="D552" s="214"/>
      <c r="E552" s="364"/>
      <c r="F552" s="187"/>
      <c r="G552" s="185"/>
      <c r="H552" s="190"/>
      <c r="I552" s="185"/>
      <c r="J552" s="190"/>
      <c r="K552" s="115"/>
      <c r="L552" s="115"/>
      <c r="M552" s="115"/>
      <c r="N552" s="129"/>
      <c r="O552" s="69">
        <f t="shared" si="729"/>
        <v>0</v>
      </c>
      <c r="P552" s="190"/>
      <c r="Q552" s="190"/>
      <c r="R552" s="190"/>
      <c r="S552" s="260"/>
      <c r="T552" s="260"/>
    </row>
    <row r="553" spans="1:20">
      <c r="A553" s="214">
        <v>2</v>
      </c>
      <c r="B553" s="251" t="s">
        <v>1046</v>
      </c>
      <c r="C553" s="251" t="s">
        <v>1047</v>
      </c>
      <c r="D553" s="214" t="s">
        <v>43</v>
      </c>
      <c r="E553" s="192">
        <v>98</v>
      </c>
      <c r="F553" s="187">
        <f t="shared" ref="F553:F557" si="783">H553+J553+R553</f>
        <v>2.2293958422799998</v>
      </c>
      <c r="G553" s="168">
        <v>0.06</v>
      </c>
      <c r="H553" s="190">
        <f t="shared" ref="H553:H557" si="784">G553*$P$8/1000</f>
        <v>0.13320119999999999</v>
      </c>
      <c r="I553" s="168">
        <v>0.05</v>
      </c>
      <c r="J553" s="190">
        <f t="shared" ref="J553:J557" si="785">I553*$P$9/1000</f>
        <v>0.16353800000000002</v>
      </c>
      <c r="K553" s="115" t="s">
        <v>79</v>
      </c>
      <c r="L553" s="115" t="s">
        <v>43</v>
      </c>
      <c r="M553" s="68">
        <v>1.01</v>
      </c>
      <c r="N553" s="76">
        <v>1.69</v>
      </c>
      <c r="O553" s="69">
        <f t="shared" si="729"/>
        <v>1.7068999999999999</v>
      </c>
      <c r="P553" s="190">
        <f t="shared" ref="P553" si="786">E553*F553</f>
        <v>218.48079254343997</v>
      </c>
      <c r="Q553" s="190">
        <f t="shared" ref="Q553" si="787">SUM(O553:O556)</f>
        <v>1.7068999999999999</v>
      </c>
      <c r="R553" s="190">
        <f t="shared" ref="R553" si="788">Q553*1.02*1.05*$R$14</f>
        <v>1.9326566422799998</v>
      </c>
      <c r="S553" s="260">
        <f t="shared" ref="S553" si="789">F553*$S$17</f>
        <v>2.8586315896868157</v>
      </c>
      <c r="T553" s="260">
        <f t="shared" ref="T553" si="790">S553*E553</f>
        <v>280.14589578930793</v>
      </c>
    </row>
    <row r="554" spans="1:20">
      <c r="A554" s="214"/>
      <c r="B554" s="251"/>
      <c r="C554" s="251"/>
      <c r="D554" s="214"/>
      <c r="E554" s="192"/>
      <c r="F554" s="187"/>
      <c r="G554" s="168"/>
      <c r="H554" s="190"/>
      <c r="I554" s="168"/>
      <c r="J554" s="190"/>
      <c r="K554" s="68"/>
      <c r="L554" s="68"/>
      <c r="M554" s="68"/>
      <c r="N554" s="76"/>
      <c r="O554" s="69">
        <f t="shared" si="729"/>
        <v>0</v>
      </c>
      <c r="P554" s="190"/>
      <c r="Q554" s="190"/>
      <c r="R554" s="190"/>
      <c r="S554" s="260"/>
      <c r="T554" s="260"/>
    </row>
    <row r="555" spans="1:20">
      <c r="A555" s="214"/>
      <c r="B555" s="251"/>
      <c r="C555" s="251"/>
      <c r="D555" s="214"/>
      <c r="E555" s="192"/>
      <c r="F555" s="187"/>
      <c r="G555" s="168"/>
      <c r="H555" s="190"/>
      <c r="I555" s="168"/>
      <c r="J555" s="190"/>
      <c r="K555" s="68"/>
      <c r="L555" s="68"/>
      <c r="M555" s="70"/>
      <c r="N555" s="76"/>
      <c r="O555" s="69">
        <f t="shared" si="729"/>
        <v>0</v>
      </c>
      <c r="P555" s="190"/>
      <c r="Q555" s="190"/>
      <c r="R555" s="190"/>
      <c r="S555" s="260"/>
      <c r="T555" s="260"/>
    </row>
    <row r="556" spans="1:20">
      <c r="A556" s="214"/>
      <c r="B556" s="251"/>
      <c r="C556" s="251"/>
      <c r="D556" s="214"/>
      <c r="E556" s="192"/>
      <c r="F556" s="187"/>
      <c r="G556" s="168"/>
      <c r="H556" s="190"/>
      <c r="I556" s="168"/>
      <c r="J556" s="190"/>
      <c r="K556" s="68"/>
      <c r="L556" s="68"/>
      <c r="M556" s="68"/>
      <c r="N556" s="76"/>
      <c r="O556" s="69">
        <f t="shared" si="729"/>
        <v>0</v>
      </c>
      <c r="P556" s="190"/>
      <c r="Q556" s="190"/>
      <c r="R556" s="190"/>
      <c r="S556" s="260"/>
      <c r="T556" s="260"/>
    </row>
    <row r="557" spans="1:20">
      <c r="A557" s="214">
        <v>3</v>
      </c>
      <c r="B557" s="251" t="s">
        <v>1019</v>
      </c>
      <c r="C557" s="251" t="s">
        <v>1048</v>
      </c>
      <c r="D557" s="214" t="s">
        <v>43</v>
      </c>
      <c r="E557" s="192">
        <v>144</v>
      </c>
      <c r="F557" s="187">
        <f t="shared" si="783"/>
        <v>1.140704053256</v>
      </c>
      <c r="G557" s="168">
        <v>0.06</v>
      </c>
      <c r="H557" s="190">
        <f t="shared" si="784"/>
        <v>0.13320119999999999</v>
      </c>
      <c r="I557" s="168">
        <v>0.05</v>
      </c>
      <c r="J557" s="190">
        <f t="shared" si="785"/>
        <v>0.16353800000000002</v>
      </c>
      <c r="K557" s="115" t="s">
        <v>79</v>
      </c>
      <c r="L557" s="115" t="s">
        <v>43</v>
      </c>
      <c r="M557" s="68">
        <v>1.01</v>
      </c>
      <c r="N557" s="76">
        <v>0.73799999999999999</v>
      </c>
      <c r="O557" s="69">
        <f t="shared" si="729"/>
        <v>0.74538000000000004</v>
      </c>
      <c r="P557" s="190">
        <f t="shared" ref="P557" si="791">E557*F557</f>
        <v>164.261383668864</v>
      </c>
      <c r="Q557" s="190">
        <f t="shared" ref="Q557" si="792">SUM(O557:O560)</f>
        <v>0.74538000000000004</v>
      </c>
      <c r="R557" s="190">
        <f t="shared" ref="R557" si="793">Q557*1.02*1.05*$R$14</f>
        <v>0.84396485325600001</v>
      </c>
      <c r="S557" s="260">
        <f t="shared" ref="S557" si="794">F557*$S$17</f>
        <v>1.4626620267608126</v>
      </c>
      <c r="T557" s="260">
        <f t="shared" ref="T557" si="795">S557*E557</f>
        <v>210.623331853557</v>
      </c>
    </row>
    <row r="558" spans="1:20">
      <c r="A558" s="214"/>
      <c r="B558" s="251"/>
      <c r="C558" s="251"/>
      <c r="D558" s="214"/>
      <c r="E558" s="192"/>
      <c r="F558" s="187"/>
      <c r="G558" s="168"/>
      <c r="H558" s="190"/>
      <c r="I558" s="168"/>
      <c r="J558" s="190"/>
      <c r="K558" s="68"/>
      <c r="L558" s="68"/>
      <c r="M558" s="68"/>
      <c r="N558" s="76"/>
      <c r="O558" s="69">
        <f t="shared" si="729"/>
        <v>0</v>
      </c>
      <c r="P558" s="190"/>
      <c r="Q558" s="190"/>
      <c r="R558" s="190"/>
      <c r="S558" s="260"/>
      <c r="T558" s="260"/>
    </row>
    <row r="559" spans="1:20">
      <c r="A559" s="214"/>
      <c r="B559" s="251"/>
      <c r="C559" s="251"/>
      <c r="D559" s="214"/>
      <c r="E559" s="192"/>
      <c r="F559" s="187"/>
      <c r="G559" s="168"/>
      <c r="H559" s="190"/>
      <c r="I559" s="168"/>
      <c r="J559" s="190"/>
      <c r="K559" s="68"/>
      <c r="L559" s="68"/>
      <c r="M559" s="70"/>
      <c r="N559" s="76"/>
      <c r="O559" s="69">
        <f t="shared" si="729"/>
        <v>0</v>
      </c>
      <c r="P559" s="190"/>
      <c r="Q559" s="190"/>
      <c r="R559" s="190"/>
      <c r="S559" s="260"/>
      <c r="T559" s="260"/>
    </row>
    <row r="560" spans="1:20">
      <c r="A560" s="214"/>
      <c r="B560" s="251"/>
      <c r="C560" s="251"/>
      <c r="D560" s="214"/>
      <c r="E560" s="192"/>
      <c r="F560" s="187"/>
      <c r="G560" s="168"/>
      <c r="H560" s="190"/>
      <c r="I560" s="168"/>
      <c r="J560" s="190"/>
      <c r="K560" s="68"/>
      <c r="L560" s="68"/>
      <c r="M560" s="68"/>
      <c r="N560" s="76"/>
      <c r="O560" s="69">
        <f t="shared" si="729"/>
        <v>0</v>
      </c>
      <c r="P560" s="190"/>
      <c r="Q560" s="190"/>
      <c r="R560" s="190"/>
      <c r="S560" s="260"/>
      <c r="T560" s="260"/>
    </row>
    <row r="561" spans="1:20">
      <c r="A561" s="214">
        <v>4</v>
      </c>
      <c r="B561" s="251" t="s">
        <v>1019</v>
      </c>
      <c r="C561" s="251" t="s">
        <v>1020</v>
      </c>
      <c r="D561" s="214" t="s">
        <v>43</v>
      </c>
      <c r="E561" s="192">
        <v>108</v>
      </c>
      <c r="F561" s="187">
        <f t="shared" si="770"/>
        <v>0.89940786892400004</v>
      </c>
      <c r="G561" s="168">
        <v>0.06</v>
      </c>
      <c r="H561" s="190">
        <f t="shared" si="771"/>
        <v>0.13320119999999999</v>
      </c>
      <c r="I561" s="168">
        <v>0.05</v>
      </c>
      <c r="J561" s="190">
        <f t="shared" si="772"/>
        <v>0.16353800000000002</v>
      </c>
      <c r="K561" s="115" t="s">
        <v>79</v>
      </c>
      <c r="L561" s="115" t="s">
        <v>43</v>
      </c>
      <c r="M561" s="68">
        <v>1.01</v>
      </c>
      <c r="N561" s="76">
        <v>0.52700000000000002</v>
      </c>
      <c r="O561" s="69">
        <f t="shared" si="729"/>
        <v>0.53227000000000002</v>
      </c>
      <c r="P561" s="190">
        <f t="shared" ref="P561" si="796">E561*F561</f>
        <v>97.136049843792009</v>
      </c>
      <c r="Q561" s="190">
        <f t="shared" ref="Q561" si="797">SUM(O561:O564)</f>
        <v>0.53227000000000002</v>
      </c>
      <c r="R561" s="190">
        <f t="shared" ref="R561" si="798">Q561*1.02*1.05*$R$14</f>
        <v>0.60266866892400006</v>
      </c>
      <c r="S561" s="260">
        <f t="shared" ref="S561" si="799">F561*$S$17</f>
        <v>1.1532612097677595</v>
      </c>
      <c r="T561" s="260">
        <f t="shared" ref="T561" si="800">S561*E561</f>
        <v>124.55221065491803</v>
      </c>
    </row>
    <row r="562" spans="1:20">
      <c r="A562" s="214"/>
      <c r="B562" s="251"/>
      <c r="C562" s="251"/>
      <c r="D562" s="214"/>
      <c r="E562" s="192"/>
      <c r="F562" s="187"/>
      <c r="G562" s="168"/>
      <c r="H562" s="190"/>
      <c r="I562" s="168"/>
      <c r="J562" s="190"/>
      <c r="K562" s="68"/>
      <c r="L562" s="68"/>
      <c r="M562" s="68"/>
      <c r="N562" s="76"/>
      <c r="O562" s="69">
        <f t="shared" si="729"/>
        <v>0</v>
      </c>
      <c r="P562" s="190"/>
      <c r="Q562" s="190"/>
      <c r="R562" s="190"/>
      <c r="S562" s="260"/>
      <c r="T562" s="260"/>
    </row>
    <row r="563" spans="1:20">
      <c r="A563" s="214"/>
      <c r="B563" s="251"/>
      <c r="C563" s="251"/>
      <c r="D563" s="214"/>
      <c r="E563" s="192"/>
      <c r="F563" s="187"/>
      <c r="G563" s="168"/>
      <c r="H563" s="190"/>
      <c r="I563" s="168"/>
      <c r="J563" s="190"/>
      <c r="K563" s="68"/>
      <c r="L563" s="68"/>
      <c r="M563" s="70"/>
      <c r="N563" s="76"/>
      <c r="O563" s="69">
        <f t="shared" si="729"/>
        <v>0</v>
      </c>
      <c r="P563" s="190"/>
      <c r="Q563" s="190"/>
      <c r="R563" s="190"/>
      <c r="S563" s="260"/>
      <c r="T563" s="260"/>
    </row>
    <row r="564" spans="1:20">
      <c r="A564" s="214"/>
      <c r="B564" s="251"/>
      <c r="C564" s="251"/>
      <c r="D564" s="214"/>
      <c r="E564" s="192"/>
      <c r="F564" s="187"/>
      <c r="G564" s="168"/>
      <c r="H564" s="190"/>
      <c r="I564" s="168"/>
      <c r="J564" s="190"/>
      <c r="K564" s="68"/>
      <c r="L564" s="68"/>
      <c r="M564" s="68"/>
      <c r="N564" s="76"/>
      <c r="O564" s="69">
        <f t="shared" si="729"/>
        <v>0</v>
      </c>
      <c r="P564" s="190"/>
      <c r="Q564" s="190"/>
      <c r="R564" s="190"/>
      <c r="S564" s="260"/>
      <c r="T564" s="260"/>
    </row>
    <row r="565" spans="1:20">
      <c r="A565" s="214">
        <v>5</v>
      </c>
      <c r="B565" s="251" t="s">
        <v>1019</v>
      </c>
      <c r="C565" s="251" t="s">
        <v>1021</v>
      </c>
      <c r="D565" s="214" t="s">
        <v>43</v>
      </c>
      <c r="E565" s="192">
        <v>135</v>
      </c>
      <c r="F565" s="187">
        <f t="shared" si="770"/>
        <v>0.63409642453999993</v>
      </c>
      <c r="G565" s="168">
        <v>0.06</v>
      </c>
      <c r="H565" s="190">
        <f t="shared" si="771"/>
        <v>0.13320119999999999</v>
      </c>
      <c r="I565" s="168">
        <v>0.05</v>
      </c>
      <c r="J565" s="190">
        <f t="shared" si="772"/>
        <v>0.16353800000000002</v>
      </c>
      <c r="K565" s="115" t="s">
        <v>79</v>
      </c>
      <c r="L565" s="115" t="s">
        <v>43</v>
      </c>
      <c r="M565" s="68">
        <v>1.01</v>
      </c>
      <c r="N565" s="76">
        <v>0.29499999999999998</v>
      </c>
      <c r="O565" s="69">
        <f t="shared" si="729"/>
        <v>0.29794999999999999</v>
      </c>
      <c r="P565" s="190">
        <f t="shared" ref="P565" si="801">E565*F565</f>
        <v>85.603017312899993</v>
      </c>
      <c r="Q565" s="190">
        <f t="shared" ref="Q565" si="802">SUM(O565:O568)</f>
        <v>0.29794999999999999</v>
      </c>
      <c r="R565" s="190">
        <f t="shared" ref="R565" si="803">Q565*1.02*1.05*$R$14</f>
        <v>0.33735722453999994</v>
      </c>
      <c r="S565" s="260">
        <f t="shared" ref="S565" si="804">F565*$S$17</f>
        <v>0.81306694653369116</v>
      </c>
      <c r="T565" s="260">
        <f t="shared" ref="T565" si="805">S565*E565</f>
        <v>109.76403778204831</v>
      </c>
    </row>
    <row r="566" spans="1:20">
      <c r="A566" s="214"/>
      <c r="B566" s="251"/>
      <c r="C566" s="251"/>
      <c r="D566" s="214"/>
      <c r="E566" s="192"/>
      <c r="F566" s="187"/>
      <c r="G566" s="168"/>
      <c r="H566" s="190"/>
      <c r="I566" s="168"/>
      <c r="J566" s="190"/>
      <c r="K566" s="68"/>
      <c r="L566" s="68"/>
      <c r="M566" s="68"/>
      <c r="N566" s="76"/>
      <c r="O566" s="69">
        <f t="shared" si="729"/>
        <v>0</v>
      </c>
      <c r="P566" s="190"/>
      <c r="Q566" s="190"/>
      <c r="R566" s="190"/>
      <c r="S566" s="260"/>
      <c r="T566" s="260"/>
    </row>
    <row r="567" spans="1:20">
      <c r="A567" s="214"/>
      <c r="B567" s="251"/>
      <c r="C567" s="251"/>
      <c r="D567" s="214"/>
      <c r="E567" s="192"/>
      <c r="F567" s="187"/>
      <c r="G567" s="168"/>
      <c r="H567" s="190"/>
      <c r="I567" s="168"/>
      <c r="J567" s="190"/>
      <c r="K567" s="68"/>
      <c r="L567" s="68"/>
      <c r="M567" s="70"/>
      <c r="N567" s="76"/>
      <c r="O567" s="69">
        <f t="shared" si="729"/>
        <v>0</v>
      </c>
      <c r="P567" s="190"/>
      <c r="Q567" s="190"/>
      <c r="R567" s="190"/>
      <c r="S567" s="260"/>
      <c r="T567" s="260"/>
    </row>
    <row r="568" spans="1:20">
      <c r="A568" s="214"/>
      <c r="B568" s="251"/>
      <c r="C568" s="251"/>
      <c r="D568" s="214"/>
      <c r="E568" s="192"/>
      <c r="F568" s="187"/>
      <c r="G568" s="168"/>
      <c r="H568" s="190"/>
      <c r="I568" s="168"/>
      <c r="J568" s="190"/>
      <c r="K568" s="68"/>
      <c r="L568" s="68"/>
      <c r="M568" s="68"/>
      <c r="N568" s="76"/>
      <c r="O568" s="69">
        <f t="shared" si="729"/>
        <v>0</v>
      </c>
      <c r="P568" s="190"/>
      <c r="Q568" s="190"/>
      <c r="R568" s="190"/>
      <c r="S568" s="260"/>
      <c r="T568" s="260"/>
    </row>
    <row r="569" spans="1:20">
      <c r="A569" s="214">
        <v>6</v>
      </c>
      <c r="B569" s="251" t="s">
        <v>1019</v>
      </c>
      <c r="C569" s="251" t="s">
        <v>1022</v>
      </c>
      <c r="D569" s="214" t="s">
        <v>43</v>
      </c>
      <c r="E569" s="192">
        <v>244</v>
      </c>
      <c r="F569" s="187">
        <f t="shared" si="770"/>
        <v>0.53689180051999996</v>
      </c>
      <c r="G569" s="168">
        <v>0.06</v>
      </c>
      <c r="H569" s="190">
        <f t="shared" si="771"/>
        <v>0.13320119999999999</v>
      </c>
      <c r="I569" s="168">
        <v>0.05</v>
      </c>
      <c r="J569" s="190">
        <f t="shared" si="772"/>
        <v>0.16353800000000002</v>
      </c>
      <c r="K569" s="115" t="s">
        <v>79</v>
      </c>
      <c r="L569" s="115" t="s">
        <v>43</v>
      </c>
      <c r="M569" s="68">
        <v>1.01</v>
      </c>
      <c r="N569" s="76">
        <v>0.21</v>
      </c>
      <c r="O569" s="69">
        <f t="shared" si="729"/>
        <v>0.21209999999999998</v>
      </c>
      <c r="P569" s="190">
        <f t="shared" ref="P569" si="806">E569*F569</f>
        <v>131.00159932687998</v>
      </c>
      <c r="Q569" s="190">
        <f t="shared" ref="Q569" si="807">SUM(O569:O572)</f>
        <v>0.21209999999999998</v>
      </c>
      <c r="R569" s="190">
        <f t="shared" ref="R569" si="808">Q569*1.02*1.05*$R$14</f>
        <v>0.24015260051999995</v>
      </c>
      <c r="S569" s="260">
        <f t="shared" ref="S569" si="809">F569*$S$17</f>
        <v>0.68842680698672665</v>
      </c>
      <c r="T569" s="260">
        <f t="shared" ref="T569" si="810">S569*E569</f>
        <v>167.97614090476131</v>
      </c>
    </row>
    <row r="570" spans="1:20">
      <c r="A570" s="214"/>
      <c r="B570" s="251"/>
      <c r="C570" s="251"/>
      <c r="D570" s="214"/>
      <c r="E570" s="192"/>
      <c r="F570" s="187"/>
      <c r="G570" s="168"/>
      <c r="H570" s="190"/>
      <c r="I570" s="168"/>
      <c r="J570" s="190"/>
      <c r="K570" s="68"/>
      <c r="L570" s="68"/>
      <c r="M570" s="68"/>
      <c r="N570" s="76"/>
      <c r="O570" s="69">
        <f t="shared" si="729"/>
        <v>0</v>
      </c>
      <c r="P570" s="190"/>
      <c r="Q570" s="190"/>
      <c r="R570" s="190"/>
      <c r="S570" s="260"/>
      <c r="T570" s="260"/>
    </row>
    <row r="571" spans="1:20">
      <c r="A571" s="214"/>
      <c r="B571" s="251"/>
      <c r="C571" s="251"/>
      <c r="D571" s="214"/>
      <c r="E571" s="192"/>
      <c r="F571" s="187"/>
      <c r="G571" s="168"/>
      <c r="H571" s="190"/>
      <c r="I571" s="168"/>
      <c r="J571" s="190"/>
      <c r="K571" s="68"/>
      <c r="L571" s="68"/>
      <c r="M571" s="70"/>
      <c r="N571" s="76"/>
      <c r="O571" s="69">
        <f t="shared" si="729"/>
        <v>0</v>
      </c>
      <c r="P571" s="190"/>
      <c r="Q571" s="190"/>
      <c r="R571" s="190"/>
      <c r="S571" s="260"/>
      <c r="T571" s="260"/>
    </row>
    <row r="572" spans="1:20">
      <c r="A572" s="214"/>
      <c r="B572" s="251"/>
      <c r="C572" s="251"/>
      <c r="D572" s="214"/>
      <c r="E572" s="192"/>
      <c r="F572" s="187"/>
      <c r="G572" s="168"/>
      <c r="H572" s="190"/>
      <c r="I572" s="168"/>
      <c r="J572" s="190"/>
      <c r="K572" s="68"/>
      <c r="L572" s="68"/>
      <c r="M572" s="68"/>
      <c r="N572" s="76"/>
      <c r="O572" s="69">
        <f t="shared" si="729"/>
        <v>0</v>
      </c>
      <c r="P572" s="190"/>
      <c r="Q572" s="190"/>
      <c r="R572" s="190"/>
      <c r="S572" s="260"/>
      <c r="T572" s="260"/>
    </row>
    <row r="573" spans="1:20">
      <c r="A573" s="214">
        <v>7</v>
      </c>
      <c r="B573" s="251" t="s">
        <v>1019</v>
      </c>
      <c r="C573" s="251" t="s">
        <v>1023</v>
      </c>
      <c r="D573" s="214" t="s">
        <v>43</v>
      </c>
      <c r="E573" s="192">
        <v>86</v>
      </c>
      <c r="F573" s="187">
        <f t="shared" si="770"/>
        <v>0.46713318798799996</v>
      </c>
      <c r="G573" s="168">
        <v>0.06</v>
      </c>
      <c r="H573" s="190">
        <f t="shared" si="771"/>
        <v>0.13320119999999999</v>
      </c>
      <c r="I573" s="168">
        <v>0.05</v>
      </c>
      <c r="J573" s="190">
        <f t="shared" si="772"/>
        <v>0.16353800000000002</v>
      </c>
      <c r="K573" s="115" t="s">
        <v>79</v>
      </c>
      <c r="L573" s="115" t="s">
        <v>43</v>
      </c>
      <c r="M573" s="68">
        <v>1.01</v>
      </c>
      <c r="N573" s="76">
        <v>0.14899999999999999</v>
      </c>
      <c r="O573" s="69">
        <f t="shared" si="729"/>
        <v>0.15048999999999998</v>
      </c>
      <c r="P573" s="190">
        <f t="shared" ref="P573" si="811">E573*F573</f>
        <v>40.173454166968</v>
      </c>
      <c r="Q573" s="190">
        <f t="shared" ref="Q573" si="812">SUM(O573:O576)</f>
        <v>0.15048999999999998</v>
      </c>
      <c r="R573" s="190">
        <f t="shared" ref="R573" si="813">Q573*1.02*1.05*$R$14</f>
        <v>0.17039398798799998</v>
      </c>
      <c r="S573" s="260">
        <f t="shared" ref="S573" si="814">F573*$S$17</f>
        <v>0.59897917742949325</v>
      </c>
      <c r="T573" s="260">
        <f t="shared" ref="T573" si="815">S573*E573</f>
        <v>51.512209258936423</v>
      </c>
    </row>
    <row r="574" spans="1:20">
      <c r="A574" s="214"/>
      <c r="B574" s="251"/>
      <c r="C574" s="251"/>
      <c r="D574" s="214"/>
      <c r="E574" s="192"/>
      <c r="F574" s="187"/>
      <c r="G574" s="168"/>
      <c r="H574" s="190"/>
      <c r="I574" s="168"/>
      <c r="J574" s="190"/>
      <c r="K574" s="68"/>
      <c r="L574" s="68"/>
      <c r="M574" s="68"/>
      <c r="N574" s="76"/>
      <c r="O574" s="69">
        <f t="shared" si="729"/>
        <v>0</v>
      </c>
      <c r="P574" s="190"/>
      <c r="Q574" s="190"/>
      <c r="R574" s="190"/>
      <c r="S574" s="260"/>
      <c r="T574" s="260"/>
    </row>
    <row r="575" spans="1:20">
      <c r="A575" s="214"/>
      <c r="B575" s="251"/>
      <c r="C575" s="251"/>
      <c r="D575" s="214"/>
      <c r="E575" s="192"/>
      <c r="F575" s="187"/>
      <c r="G575" s="168"/>
      <c r="H575" s="190"/>
      <c r="I575" s="168"/>
      <c r="J575" s="190"/>
      <c r="K575" s="68"/>
      <c r="L575" s="68"/>
      <c r="M575" s="70"/>
      <c r="N575" s="76"/>
      <c r="O575" s="69">
        <f t="shared" si="729"/>
        <v>0</v>
      </c>
      <c r="P575" s="190"/>
      <c r="Q575" s="190"/>
      <c r="R575" s="190"/>
      <c r="S575" s="260"/>
      <c r="T575" s="260"/>
    </row>
    <row r="576" spans="1:20">
      <c r="A576" s="214"/>
      <c r="B576" s="251"/>
      <c r="C576" s="251"/>
      <c r="D576" s="214"/>
      <c r="E576" s="192"/>
      <c r="F576" s="187"/>
      <c r="G576" s="168"/>
      <c r="H576" s="190"/>
      <c r="I576" s="168"/>
      <c r="J576" s="190"/>
      <c r="K576" s="68"/>
      <c r="L576" s="68"/>
      <c r="M576" s="68"/>
      <c r="N576" s="76"/>
      <c r="O576" s="69">
        <f t="shared" si="729"/>
        <v>0</v>
      </c>
      <c r="P576" s="190"/>
      <c r="Q576" s="190"/>
      <c r="R576" s="190"/>
      <c r="S576" s="260"/>
      <c r="T576" s="260"/>
    </row>
    <row r="577" spans="1:20">
      <c r="A577" s="214">
        <v>8</v>
      </c>
      <c r="B577" s="251" t="s">
        <v>1051</v>
      </c>
      <c r="C577" s="251" t="s">
        <v>1052</v>
      </c>
      <c r="D577" s="214" t="s">
        <v>43</v>
      </c>
      <c r="E577" s="192">
        <v>48</v>
      </c>
      <c r="F577" s="187">
        <f t="shared" si="770"/>
        <v>3.7567305852000001</v>
      </c>
      <c r="G577" s="168">
        <v>0.22</v>
      </c>
      <c r="H577" s="190">
        <f t="shared" si="771"/>
        <v>0.48840440000000002</v>
      </c>
      <c r="I577" s="168">
        <v>0.04</v>
      </c>
      <c r="J577" s="190">
        <f t="shared" si="772"/>
        <v>0.13083039999999999</v>
      </c>
      <c r="K577" s="115" t="s">
        <v>79</v>
      </c>
      <c r="L577" s="115" t="s">
        <v>43</v>
      </c>
      <c r="M577" s="68">
        <v>1</v>
      </c>
      <c r="N577" s="76">
        <v>2.7709999999999999</v>
      </c>
      <c r="O577" s="69">
        <f t="shared" si="729"/>
        <v>2.7709999999999999</v>
      </c>
      <c r="P577" s="190">
        <f t="shared" ref="P577" si="816">E577*F577</f>
        <v>180.32306808960001</v>
      </c>
      <c r="Q577" s="190">
        <f t="shared" ref="Q577" si="817">SUM(O577:O580)</f>
        <v>2.7709999999999999</v>
      </c>
      <c r="R577" s="190">
        <f t="shared" ref="R577" si="818">Q577*1.02*1.05*$R$14</f>
        <v>3.1374957852000001</v>
      </c>
      <c r="S577" s="260">
        <f t="shared" ref="S577" si="819">F577*$S$17</f>
        <v>4.8170488708781694</v>
      </c>
      <c r="T577" s="260">
        <f t="shared" ref="T577" si="820">S577*E577</f>
        <v>231.21834580215213</v>
      </c>
    </row>
    <row r="578" spans="1:20">
      <c r="A578" s="214"/>
      <c r="B578" s="251"/>
      <c r="C578" s="251"/>
      <c r="D578" s="214"/>
      <c r="E578" s="192"/>
      <c r="F578" s="187"/>
      <c r="G578" s="168"/>
      <c r="H578" s="190"/>
      <c r="I578" s="168"/>
      <c r="J578" s="190"/>
      <c r="K578" s="68"/>
      <c r="L578" s="68"/>
      <c r="M578" s="68"/>
      <c r="N578" s="76"/>
      <c r="O578" s="69">
        <f t="shared" si="729"/>
        <v>0</v>
      </c>
      <c r="P578" s="190"/>
      <c r="Q578" s="190"/>
      <c r="R578" s="190"/>
      <c r="S578" s="260"/>
      <c r="T578" s="260"/>
    </row>
    <row r="579" spans="1:20">
      <c r="A579" s="214"/>
      <c r="B579" s="251"/>
      <c r="C579" s="251"/>
      <c r="D579" s="214"/>
      <c r="E579" s="192"/>
      <c r="F579" s="187"/>
      <c r="G579" s="168"/>
      <c r="H579" s="190"/>
      <c r="I579" s="168"/>
      <c r="J579" s="190"/>
      <c r="K579" s="68"/>
      <c r="L579" s="68"/>
      <c r="M579" s="70"/>
      <c r="N579" s="76"/>
      <c r="O579" s="69">
        <f t="shared" si="729"/>
        <v>0</v>
      </c>
      <c r="P579" s="190"/>
      <c r="Q579" s="190"/>
      <c r="R579" s="190"/>
      <c r="S579" s="260"/>
      <c r="T579" s="260"/>
    </row>
    <row r="580" spans="1:20">
      <c r="A580" s="214"/>
      <c r="B580" s="251"/>
      <c r="C580" s="251"/>
      <c r="D580" s="214"/>
      <c r="E580" s="192"/>
      <c r="F580" s="187"/>
      <c r="G580" s="168"/>
      <c r="H580" s="190"/>
      <c r="I580" s="168"/>
      <c r="J580" s="190"/>
      <c r="K580" s="68"/>
      <c r="L580" s="68"/>
      <c r="M580" s="68"/>
      <c r="N580" s="76"/>
      <c r="O580" s="69">
        <f t="shared" si="729"/>
        <v>0</v>
      </c>
      <c r="P580" s="190"/>
      <c r="Q580" s="190"/>
      <c r="R580" s="190"/>
      <c r="S580" s="260"/>
      <c r="T580" s="260"/>
    </row>
    <row r="581" spans="1:20">
      <c r="A581" s="214">
        <v>9</v>
      </c>
      <c r="B581" s="296" t="s">
        <v>1024</v>
      </c>
      <c r="C581" s="170" t="s">
        <v>1025</v>
      </c>
      <c r="D581" s="222" t="s">
        <v>35</v>
      </c>
      <c r="E581" s="290">
        <v>186</v>
      </c>
      <c r="F581" s="187">
        <f t="shared" si="770"/>
        <v>1.436968636</v>
      </c>
      <c r="G581" s="219">
        <v>0.23100000000000001</v>
      </c>
      <c r="H581" s="190">
        <f t="shared" si="771"/>
        <v>0.51282461999999995</v>
      </c>
      <c r="I581" s="219">
        <v>0.151</v>
      </c>
      <c r="J581" s="190">
        <f t="shared" si="772"/>
        <v>0.49388476000000003</v>
      </c>
      <c r="K581" s="115" t="s">
        <v>135</v>
      </c>
      <c r="L581" s="68" t="s">
        <v>35</v>
      </c>
      <c r="M581" s="68">
        <v>1</v>
      </c>
      <c r="N581" s="76">
        <v>0.38</v>
      </c>
      <c r="O581" s="69">
        <f t="shared" si="729"/>
        <v>0.38</v>
      </c>
      <c r="P581" s="190">
        <f t="shared" ref="P581" si="821">E581*F581</f>
        <v>267.27616629599999</v>
      </c>
      <c r="Q581" s="190">
        <f t="shared" ref="Q581" si="822">SUM(O581:O584)</f>
        <v>0.38</v>
      </c>
      <c r="R581" s="190">
        <f t="shared" ref="R581" si="823">Q581*1.02*1.05*$R$14</f>
        <v>0.43025925599999998</v>
      </c>
      <c r="S581" s="260">
        <f t="shared" ref="S581" si="824">F581*$S$17</f>
        <v>1.8425457957514495</v>
      </c>
      <c r="T581" s="260">
        <f t="shared" ref="T581" si="825">S581*E581</f>
        <v>342.71351800976959</v>
      </c>
    </row>
    <row r="582" spans="1:20">
      <c r="A582" s="214"/>
      <c r="B582" s="297"/>
      <c r="C582" s="171"/>
      <c r="D582" s="223"/>
      <c r="E582" s="291"/>
      <c r="F582" s="187"/>
      <c r="G582" s="220"/>
      <c r="H582" s="190"/>
      <c r="I582" s="220"/>
      <c r="J582" s="190"/>
      <c r="K582" s="68"/>
      <c r="L582" s="68"/>
      <c r="M582" s="68"/>
      <c r="N582" s="76"/>
      <c r="O582" s="69">
        <f t="shared" si="729"/>
        <v>0</v>
      </c>
      <c r="P582" s="190"/>
      <c r="Q582" s="190"/>
      <c r="R582" s="190"/>
      <c r="S582" s="260"/>
      <c r="T582" s="260"/>
    </row>
    <row r="583" spans="1:20">
      <c r="A583" s="214"/>
      <c r="B583" s="297"/>
      <c r="C583" s="171"/>
      <c r="D583" s="223"/>
      <c r="E583" s="291"/>
      <c r="F583" s="187"/>
      <c r="G583" s="220"/>
      <c r="H583" s="190"/>
      <c r="I583" s="220"/>
      <c r="J583" s="190"/>
      <c r="K583" s="68"/>
      <c r="L583" s="68"/>
      <c r="M583" s="70"/>
      <c r="N583" s="76"/>
      <c r="O583" s="69">
        <f t="shared" si="729"/>
        <v>0</v>
      </c>
      <c r="P583" s="190"/>
      <c r="Q583" s="190"/>
      <c r="R583" s="190"/>
      <c r="S583" s="260"/>
      <c r="T583" s="260"/>
    </row>
    <row r="584" spans="1:20">
      <c r="A584" s="214"/>
      <c r="B584" s="298"/>
      <c r="C584" s="172"/>
      <c r="D584" s="224"/>
      <c r="E584" s="292"/>
      <c r="F584" s="187"/>
      <c r="G584" s="221"/>
      <c r="H584" s="190"/>
      <c r="I584" s="221"/>
      <c r="J584" s="190"/>
      <c r="K584" s="68"/>
      <c r="L584" s="68"/>
      <c r="M584" s="68"/>
      <c r="N584" s="76"/>
      <c r="O584" s="69">
        <f t="shared" si="729"/>
        <v>0</v>
      </c>
      <c r="P584" s="190"/>
      <c r="Q584" s="190"/>
      <c r="R584" s="190"/>
      <c r="S584" s="260"/>
      <c r="T584" s="260"/>
    </row>
    <row r="585" spans="1:20">
      <c r="A585" s="214">
        <v>10</v>
      </c>
      <c r="B585" s="296" t="s">
        <v>1026</v>
      </c>
      <c r="C585" s="170" t="s">
        <v>1027</v>
      </c>
      <c r="D585" s="222" t="s">
        <v>35</v>
      </c>
      <c r="E585" s="290">
        <v>68</v>
      </c>
      <c r="F585" s="187">
        <f t="shared" si="770"/>
        <v>4.0559571199999995</v>
      </c>
      <c r="G585" s="219">
        <v>0.34499999999999997</v>
      </c>
      <c r="H585" s="190">
        <f t="shared" si="771"/>
        <v>0.76590689999999995</v>
      </c>
      <c r="I585" s="219">
        <v>0.22700000000000001</v>
      </c>
      <c r="J585" s="190">
        <f t="shared" si="772"/>
        <v>0.74246252000000001</v>
      </c>
      <c r="K585" s="115" t="s">
        <v>1028</v>
      </c>
      <c r="L585" s="68" t="s">
        <v>35</v>
      </c>
      <c r="M585" s="68">
        <v>1</v>
      </c>
      <c r="N585" s="76">
        <v>2.25</v>
      </c>
      <c r="O585" s="69">
        <f t="shared" ref="O585:O648" si="826">M585*N585</f>
        <v>2.25</v>
      </c>
      <c r="P585" s="190">
        <f t="shared" ref="P585" si="827">E585*F585</f>
        <v>275.80508415999998</v>
      </c>
      <c r="Q585" s="190">
        <f t="shared" ref="Q585" si="828">SUM(O585:O588)</f>
        <v>2.25</v>
      </c>
      <c r="R585" s="190">
        <f t="shared" ref="R585" si="829">Q585*1.02*1.05*$R$14</f>
        <v>2.5475876999999998</v>
      </c>
      <c r="S585" s="260">
        <f t="shared" ref="S585" si="830">F585*$S$17</f>
        <v>5.2007305879737773</v>
      </c>
      <c r="T585" s="260">
        <f t="shared" ref="T585" si="831">S585*E585</f>
        <v>353.64967998221687</v>
      </c>
    </row>
    <row r="586" spans="1:20">
      <c r="A586" s="214"/>
      <c r="B586" s="297"/>
      <c r="C586" s="171"/>
      <c r="D586" s="223"/>
      <c r="E586" s="291"/>
      <c r="F586" s="187"/>
      <c r="G586" s="220"/>
      <c r="H586" s="190"/>
      <c r="I586" s="220"/>
      <c r="J586" s="190"/>
      <c r="K586" s="68"/>
      <c r="L586" s="68"/>
      <c r="M586" s="68"/>
      <c r="N586" s="76"/>
      <c r="O586" s="69">
        <f t="shared" si="826"/>
        <v>0</v>
      </c>
      <c r="P586" s="190"/>
      <c r="Q586" s="190"/>
      <c r="R586" s="190"/>
      <c r="S586" s="260"/>
      <c r="T586" s="260"/>
    </row>
    <row r="587" spans="1:20">
      <c r="A587" s="214"/>
      <c r="B587" s="297"/>
      <c r="C587" s="171"/>
      <c r="D587" s="223"/>
      <c r="E587" s="291"/>
      <c r="F587" s="187"/>
      <c r="G587" s="220"/>
      <c r="H587" s="190"/>
      <c r="I587" s="220"/>
      <c r="J587" s="190"/>
      <c r="K587" s="68"/>
      <c r="L587" s="68"/>
      <c r="M587" s="70"/>
      <c r="N587" s="76"/>
      <c r="O587" s="69">
        <f t="shared" si="826"/>
        <v>0</v>
      </c>
      <c r="P587" s="190"/>
      <c r="Q587" s="190"/>
      <c r="R587" s="190"/>
      <c r="S587" s="260"/>
      <c r="T587" s="260"/>
    </row>
    <row r="588" spans="1:20">
      <c r="A588" s="214"/>
      <c r="B588" s="298"/>
      <c r="C588" s="172"/>
      <c r="D588" s="224"/>
      <c r="E588" s="292"/>
      <c r="F588" s="187"/>
      <c r="G588" s="221"/>
      <c r="H588" s="190"/>
      <c r="I588" s="221"/>
      <c r="J588" s="190"/>
      <c r="K588" s="68"/>
      <c r="L588" s="68"/>
      <c r="M588" s="68"/>
      <c r="N588" s="76"/>
      <c r="O588" s="69">
        <f t="shared" si="826"/>
        <v>0</v>
      </c>
      <c r="P588" s="190"/>
      <c r="Q588" s="190"/>
      <c r="R588" s="190"/>
      <c r="S588" s="260"/>
      <c r="T588" s="260"/>
    </row>
    <row r="589" spans="1:20" ht="24">
      <c r="A589" s="214">
        <v>11</v>
      </c>
      <c r="B589" s="296" t="s">
        <v>1053</v>
      </c>
      <c r="C589" s="170" t="s">
        <v>1054</v>
      </c>
      <c r="D589" s="222" t="s">
        <v>35</v>
      </c>
      <c r="E589" s="290">
        <v>15</v>
      </c>
      <c r="F589" s="187">
        <f t="shared" ref="F589" si="832">H589+J589+R589</f>
        <v>4.1483754635999999</v>
      </c>
      <c r="G589" s="219">
        <v>0.77</v>
      </c>
      <c r="H589" s="190">
        <f t="shared" ref="H589" si="833">G589*$P$8/1000</f>
        <v>1.7094154000000001</v>
      </c>
      <c r="I589" s="219">
        <v>0.26</v>
      </c>
      <c r="J589" s="190">
        <f t="shared" ref="J589" si="834">I589*$P$9/1000</f>
        <v>0.85039760000000009</v>
      </c>
      <c r="K589" s="143" t="s">
        <v>1055</v>
      </c>
      <c r="L589" s="142" t="s">
        <v>281</v>
      </c>
      <c r="M589" s="68">
        <v>1</v>
      </c>
      <c r="N589" s="76">
        <v>0.249</v>
      </c>
      <c r="O589" s="69">
        <f t="shared" si="826"/>
        <v>0.249</v>
      </c>
      <c r="P589" s="190">
        <f t="shared" ref="P589" si="835">E589*F589</f>
        <v>62.225631954000001</v>
      </c>
      <c r="Q589" s="190">
        <f t="shared" ref="Q589" si="836">SUM(O589:O592)</f>
        <v>1.403</v>
      </c>
      <c r="R589" s="190">
        <f t="shared" ref="R589" si="837">Q589*1.02*1.05*$R$14</f>
        <v>1.5885624635999998</v>
      </c>
      <c r="S589" s="260">
        <f t="shared" ref="S589" si="838">F589*$S$17</f>
        <v>5.3192335435598546</v>
      </c>
      <c r="T589" s="260">
        <f t="shared" ref="T589" si="839">S589*E589</f>
        <v>79.788503153397812</v>
      </c>
    </row>
    <row r="590" spans="1:20">
      <c r="A590" s="214"/>
      <c r="B590" s="297"/>
      <c r="C590" s="171"/>
      <c r="D590" s="223"/>
      <c r="E590" s="291"/>
      <c r="F590" s="187"/>
      <c r="G590" s="220"/>
      <c r="H590" s="190"/>
      <c r="I590" s="220"/>
      <c r="J590" s="190"/>
      <c r="K590" s="68" t="s">
        <v>1056</v>
      </c>
      <c r="L590" s="68" t="s">
        <v>631</v>
      </c>
      <c r="M590" s="68">
        <v>0.5</v>
      </c>
      <c r="N590" s="76">
        <v>0.188</v>
      </c>
      <c r="O590" s="69">
        <f t="shared" si="826"/>
        <v>9.4E-2</v>
      </c>
      <c r="P590" s="190"/>
      <c r="Q590" s="190"/>
      <c r="R590" s="190"/>
      <c r="S590" s="260"/>
      <c r="T590" s="260"/>
    </row>
    <row r="591" spans="1:20">
      <c r="A591" s="214"/>
      <c r="B591" s="297"/>
      <c r="C591" s="171"/>
      <c r="D591" s="223"/>
      <c r="E591" s="291"/>
      <c r="F591" s="187"/>
      <c r="G591" s="220"/>
      <c r="H591" s="190"/>
      <c r="I591" s="220"/>
      <c r="J591" s="190"/>
      <c r="K591" s="68" t="s">
        <v>1057</v>
      </c>
      <c r="L591" s="68" t="s">
        <v>281</v>
      </c>
      <c r="M591" s="75">
        <v>1</v>
      </c>
      <c r="N591" s="76">
        <v>1.06</v>
      </c>
      <c r="O591" s="69">
        <f t="shared" si="826"/>
        <v>1.06</v>
      </c>
      <c r="P591" s="190"/>
      <c r="Q591" s="190"/>
      <c r="R591" s="190"/>
      <c r="S591" s="260"/>
      <c r="T591" s="260"/>
    </row>
    <row r="592" spans="1:20">
      <c r="A592" s="214"/>
      <c r="B592" s="298"/>
      <c r="C592" s="172"/>
      <c r="D592" s="224"/>
      <c r="E592" s="292"/>
      <c r="F592" s="187"/>
      <c r="G592" s="221"/>
      <c r="H592" s="190"/>
      <c r="I592" s="221"/>
      <c r="J592" s="190"/>
      <c r="K592" s="68"/>
      <c r="L592" s="68"/>
      <c r="M592" s="68"/>
      <c r="N592" s="76"/>
      <c r="O592" s="69">
        <f t="shared" si="826"/>
        <v>0</v>
      </c>
      <c r="P592" s="190"/>
      <c r="Q592" s="190"/>
      <c r="R592" s="190"/>
      <c r="S592" s="260"/>
      <c r="T592" s="260"/>
    </row>
    <row r="593" spans="1:20" ht="24">
      <c r="A593" s="214">
        <v>12</v>
      </c>
      <c r="B593" s="296" t="s">
        <v>1058</v>
      </c>
      <c r="C593" s="170" t="s">
        <v>1059</v>
      </c>
      <c r="D593" s="222" t="s">
        <v>747</v>
      </c>
      <c r="E593" s="290">
        <v>80</v>
      </c>
      <c r="F593" s="187">
        <f t="shared" ref="F593" si="840">H593+J593+R593</f>
        <v>0.11790734660000002</v>
      </c>
      <c r="G593" s="219">
        <v>9.3000000000000005E-4</v>
      </c>
      <c r="H593" s="476">
        <f t="shared" ref="H593" si="841">G593*$P$8/1000</f>
        <v>2.0646186E-3</v>
      </c>
      <c r="I593" s="358">
        <v>8.0000000000000004E-4</v>
      </c>
      <c r="J593" s="476">
        <f t="shared" ref="J593" si="842">I593*$P$9/1000</f>
        <v>2.6166080000000003E-3</v>
      </c>
      <c r="K593" s="143" t="s">
        <v>1060</v>
      </c>
      <c r="L593" s="143" t="s">
        <v>631</v>
      </c>
      <c r="M593" s="68">
        <v>1</v>
      </c>
      <c r="N593" s="76">
        <v>0.1</v>
      </c>
      <c r="O593" s="69">
        <f t="shared" si="826"/>
        <v>0.1</v>
      </c>
      <c r="P593" s="190">
        <f t="shared" ref="P593" si="843">E593*F593</f>
        <v>9.4325877280000014</v>
      </c>
      <c r="Q593" s="190">
        <f t="shared" ref="Q593" si="844">SUM(O593:O596)</f>
        <v>0.1</v>
      </c>
      <c r="R593" s="190">
        <f t="shared" ref="R593" si="845">Q593*1.02*1.05*$R$14</f>
        <v>0.11322612000000001</v>
      </c>
      <c r="S593" s="260">
        <f t="shared" ref="S593" si="846">F593*$S$17</f>
        <v>0.15118610129917895</v>
      </c>
      <c r="T593" s="260">
        <f t="shared" ref="T593" si="847">S593*E593</f>
        <v>12.094888103934316</v>
      </c>
    </row>
    <row r="594" spans="1:20">
      <c r="A594" s="214"/>
      <c r="B594" s="297"/>
      <c r="C594" s="171"/>
      <c r="D594" s="223"/>
      <c r="E594" s="291"/>
      <c r="F594" s="187"/>
      <c r="G594" s="220"/>
      <c r="H594" s="476"/>
      <c r="I594" s="359"/>
      <c r="J594" s="476"/>
      <c r="K594" s="68"/>
      <c r="L594" s="68"/>
      <c r="M594" s="68"/>
      <c r="N594" s="76"/>
      <c r="O594" s="69">
        <f t="shared" si="826"/>
        <v>0</v>
      </c>
      <c r="P594" s="190"/>
      <c r="Q594" s="190"/>
      <c r="R594" s="190"/>
      <c r="S594" s="260"/>
      <c r="T594" s="260"/>
    </row>
    <row r="595" spans="1:20">
      <c r="A595" s="214"/>
      <c r="B595" s="297"/>
      <c r="C595" s="171"/>
      <c r="D595" s="223"/>
      <c r="E595" s="291"/>
      <c r="F595" s="187"/>
      <c r="G595" s="220"/>
      <c r="H595" s="476"/>
      <c r="I595" s="359"/>
      <c r="J595" s="476"/>
      <c r="K595" s="68"/>
      <c r="L595" s="68"/>
      <c r="M595" s="75"/>
      <c r="N595" s="76"/>
      <c r="O595" s="69">
        <f t="shared" si="826"/>
        <v>0</v>
      </c>
      <c r="P595" s="190"/>
      <c r="Q595" s="190"/>
      <c r="R595" s="190"/>
      <c r="S595" s="260"/>
      <c r="T595" s="260"/>
    </row>
    <row r="596" spans="1:20">
      <c r="A596" s="214"/>
      <c r="B596" s="298"/>
      <c r="C596" s="172"/>
      <c r="D596" s="224"/>
      <c r="E596" s="292"/>
      <c r="F596" s="187"/>
      <c r="G596" s="221"/>
      <c r="H596" s="476"/>
      <c r="I596" s="360"/>
      <c r="J596" s="476"/>
      <c r="K596" s="68"/>
      <c r="L596" s="68"/>
      <c r="M596" s="68"/>
      <c r="N596" s="76"/>
      <c r="O596" s="69">
        <f t="shared" si="826"/>
        <v>0</v>
      </c>
      <c r="P596" s="190"/>
      <c r="Q596" s="190"/>
      <c r="R596" s="190"/>
      <c r="S596" s="260"/>
      <c r="T596" s="260"/>
    </row>
    <row r="597" spans="1:20">
      <c r="A597" s="214">
        <v>13</v>
      </c>
      <c r="B597" s="251" t="s">
        <v>38</v>
      </c>
      <c r="C597" s="251" t="s">
        <v>1029</v>
      </c>
      <c r="D597" s="214" t="s">
        <v>35</v>
      </c>
      <c r="E597" s="354">
        <v>65</v>
      </c>
      <c r="F597" s="187">
        <f t="shared" ref="F597:F629" si="848">H597+J597+R597</f>
        <v>5.0951753999999996</v>
      </c>
      <c r="G597" s="168"/>
      <c r="H597" s="190">
        <f t="shared" ref="H597:H629" si="849">G597*$P$8/1000</f>
        <v>0</v>
      </c>
      <c r="I597" s="168"/>
      <c r="J597" s="190">
        <f t="shared" ref="J597:J629" si="850">I597*$P$9/1000</f>
        <v>0</v>
      </c>
      <c r="K597" s="115" t="s">
        <v>151</v>
      </c>
      <c r="L597" s="115" t="s">
        <v>35</v>
      </c>
      <c r="M597" s="115">
        <v>1</v>
      </c>
      <c r="N597" s="129">
        <v>4.5</v>
      </c>
      <c r="O597" s="69">
        <f t="shared" si="826"/>
        <v>4.5</v>
      </c>
      <c r="P597" s="190">
        <f t="shared" ref="P597" si="851">E597*F597</f>
        <v>331.18640099999999</v>
      </c>
      <c r="Q597" s="190">
        <f t="shared" ref="Q597" si="852">SUM(O597:O600)</f>
        <v>4.5</v>
      </c>
      <c r="R597" s="190">
        <f t="shared" ref="R597" si="853">Q597*1.02*1.05*$R$14</f>
        <v>5.0951753999999996</v>
      </c>
      <c r="S597" s="260">
        <f t="shared" ref="S597" si="854">F597*$S$17</f>
        <v>6.5332629931431638</v>
      </c>
      <c r="T597" s="260">
        <f t="shared" ref="T597" si="855">S597*E597</f>
        <v>424.66209455430567</v>
      </c>
    </row>
    <row r="598" spans="1:20">
      <c r="A598" s="214"/>
      <c r="B598" s="251"/>
      <c r="C598" s="253"/>
      <c r="D598" s="214"/>
      <c r="E598" s="354"/>
      <c r="F598" s="187"/>
      <c r="G598" s="168"/>
      <c r="H598" s="190"/>
      <c r="I598" s="168"/>
      <c r="J598" s="190"/>
      <c r="K598" s="68"/>
      <c r="L598" s="68"/>
      <c r="M598" s="68"/>
      <c r="N598" s="76"/>
      <c r="O598" s="69">
        <f t="shared" si="826"/>
        <v>0</v>
      </c>
      <c r="P598" s="190"/>
      <c r="Q598" s="190"/>
      <c r="R598" s="190"/>
      <c r="S598" s="260"/>
      <c r="T598" s="260"/>
    </row>
    <row r="599" spans="1:20">
      <c r="A599" s="214"/>
      <c r="B599" s="251"/>
      <c r="C599" s="253"/>
      <c r="D599" s="214"/>
      <c r="E599" s="354"/>
      <c r="F599" s="187"/>
      <c r="G599" s="168"/>
      <c r="H599" s="190"/>
      <c r="I599" s="168"/>
      <c r="J599" s="190"/>
      <c r="K599" s="68"/>
      <c r="L599" s="68"/>
      <c r="M599" s="70"/>
      <c r="N599" s="76"/>
      <c r="O599" s="69">
        <f t="shared" si="826"/>
        <v>0</v>
      </c>
      <c r="P599" s="190"/>
      <c r="Q599" s="190"/>
      <c r="R599" s="190"/>
      <c r="S599" s="260"/>
      <c r="T599" s="260"/>
    </row>
    <row r="600" spans="1:20">
      <c r="A600" s="214"/>
      <c r="B600" s="251"/>
      <c r="C600" s="253"/>
      <c r="D600" s="214"/>
      <c r="E600" s="354"/>
      <c r="F600" s="187"/>
      <c r="G600" s="168"/>
      <c r="H600" s="190"/>
      <c r="I600" s="168"/>
      <c r="J600" s="190"/>
      <c r="K600" s="68"/>
      <c r="L600" s="68"/>
      <c r="M600" s="68"/>
      <c r="N600" s="76"/>
      <c r="O600" s="69">
        <f t="shared" si="826"/>
        <v>0</v>
      </c>
      <c r="P600" s="190"/>
      <c r="Q600" s="190"/>
      <c r="R600" s="190"/>
      <c r="S600" s="260"/>
      <c r="T600" s="260"/>
    </row>
    <row r="601" spans="1:20">
      <c r="A601" s="214">
        <v>14</v>
      </c>
      <c r="B601" s="251" t="s">
        <v>77</v>
      </c>
      <c r="C601" s="251" t="s">
        <v>130</v>
      </c>
      <c r="D601" s="214" t="s">
        <v>131</v>
      </c>
      <c r="E601" s="354">
        <v>9</v>
      </c>
      <c r="F601" s="187">
        <f t="shared" si="848"/>
        <v>8.1435901439999991</v>
      </c>
      <c r="G601" s="185">
        <v>1.89</v>
      </c>
      <c r="H601" s="190">
        <f t="shared" si="849"/>
        <v>4.1958377999999996</v>
      </c>
      <c r="I601" s="185">
        <v>0.3</v>
      </c>
      <c r="J601" s="190">
        <f t="shared" si="850"/>
        <v>0.9812280000000001</v>
      </c>
      <c r="K601" s="115" t="s">
        <v>56</v>
      </c>
      <c r="L601" s="129"/>
      <c r="M601" s="115">
        <v>1</v>
      </c>
      <c r="N601" s="129">
        <v>2.62</v>
      </c>
      <c r="O601" s="69">
        <f t="shared" si="826"/>
        <v>2.62</v>
      </c>
      <c r="P601" s="190">
        <f t="shared" ref="P601" si="856">E601*F601</f>
        <v>73.292311295999994</v>
      </c>
      <c r="Q601" s="190">
        <f t="shared" ref="Q601" si="857">SUM(O601:O604)</f>
        <v>2.62</v>
      </c>
      <c r="R601" s="190">
        <f t="shared" ref="R601" si="858">Q601*1.02*1.05*$R$14</f>
        <v>2.9665243439999998</v>
      </c>
      <c r="S601" s="260">
        <f t="shared" ref="S601" si="859">F601*$S$17</f>
        <v>10.44207744430557</v>
      </c>
      <c r="T601" s="260">
        <f t="shared" ref="T601" si="860">S601*E601</f>
        <v>93.978696998750124</v>
      </c>
    </row>
    <row r="602" spans="1:20">
      <c r="A602" s="214"/>
      <c r="B602" s="251"/>
      <c r="C602" s="251"/>
      <c r="D602" s="214"/>
      <c r="E602" s="354"/>
      <c r="F602" s="187"/>
      <c r="G602" s="185"/>
      <c r="H602" s="190"/>
      <c r="I602" s="185"/>
      <c r="J602" s="190"/>
      <c r="K602" s="68"/>
      <c r="L602" s="68"/>
      <c r="M602" s="68"/>
      <c r="N602" s="76"/>
      <c r="O602" s="69">
        <f t="shared" si="826"/>
        <v>0</v>
      </c>
      <c r="P602" s="190"/>
      <c r="Q602" s="190"/>
      <c r="R602" s="190"/>
      <c r="S602" s="260"/>
      <c r="T602" s="260"/>
    </row>
    <row r="603" spans="1:20">
      <c r="A603" s="214"/>
      <c r="B603" s="251"/>
      <c r="C603" s="251"/>
      <c r="D603" s="214"/>
      <c r="E603" s="354"/>
      <c r="F603" s="187"/>
      <c r="G603" s="185"/>
      <c r="H603" s="190"/>
      <c r="I603" s="185"/>
      <c r="J603" s="190"/>
      <c r="K603" s="68"/>
      <c r="L603" s="68"/>
      <c r="M603" s="70"/>
      <c r="N603" s="76"/>
      <c r="O603" s="69">
        <f t="shared" si="826"/>
        <v>0</v>
      </c>
      <c r="P603" s="190"/>
      <c r="Q603" s="190"/>
      <c r="R603" s="190"/>
      <c r="S603" s="260"/>
      <c r="T603" s="260"/>
    </row>
    <row r="604" spans="1:20">
      <c r="A604" s="214"/>
      <c r="B604" s="251"/>
      <c r="C604" s="251"/>
      <c r="D604" s="214"/>
      <c r="E604" s="354"/>
      <c r="F604" s="187"/>
      <c r="G604" s="185"/>
      <c r="H604" s="190"/>
      <c r="I604" s="185"/>
      <c r="J604" s="190"/>
      <c r="K604" s="68"/>
      <c r="L604" s="68"/>
      <c r="M604" s="68"/>
      <c r="N604" s="76"/>
      <c r="O604" s="69">
        <f t="shared" si="826"/>
        <v>0</v>
      </c>
      <c r="P604" s="190"/>
      <c r="Q604" s="190"/>
      <c r="R604" s="190"/>
      <c r="S604" s="260"/>
      <c r="T604" s="260"/>
    </row>
    <row r="605" spans="1:20">
      <c r="A605" s="214">
        <v>15</v>
      </c>
      <c r="B605" s="170" t="s">
        <v>1030</v>
      </c>
      <c r="C605" s="166" t="s">
        <v>1031</v>
      </c>
      <c r="D605" s="214" t="s">
        <v>47</v>
      </c>
      <c r="E605" s="187">
        <v>1.47</v>
      </c>
      <c r="F605" s="187">
        <f t="shared" si="848"/>
        <v>145.04725053599651</v>
      </c>
      <c r="G605" s="168">
        <v>8.7799999999999994</v>
      </c>
      <c r="H605" s="190">
        <f t="shared" si="849"/>
        <v>19.491775599999997</v>
      </c>
      <c r="I605" s="168">
        <v>0.92</v>
      </c>
      <c r="J605" s="190">
        <f t="shared" si="850"/>
        <v>3.0090992000000001</v>
      </c>
      <c r="K605" s="68" t="s">
        <v>46</v>
      </c>
      <c r="L605" s="115" t="s">
        <v>47</v>
      </c>
      <c r="M605" s="68">
        <v>1.0149999999999999</v>
      </c>
      <c r="N605" s="76">
        <v>29.856000000000002</v>
      </c>
      <c r="O605" s="69">
        <f t="shared" si="826"/>
        <v>30.303839999999997</v>
      </c>
      <c r="P605" s="190">
        <f t="shared" ref="P605" si="861">E605*F605</f>
        <v>213.21945828791488</v>
      </c>
      <c r="Q605" s="190">
        <f t="shared" ref="Q605" si="862">SUM(O605:O608)</f>
        <v>108.2315421</v>
      </c>
      <c r="R605" s="190">
        <f t="shared" ref="R605" si="863">Q605*1.02*1.05*$R$14</f>
        <v>122.54637573599652</v>
      </c>
      <c r="S605" s="260">
        <f t="shared" ref="S605" si="864">F605*$S$17</f>
        <v>185.9861064221638</v>
      </c>
      <c r="T605" s="260">
        <f t="shared" ref="T605" si="865">S605*E605</f>
        <v>273.3995764405808</v>
      </c>
    </row>
    <row r="606" spans="1:20">
      <c r="A606" s="214"/>
      <c r="B606" s="171"/>
      <c r="C606" s="166"/>
      <c r="D606" s="214"/>
      <c r="E606" s="187"/>
      <c r="F606" s="187"/>
      <c r="G606" s="168"/>
      <c r="H606" s="190"/>
      <c r="I606" s="168"/>
      <c r="J606" s="190"/>
      <c r="K606" s="68" t="s">
        <v>678</v>
      </c>
      <c r="L606" s="115" t="s">
        <v>30</v>
      </c>
      <c r="M606" s="68">
        <v>1.28</v>
      </c>
      <c r="N606" s="76">
        <v>4.2359999999999998</v>
      </c>
      <c r="O606" s="69">
        <f t="shared" si="826"/>
        <v>5.4220800000000002</v>
      </c>
      <c r="P606" s="190"/>
      <c r="Q606" s="190"/>
      <c r="R606" s="190"/>
      <c r="S606" s="260"/>
      <c r="T606" s="260"/>
    </row>
    <row r="607" spans="1:20">
      <c r="A607" s="214"/>
      <c r="B607" s="171"/>
      <c r="C607" s="166"/>
      <c r="D607" s="214"/>
      <c r="E607" s="187"/>
      <c r="F607" s="187"/>
      <c r="G607" s="168"/>
      <c r="H607" s="190"/>
      <c r="I607" s="168"/>
      <c r="J607" s="190"/>
      <c r="K607" s="68" t="s">
        <v>1032</v>
      </c>
      <c r="L607" s="115" t="s">
        <v>47</v>
      </c>
      <c r="M607" s="70">
        <v>8.6999999999999994E-3</v>
      </c>
      <c r="N607" s="68">
        <v>127.083</v>
      </c>
      <c r="O607" s="69">
        <f t="shared" si="826"/>
        <v>1.1056220999999999</v>
      </c>
      <c r="P607" s="190"/>
      <c r="Q607" s="190"/>
      <c r="R607" s="190"/>
      <c r="S607" s="260"/>
      <c r="T607" s="260"/>
    </row>
    <row r="608" spans="1:20">
      <c r="A608" s="214"/>
      <c r="B608" s="172"/>
      <c r="C608" s="166"/>
      <c r="D608" s="214"/>
      <c r="E608" s="187"/>
      <c r="F608" s="187"/>
      <c r="G608" s="168"/>
      <c r="H608" s="190"/>
      <c r="I608" s="168"/>
      <c r="J608" s="190"/>
      <c r="K608" s="68" t="s">
        <v>862</v>
      </c>
      <c r="L608" s="68" t="s">
        <v>39</v>
      </c>
      <c r="M608" s="68">
        <v>0.255</v>
      </c>
      <c r="N608" s="76">
        <v>280</v>
      </c>
      <c r="O608" s="69">
        <f t="shared" si="826"/>
        <v>71.400000000000006</v>
      </c>
      <c r="P608" s="190"/>
      <c r="Q608" s="190"/>
      <c r="R608" s="190"/>
      <c r="S608" s="260"/>
      <c r="T608" s="260"/>
    </row>
    <row r="609" spans="1:20">
      <c r="A609" s="214">
        <v>16</v>
      </c>
      <c r="B609" s="166" t="s">
        <v>38</v>
      </c>
      <c r="C609" s="166" t="s">
        <v>1033</v>
      </c>
      <c r="D609" s="165" t="s">
        <v>35</v>
      </c>
      <c r="E609" s="354">
        <v>9</v>
      </c>
      <c r="F609" s="187">
        <f t="shared" si="848"/>
        <v>4.0761403200000004</v>
      </c>
      <c r="G609" s="168"/>
      <c r="H609" s="190">
        <f t="shared" si="849"/>
        <v>0</v>
      </c>
      <c r="I609" s="168"/>
      <c r="J609" s="190">
        <f t="shared" si="850"/>
        <v>0</v>
      </c>
      <c r="K609" s="68" t="s">
        <v>1034</v>
      </c>
      <c r="L609" s="68"/>
      <c r="M609" s="68"/>
      <c r="N609" s="76"/>
      <c r="O609" s="69">
        <f t="shared" si="826"/>
        <v>0</v>
      </c>
      <c r="P609" s="190">
        <f t="shared" ref="P609" si="866">E609*F609</f>
        <v>36.685262880000003</v>
      </c>
      <c r="Q609" s="190">
        <f t="shared" ref="Q609" si="867">SUM(O609:O612)</f>
        <v>3.6</v>
      </c>
      <c r="R609" s="190">
        <f t="shared" ref="R609" si="868">Q609*1.02*1.05*$R$14</f>
        <v>4.0761403200000004</v>
      </c>
      <c r="S609" s="260">
        <f t="shared" ref="S609" si="869">F609*$S$17</f>
        <v>5.2266103945145321</v>
      </c>
      <c r="T609" s="260">
        <f t="shared" ref="T609" si="870">S609*E609</f>
        <v>47.039493550630787</v>
      </c>
    </row>
    <row r="610" spans="1:20">
      <c r="A610" s="214"/>
      <c r="B610" s="166"/>
      <c r="C610" s="166"/>
      <c r="D610" s="165"/>
      <c r="E610" s="354"/>
      <c r="F610" s="187"/>
      <c r="G610" s="168"/>
      <c r="H610" s="190"/>
      <c r="I610" s="168"/>
      <c r="J610" s="190"/>
      <c r="K610" s="68" t="s">
        <v>1035</v>
      </c>
      <c r="L610" s="68" t="s">
        <v>35</v>
      </c>
      <c r="M610" s="68">
        <v>1</v>
      </c>
      <c r="N610" s="76">
        <v>3.6</v>
      </c>
      <c r="O610" s="69">
        <f t="shared" si="826"/>
        <v>3.6</v>
      </c>
      <c r="P610" s="190"/>
      <c r="Q610" s="190"/>
      <c r="R610" s="190"/>
      <c r="S610" s="260"/>
      <c r="T610" s="260"/>
    </row>
    <row r="611" spans="1:20">
      <c r="A611" s="214"/>
      <c r="B611" s="166"/>
      <c r="C611" s="166"/>
      <c r="D611" s="165"/>
      <c r="E611" s="354"/>
      <c r="F611" s="187"/>
      <c r="G611" s="168"/>
      <c r="H611" s="190"/>
      <c r="I611" s="168"/>
      <c r="J611" s="190"/>
      <c r="K611" s="68"/>
      <c r="L611" s="68"/>
      <c r="M611" s="70"/>
      <c r="N611" s="76"/>
      <c r="O611" s="69">
        <f t="shared" si="826"/>
        <v>0</v>
      </c>
      <c r="P611" s="190"/>
      <c r="Q611" s="190"/>
      <c r="R611" s="190"/>
      <c r="S611" s="260"/>
      <c r="T611" s="260"/>
    </row>
    <row r="612" spans="1:20">
      <c r="A612" s="214"/>
      <c r="B612" s="166"/>
      <c r="C612" s="166"/>
      <c r="D612" s="165"/>
      <c r="E612" s="354"/>
      <c r="F612" s="187"/>
      <c r="G612" s="168"/>
      <c r="H612" s="190"/>
      <c r="I612" s="168"/>
      <c r="J612" s="190"/>
      <c r="K612" s="68"/>
      <c r="L612" s="68"/>
      <c r="M612" s="68"/>
      <c r="N612" s="76"/>
      <c r="O612" s="69">
        <f t="shared" si="826"/>
        <v>0</v>
      </c>
      <c r="P612" s="190"/>
      <c r="Q612" s="190"/>
      <c r="R612" s="190"/>
      <c r="S612" s="260"/>
      <c r="T612" s="260"/>
    </row>
    <row r="613" spans="1:20">
      <c r="A613" s="214">
        <v>17</v>
      </c>
      <c r="B613" s="251" t="s">
        <v>133</v>
      </c>
      <c r="C613" s="251" t="s">
        <v>1036</v>
      </c>
      <c r="D613" s="214" t="s">
        <v>36</v>
      </c>
      <c r="E613" s="437">
        <v>0.08</v>
      </c>
      <c r="F613" s="187">
        <f t="shared" si="848"/>
        <v>2166.2882140000002</v>
      </c>
      <c r="G613" s="376">
        <v>190</v>
      </c>
      <c r="H613" s="190">
        <f t="shared" si="849"/>
        <v>421.80379999999997</v>
      </c>
      <c r="I613" s="185">
        <v>362</v>
      </c>
      <c r="J613" s="190">
        <f t="shared" si="850"/>
        <v>1184.01512</v>
      </c>
      <c r="K613" s="115" t="s">
        <v>135</v>
      </c>
      <c r="L613" s="115" t="s">
        <v>36</v>
      </c>
      <c r="M613" s="115">
        <v>1</v>
      </c>
      <c r="N613" s="129">
        <v>495</v>
      </c>
      <c r="O613" s="69">
        <f t="shared" si="826"/>
        <v>495</v>
      </c>
      <c r="P613" s="190">
        <f t="shared" ref="P613" si="871">E613*F613</f>
        <v>173.30305712000001</v>
      </c>
      <c r="Q613" s="190">
        <f t="shared" ref="Q613" si="872">SUM(O613:O616)</f>
        <v>495</v>
      </c>
      <c r="R613" s="190">
        <f t="shared" ref="R613" si="873">Q613*1.02*1.05*$R$14</f>
        <v>560.4692940000001</v>
      </c>
      <c r="S613" s="260">
        <f t="shared" ref="S613" si="874">F613*$S$17</f>
        <v>2777.7121511868659</v>
      </c>
      <c r="T613" s="260">
        <f t="shared" ref="T613" si="875">S613*E613</f>
        <v>222.21697209494928</v>
      </c>
    </row>
    <row r="614" spans="1:20">
      <c r="A614" s="214"/>
      <c r="B614" s="251"/>
      <c r="C614" s="251"/>
      <c r="D614" s="214"/>
      <c r="E614" s="437"/>
      <c r="F614" s="187"/>
      <c r="G614" s="300"/>
      <c r="H614" s="190"/>
      <c r="I614" s="185"/>
      <c r="J614" s="190"/>
      <c r="K614" s="115"/>
      <c r="L614" s="115"/>
      <c r="M614" s="115"/>
      <c r="N614" s="129"/>
      <c r="O614" s="69">
        <f t="shared" si="826"/>
        <v>0</v>
      </c>
      <c r="P614" s="190"/>
      <c r="Q614" s="190"/>
      <c r="R614" s="190"/>
      <c r="S614" s="260"/>
      <c r="T614" s="260"/>
    </row>
    <row r="615" spans="1:20">
      <c r="A615" s="214"/>
      <c r="B615" s="251"/>
      <c r="C615" s="251"/>
      <c r="D615" s="214"/>
      <c r="E615" s="437"/>
      <c r="F615" s="187"/>
      <c r="G615" s="300"/>
      <c r="H615" s="190"/>
      <c r="I615" s="185"/>
      <c r="J615" s="190"/>
      <c r="K615" s="115"/>
      <c r="L615" s="115"/>
      <c r="M615" s="139"/>
      <c r="N615" s="129"/>
      <c r="O615" s="69">
        <f t="shared" si="826"/>
        <v>0</v>
      </c>
      <c r="P615" s="190"/>
      <c r="Q615" s="190"/>
      <c r="R615" s="190"/>
      <c r="S615" s="260"/>
      <c r="T615" s="260"/>
    </row>
    <row r="616" spans="1:20">
      <c r="A616" s="214"/>
      <c r="B616" s="251"/>
      <c r="C616" s="251"/>
      <c r="D616" s="214"/>
      <c r="E616" s="437"/>
      <c r="F616" s="187"/>
      <c r="G616" s="301"/>
      <c r="H616" s="190"/>
      <c r="I616" s="185"/>
      <c r="J616" s="190"/>
      <c r="K616" s="115"/>
      <c r="L616" s="115"/>
      <c r="M616" s="115"/>
      <c r="N616" s="129"/>
      <c r="O616" s="69">
        <f t="shared" si="826"/>
        <v>0</v>
      </c>
      <c r="P616" s="190"/>
      <c r="Q616" s="190"/>
      <c r="R616" s="190"/>
      <c r="S616" s="260"/>
      <c r="T616" s="260"/>
    </row>
    <row r="617" spans="1:20">
      <c r="A617" s="214">
        <v>18</v>
      </c>
      <c r="B617" s="251" t="s">
        <v>38</v>
      </c>
      <c r="C617" s="251" t="s">
        <v>136</v>
      </c>
      <c r="D617" s="214" t="s">
        <v>39</v>
      </c>
      <c r="E617" s="446">
        <v>6.5</v>
      </c>
      <c r="F617" s="187">
        <f t="shared" si="848"/>
        <v>1.3451263056</v>
      </c>
      <c r="G617" s="376"/>
      <c r="H617" s="190">
        <f t="shared" si="849"/>
        <v>0</v>
      </c>
      <c r="I617" s="185"/>
      <c r="J617" s="190">
        <f t="shared" si="850"/>
        <v>0</v>
      </c>
      <c r="K617" s="115" t="s">
        <v>137</v>
      </c>
      <c r="L617" s="115" t="s">
        <v>39</v>
      </c>
      <c r="M617" s="115">
        <v>1</v>
      </c>
      <c r="N617" s="129">
        <v>1.1879999999999999</v>
      </c>
      <c r="O617" s="69">
        <f t="shared" si="826"/>
        <v>1.1879999999999999</v>
      </c>
      <c r="P617" s="190">
        <f t="shared" ref="P617" si="876">E617*F617</f>
        <v>8.7433209864000005</v>
      </c>
      <c r="Q617" s="190">
        <f t="shared" ref="Q617" si="877">SUM(O617:O620)</f>
        <v>1.1879999999999999</v>
      </c>
      <c r="R617" s="190">
        <f t="shared" ref="R617" si="878">Q617*1.02*1.05*$R$14</f>
        <v>1.3451263056</v>
      </c>
      <c r="S617" s="260">
        <f t="shared" ref="S617" si="879">F617*$S$17</f>
        <v>1.7247814301897955</v>
      </c>
      <c r="T617" s="260">
        <f t="shared" ref="T617" si="880">S617*E617</f>
        <v>11.21107929623367</v>
      </c>
    </row>
    <row r="618" spans="1:20">
      <c r="A618" s="214"/>
      <c r="B618" s="251"/>
      <c r="C618" s="251"/>
      <c r="D618" s="214"/>
      <c r="E618" s="446"/>
      <c r="F618" s="187"/>
      <c r="G618" s="300"/>
      <c r="H618" s="190"/>
      <c r="I618" s="185"/>
      <c r="J618" s="190"/>
      <c r="K618" s="115"/>
      <c r="L618" s="115"/>
      <c r="M618" s="115"/>
      <c r="N618" s="129"/>
      <c r="O618" s="69">
        <f t="shared" si="826"/>
        <v>0</v>
      </c>
      <c r="P618" s="190"/>
      <c r="Q618" s="190"/>
      <c r="R618" s="190"/>
      <c r="S618" s="260"/>
      <c r="T618" s="260"/>
    </row>
    <row r="619" spans="1:20">
      <c r="A619" s="214"/>
      <c r="B619" s="251"/>
      <c r="C619" s="251"/>
      <c r="D619" s="214"/>
      <c r="E619" s="446"/>
      <c r="F619" s="187"/>
      <c r="G619" s="300"/>
      <c r="H619" s="190"/>
      <c r="I619" s="185"/>
      <c r="J619" s="190"/>
      <c r="K619" s="115"/>
      <c r="L619" s="115"/>
      <c r="M619" s="115"/>
      <c r="N619" s="129"/>
      <c r="O619" s="69">
        <f t="shared" si="826"/>
        <v>0</v>
      </c>
      <c r="P619" s="190"/>
      <c r="Q619" s="190"/>
      <c r="R619" s="190"/>
      <c r="S619" s="260"/>
      <c r="T619" s="260"/>
    </row>
    <row r="620" spans="1:20">
      <c r="A620" s="214"/>
      <c r="B620" s="251"/>
      <c r="C620" s="251"/>
      <c r="D620" s="214"/>
      <c r="E620" s="446"/>
      <c r="F620" s="187"/>
      <c r="G620" s="301"/>
      <c r="H620" s="190"/>
      <c r="I620" s="185"/>
      <c r="J620" s="190"/>
      <c r="K620" s="115"/>
      <c r="L620" s="115"/>
      <c r="M620" s="115"/>
      <c r="N620" s="129"/>
      <c r="O620" s="69">
        <f t="shared" si="826"/>
        <v>0</v>
      </c>
      <c r="P620" s="190"/>
      <c r="Q620" s="190"/>
      <c r="R620" s="190"/>
      <c r="S620" s="260"/>
      <c r="T620" s="260"/>
    </row>
    <row r="621" spans="1:20">
      <c r="A621" s="214">
        <v>19</v>
      </c>
      <c r="B621" s="251" t="s">
        <v>38</v>
      </c>
      <c r="C621" s="251" t="s">
        <v>138</v>
      </c>
      <c r="D621" s="214" t="s">
        <v>39</v>
      </c>
      <c r="E621" s="446">
        <v>1.2</v>
      </c>
      <c r="F621" s="187">
        <f t="shared" si="848"/>
        <v>1.1888742600000002</v>
      </c>
      <c r="G621" s="376"/>
      <c r="H621" s="190">
        <f t="shared" si="849"/>
        <v>0</v>
      </c>
      <c r="I621" s="185"/>
      <c r="J621" s="190">
        <f t="shared" si="850"/>
        <v>0</v>
      </c>
      <c r="K621" s="115" t="s">
        <v>139</v>
      </c>
      <c r="L621" s="115" t="s">
        <v>39</v>
      </c>
      <c r="M621" s="115">
        <v>1</v>
      </c>
      <c r="N621" s="129">
        <v>1.05</v>
      </c>
      <c r="O621" s="69">
        <f t="shared" si="826"/>
        <v>1.05</v>
      </c>
      <c r="P621" s="190">
        <f t="shared" ref="P621" si="881">E621*F621</f>
        <v>1.4266491120000002</v>
      </c>
      <c r="Q621" s="190">
        <f t="shared" ref="Q621" si="882">SUM(O621:O624)</f>
        <v>1.05</v>
      </c>
      <c r="R621" s="190">
        <f t="shared" ref="R621" si="883">Q621*1.02*1.05*$R$14</f>
        <v>1.1888742600000002</v>
      </c>
      <c r="S621" s="260">
        <f t="shared" ref="S621" si="884">F621*$S$17</f>
        <v>1.5244280317334054</v>
      </c>
      <c r="T621" s="260">
        <f t="shared" ref="T621" si="885">S621*E621</f>
        <v>1.8293136380800863</v>
      </c>
    </row>
    <row r="622" spans="1:20">
      <c r="A622" s="214"/>
      <c r="B622" s="251"/>
      <c r="C622" s="251"/>
      <c r="D622" s="214"/>
      <c r="E622" s="446"/>
      <c r="F622" s="187"/>
      <c r="G622" s="300"/>
      <c r="H622" s="190"/>
      <c r="I622" s="185"/>
      <c r="J622" s="190"/>
      <c r="K622" s="115"/>
      <c r="L622" s="115"/>
      <c r="M622" s="115"/>
      <c r="N622" s="129"/>
      <c r="O622" s="69">
        <f t="shared" si="826"/>
        <v>0</v>
      </c>
      <c r="P622" s="190"/>
      <c r="Q622" s="190"/>
      <c r="R622" s="190"/>
      <c r="S622" s="260"/>
      <c r="T622" s="260"/>
    </row>
    <row r="623" spans="1:20">
      <c r="A623" s="214"/>
      <c r="B623" s="251"/>
      <c r="C623" s="251"/>
      <c r="D623" s="214"/>
      <c r="E623" s="446"/>
      <c r="F623" s="187"/>
      <c r="G623" s="300"/>
      <c r="H623" s="190"/>
      <c r="I623" s="185"/>
      <c r="J623" s="190"/>
      <c r="K623" s="115"/>
      <c r="L623" s="115"/>
      <c r="M623" s="139"/>
      <c r="N623" s="129"/>
      <c r="O623" s="69">
        <f t="shared" si="826"/>
        <v>0</v>
      </c>
      <c r="P623" s="190"/>
      <c r="Q623" s="190"/>
      <c r="R623" s="190"/>
      <c r="S623" s="260"/>
      <c r="T623" s="260"/>
    </row>
    <row r="624" spans="1:20">
      <c r="A624" s="214"/>
      <c r="B624" s="251"/>
      <c r="C624" s="251"/>
      <c r="D624" s="214"/>
      <c r="E624" s="446"/>
      <c r="F624" s="187"/>
      <c r="G624" s="301"/>
      <c r="H624" s="190"/>
      <c r="I624" s="185"/>
      <c r="J624" s="190"/>
      <c r="K624" s="115"/>
      <c r="L624" s="115"/>
      <c r="M624" s="115"/>
      <c r="N624" s="129"/>
      <c r="O624" s="69">
        <f t="shared" si="826"/>
        <v>0</v>
      </c>
      <c r="P624" s="190"/>
      <c r="Q624" s="190"/>
      <c r="R624" s="190"/>
      <c r="S624" s="260"/>
      <c r="T624" s="260"/>
    </row>
    <row r="625" spans="1:20">
      <c r="A625" s="214">
        <v>20</v>
      </c>
      <c r="B625" s="251" t="s">
        <v>1037</v>
      </c>
      <c r="C625" s="166" t="s">
        <v>1038</v>
      </c>
      <c r="D625" s="165" t="s">
        <v>1039</v>
      </c>
      <c r="E625" s="285">
        <v>0.86299999999999999</v>
      </c>
      <c r="F625" s="187">
        <f t="shared" si="848"/>
        <v>76.224662590400001</v>
      </c>
      <c r="G625" s="168">
        <v>29.8</v>
      </c>
      <c r="H625" s="190">
        <f t="shared" si="849"/>
        <v>66.156596000000008</v>
      </c>
      <c r="I625" s="168"/>
      <c r="J625" s="190">
        <f t="shared" si="850"/>
        <v>0</v>
      </c>
      <c r="K625" s="68" t="s">
        <v>59</v>
      </c>
      <c r="L625" s="115" t="s">
        <v>47</v>
      </c>
      <c r="M625" s="68">
        <v>57</v>
      </c>
      <c r="N625" s="76">
        <v>0.156</v>
      </c>
      <c r="O625" s="69">
        <f t="shared" si="826"/>
        <v>8.8919999999999995</v>
      </c>
      <c r="P625" s="190">
        <f t="shared" ref="P625" si="886">E625*F625</f>
        <v>65.781883815515201</v>
      </c>
      <c r="Q625" s="190">
        <f t="shared" ref="Q625" si="887">SUM(O625:O628)</f>
        <v>8.8919999999999995</v>
      </c>
      <c r="R625" s="190">
        <f t="shared" ref="R625" si="888">Q625*1.02*1.05*$R$14</f>
        <v>10.068066590399999</v>
      </c>
      <c r="S625" s="260">
        <f t="shared" ref="S625" si="889">F625*$S$17</f>
        <v>97.738689676254225</v>
      </c>
      <c r="T625" s="260">
        <f t="shared" ref="T625" si="890">S625*E625</f>
        <v>84.348489190607395</v>
      </c>
    </row>
    <row r="626" spans="1:20">
      <c r="A626" s="214"/>
      <c r="B626" s="251"/>
      <c r="C626" s="166"/>
      <c r="D626" s="165"/>
      <c r="E626" s="285"/>
      <c r="F626" s="187"/>
      <c r="G626" s="168"/>
      <c r="H626" s="190"/>
      <c r="I626" s="168"/>
      <c r="J626" s="190"/>
      <c r="K626" s="68"/>
      <c r="L626" s="68"/>
      <c r="M626" s="68"/>
      <c r="N626" s="76"/>
      <c r="O626" s="69">
        <f t="shared" si="826"/>
        <v>0</v>
      </c>
      <c r="P626" s="190"/>
      <c r="Q626" s="190"/>
      <c r="R626" s="190"/>
      <c r="S626" s="260"/>
      <c r="T626" s="260"/>
    </row>
    <row r="627" spans="1:20">
      <c r="A627" s="214"/>
      <c r="B627" s="251"/>
      <c r="C627" s="166"/>
      <c r="D627" s="165"/>
      <c r="E627" s="285"/>
      <c r="F627" s="187"/>
      <c r="G627" s="168"/>
      <c r="H627" s="190"/>
      <c r="I627" s="168"/>
      <c r="J627" s="190"/>
      <c r="K627" s="68"/>
      <c r="L627" s="68"/>
      <c r="M627" s="75"/>
      <c r="N627" s="76"/>
      <c r="O627" s="69">
        <f t="shared" si="826"/>
        <v>0</v>
      </c>
      <c r="P627" s="190"/>
      <c r="Q627" s="190"/>
      <c r="R627" s="190"/>
      <c r="S627" s="260"/>
      <c r="T627" s="260"/>
    </row>
    <row r="628" spans="1:20">
      <c r="A628" s="214"/>
      <c r="B628" s="251"/>
      <c r="C628" s="166"/>
      <c r="D628" s="165"/>
      <c r="E628" s="285"/>
      <c r="F628" s="187"/>
      <c r="G628" s="168"/>
      <c r="H628" s="190"/>
      <c r="I628" s="168"/>
      <c r="J628" s="190"/>
      <c r="K628" s="68"/>
      <c r="L628" s="68"/>
      <c r="M628" s="68"/>
      <c r="N628" s="76"/>
      <c r="O628" s="69">
        <f t="shared" si="826"/>
        <v>0</v>
      </c>
      <c r="P628" s="190"/>
      <c r="Q628" s="190"/>
      <c r="R628" s="190"/>
      <c r="S628" s="260"/>
      <c r="T628" s="260"/>
    </row>
    <row r="629" spans="1:20">
      <c r="A629" s="214">
        <v>21</v>
      </c>
      <c r="B629" s="170" t="s">
        <v>418</v>
      </c>
      <c r="C629" s="170" t="s">
        <v>1040</v>
      </c>
      <c r="D629" s="165" t="s">
        <v>35</v>
      </c>
      <c r="E629" s="354">
        <v>6</v>
      </c>
      <c r="F629" s="187">
        <f t="shared" si="848"/>
        <v>4.6166883599999995</v>
      </c>
      <c r="G629" s="355">
        <v>0.97</v>
      </c>
      <c r="H629" s="190">
        <f t="shared" si="849"/>
        <v>2.1534193999999998</v>
      </c>
      <c r="I629" s="191">
        <v>0.13</v>
      </c>
      <c r="J629" s="190">
        <f t="shared" si="850"/>
        <v>0.42519880000000004</v>
      </c>
      <c r="K629" s="141" t="s">
        <v>403</v>
      </c>
      <c r="L629" s="68" t="s">
        <v>35</v>
      </c>
      <c r="M629" s="68">
        <v>1</v>
      </c>
      <c r="N629" s="132">
        <v>1.8</v>
      </c>
      <c r="O629" s="69">
        <f t="shared" si="826"/>
        <v>1.8</v>
      </c>
      <c r="P629" s="190">
        <f t="shared" ref="P629" si="891">E629*F629</f>
        <v>27.700130159999997</v>
      </c>
      <c r="Q629" s="190">
        <f t="shared" ref="Q629" si="892">SUM(O629:O632)</f>
        <v>1.8</v>
      </c>
      <c r="R629" s="190">
        <f t="shared" ref="R629" si="893">Q629*1.02*1.05*$R$14</f>
        <v>2.0380701600000002</v>
      </c>
      <c r="S629" s="260">
        <f t="shared" ref="S629" si="894">F629*$S$17</f>
        <v>5.9197253961586487</v>
      </c>
      <c r="T629" s="260">
        <f t="shared" ref="T629" si="895">S629*E629</f>
        <v>35.518352376951896</v>
      </c>
    </row>
    <row r="630" spans="1:20">
      <c r="A630" s="214"/>
      <c r="B630" s="171"/>
      <c r="C630" s="171"/>
      <c r="D630" s="165"/>
      <c r="E630" s="354"/>
      <c r="F630" s="187"/>
      <c r="G630" s="249"/>
      <c r="H630" s="190"/>
      <c r="I630" s="191"/>
      <c r="J630" s="190"/>
      <c r="K630" s="141"/>
      <c r="L630" s="141"/>
      <c r="M630" s="141"/>
      <c r="N630" s="132"/>
      <c r="O630" s="69">
        <f t="shared" si="826"/>
        <v>0</v>
      </c>
      <c r="P630" s="190"/>
      <c r="Q630" s="190"/>
      <c r="R630" s="190"/>
      <c r="S630" s="260"/>
      <c r="T630" s="260"/>
    </row>
    <row r="631" spans="1:20">
      <c r="A631" s="214"/>
      <c r="B631" s="171"/>
      <c r="C631" s="171"/>
      <c r="D631" s="165"/>
      <c r="E631" s="354"/>
      <c r="F631" s="187"/>
      <c r="G631" s="249"/>
      <c r="H631" s="190"/>
      <c r="I631" s="191"/>
      <c r="J631" s="190"/>
      <c r="K631" s="141"/>
      <c r="L631" s="141"/>
      <c r="M631" s="141"/>
      <c r="N631" s="132"/>
      <c r="O631" s="69">
        <f t="shared" si="826"/>
        <v>0</v>
      </c>
      <c r="P631" s="190"/>
      <c r="Q631" s="190"/>
      <c r="R631" s="190"/>
      <c r="S631" s="260"/>
      <c r="T631" s="260"/>
    </row>
    <row r="632" spans="1:20">
      <c r="A632" s="214"/>
      <c r="B632" s="172"/>
      <c r="C632" s="172"/>
      <c r="D632" s="165"/>
      <c r="E632" s="354"/>
      <c r="F632" s="187"/>
      <c r="G632" s="250"/>
      <c r="H632" s="190"/>
      <c r="I632" s="191"/>
      <c r="J632" s="190"/>
      <c r="K632" s="141"/>
      <c r="L632" s="141"/>
      <c r="M632" s="141"/>
      <c r="N632" s="132"/>
      <c r="O632" s="69">
        <f t="shared" si="826"/>
        <v>0</v>
      </c>
      <c r="P632" s="190"/>
      <c r="Q632" s="190"/>
      <c r="R632" s="190"/>
      <c r="S632" s="260"/>
      <c r="T632" s="260"/>
    </row>
    <row r="633" spans="1:20">
      <c r="A633" s="165"/>
      <c r="B633" s="166"/>
      <c r="C633" s="186" t="s">
        <v>704</v>
      </c>
      <c r="D633" s="165"/>
      <c r="E633" s="187"/>
      <c r="F633" s="187">
        <f t="shared" ref="F633:F641" si="896">H633+J633+R633</f>
        <v>0</v>
      </c>
      <c r="G633" s="168"/>
      <c r="H633" s="190">
        <f t="shared" ref="H633:H641" si="897">G633*$P$8/1000</f>
        <v>0</v>
      </c>
      <c r="I633" s="168"/>
      <c r="J633" s="190">
        <f t="shared" ref="J633:J641" si="898">I633*$P$9/1000</f>
        <v>0</v>
      </c>
      <c r="K633" s="68"/>
      <c r="L633" s="68"/>
      <c r="M633" s="68"/>
      <c r="N633" s="72"/>
      <c r="O633" s="69">
        <f t="shared" si="826"/>
        <v>0</v>
      </c>
      <c r="P633" s="190">
        <f t="shared" ref="P633" si="899">E633*F633</f>
        <v>0</v>
      </c>
      <c r="Q633" s="190">
        <f t="shared" ref="Q633" si="900">SUM(O633:O636)</f>
        <v>0</v>
      </c>
      <c r="R633" s="190">
        <f t="shared" ref="R633" si="901">Q633*1.02*1.05*$R$14</f>
        <v>0</v>
      </c>
      <c r="S633" s="260">
        <f t="shared" ref="S633" si="902">F633*$S$17</f>
        <v>0</v>
      </c>
      <c r="T633" s="260">
        <f t="shared" ref="T633" si="903">S633*E633</f>
        <v>0</v>
      </c>
    </row>
    <row r="634" spans="1:20">
      <c r="A634" s="165"/>
      <c r="B634" s="166"/>
      <c r="C634" s="186"/>
      <c r="D634" s="165"/>
      <c r="E634" s="187"/>
      <c r="F634" s="187"/>
      <c r="G634" s="168"/>
      <c r="H634" s="190"/>
      <c r="I634" s="168"/>
      <c r="J634" s="190"/>
      <c r="K634" s="68"/>
      <c r="L634" s="68"/>
      <c r="M634" s="68"/>
      <c r="N634" s="76"/>
      <c r="O634" s="69">
        <f t="shared" si="826"/>
        <v>0</v>
      </c>
      <c r="P634" s="190"/>
      <c r="Q634" s="190"/>
      <c r="R634" s="190"/>
      <c r="S634" s="260"/>
      <c r="T634" s="260"/>
    </row>
    <row r="635" spans="1:20">
      <c r="A635" s="165"/>
      <c r="B635" s="166"/>
      <c r="C635" s="186"/>
      <c r="D635" s="165"/>
      <c r="E635" s="187"/>
      <c r="F635" s="187"/>
      <c r="G635" s="168"/>
      <c r="H635" s="190"/>
      <c r="I635" s="168"/>
      <c r="J635" s="190"/>
      <c r="K635" s="68"/>
      <c r="L635" s="68"/>
      <c r="M635" s="68"/>
      <c r="N635" s="76"/>
      <c r="O635" s="69">
        <f t="shared" si="826"/>
        <v>0</v>
      </c>
      <c r="P635" s="190"/>
      <c r="Q635" s="190"/>
      <c r="R635" s="190"/>
      <c r="S635" s="260"/>
      <c r="T635" s="260"/>
    </row>
    <row r="636" spans="1:20">
      <c r="A636" s="165"/>
      <c r="B636" s="166"/>
      <c r="C636" s="186"/>
      <c r="D636" s="165"/>
      <c r="E636" s="187"/>
      <c r="F636" s="187"/>
      <c r="G636" s="168"/>
      <c r="H636" s="190"/>
      <c r="I636" s="168"/>
      <c r="J636" s="190"/>
      <c r="K636" s="68"/>
      <c r="L636" s="68"/>
      <c r="M636" s="68"/>
      <c r="N636" s="76"/>
      <c r="O636" s="69">
        <f t="shared" si="826"/>
        <v>0</v>
      </c>
      <c r="P636" s="190"/>
      <c r="Q636" s="190"/>
      <c r="R636" s="190"/>
      <c r="S636" s="260"/>
      <c r="T636" s="260"/>
    </row>
    <row r="637" spans="1:20" ht="22.5">
      <c r="A637" s="165">
        <v>1</v>
      </c>
      <c r="B637" s="166" t="s">
        <v>1041</v>
      </c>
      <c r="C637" s="166" t="s">
        <v>1042</v>
      </c>
      <c r="D637" s="165" t="s">
        <v>353</v>
      </c>
      <c r="E637" s="192">
        <v>56</v>
      </c>
      <c r="F637" s="187">
        <f t="shared" si="896"/>
        <v>1.3390051886559999</v>
      </c>
      <c r="G637" s="168">
        <v>1.7399999999999999E-2</v>
      </c>
      <c r="H637" s="190">
        <f t="shared" si="897"/>
        <v>3.8628347999999993E-2</v>
      </c>
      <c r="I637" s="168">
        <v>0.12759999999999999</v>
      </c>
      <c r="J637" s="190">
        <f t="shared" si="898"/>
        <v>0.41734897599999998</v>
      </c>
      <c r="K637" s="118" t="s">
        <v>637</v>
      </c>
      <c r="L637" s="68" t="s">
        <v>47</v>
      </c>
      <c r="M637" s="68">
        <v>1.4999999999999999E-2</v>
      </c>
      <c r="N637" s="72">
        <v>3.8</v>
      </c>
      <c r="O637" s="69">
        <f t="shared" si="826"/>
        <v>5.6999999999999995E-2</v>
      </c>
      <c r="P637" s="190">
        <f t="shared" ref="P637" si="904">E637*F637</f>
        <v>74.984290564736</v>
      </c>
      <c r="Q637" s="190">
        <f t="shared" ref="Q637" si="905">SUM(O637:O640)</f>
        <v>0.77987999999999991</v>
      </c>
      <c r="R637" s="190">
        <f t="shared" ref="R637" si="906">Q637*1.02*1.05*$R$14</f>
        <v>0.88302786465599992</v>
      </c>
      <c r="S637" s="260">
        <f t="shared" ref="S637" si="907">F637*$S$17</f>
        <v>1.7169326588193461</v>
      </c>
      <c r="T637" s="260">
        <f t="shared" ref="T637" si="908">S637*E637</f>
        <v>96.148228893883385</v>
      </c>
    </row>
    <row r="638" spans="1:20">
      <c r="A638" s="165"/>
      <c r="B638" s="166"/>
      <c r="C638" s="166"/>
      <c r="D638" s="165"/>
      <c r="E638" s="192"/>
      <c r="F638" s="187"/>
      <c r="G638" s="168"/>
      <c r="H638" s="190"/>
      <c r="I638" s="168"/>
      <c r="J638" s="190"/>
      <c r="K638" s="119" t="s">
        <v>638</v>
      </c>
      <c r="L638" s="68" t="s">
        <v>47</v>
      </c>
      <c r="M638" s="68">
        <v>0.189</v>
      </c>
      <c r="N638" s="76">
        <v>3.8</v>
      </c>
      <c r="O638" s="69">
        <f t="shared" si="826"/>
        <v>0.71819999999999995</v>
      </c>
      <c r="P638" s="190"/>
      <c r="Q638" s="190"/>
      <c r="R638" s="190"/>
      <c r="S638" s="260"/>
      <c r="T638" s="260"/>
    </row>
    <row r="639" spans="1:20">
      <c r="A639" s="165"/>
      <c r="B639" s="166"/>
      <c r="C639" s="166"/>
      <c r="D639" s="165"/>
      <c r="E639" s="192"/>
      <c r="F639" s="187"/>
      <c r="G639" s="168"/>
      <c r="H639" s="190"/>
      <c r="I639" s="168"/>
      <c r="J639" s="190"/>
      <c r="K639" s="68" t="s">
        <v>59</v>
      </c>
      <c r="L639" s="68" t="s">
        <v>47</v>
      </c>
      <c r="M639" s="68">
        <v>0.03</v>
      </c>
      <c r="N639" s="76">
        <v>0.156</v>
      </c>
      <c r="O639" s="69">
        <f t="shared" si="826"/>
        <v>4.6800000000000001E-3</v>
      </c>
      <c r="P639" s="190"/>
      <c r="Q639" s="190"/>
      <c r="R639" s="190"/>
      <c r="S639" s="260"/>
      <c r="T639" s="260"/>
    </row>
    <row r="640" spans="1:20">
      <c r="A640" s="165"/>
      <c r="B640" s="166"/>
      <c r="C640" s="166"/>
      <c r="D640" s="165"/>
      <c r="E640" s="192"/>
      <c r="F640" s="187"/>
      <c r="G640" s="168"/>
      <c r="H640" s="190"/>
      <c r="I640" s="168"/>
      <c r="J640" s="190"/>
      <c r="K640" s="68"/>
      <c r="L640" s="68"/>
      <c r="M640" s="68"/>
      <c r="N640" s="76"/>
      <c r="O640" s="69">
        <f t="shared" si="826"/>
        <v>0</v>
      </c>
      <c r="P640" s="190"/>
      <c r="Q640" s="190"/>
      <c r="R640" s="190"/>
      <c r="S640" s="260"/>
      <c r="T640" s="260"/>
    </row>
    <row r="641" spans="1:20">
      <c r="A641" s="165">
        <v>2</v>
      </c>
      <c r="B641" s="166" t="s">
        <v>639</v>
      </c>
      <c r="C641" s="166" t="s">
        <v>1253</v>
      </c>
      <c r="D641" s="165" t="s">
        <v>36</v>
      </c>
      <c r="E641" s="285">
        <v>0.23072000000000001</v>
      </c>
      <c r="F641" s="187">
        <f t="shared" si="896"/>
        <v>249.77131148799998</v>
      </c>
      <c r="G641" s="168"/>
      <c r="H641" s="190">
        <f t="shared" si="897"/>
        <v>0</v>
      </c>
      <c r="I641" s="168">
        <v>2.2000000000000002</v>
      </c>
      <c r="J641" s="190">
        <f t="shared" si="898"/>
        <v>7.195672000000001</v>
      </c>
      <c r="K641" s="68" t="s">
        <v>640</v>
      </c>
      <c r="L641" s="68" t="s">
        <v>36</v>
      </c>
      <c r="M641" s="68">
        <v>1.03</v>
      </c>
      <c r="N641" s="72">
        <v>208</v>
      </c>
      <c r="O641" s="69">
        <f t="shared" si="826"/>
        <v>214.24</v>
      </c>
      <c r="P641" s="190">
        <f t="shared" ref="P641" si="909">E641*F641</f>
        <v>57.627236986511356</v>
      </c>
      <c r="Q641" s="190">
        <f t="shared" ref="Q641" si="910">SUM(O641:O644)</f>
        <v>214.24</v>
      </c>
      <c r="R641" s="190">
        <f t="shared" ref="R641" si="911">Q641*1.02*1.05*$R$14</f>
        <v>242.57563948799998</v>
      </c>
      <c r="S641" s="260">
        <f t="shared" ref="S641" si="912">F641*$S$17</f>
        <v>320.26800610110189</v>
      </c>
      <c r="T641" s="260">
        <f t="shared" ref="T641" si="913">S641*E641</f>
        <v>73.892234367646225</v>
      </c>
    </row>
    <row r="642" spans="1:20">
      <c r="A642" s="165"/>
      <c r="B642" s="166"/>
      <c r="C642" s="166"/>
      <c r="D642" s="165"/>
      <c r="E642" s="285"/>
      <c r="F642" s="187"/>
      <c r="G642" s="168"/>
      <c r="H642" s="190"/>
      <c r="I642" s="168"/>
      <c r="J642" s="190"/>
      <c r="K642" s="68"/>
      <c r="L642" s="68"/>
      <c r="M642" s="68"/>
      <c r="N642" s="76"/>
      <c r="O642" s="69">
        <f t="shared" si="826"/>
        <v>0</v>
      </c>
      <c r="P642" s="190"/>
      <c r="Q642" s="190"/>
      <c r="R642" s="190"/>
      <c r="S642" s="260"/>
      <c r="T642" s="260"/>
    </row>
    <row r="643" spans="1:20">
      <c r="A643" s="165"/>
      <c r="B643" s="166"/>
      <c r="C643" s="166"/>
      <c r="D643" s="165"/>
      <c r="E643" s="285"/>
      <c r="F643" s="187"/>
      <c r="G643" s="168"/>
      <c r="H643" s="190"/>
      <c r="I643" s="168"/>
      <c r="J643" s="190"/>
      <c r="K643" s="68"/>
      <c r="L643" s="68"/>
      <c r="M643" s="68"/>
      <c r="N643" s="76"/>
      <c r="O643" s="69">
        <f t="shared" si="826"/>
        <v>0</v>
      </c>
      <c r="P643" s="190"/>
      <c r="Q643" s="190"/>
      <c r="R643" s="190"/>
      <c r="S643" s="260"/>
      <c r="T643" s="260"/>
    </row>
    <row r="644" spans="1:20">
      <c r="A644" s="165"/>
      <c r="B644" s="166"/>
      <c r="C644" s="166"/>
      <c r="D644" s="165"/>
      <c r="E644" s="285"/>
      <c r="F644" s="187"/>
      <c r="G644" s="168"/>
      <c r="H644" s="190"/>
      <c r="I644" s="168"/>
      <c r="J644" s="190"/>
      <c r="K644" s="68"/>
      <c r="L644" s="68"/>
      <c r="M644" s="68"/>
      <c r="N644" s="76"/>
      <c r="O644" s="69">
        <f t="shared" si="826"/>
        <v>0</v>
      </c>
      <c r="P644" s="190"/>
      <c r="Q644" s="190"/>
      <c r="R644" s="190"/>
      <c r="S644" s="260"/>
      <c r="T644" s="260"/>
    </row>
    <row r="645" spans="1:20">
      <c r="A645" s="165">
        <v>3</v>
      </c>
      <c r="B645" s="166" t="s">
        <v>712</v>
      </c>
      <c r="C645" s="166" t="s">
        <v>713</v>
      </c>
      <c r="D645" s="165" t="s">
        <v>353</v>
      </c>
      <c r="E645" s="165">
        <v>56</v>
      </c>
      <c r="F645" s="187">
        <f t="shared" ref="F645" si="914">H645+J645+R645</f>
        <v>3.8458926332000001</v>
      </c>
      <c r="G645" s="422">
        <v>2.086E-2</v>
      </c>
      <c r="H645" s="190">
        <f t="shared" ref="H645" si="915">G645*$P$8/1000</f>
        <v>4.63096172E-2</v>
      </c>
      <c r="I645" s="344">
        <v>4.7399999999999998E-2</v>
      </c>
      <c r="J645" s="190">
        <f t="shared" ref="J645" si="916">I645*$P$9/1000</f>
        <v>0.15503402400000002</v>
      </c>
      <c r="K645" s="68" t="s">
        <v>641</v>
      </c>
      <c r="L645" s="68" t="s">
        <v>36</v>
      </c>
      <c r="M645" s="68">
        <v>0.1216</v>
      </c>
      <c r="N645" s="76">
        <v>27</v>
      </c>
      <c r="O645" s="69">
        <f t="shared" si="826"/>
        <v>3.2831999999999999</v>
      </c>
      <c r="P645" s="190">
        <f t="shared" ref="P645" si="917">E645*F645</f>
        <v>215.36998745919999</v>
      </c>
      <c r="Q645" s="190">
        <f t="shared" ref="Q645" si="918">SUM(O645:O648)</f>
        <v>3.2831999999999999</v>
      </c>
      <c r="R645" s="190">
        <f>Q645*1.05*$R$14</f>
        <v>3.6445489919999998</v>
      </c>
      <c r="S645" s="260">
        <f t="shared" ref="S645" si="919">F645*$S$17</f>
        <v>4.9313764578325365</v>
      </c>
      <c r="T645" s="260">
        <f t="shared" ref="T645" si="920">S645*E645</f>
        <v>276.15708163862206</v>
      </c>
    </row>
    <row r="646" spans="1:20">
      <c r="A646" s="165"/>
      <c r="B646" s="166"/>
      <c r="C646" s="166"/>
      <c r="D646" s="165"/>
      <c r="E646" s="165"/>
      <c r="F646" s="187"/>
      <c r="G646" s="422"/>
      <c r="H646" s="190"/>
      <c r="I646" s="344"/>
      <c r="J646" s="190"/>
      <c r="K646" s="68"/>
      <c r="L646" s="68"/>
      <c r="M646" s="68"/>
      <c r="N646" s="76"/>
      <c r="O646" s="69">
        <f t="shared" si="826"/>
        <v>0</v>
      </c>
      <c r="P646" s="190"/>
      <c r="Q646" s="190"/>
      <c r="R646" s="190"/>
      <c r="S646" s="260"/>
      <c r="T646" s="260"/>
    </row>
    <row r="647" spans="1:20">
      <c r="A647" s="165"/>
      <c r="B647" s="166"/>
      <c r="C647" s="166"/>
      <c r="D647" s="165"/>
      <c r="E647" s="165"/>
      <c r="F647" s="187"/>
      <c r="G647" s="422"/>
      <c r="H647" s="190"/>
      <c r="I647" s="344"/>
      <c r="J647" s="190"/>
      <c r="K647" s="68"/>
      <c r="L647" s="68"/>
      <c r="M647" s="68"/>
      <c r="N647" s="76"/>
      <c r="O647" s="69">
        <f t="shared" si="826"/>
        <v>0</v>
      </c>
      <c r="P647" s="190"/>
      <c r="Q647" s="190"/>
      <c r="R647" s="190"/>
      <c r="S647" s="260"/>
      <c r="T647" s="260"/>
    </row>
    <row r="648" spans="1:20">
      <c r="A648" s="165"/>
      <c r="B648" s="166"/>
      <c r="C648" s="166"/>
      <c r="D648" s="165"/>
      <c r="E648" s="165"/>
      <c r="F648" s="187"/>
      <c r="G648" s="422"/>
      <c r="H648" s="190"/>
      <c r="I648" s="344"/>
      <c r="J648" s="190"/>
      <c r="K648" s="68"/>
      <c r="L648" s="68"/>
      <c r="M648" s="68"/>
      <c r="N648" s="76"/>
      <c r="O648" s="69">
        <f t="shared" si="826"/>
        <v>0</v>
      </c>
      <c r="P648" s="190"/>
      <c r="Q648" s="190"/>
      <c r="R648" s="190"/>
      <c r="S648" s="260"/>
      <c r="T648" s="260"/>
    </row>
    <row r="649" spans="1:20">
      <c r="A649" s="37"/>
      <c r="B649" s="38"/>
      <c r="C649" s="472" t="s">
        <v>26</v>
      </c>
      <c r="D649" s="473"/>
      <c r="E649" s="474"/>
      <c r="F649" s="39"/>
      <c r="G649" s="15"/>
      <c r="H649" s="34"/>
      <c r="I649" s="15"/>
      <c r="J649" s="34"/>
      <c r="K649" s="22"/>
      <c r="L649" s="22"/>
      <c r="M649" s="22"/>
      <c r="N649" s="37"/>
      <c r="O649" s="20"/>
      <c r="P649" s="34"/>
      <c r="Q649" s="34"/>
      <c r="R649" s="34"/>
      <c r="S649" s="34"/>
      <c r="T649" s="32">
        <f>SUM(T21:T648)</f>
        <v>98766.252779612434</v>
      </c>
    </row>
    <row r="650" spans="1:20">
      <c r="A650" s="37"/>
      <c r="B650" s="38"/>
      <c r="C650" s="472" t="s">
        <v>90</v>
      </c>
      <c r="D650" s="473"/>
      <c r="E650" s="474"/>
      <c r="F650" s="39"/>
      <c r="G650" s="15"/>
      <c r="H650" s="34"/>
      <c r="I650" s="15"/>
      <c r="J650" s="34"/>
      <c r="K650" s="22"/>
      <c r="L650" s="22"/>
      <c r="M650" s="22"/>
      <c r="N650" s="37"/>
      <c r="O650" s="20"/>
      <c r="P650" s="34"/>
      <c r="Q650" s="34"/>
      <c r="R650" s="34"/>
      <c r="S650" s="34"/>
      <c r="T650" s="33">
        <f>T649*0.2</f>
        <v>19753.250555922488</v>
      </c>
    </row>
    <row r="651" spans="1:20">
      <c r="A651" s="37"/>
      <c r="B651" s="38"/>
      <c r="C651" s="472" t="s">
        <v>26</v>
      </c>
      <c r="D651" s="473"/>
      <c r="E651" s="474"/>
      <c r="F651" s="39"/>
      <c r="G651" s="15"/>
      <c r="H651" s="34"/>
      <c r="I651" s="15"/>
      <c r="J651" s="34"/>
      <c r="K651" s="22"/>
      <c r="L651" s="22"/>
      <c r="M651" s="22"/>
      <c r="N651" s="37"/>
      <c r="O651" s="20"/>
      <c r="P651" s="34"/>
      <c r="Q651" s="34"/>
      <c r="R651" s="34"/>
      <c r="S651" s="34"/>
      <c r="T651" s="32">
        <f>T650+T649</f>
        <v>118519.50333553492</v>
      </c>
    </row>
  </sheetData>
  <mergeCells count="2398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F361:F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G353:G356"/>
    <mergeCell ref="H353:H356"/>
    <mergeCell ref="I353:I356"/>
    <mergeCell ref="J353:J356"/>
    <mergeCell ref="P353:P356"/>
    <mergeCell ref="Q353:Q356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F369:F372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G361:G364"/>
    <mergeCell ref="H361:H364"/>
    <mergeCell ref="I361:I364"/>
    <mergeCell ref="J361:J364"/>
    <mergeCell ref="P361:P364"/>
    <mergeCell ref="Q361:Q364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G369:G372"/>
    <mergeCell ref="H369:H372"/>
    <mergeCell ref="I369:I372"/>
    <mergeCell ref="J369:J372"/>
    <mergeCell ref="P369:P372"/>
    <mergeCell ref="Q369:Q372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F385:F388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G377:G380"/>
    <mergeCell ref="H377:H380"/>
    <mergeCell ref="I377:I380"/>
    <mergeCell ref="J377:J380"/>
    <mergeCell ref="P377:P380"/>
    <mergeCell ref="Q377:Q380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F393:F396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G385:G388"/>
    <mergeCell ref="H385:H388"/>
    <mergeCell ref="I385:I388"/>
    <mergeCell ref="J385:J388"/>
    <mergeCell ref="P385:P388"/>
    <mergeCell ref="Q385:Q388"/>
    <mergeCell ref="J397:J400"/>
    <mergeCell ref="P397:P400"/>
    <mergeCell ref="Q397:Q400"/>
    <mergeCell ref="R397:R400"/>
    <mergeCell ref="A401:A404"/>
    <mergeCell ref="B401:B404"/>
    <mergeCell ref="C401:C404"/>
    <mergeCell ref="D401:D404"/>
    <mergeCell ref="E401:E404"/>
    <mergeCell ref="F401:F404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G393:G396"/>
    <mergeCell ref="H393:H396"/>
    <mergeCell ref="I393:I396"/>
    <mergeCell ref="J393:J396"/>
    <mergeCell ref="P393:P396"/>
    <mergeCell ref="Q393:Q396"/>
    <mergeCell ref="J405:J408"/>
    <mergeCell ref="P405:P408"/>
    <mergeCell ref="Q405:Q408"/>
    <mergeCell ref="R405:R408"/>
    <mergeCell ref="A409:A412"/>
    <mergeCell ref="B409:B412"/>
    <mergeCell ref="C409:C412"/>
    <mergeCell ref="D409:D412"/>
    <mergeCell ref="E409:E412"/>
    <mergeCell ref="F409:F412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G401:G404"/>
    <mergeCell ref="H401:H404"/>
    <mergeCell ref="I401:I404"/>
    <mergeCell ref="J401:J404"/>
    <mergeCell ref="P401:P404"/>
    <mergeCell ref="Q401:Q404"/>
    <mergeCell ref="J413:J416"/>
    <mergeCell ref="P413:P416"/>
    <mergeCell ref="Q413:Q416"/>
    <mergeCell ref="R413:R416"/>
    <mergeCell ref="A417:A420"/>
    <mergeCell ref="B417:B420"/>
    <mergeCell ref="C417:C420"/>
    <mergeCell ref="D417:D420"/>
    <mergeCell ref="E417:E420"/>
    <mergeCell ref="F417:F420"/>
    <mergeCell ref="R409:R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G409:G412"/>
    <mergeCell ref="H409:H412"/>
    <mergeCell ref="I409:I412"/>
    <mergeCell ref="J409:J412"/>
    <mergeCell ref="P409:P412"/>
    <mergeCell ref="Q409:Q412"/>
    <mergeCell ref="J421:J424"/>
    <mergeCell ref="P421:P424"/>
    <mergeCell ref="Q421:Q424"/>
    <mergeCell ref="R421:R424"/>
    <mergeCell ref="A425:A428"/>
    <mergeCell ref="B425:B428"/>
    <mergeCell ref="C425:C428"/>
    <mergeCell ref="D425:D428"/>
    <mergeCell ref="E425:E428"/>
    <mergeCell ref="F425:F428"/>
    <mergeCell ref="R417:R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G417:G420"/>
    <mergeCell ref="H417:H420"/>
    <mergeCell ref="I417:I420"/>
    <mergeCell ref="J417:J420"/>
    <mergeCell ref="P417:P420"/>
    <mergeCell ref="Q417:Q420"/>
    <mergeCell ref="J429:J432"/>
    <mergeCell ref="P429:P432"/>
    <mergeCell ref="Q429:Q432"/>
    <mergeCell ref="R429:R432"/>
    <mergeCell ref="A433:A436"/>
    <mergeCell ref="B433:B436"/>
    <mergeCell ref="C433:C436"/>
    <mergeCell ref="D433:D436"/>
    <mergeCell ref="E433:E436"/>
    <mergeCell ref="F433:F436"/>
    <mergeCell ref="R425:R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G425:G428"/>
    <mergeCell ref="H425:H428"/>
    <mergeCell ref="I425:I428"/>
    <mergeCell ref="J425:J428"/>
    <mergeCell ref="P425:P428"/>
    <mergeCell ref="Q425:Q428"/>
    <mergeCell ref="J437:J440"/>
    <mergeCell ref="P437:P440"/>
    <mergeCell ref="Q437:Q440"/>
    <mergeCell ref="R437:R440"/>
    <mergeCell ref="A441:A444"/>
    <mergeCell ref="B441:B444"/>
    <mergeCell ref="C441:C444"/>
    <mergeCell ref="D441:D444"/>
    <mergeCell ref="E441:E444"/>
    <mergeCell ref="F441:F444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G433:G436"/>
    <mergeCell ref="H433:H436"/>
    <mergeCell ref="I433:I436"/>
    <mergeCell ref="J433:J436"/>
    <mergeCell ref="P433:P436"/>
    <mergeCell ref="Q433:Q436"/>
    <mergeCell ref="J445:J448"/>
    <mergeCell ref="P445:P448"/>
    <mergeCell ref="Q445:Q448"/>
    <mergeCell ref="R445:R448"/>
    <mergeCell ref="A449:A452"/>
    <mergeCell ref="B449:B452"/>
    <mergeCell ref="C449:C452"/>
    <mergeCell ref="D449:D452"/>
    <mergeCell ref="E449:E452"/>
    <mergeCell ref="F449:F452"/>
    <mergeCell ref="R441:R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G441:G444"/>
    <mergeCell ref="H441:H444"/>
    <mergeCell ref="I441:I444"/>
    <mergeCell ref="J441:J444"/>
    <mergeCell ref="P441:P444"/>
    <mergeCell ref="Q441:Q444"/>
    <mergeCell ref="J453:J456"/>
    <mergeCell ref="P453:P456"/>
    <mergeCell ref="Q453:Q456"/>
    <mergeCell ref="R453:R456"/>
    <mergeCell ref="A457:A460"/>
    <mergeCell ref="B457:B460"/>
    <mergeCell ref="C457:C460"/>
    <mergeCell ref="D457:D460"/>
    <mergeCell ref="E457:E460"/>
    <mergeCell ref="F457:F460"/>
    <mergeCell ref="R449:R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G449:G452"/>
    <mergeCell ref="H449:H452"/>
    <mergeCell ref="I449:I452"/>
    <mergeCell ref="J449:J452"/>
    <mergeCell ref="P449:P452"/>
    <mergeCell ref="Q449:Q452"/>
    <mergeCell ref="J461:J464"/>
    <mergeCell ref="P461:P464"/>
    <mergeCell ref="Q461:Q464"/>
    <mergeCell ref="R461:R464"/>
    <mergeCell ref="A465:A468"/>
    <mergeCell ref="B465:B468"/>
    <mergeCell ref="C465:C468"/>
    <mergeCell ref="D465:D468"/>
    <mergeCell ref="E465:E468"/>
    <mergeCell ref="F465:F468"/>
    <mergeCell ref="R457:R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G457:G460"/>
    <mergeCell ref="H457:H460"/>
    <mergeCell ref="I457:I460"/>
    <mergeCell ref="J457:J460"/>
    <mergeCell ref="P457:P460"/>
    <mergeCell ref="Q457:Q460"/>
    <mergeCell ref="J469:J472"/>
    <mergeCell ref="P469:P472"/>
    <mergeCell ref="Q469:Q472"/>
    <mergeCell ref="R469:R472"/>
    <mergeCell ref="A473:A476"/>
    <mergeCell ref="B473:B476"/>
    <mergeCell ref="C473:C476"/>
    <mergeCell ref="D473:D476"/>
    <mergeCell ref="E473:E476"/>
    <mergeCell ref="F473:F476"/>
    <mergeCell ref="R465:R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G465:G468"/>
    <mergeCell ref="H465:H468"/>
    <mergeCell ref="I465:I468"/>
    <mergeCell ref="J465:J468"/>
    <mergeCell ref="P465:P468"/>
    <mergeCell ref="Q465:Q468"/>
    <mergeCell ref="J477:J480"/>
    <mergeCell ref="P477:P480"/>
    <mergeCell ref="Q477:Q480"/>
    <mergeCell ref="R477:R480"/>
    <mergeCell ref="A481:A484"/>
    <mergeCell ref="B481:B484"/>
    <mergeCell ref="C481:C484"/>
    <mergeCell ref="D481:D484"/>
    <mergeCell ref="E481:E484"/>
    <mergeCell ref="F481:F484"/>
    <mergeCell ref="R473:R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G473:G476"/>
    <mergeCell ref="H473:H476"/>
    <mergeCell ref="I473:I476"/>
    <mergeCell ref="J473:J476"/>
    <mergeCell ref="P473:P476"/>
    <mergeCell ref="Q473:Q476"/>
    <mergeCell ref="J485:J488"/>
    <mergeCell ref="P485:P488"/>
    <mergeCell ref="Q485:Q488"/>
    <mergeCell ref="R485:R488"/>
    <mergeCell ref="A489:A492"/>
    <mergeCell ref="B489:B492"/>
    <mergeCell ref="C489:C492"/>
    <mergeCell ref="D489:D492"/>
    <mergeCell ref="E489:E492"/>
    <mergeCell ref="F489:F492"/>
    <mergeCell ref="R481:R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G481:G484"/>
    <mergeCell ref="H481:H484"/>
    <mergeCell ref="I481:I484"/>
    <mergeCell ref="J481:J484"/>
    <mergeCell ref="P481:P484"/>
    <mergeCell ref="Q481:Q484"/>
    <mergeCell ref="J493:J496"/>
    <mergeCell ref="P493:P496"/>
    <mergeCell ref="Q493:Q496"/>
    <mergeCell ref="R493:R496"/>
    <mergeCell ref="A497:A500"/>
    <mergeCell ref="B497:B500"/>
    <mergeCell ref="C497:C500"/>
    <mergeCell ref="D497:D500"/>
    <mergeCell ref="E497:E500"/>
    <mergeCell ref="F497:F500"/>
    <mergeCell ref="R489:R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G489:G492"/>
    <mergeCell ref="H489:H492"/>
    <mergeCell ref="I489:I492"/>
    <mergeCell ref="J489:J492"/>
    <mergeCell ref="P489:P492"/>
    <mergeCell ref="Q489:Q492"/>
    <mergeCell ref="J501:J504"/>
    <mergeCell ref="P501:P504"/>
    <mergeCell ref="Q501:Q504"/>
    <mergeCell ref="R501:R504"/>
    <mergeCell ref="A505:A508"/>
    <mergeCell ref="B505:B508"/>
    <mergeCell ref="C505:C508"/>
    <mergeCell ref="D505:D508"/>
    <mergeCell ref="E505:E508"/>
    <mergeCell ref="F505:F508"/>
    <mergeCell ref="R497:R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G497:G500"/>
    <mergeCell ref="H497:H500"/>
    <mergeCell ref="I497:I500"/>
    <mergeCell ref="J497:J500"/>
    <mergeCell ref="P497:P500"/>
    <mergeCell ref="Q497:Q500"/>
    <mergeCell ref="H509:H512"/>
    <mergeCell ref="I509:I512"/>
    <mergeCell ref="J509:J512"/>
    <mergeCell ref="P509:P512"/>
    <mergeCell ref="Q509:Q512"/>
    <mergeCell ref="R509:R512"/>
    <mergeCell ref="R505:R508"/>
    <mergeCell ref="A509:A512"/>
    <mergeCell ref="B509:B512"/>
    <mergeCell ref="C509:C512"/>
    <mergeCell ref="D509:D512"/>
    <mergeCell ref="E509:E512"/>
    <mergeCell ref="F509:F512"/>
    <mergeCell ref="G509:G512"/>
    <mergeCell ref="G505:G508"/>
    <mergeCell ref="H505:H508"/>
    <mergeCell ref="I505:I508"/>
    <mergeCell ref="J505:J508"/>
    <mergeCell ref="P505:P508"/>
    <mergeCell ref="Q505:Q508"/>
    <mergeCell ref="J517:J520"/>
    <mergeCell ref="P517:P520"/>
    <mergeCell ref="Q517:Q520"/>
    <mergeCell ref="R517:R520"/>
    <mergeCell ref="A521:A524"/>
    <mergeCell ref="B521:B524"/>
    <mergeCell ref="C521:C524"/>
    <mergeCell ref="D521:D524"/>
    <mergeCell ref="E521:E524"/>
    <mergeCell ref="F521:F524"/>
    <mergeCell ref="R513:R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G513:G516"/>
    <mergeCell ref="H513:H516"/>
    <mergeCell ref="I513:I516"/>
    <mergeCell ref="J513:J516"/>
    <mergeCell ref="P513:P516"/>
    <mergeCell ref="Q513:Q516"/>
    <mergeCell ref="A513:A516"/>
    <mergeCell ref="B513:B516"/>
    <mergeCell ref="C513:C516"/>
    <mergeCell ref="D513:D516"/>
    <mergeCell ref="E513:E516"/>
    <mergeCell ref="F513:F516"/>
    <mergeCell ref="J525:J528"/>
    <mergeCell ref="P525:P528"/>
    <mergeCell ref="Q525:Q528"/>
    <mergeCell ref="R525:R528"/>
    <mergeCell ref="A529:A532"/>
    <mergeCell ref="B529:B532"/>
    <mergeCell ref="C529:C532"/>
    <mergeCell ref="D529:D532"/>
    <mergeCell ref="E529:E532"/>
    <mergeCell ref="F529:F532"/>
    <mergeCell ref="R521:R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G521:G524"/>
    <mergeCell ref="H521:H524"/>
    <mergeCell ref="I521:I524"/>
    <mergeCell ref="J521:J524"/>
    <mergeCell ref="P521:P524"/>
    <mergeCell ref="Q521:Q524"/>
    <mergeCell ref="J533:J536"/>
    <mergeCell ref="P533:P536"/>
    <mergeCell ref="Q533:Q536"/>
    <mergeCell ref="R533:R536"/>
    <mergeCell ref="A537:A540"/>
    <mergeCell ref="B537:B540"/>
    <mergeCell ref="C537:C540"/>
    <mergeCell ref="D537:D540"/>
    <mergeCell ref="E537:E540"/>
    <mergeCell ref="F537:F540"/>
    <mergeCell ref="R529:R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G529:G532"/>
    <mergeCell ref="H529:H532"/>
    <mergeCell ref="I529:I532"/>
    <mergeCell ref="J529:J532"/>
    <mergeCell ref="P529:P532"/>
    <mergeCell ref="Q529:Q532"/>
    <mergeCell ref="J541:J544"/>
    <mergeCell ref="P541:P544"/>
    <mergeCell ref="Q541:Q544"/>
    <mergeCell ref="R541:R544"/>
    <mergeCell ref="A545:A548"/>
    <mergeCell ref="B545:B548"/>
    <mergeCell ref="C545:C548"/>
    <mergeCell ref="D545:D548"/>
    <mergeCell ref="E545:E548"/>
    <mergeCell ref="F545:F548"/>
    <mergeCell ref="R537:R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G537:G540"/>
    <mergeCell ref="H537:H540"/>
    <mergeCell ref="I537:I540"/>
    <mergeCell ref="J537:J540"/>
    <mergeCell ref="P537:P540"/>
    <mergeCell ref="Q537:Q540"/>
    <mergeCell ref="J549:J552"/>
    <mergeCell ref="P549:P552"/>
    <mergeCell ref="Q549:Q552"/>
    <mergeCell ref="R549:R552"/>
    <mergeCell ref="A553:A556"/>
    <mergeCell ref="B553:B556"/>
    <mergeCell ref="C553:C556"/>
    <mergeCell ref="D553:D556"/>
    <mergeCell ref="E553:E556"/>
    <mergeCell ref="F553:F556"/>
    <mergeCell ref="R545:R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G545:G548"/>
    <mergeCell ref="H545:H548"/>
    <mergeCell ref="I545:I548"/>
    <mergeCell ref="J545:J548"/>
    <mergeCell ref="P545:P548"/>
    <mergeCell ref="Q545:Q548"/>
    <mergeCell ref="J557:J560"/>
    <mergeCell ref="P557:P560"/>
    <mergeCell ref="Q557:Q560"/>
    <mergeCell ref="R557:R560"/>
    <mergeCell ref="A561:A564"/>
    <mergeCell ref="B561:B564"/>
    <mergeCell ref="C561:C564"/>
    <mergeCell ref="D561:D564"/>
    <mergeCell ref="E561:E564"/>
    <mergeCell ref="F561:F564"/>
    <mergeCell ref="R553:R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G553:G556"/>
    <mergeCell ref="H553:H556"/>
    <mergeCell ref="I553:I556"/>
    <mergeCell ref="J553:J556"/>
    <mergeCell ref="P553:P556"/>
    <mergeCell ref="Q553:Q556"/>
    <mergeCell ref="J565:J568"/>
    <mergeCell ref="P565:P568"/>
    <mergeCell ref="Q565:Q568"/>
    <mergeCell ref="R565:R568"/>
    <mergeCell ref="A569:A572"/>
    <mergeCell ref="B569:B572"/>
    <mergeCell ref="C569:C572"/>
    <mergeCell ref="D569:D572"/>
    <mergeCell ref="E569:E572"/>
    <mergeCell ref="F569:F572"/>
    <mergeCell ref="R561:R56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G561:G564"/>
    <mergeCell ref="H561:H564"/>
    <mergeCell ref="I561:I564"/>
    <mergeCell ref="J561:J564"/>
    <mergeCell ref="P561:P564"/>
    <mergeCell ref="Q561:Q564"/>
    <mergeCell ref="J573:J576"/>
    <mergeCell ref="P573:P576"/>
    <mergeCell ref="Q573:Q576"/>
    <mergeCell ref="R573:R576"/>
    <mergeCell ref="A577:A580"/>
    <mergeCell ref="B577:B580"/>
    <mergeCell ref="C577:C580"/>
    <mergeCell ref="D577:D580"/>
    <mergeCell ref="E577:E580"/>
    <mergeCell ref="F577:F580"/>
    <mergeCell ref="R569:R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G569:G572"/>
    <mergeCell ref="H569:H572"/>
    <mergeCell ref="I569:I572"/>
    <mergeCell ref="J569:J572"/>
    <mergeCell ref="P569:P572"/>
    <mergeCell ref="Q569:Q572"/>
    <mergeCell ref="J581:J584"/>
    <mergeCell ref="P581:P584"/>
    <mergeCell ref="Q581:Q584"/>
    <mergeCell ref="R581:R584"/>
    <mergeCell ref="A585:A588"/>
    <mergeCell ref="B585:B588"/>
    <mergeCell ref="C585:C588"/>
    <mergeCell ref="D585:D588"/>
    <mergeCell ref="E585:E588"/>
    <mergeCell ref="F585:F588"/>
    <mergeCell ref="R577:R580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I581:I584"/>
    <mergeCell ref="G577:G580"/>
    <mergeCell ref="H577:H580"/>
    <mergeCell ref="I577:I580"/>
    <mergeCell ref="J577:J580"/>
    <mergeCell ref="P577:P580"/>
    <mergeCell ref="Q577:Q580"/>
    <mergeCell ref="J589:J592"/>
    <mergeCell ref="P589:P592"/>
    <mergeCell ref="Q589:Q592"/>
    <mergeCell ref="R589:R592"/>
    <mergeCell ref="A593:A596"/>
    <mergeCell ref="B593:B596"/>
    <mergeCell ref="C593:C596"/>
    <mergeCell ref="D593:D596"/>
    <mergeCell ref="E593:E596"/>
    <mergeCell ref="F593:F596"/>
    <mergeCell ref="R585:R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G585:G588"/>
    <mergeCell ref="H585:H588"/>
    <mergeCell ref="I585:I588"/>
    <mergeCell ref="J585:J588"/>
    <mergeCell ref="P585:P588"/>
    <mergeCell ref="Q585:Q588"/>
    <mergeCell ref="J597:J600"/>
    <mergeCell ref="P597:P600"/>
    <mergeCell ref="Q597:Q600"/>
    <mergeCell ref="R597:R600"/>
    <mergeCell ref="A601:A604"/>
    <mergeCell ref="B601:B604"/>
    <mergeCell ref="C601:C604"/>
    <mergeCell ref="D601:D604"/>
    <mergeCell ref="E601:E604"/>
    <mergeCell ref="F601:F604"/>
    <mergeCell ref="R593:R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G593:G596"/>
    <mergeCell ref="H593:H596"/>
    <mergeCell ref="I593:I596"/>
    <mergeCell ref="J593:J596"/>
    <mergeCell ref="P593:P596"/>
    <mergeCell ref="Q593:Q596"/>
    <mergeCell ref="J605:J608"/>
    <mergeCell ref="P605:P608"/>
    <mergeCell ref="Q605:Q608"/>
    <mergeCell ref="R605:R608"/>
    <mergeCell ref="A609:A612"/>
    <mergeCell ref="B609:B612"/>
    <mergeCell ref="C609:C612"/>
    <mergeCell ref="D609:D612"/>
    <mergeCell ref="E609:E612"/>
    <mergeCell ref="F609:F612"/>
    <mergeCell ref="R601:R604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I605:I608"/>
    <mergeCell ref="G601:G604"/>
    <mergeCell ref="H601:H604"/>
    <mergeCell ref="I601:I604"/>
    <mergeCell ref="J601:J604"/>
    <mergeCell ref="P601:P604"/>
    <mergeCell ref="Q601:Q604"/>
    <mergeCell ref="J613:J616"/>
    <mergeCell ref="P613:P616"/>
    <mergeCell ref="Q613:Q616"/>
    <mergeCell ref="R613:R616"/>
    <mergeCell ref="A617:A620"/>
    <mergeCell ref="B617:B620"/>
    <mergeCell ref="C617:C620"/>
    <mergeCell ref="D617:D620"/>
    <mergeCell ref="E617:E620"/>
    <mergeCell ref="F617:F620"/>
    <mergeCell ref="R609:R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G609:G612"/>
    <mergeCell ref="H609:H612"/>
    <mergeCell ref="I609:I612"/>
    <mergeCell ref="J609:J612"/>
    <mergeCell ref="P609:P612"/>
    <mergeCell ref="Q609:Q612"/>
    <mergeCell ref="Q621:Q624"/>
    <mergeCell ref="R621:R624"/>
    <mergeCell ref="A625:A628"/>
    <mergeCell ref="B625:B628"/>
    <mergeCell ref="C625:C628"/>
    <mergeCell ref="D625:D628"/>
    <mergeCell ref="E625:E628"/>
    <mergeCell ref="F625:F628"/>
    <mergeCell ref="R617:R620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I621:I624"/>
    <mergeCell ref="G617:G620"/>
    <mergeCell ref="H617:H620"/>
    <mergeCell ref="I617:I620"/>
    <mergeCell ref="J617:J620"/>
    <mergeCell ref="P617:P620"/>
    <mergeCell ref="Q617:Q620"/>
    <mergeCell ref="A633:A636"/>
    <mergeCell ref="B633:B636"/>
    <mergeCell ref="C633:C636"/>
    <mergeCell ref="D633:D636"/>
    <mergeCell ref="E633:E636"/>
    <mergeCell ref="F633:F636"/>
    <mergeCell ref="R625:R628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I629:I632"/>
    <mergeCell ref="G625:G628"/>
    <mergeCell ref="H625:H628"/>
    <mergeCell ref="I625:I628"/>
    <mergeCell ref="J625:J628"/>
    <mergeCell ref="P625:P628"/>
    <mergeCell ref="Q625:Q628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G641:G644"/>
    <mergeCell ref="H641:H644"/>
    <mergeCell ref="I641:I644"/>
    <mergeCell ref="J641:J644"/>
    <mergeCell ref="P641:P644"/>
    <mergeCell ref="Q641:Q644"/>
    <mergeCell ref="J637:J640"/>
    <mergeCell ref="P637:P640"/>
    <mergeCell ref="Q637:Q640"/>
    <mergeCell ref="A641:A644"/>
    <mergeCell ref="B641:B644"/>
    <mergeCell ref="C641:C644"/>
    <mergeCell ref="D641:D644"/>
    <mergeCell ref="E641:E644"/>
    <mergeCell ref="F641:F644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C651:E651"/>
    <mergeCell ref="S12:S14"/>
    <mergeCell ref="T12:T14"/>
    <mergeCell ref="S17:S20"/>
    <mergeCell ref="T17:T20"/>
    <mergeCell ref="S21:S24"/>
    <mergeCell ref="T21:T24"/>
    <mergeCell ref="S25:S28"/>
    <mergeCell ref="T25:T28"/>
    <mergeCell ref="S29:S32"/>
    <mergeCell ref="J645:J648"/>
    <mergeCell ref="P645:P648"/>
    <mergeCell ref="Q645:Q648"/>
    <mergeCell ref="R645:R648"/>
    <mergeCell ref="C649:E649"/>
    <mergeCell ref="C650:E650"/>
    <mergeCell ref="R641:R644"/>
    <mergeCell ref="R637:R640"/>
    <mergeCell ref="R633:R636"/>
    <mergeCell ref="I637:I640"/>
    <mergeCell ref="G633:G636"/>
    <mergeCell ref="H633:H636"/>
    <mergeCell ref="I633:I636"/>
    <mergeCell ref="J633:J636"/>
    <mergeCell ref="P633:P636"/>
    <mergeCell ref="Q633:Q636"/>
    <mergeCell ref="J629:J632"/>
    <mergeCell ref="P629:P632"/>
    <mergeCell ref="Q629:Q632"/>
    <mergeCell ref="R629:R632"/>
    <mergeCell ref="J621:J624"/>
    <mergeCell ref="P621:P624"/>
    <mergeCell ref="S57:S60"/>
    <mergeCell ref="T57:T60"/>
    <mergeCell ref="S61:S64"/>
    <mergeCell ref="T61:T64"/>
    <mergeCell ref="S65:S68"/>
    <mergeCell ref="T65:T68"/>
    <mergeCell ref="S45:S48"/>
    <mergeCell ref="T45:T48"/>
    <mergeCell ref="S49:S52"/>
    <mergeCell ref="T49:T52"/>
    <mergeCell ref="S53:S56"/>
    <mergeCell ref="T53:T56"/>
    <mergeCell ref="T29:T32"/>
    <mergeCell ref="S33:S36"/>
    <mergeCell ref="T33:T36"/>
    <mergeCell ref="S37:S40"/>
    <mergeCell ref="T37:T40"/>
    <mergeCell ref="S41:S44"/>
    <mergeCell ref="T41:T44"/>
    <mergeCell ref="S93:S96"/>
    <mergeCell ref="T93:T96"/>
    <mergeCell ref="S97:S100"/>
    <mergeCell ref="T97:T100"/>
    <mergeCell ref="S101:S104"/>
    <mergeCell ref="T101:T104"/>
    <mergeCell ref="S81:S84"/>
    <mergeCell ref="T81:T84"/>
    <mergeCell ref="S85:S88"/>
    <mergeCell ref="T85:T88"/>
    <mergeCell ref="S89:S92"/>
    <mergeCell ref="T89:T92"/>
    <mergeCell ref="S69:S72"/>
    <mergeCell ref="T69:T72"/>
    <mergeCell ref="S73:S76"/>
    <mergeCell ref="T73:T76"/>
    <mergeCell ref="S77:S80"/>
    <mergeCell ref="T77:T80"/>
    <mergeCell ref="S129:S132"/>
    <mergeCell ref="T129:T132"/>
    <mergeCell ref="S133:S136"/>
    <mergeCell ref="T133:T136"/>
    <mergeCell ref="S137:S140"/>
    <mergeCell ref="T137:T14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73:S276"/>
    <mergeCell ref="T273:T276"/>
    <mergeCell ref="S277:S280"/>
    <mergeCell ref="T277:T280"/>
    <mergeCell ref="S281:S284"/>
    <mergeCell ref="T281:T284"/>
    <mergeCell ref="S261:S264"/>
    <mergeCell ref="T261:T264"/>
    <mergeCell ref="S265:S268"/>
    <mergeCell ref="T265:T268"/>
    <mergeCell ref="S269:S272"/>
    <mergeCell ref="T269:T272"/>
    <mergeCell ref="S249:S252"/>
    <mergeCell ref="T249:T252"/>
    <mergeCell ref="S253:S256"/>
    <mergeCell ref="T253:T256"/>
    <mergeCell ref="S257:S260"/>
    <mergeCell ref="T257:T260"/>
    <mergeCell ref="S309:S312"/>
    <mergeCell ref="T309:T312"/>
    <mergeCell ref="S313:S316"/>
    <mergeCell ref="T313:T316"/>
    <mergeCell ref="S317:S320"/>
    <mergeCell ref="T317:T320"/>
    <mergeCell ref="S297:S300"/>
    <mergeCell ref="T297:T300"/>
    <mergeCell ref="S301:S304"/>
    <mergeCell ref="T301:T304"/>
    <mergeCell ref="S305:S308"/>
    <mergeCell ref="T305:T308"/>
    <mergeCell ref="S285:S288"/>
    <mergeCell ref="T285:T288"/>
    <mergeCell ref="S289:S292"/>
    <mergeCell ref="T289:T292"/>
    <mergeCell ref="S293:S296"/>
    <mergeCell ref="T293:T296"/>
    <mergeCell ref="S345:S348"/>
    <mergeCell ref="T345:T348"/>
    <mergeCell ref="S349:S352"/>
    <mergeCell ref="T349:T352"/>
    <mergeCell ref="S353:S356"/>
    <mergeCell ref="T353:T356"/>
    <mergeCell ref="S333:S336"/>
    <mergeCell ref="T333:T336"/>
    <mergeCell ref="S337:S340"/>
    <mergeCell ref="T337:T340"/>
    <mergeCell ref="S341:S344"/>
    <mergeCell ref="T341:T344"/>
    <mergeCell ref="S321:S324"/>
    <mergeCell ref="T321:T324"/>
    <mergeCell ref="S325:S328"/>
    <mergeCell ref="T325:T328"/>
    <mergeCell ref="S329:S332"/>
    <mergeCell ref="T329:T332"/>
    <mergeCell ref="S381:S384"/>
    <mergeCell ref="T381:T384"/>
    <mergeCell ref="S385:S388"/>
    <mergeCell ref="T385:T388"/>
    <mergeCell ref="S389:S392"/>
    <mergeCell ref="T389:T392"/>
    <mergeCell ref="S369:S372"/>
    <mergeCell ref="T369:T372"/>
    <mergeCell ref="S373:S376"/>
    <mergeCell ref="T373:T376"/>
    <mergeCell ref="S377:S380"/>
    <mergeCell ref="T377:T380"/>
    <mergeCell ref="S357:S360"/>
    <mergeCell ref="T357:T360"/>
    <mergeCell ref="S361:S364"/>
    <mergeCell ref="T361:T364"/>
    <mergeCell ref="S365:S368"/>
    <mergeCell ref="T365:T368"/>
    <mergeCell ref="S417:S420"/>
    <mergeCell ref="T417:T420"/>
    <mergeCell ref="S421:S424"/>
    <mergeCell ref="T421:T424"/>
    <mergeCell ref="S425:S428"/>
    <mergeCell ref="T425:T428"/>
    <mergeCell ref="S405:S408"/>
    <mergeCell ref="T405:T408"/>
    <mergeCell ref="S409:S412"/>
    <mergeCell ref="T409:T412"/>
    <mergeCell ref="S413:S416"/>
    <mergeCell ref="T413:T416"/>
    <mergeCell ref="S393:S396"/>
    <mergeCell ref="T393:T396"/>
    <mergeCell ref="S397:S400"/>
    <mergeCell ref="T397:T400"/>
    <mergeCell ref="S401:S404"/>
    <mergeCell ref="T401:T404"/>
    <mergeCell ref="S453:S456"/>
    <mergeCell ref="T453:T456"/>
    <mergeCell ref="S457:S460"/>
    <mergeCell ref="T457:T460"/>
    <mergeCell ref="S461:S464"/>
    <mergeCell ref="T461:T464"/>
    <mergeCell ref="S441:S444"/>
    <mergeCell ref="T441:T444"/>
    <mergeCell ref="S445:S448"/>
    <mergeCell ref="T445:T448"/>
    <mergeCell ref="S449:S452"/>
    <mergeCell ref="T449:T452"/>
    <mergeCell ref="S429:S432"/>
    <mergeCell ref="T429:T432"/>
    <mergeCell ref="S433:S436"/>
    <mergeCell ref="T433:T436"/>
    <mergeCell ref="S437:S440"/>
    <mergeCell ref="T437:T440"/>
    <mergeCell ref="S489:S492"/>
    <mergeCell ref="T489:T492"/>
    <mergeCell ref="S493:S496"/>
    <mergeCell ref="T493:T496"/>
    <mergeCell ref="S497:S500"/>
    <mergeCell ref="T497:T500"/>
    <mergeCell ref="S477:S480"/>
    <mergeCell ref="T477:T480"/>
    <mergeCell ref="S481:S484"/>
    <mergeCell ref="T481:T484"/>
    <mergeCell ref="S485:S488"/>
    <mergeCell ref="T485:T488"/>
    <mergeCell ref="S465:S468"/>
    <mergeCell ref="T465:T468"/>
    <mergeCell ref="S469:S472"/>
    <mergeCell ref="T469:T472"/>
    <mergeCell ref="S473:S476"/>
    <mergeCell ref="T473:T476"/>
    <mergeCell ref="S525:S528"/>
    <mergeCell ref="T525:T528"/>
    <mergeCell ref="S529:S532"/>
    <mergeCell ref="T529:T532"/>
    <mergeCell ref="S533:S536"/>
    <mergeCell ref="T533:T536"/>
    <mergeCell ref="S513:S516"/>
    <mergeCell ref="T513:T516"/>
    <mergeCell ref="S517:S520"/>
    <mergeCell ref="T517:T520"/>
    <mergeCell ref="S521:S524"/>
    <mergeCell ref="T521:T524"/>
    <mergeCell ref="S501:S504"/>
    <mergeCell ref="T501:T504"/>
    <mergeCell ref="S505:S508"/>
    <mergeCell ref="T505:T508"/>
    <mergeCell ref="S509:S512"/>
    <mergeCell ref="T509:T512"/>
    <mergeCell ref="S561:S564"/>
    <mergeCell ref="T561:T564"/>
    <mergeCell ref="S565:S568"/>
    <mergeCell ref="T565:T568"/>
    <mergeCell ref="S569:S572"/>
    <mergeCell ref="T569:T572"/>
    <mergeCell ref="S549:S552"/>
    <mergeCell ref="T549:T552"/>
    <mergeCell ref="S553:S556"/>
    <mergeCell ref="T553:T556"/>
    <mergeCell ref="S557:S560"/>
    <mergeCell ref="T557:T560"/>
    <mergeCell ref="S537:S540"/>
    <mergeCell ref="T537:T540"/>
    <mergeCell ref="S541:S544"/>
    <mergeCell ref="T541:T544"/>
    <mergeCell ref="S545:S548"/>
    <mergeCell ref="T545:T548"/>
    <mergeCell ref="S597:S600"/>
    <mergeCell ref="T597:T600"/>
    <mergeCell ref="S601:S604"/>
    <mergeCell ref="T601:T604"/>
    <mergeCell ref="S605:S608"/>
    <mergeCell ref="T605:T608"/>
    <mergeCell ref="S585:S588"/>
    <mergeCell ref="T585:T588"/>
    <mergeCell ref="S589:S592"/>
    <mergeCell ref="T589:T592"/>
    <mergeCell ref="S593:S596"/>
    <mergeCell ref="T593:T596"/>
    <mergeCell ref="S573:S576"/>
    <mergeCell ref="T573:T576"/>
    <mergeCell ref="S577:S580"/>
    <mergeCell ref="T577:T580"/>
    <mergeCell ref="S581:S584"/>
    <mergeCell ref="T581:T584"/>
    <mergeCell ref="S645:S648"/>
    <mergeCell ref="T645:T648"/>
    <mergeCell ref="S633:S636"/>
    <mergeCell ref="T633:T636"/>
    <mergeCell ref="S637:S640"/>
    <mergeCell ref="T637:T640"/>
    <mergeCell ref="S641:S644"/>
    <mergeCell ref="T641:T644"/>
    <mergeCell ref="S621:S624"/>
    <mergeCell ref="T621:T624"/>
    <mergeCell ref="S625:S628"/>
    <mergeCell ref="T625:T628"/>
    <mergeCell ref="S629:S632"/>
    <mergeCell ref="T629:T632"/>
    <mergeCell ref="S609:S612"/>
    <mergeCell ref="T609:T612"/>
    <mergeCell ref="S613:S616"/>
    <mergeCell ref="T613:T616"/>
    <mergeCell ref="S617:S620"/>
    <mergeCell ref="T617:T620"/>
  </mergeCells>
  <conditionalFormatting sqref="K87:L87">
    <cfRule type="duplicateValues" dxfId="104" priority="8" stopIfTrue="1"/>
  </conditionalFormatting>
  <conditionalFormatting sqref="K167:L167">
    <cfRule type="duplicateValues" dxfId="103" priority="7" stopIfTrue="1"/>
  </conditionalFormatting>
  <conditionalFormatting sqref="K219:L219">
    <cfRule type="duplicateValues" dxfId="102" priority="4" stopIfTrue="1"/>
  </conditionalFormatting>
  <conditionalFormatting sqref="K223:L223">
    <cfRule type="duplicateValues" dxfId="101" priority="3" stopIfTrue="1"/>
  </conditionalFormatting>
  <conditionalFormatting sqref="K411:L411">
    <cfRule type="duplicateValues" dxfId="100" priority="5" stopIfTrue="1"/>
  </conditionalFormatting>
  <conditionalFormatting sqref="K415:L415">
    <cfRule type="duplicateValues" dxfId="99" priority="6" stopIfTrue="1"/>
  </conditionalFormatting>
  <conditionalFormatting sqref="K555:L555 K559:L559">
    <cfRule type="duplicateValues" dxfId="98" priority="1" stopIfTrue="1"/>
    <cfRule type="duplicateValues" dxfId="97" priority="2" stopIfTrue="1"/>
  </conditionalFormatting>
  <pageMargins left="0" right="0" top="0.19685039370078741" bottom="0.19685039370078741" header="0.51181102362204722" footer="0.51181102362204722"/>
  <pageSetup paperSize="9" scale="89" orientation="landscape" r:id="rId1"/>
  <headerFooter alignWithMargins="0">
    <oddFooter>Page &amp;P</oddFooter>
  </headerFooter>
  <rowBreaks count="11" manualBreakCount="11">
    <brk id="40" max="17" man="1"/>
    <brk id="88" max="17" man="1"/>
    <brk id="132" max="17" man="1"/>
    <brk id="180" max="17" man="1"/>
    <brk id="232" max="17" man="1"/>
    <brk id="280" max="17" man="1"/>
    <brk id="328" max="17" man="1"/>
    <brk id="376" max="17" man="1"/>
    <brk id="400" max="17" man="1"/>
    <brk id="448" max="17" man="1"/>
    <brk id="496" max="1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785"/>
  <sheetViews>
    <sheetView showZeros="0" view="pageBreakPreview" topLeftCell="A743" zoomScale="70" zoomScaleNormal="100" zoomScaleSheetLayoutView="70" workbookViewId="0">
      <selection activeCell="A770" sqref="A770:T785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19" width="9.140625" style="44"/>
    <col min="20" max="20" width="9.85546875" style="44" customWidth="1"/>
    <col min="21" max="16384" width="9.140625" style="44"/>
  </cols>
  <sheetData>
    <row r="1" spans="1:20" hidden="1">
      <c r="C1" s="176" t="s">
        <v>1159</v>
      </c>
      <c r="D1" s="176"/>
      <c r="E1" s="176"/>
      <c r="F1" s="176"/>
      <c r="G1" s="176"/>
    </row>
    <row r="2" spans="1:20" hidden="1"/>
    <row r="3" spans="1:20" ht="28.5" hidden="1" customHeight="1">
      <c r="A3" s="406"/>
      <c r="B3" s="406"/>
      <c r="C3" s="44" t="s">
        <v>21</v>
      </c>
      <c r="D3" s="177" t="s">
        <v>1174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hidden="1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180" t="s">
        <v>32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2220.02</v>
      </c>
    </row>
    <row r="9" spans="1:20" ht="13.5" hidden="1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3270.76</v>
      </c>
    </row>
    <row r="10" spans="1:20" ht="13.5" hidden="1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39" customHeight="1">
      <c r="A11" s="351" t="s">
        <v>442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1:20" ht="57.75" customHeight="1">
      <c r="A12" s="280" t="s">
        <v>1254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ht="22.5" customHeight="1">
      <c r="A13" s="167" t="s">
        <v>0</v>
      </c>
      <c r="B13" s="181" t="s">
        <v>444</v>
      </c>
      <c r="C13" s="167" t="s">
        <v>445</v>
      </c>
      <c r="D13" s="181" t="s">
        <v>446</v>
      </c>
      <c r="E13" s="181" t="s">
        <v>447</v>
      </c>
      <c r="F13" s="181" t="s">
        <v>5</v>
      </c>
      <c r="G13" s="167" t="s">
        <v>6</v>
      </c>
      <c r="H13" s="167"/>
      <c r="I13" s="167"/>
      <c r="J13" s="167"/>
      <c r="K13" s="167"/>
      <c r="L13" s="167"/>
      <c r="M13" s="167"/>
      <c r="N13" s="167"/>
      <c r="O13" s="167"/>
      <c r="P13" s="167" t="s">
        <v>7</v>
      </c>
      <c r="Q13" s="167" t="s">
        <v>8</v>
      </c>
      <c r="R13" s="125" t="s">
        <v>8</v>
      </c>
      <c r="S13" s="353" t="s">
        <v>448</v>
      </c>
      <c r="T13" s="353" t="s">
        <v>449</v>
      </c>
    </row>
    <row r="14" spans="1:20" ht="13.5" customHeight="1">
      <c r="A14" s="167"/>
      <c r="B14" s="181"/>
      <c r="C14" s="167"/>
      <c r="D14" s="181"/>
      <c r="E14" s="181"/>
      <c r="F14" s="181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25" t="s">
        <v>9</v>
      </c>
      <c r="S14" s="353"/>
      <c r="T14" s="353"/>
    </row>
    <row r="15" spans="1:20" ht="20.25" customHeight="1">
      <c r="A15" s="167"/>
      <c r="B15" s="181"/>
      <c r="C15" s="167"/>
      <c r="D15" s="181"/>
      <c r="E15" s="181"/>
      <c r="F15" s="181"/>
      <c r="G15" s="167" t="s">
        <v>10</v>
      </c>
      <c r="H15" s="167"/>
      <c r="I15" s="167" t="s">
        <v>11</v>
      </c>
      <c r="J15" s="167"/>
      <c r="K15" s="167" t="s">
        <v>12</v>
      </c>
      <c r="L15" s="167"/>
      <c r="M15" s="167"/>
      <c r="N15" s="167"/>
      <c r="O15" s="167"/>
      <c r="P15" s="167"/>
      <c r="Q15" s="167"/>
      <c r="R15" s="126">
        <f>P10</f>
        <v>1.0571999999999999</v>
      </c>
      <c r="S15" s="353"/>
      <c r="T15" s="353"/>
    </row>
    <row r="16" spans="1:20" ht="47.25">
      <c r="A16" s="167"/>
      <c r="B16" s="181"/>
      <c r="C16" s="167"/>
      <c r="D16" s="181"/>
      <c r="E16" s="181"/>
      <c r="F16" s="181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0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0" ht="12.75" customHeight="1">
      <c r="A18" s="165"/>
      <c r="B18" s="166"/>
      <c r="C18" s="186" t="s">
        <v>753</v>
      </c>
      <c r="D18" s="165"/>
      <c r="E18" s="187"/>
      <c r="F18" s="187">
        <f>H18+J18+R18</f>
        <v>0</v>
      </c>
      <c r="G18" s="168"/>
      <c r="H18" s="190">
        <f>G18*$P$8/1000</f>
        <v>0</v>
      </c>
      <c r="I18" s="168"/>
      <c r="J18" s="190">
        <f>I18*$P$9/1000</f>
        <v>0</v>
      </c>
      <c r="K18" s="68"/>
      <c r="L18" s="68"/>
      <c r="M18" s="68"/>
      <c r="N18" s="76"/>
      <c r="O18" s="69">
        <f t="shared" ref="O18:O89" si="0">M18*N18</f>
        <v>0</v>
      </c>
      <c r="P18" s="190">
        <f>E18*F18</f>
        <v>0</v>
      </c>
      <c r="Q18" s="190">
        <f>SUM(O18:O21)</f>
        <v>0</v>
      </c>
      <c r="R18" s="190">
        <f>Q18*1.02*1.05*$R$15</f>
        <v>0</v>
      </c>
      <c r="S18" s="258">
        <f>1.133*1.005*1.0145*1.11</f>
        <v>1.2822449631749997</v>
      </c>
      <c r="T18" s="259"/>
    </row>
    <row r="19" spans="1:20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0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70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0" ht="12.75" customHeight="1">
      <c r="A21" s="165"/>
      <c r="B21" s="166"/>
      <c r="C21" s="186"/>
      <c r="D21" s="165"/>
      <c r="E21" s="187"/>
      <c r="F21" s="187"/>
      <c r="G21" s="168"/>
      <c r="H21" s="190"/>
      <c r="I21" s="168"/>
      <c r="J21" s="190"/>
      <c r="K21" s="68"/>
      <c r="L21" s="68"/>
      <c r="M21" s="68"/>
      <c r="N21" s="76"/>
      <c r="O21" s="69">
        <f t="shared" si="0"/>
        <v>0</v>
      </c>
      <c r="P21" s="190"/>
      <c r="Q21" s="190"/>
      <c r="R21" s="190"/>
      <c r="S21" s="258"/>
      <c r="T21" s="259"/>
    </row>
    <row r="22" spans="1:20" ht="12.75" customHeight="1">
      <c r="A22" s="165">
        <v>1</v>
      </c>
      <c r="B22" s="166" t="s">
        <v>45</v>
      </c>
      <c r="C22" s="166" t="s">
        <v>760</v>
      </c>
      <c r="D22" s="188" t="s">
        <v>468</v>
      </c>
      <c r="E22" s="192">
        <v>305</v>
      </c>
      <c r="F22" s="187">
        <f t="shared" ref="F22" si="1">H22+J22+R22</f>
        <v>0.97680880000000003</v>
      </c>
      <c r="G22" s="168">
        <v>0.44</v>
      </c>
      <c r="H22" s="190">
        <f t="shared" ref="H22" si="2">G22*$P$8/1000</f>
        <v>0.97680880000000003</v>
      </c>
      <c r="I22" s="168"/>
      <c r="J22" s="190">
        <f t="shared" ref="J22" si="3">I22*$P$9/1000</f>
        <v>0</v>
      </c>
      <c r="K22" s="68"/>
      <c r="L22" s="68"/>
      <c r="M22" s="68"/>
      <c r="N22" s="72"/>
      <c r="O22" s="69">
        <f t="shared" si="0"/>
        <v>0</v>
      </c>
      <c r="P22" s="190">
        <f t="shared" ref="P22" si="4">E22*F22</f>
        <v>297.92668400000002</v>
      </c>
      <c r="Q22" s="190">
        <f t="shared" ref="Q22" si="5">SUM(O22:O25)</f>
        <v>0</v>
      </c>
      <c r="R22" s="190">
        <f t="shared" ref="R22" si="6">Q22*1.02*1.05*$R$15</f>
        <v>0</v>
      </c>
      <c r="S22" s="260">
        <f>F22*$S$18</f>
        <v>1.2525081637850157</v>
      </c>
      <c r="T22" s="260">
        <f>S22*E22</f>
        <v>382.01498995442978</v>
      </c>
    </row>
    <row r="23" spans="1:20" ht="12.75" customHeight="1">
      <c r="A23" s="165"/>
      <c r="B23" s="166"/>
      <c r="C23" s="166"/>
      <c r="D23" s="189"/>
      <c r="E23" s="192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0" ht="12.75" customHeight="1">
      <c r="A24" s="165"/>
      <c r="B24" s="166"/>
      <c r="C24" s="166"/>
      <c r="D24" s="189"/>
      <c r="E24" s="192"/>
      <c r="F24" s="187"/>
      <c r="G24" s="168"/>
      <c r="H24" s="190"/>
      <c r="I24" s="168"/>
      <c r="J24" s="190"/>
      <c r="K24" s="68"/>
      <c r="L24" s="68"/>
      <c r="M24" s="68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0" ht="12.75" customHeight="1">
      <c r="A25" s="165"/>
      <c r="B25" s="166"/>
      <c r="C25" s="166"/>
      <c r="D25" s="189"/>
      <c r="E25" s="192"/>
      <c r="F25" s="187"/>
      <c r="G25" s="168"/>
      <c r="H25" s="190"/>
      <c r="I25" s="168"/>
      <c r="J25" s="190"/>
      <c r="K25" s="68"/>
      <c r="L25" s="68"/>
      <c r="M25" s="68"/>
      <c r="N25" s="76"/>
      <c r="O25" s="69">
        <f t="shared" si="0"/>
        <v>0</v>
      </c>
      <c r="P25" s="190"/>
      <c r="Q25" s="190"/>
      <c r="R25" s="190"/>
      <c r="S25" s="260"/>
      <c r="T25" s="260"/>
    </row>
    <row r="26" spans="1:20" ht="12.75" customHeight="1">
      <c r="A26" s="165">
        <v>2</v>
      </c>
      <c r="B26" s="166" t="s">
        <v>164</v>
      </c>
      <c r="C26" s="166" t="s">
        <v>1255</v>
      </c>
      <c r="D26" s="188" t="s">
        <v>468</v>
      </c>
      <c r="E26" s="187">
        <v>450</v>
      </c>
      <c r="F26" s="187">
        <f t="shared" ref="F26" si="7">H26+J26+R26</f>
        <v>0.52286591999999998</v>
      </c>
      <c r="G26" s="168">
        <v>0.223</v>
      </c>
      <c r="H26" s="190">
        <f t="shared" ref="H26" si="8">G26*$P$8/1000</f>
        <v>0.49506445999999998</v>
      </c>
      <c r="I26" s="168">
        <v>8.5000000000000006E-3</v>
      </c>
      <c r="J26" s="190">
        <f t="shared" ref="J26" si="9">I26*$P$9/1000</f>
        <v>2.7801460000000004E-2</v>
      </c>
      <c r="K26" s="68"/>
      <c r="L26" s="68"/>
      <c r="M26" s="68"/>
      <c r="N26" s="76"/>
      <c r="O26" s="69">
        <f t="shared" si="0"/>
        <v>0</v>
      </c>
      <c r="P26" s="190">
        <f t="shared" ref="P26" si="10">E26*F26</f>
        <v>235.28966399999999</v>
      </c>
      <c r="Q26" s="190">
        <f t="shared" ref="Q26" si="11">SUM(O26:O29)</f>
        <v>0</v>
      </c>
      <c r="R26" s="190">
        <f t="shared" ref="R26" si="12">Q26*1.02*1.05*$R$15</f>
        <v>0</v>
      </c>
      <c r="S26" s="260">
        <f t="shared" ref="S26" si="13">F26*$S$18</f>
        <v>0.67044219233586233</v>
      </c>
      <c r="T26" s="260">
        <f t="shared" ref="T26" si="14">S26*E26</f>
        <v>301.69898655113803</v>
      </c>
    </row>
    <row r="27" spans="1:20" ht="12.75" customHeight="1">
      <c r="A27" s="165"/>
      <c r="B27" s="166"/>
      <c r="C27" s="166"/>
      <c r="D27" s="189"/>
      <c r="E27" s="187"/>
      <c r="F27" s="187"/>
      <c r="G27" s="168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0" ht="12.75" customHeight="1">
      <c r="A28" s="165"/>
      <c r="B28" s="166"/>
      <c r="C28" s="166"/>
      <c r="D28" s="189"/>
      <c r="E28" s="187"/>
      <c r="F28" s="187"/>
      <c r="G28" s="168"/>
      <c r="H28" s="190"/>
      <c r="I28" s="168"/>
      <c r="J28" s="190"/>
      <c r="K28" s="68"/>
      <c r="L28" s="68"/>
      <c r="M28" s="70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0" ht="12.75" customHeight="1">
      <c r="A29" s="165"/>
      <c r="B29" s="166"/>
      <c r="C29" s="166"/>
      <c r="D29" s="189"/>
      <c r="E29" s="187"/>
      <c r="F29" s="187"/>
      <c r="G29" s="168"/>
      <c r="H29" s="190"/>
      <c r="I29" s="168"/>
      <c r="J29" s="190"/>
      <c r="K29" s="68"/>
      <c r="L29" s="68"/>
      <c r="M29" s="68"/>
      <c r="N29" s="76"/>
      <c r="O29" s="69">
        <f t="shared" si="0"/>
        <v>0</v>
      </c>
      <c r="P29" s="190"/>
      <c r="Q29" s="190"/>
      <c r="R29" s="190"/>
      <c r="S29" s="260"/>
      <c r="T29" s="260"/>
    </row>
    <row r="30" spans="1:20" ht="12.75" customHeight="1">
      <c r="A30" s="165">
        <v>3</v>
      </c>
      <c r="B30" s="166" t="s">
        <v>166</v>
      </c>
      <c r="C30" s="166" t="s">
        <v>1256</v>
      </c>
      <c r="D30" s="353" t="s">
        <v>455</v>
      </c>
      <c r="E30" s="187">
        <v>50</v>
      </c>
      <c r="F30" s="187">
        <f t="shared" ref="F30" si="15">H30+J30+R30</f>
        <v>4.3980123600000001</v>
      </c>
      <c r="G30" s="375">
        <v>0.82599999999999996</v>
      </c>
      <c r="H30" s="190">
        <f t="shared" ref="H30" si="16">G30*$P$8/1000</f>
        <v>1.83373652</v>
      </c>
      <c r="I30" s="168">
        <v>0.78400000000000003</v>
      </c>
      <c r="J30" s="190">
        <f t="shared" ref="J30" si="17">I30*$P$9/1000</f>
        <v>2.5642758400000001</v>
      </c>
      <c r="K30" s="68"/>
      <c r="L30" s="68"/>
      <c r="M30" s="68"/>
      <c r="N30" s="76"/>
      <c r="O30" s="69">
        <f t="shared" si="0"/>
        <v>0</v>
      </c>
      <c r="P30" s="190">
        <f t="shared" ref="P30" si="18">E30*F30</f>
        <v>219.90061800000001</v>
      </c>
      <c r="Q30" s="190">
        <f t="shared" ref="Q30" si="19">SUM(O30:O33)</f>
        <v>0</v>
      </c>
      <c r="R30" s="190">
        <f t="shared" ref="R30" si="20">Q30*1.02*1.05*$R$15</f>
        <v>0</v>
      </c>
      <c r="S30" s="260">
        <f t="shared" ref="S30" si="21">F30*$S$18</f>
        <v>5.6393291965913939</v>
      </c>
      <c r="T30" s="260">
        <f t="shared" ref="T30" si="22">S30*E30</f>
        <v>281.96645982956971</v>
      </c>
    </row>
    <row r="31" spans="1:20" ht="12.75" customHeight="1">
      <c r="A31" s="165"/>
      <c r="B31" s="166"/>
      <c r="C31" s="166"/>
      <c r="D31" s="366"/>
      <c r="E31" s="187"/>
      <c r="F31" s="187"/>
      <c r="G31" s="375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0" ht="12.75" customHeight="1">
      <c r="A32" s="165"/>
      <c r="B32" s="166"/>
      <c r="C32" s="166"/>
      <c r="D32" s="366"/>
      <c r="E32" s="187"/>
      <c r="F32" s="187"/>
      <c r="G32" s="375"/>
      <c r="H32" s="190"/>
      <c r="I32" s="168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/>
      <c r="B33" s="166"/>
      <c r="C33" s="166"/>
      <c r="D33" s="366"/>
      <c r="E33" s="187"/>
      <c r="F33" s="187"/>
      <c r="G33" s="375"/>
      <c r="H33" s="190"/>
      <c r="I33" s="168"/>
      <c r="J33" s="190"/>
      <c r="K33" s="68"/>
      <c r="L33" s="68"/>
      <c r="M33" s="68"/>
      <c r="N33" s="76"/>
      <c r="O33" s="69">
        <f t="shared" si="0"/>
        <v>0</v>
      </c>
      <c r="P33" s="190"/>
      <c r="Q33" s="190"/>
      <c r="R33" s="190"/>
      <c r="S33" s="260"/>
      <c r="T33" s="260"/>
    </row>
    <row r="34" spans="1:20" ht="12.75" customHeight="1">
      <c r="A34" s="165">
        <v>4</v>
      </c>
      <c r="B34" s="166" t="s">
        <v>648</v>
      </c>
      <c r="C34" s="166" t="s">
        <v>1257</v>
      </c>
      <c r="D34" s="353" t="s">
        <v>455</v>
      </c>
      <c r="E34" s="187">
        <v>120</v>
      </c>
      <c r="F34" s="187">
        <f t="shared" ref="F34" si="23">H34+J34+R34</f>
        <v>0.75532990800000011</v>
      </c>
      <c r="G34" s="344">
        <v>7.1800000000000003E-2</v>
      </c>
      <c r="H34" s="190">
        <f t="shared" ref="H34" si="24">G34*$P$8/1000</f>
        <v>0.159397436</v>
      </c>
      <c r="I34" s="344">
        <v>0.1822</v>
      </c>
      <c r="J34" s="190">
        <f t="shared" ref="J34" si="25">I34*$P$9/1000</f>
        <v>0.5959324720000001</v>
      </c>
      <c r="K34" s="68"/>
      <c r="L34" s="68"/>
      <c r="M34" s="68"/>
      <c r="N34" s="76"/>
      <c r="O34" s="69">
        <f t="shared" si="0"/>
        <v>0</v>
      </c>
      <c r="P34" s="190">
        <f t="shared" ref="P34" si="26">E34*F34</f>
        <v>90.639588960000012</v>
      </c>
      <c r="Q34" s="190">
        <f t="shared" ref="Q34" si="27">SUM(O34:O37)</f>
        <v>0</v>
      </c>
      <c r="R34" s="190">
        <f t="shared" ref="R34" si="28">Q34*1.02*1.05*$R$15</f>
        <v>0</v>
      </c>
      <c r="S34" s="260">
        <f t="shared" ref="S34" si="29">F34*$S$18</f>
        <v>0.9685179700684361</v>
      </c>
      <c r="T34" s="260">
        <f t="shared" ref="T34" si="30">S34*E34</f>
        <v>116.22215640821233</v>
      </c>
    </row>
    <row r="35" spans="1:20" ht="12.75" customHeight="1">
      <c r="A35" s="165"/>
      <c r="B35" s="166"/>
      <c r="C35" s="166"/>
      <c r="D35" s="366"/>
      <c r="E35" s="187"/>
      <c r="F35" s="187"/>
      <c r="G35" s="344"/>
      <c r="H35" s="190"/>
      <c r="I35" s="344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366"/>
      <c r="E36" s="187"/>
      <c r="F36" s="187"/>
      <c r="G36" s="344"/>
      <c r="H36" s="190"/>
      <c r="I36" s="344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/>
      <c r="B37" s="166"/>
      <c r="C37" s="166"/>
      <c r="D37" s="366"/>
      <c r="E37" s="187"/>
      <c r="F37" s="187"/>
      <c r="G37" s="344"/>
      <c r="H37" s="190"/>
      <c r="I37" s="344"/>
      <c r="J37" s="190"/>
      <c r="K37" s="68"/>
      <c r="L37" s="68"/>
      <c r="M37" s="68"/>
      <c r="N37" s="76"/>
      <c r="O37" s="69">
        <f t="shared" si="0"/>
        <v>0</v>
      </c>
      <c r="P37" s="190"/>
      <c r="Q37" s="190"/>
      <c r="R37" s="190"/>
      <c r="S37" s="260"/>
      <c r="T37" s="260"/>
    </row>
    <row r="38" spans="1:20" ht="12.75" customHeight="1">
      <c r="A38" s="165">
        <v>5</v>
      </c>
      <c r="B38" s="166" t="s">
        <v>145</v>
      </c>
      <c r="C38" s="166" t="s">
        <v>1258</v>
      </c>
      <c r="D38" s="353" t="s">
        <v>455</v>
      </c>
      <c r="E38" s="192">
        <v>148</v>
      </c>
      <c r="F38" s="187">
        <f t="shared" ref="F38" si="31">H38+J38+R38</f>
        <v>18.143281999999999</v>
      </c>
      <c r="G38" s="375">
        <v>3.9</v>
      </c>
      <c r="H38" s="190">
        <f t="shared" ref="H38" si="32">G38*$P$8/1000</f>
        <v>8.6580779999999997</v>
      </c>
      <c r="I38" s="168">
        <v>2.9</v>
      </c>
      <c r="J38" s="190">
        <f t="shared" ref="J38" si="33">I38*$P$9/1000</f>
        <v>9.4852039999999995</v>
      </c>
      <c r="K38" s="68"/>
      <c r="L38" s="68"/>
      <c r="M38" s="68"/>
      <c r="N38" s="76"/>
      <c r="O38" s="69">
        <f t="shared" si="0"/>
        <v>0</v>
      </c>
      <c r="P38" s="190">
        <f t="shared" ref="P38" si="34">E38*F38</f>
        <v>2685.2057359999999</v>
      </c>
      <c r="Q38" s="190">
        <f t="shared" ref="Q38" si="35">SUM(O38:O41)</f>
        <v>0</v>
      </c>
      <c r="R38" s="190">
        <f t="shared" ref="R38" si="36">Q38*1.02*1.05*$R$15</f>
        <v>0</v>
      </c>
      <c r="S38" s="260">
        <f t="shared" ref="S38" si="37">F38*$S$18</f>
        <v>23.264131959963635</v>
      </c>
      <c r="T38" s="260">
        <f t="shared" ref="T38" si="38">S38*E38</f>
        <v>3443.0915300746178</v>
      </c>
    </row>
    <row r="39" spans="1:20" ht="12.75" customHeight="1">
      <c r="A39" s="165"/>
      <c r="B39" s="166"/>
      <c r="C39" s="166"/>
      <c r="D39" s="366"/>
      <c r="E39" s="192"/>
      <c r="F39" s="187"/>
      <c r="G39" s="375"/>
      <c r="H39" s="190"/>
      <c r="I39" s="168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366"/>
      <c r="E40" s="192"/>
      <c r="F40" s="187"/>
      <c r="G40" s="375"/>
      <c r="H40" s="190"/>
      <c r="I40" s="168"/>
      <c r="J40" s="190"/>
      <c r="K40" s="68"/>
      <c r="L40" s="68"/>
      <c r="M40" s="70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/>
      <c r="B41" s="166"/>
      <c r="C41" s="166"/>
      <c r="D41" s="366"/>
      <c r="E41" s="192"/>
      <c r="F41" s="187"/>
      <c r="G41" s="375"/>
      <c r="H41" s="190"/>
      <c r="I41" s="168"/>
      <c r="J41" s="190"/>
      <c r="K41" s="68"/>
      <c r="L41" s="68"/>
      <c r="M41" s="68"/>
      <c r="N41" s="76"/>
      <c r="O41" s="69">
        <f t="shared" si="0"/>
        <v>0</v>
      </c>
      <c r="P41" s="190"/>
      <c r="Q41" s="190"/>
      <c r="R41" s="190"/>
      <c r="S41" s="260"/>
      <c r="T41" s="260"/>
    </row>
    <row r="42" spans="1:20" ht="12.75" customHeight="1">
      <c r="A42" s="165">
        <v>6</v>
      </c>
      <c r="B42" s="166" t="s">
        <v>945</v>
      </c>
      <c r="C42" s="166" t="s">
        <v>1066</v>
      </c>
      <c r="D42" s="215" t="s">
        <v>466</v>
      </c>
      <c r="E42" s="192">
        <v>38</v>
      </c>
      <c r="F42" s="187">
        <f t="shared" ref="F42" si="39">H42+J42+R42</f>
        <v>0.48488043999999997</v>
      </c>
      <c r="G42" s="375">
        <v>0.186</v>
      </c>
      <c r="H42" s="190">
        <f t="shared" ref="H42" si="40">G42*$P$8/1000</f>
        <v>0.41292371999999999</v>
      </c>
      <c r="I42" s="168">
        <v>2.1999999999999999E-2</v>
      </c>
      <c r="J42" s="190">
        <f t="shared" ref="J42" si="41">I42*$P$9/1000</f>
        <v>7.1956720000000002E-2</v>
      </c>
      <c r="K42" s="68"/>
      <c r="L42" s="68"/>
      <c r="M42" s="68"/>
      <c r="N42" s="76"/>
      <c r="O42" s="69">
        <f t="shared" si="0"/>
        <v>0</v>
      </c>
      <c r="P42" s="248">
        <f t="shared" ref="P42" si="42">E42*F42</f>
        <v>18.42545672</v>
      </c>
      <c r="Q42" s="248">
        <f t="shared" ref="Q42" si="43">SUM(O42:O45)</f>
        <v>0</v>
      </c>
      <c r="R42" s="248">
        <f t="shared" ref="R42" si="44">Q42*1.02*1.05*$R$15</f>
        <v>0</v>
      </c>
      <c r="S42" s="260">
        <f t="shared" ref="S42" si="45">F42*$S$18</f>
        <v>0.62173550193207761</v>
      </c>
      <c r="T42" s="260">
        <f t="shared" ref="T42" si="46">S42*E42</f>
        <v>23.625949073418948</v>
      </c>
    </row>
    <row r="43" spans="1:20" ht="12.75" customHeight="1">
      <c r="A43" s="165"/>
      <c r="B43" s="166"/>
      <c r="C43" s="166"/>
      <c r="D43" s="225"/>
      <c r="E43" s="192"/>
      <c r="F43" s="187"/>
      <c r="G43" s="375"/>
      <c r="H43" s="190"/>
      <c r="I43" s="168"/>
      <c r="J43" s="190"/>
      <c r="K43" s="68"/>
      <c r="L43" s="68"/>
      <c r="M43" s="68"/>
      <c r="N43" s="76"/>
      <c r="O43" s="69">
        <f t="shared" si="0"/>
        <v>0</v>
      </c>
      <c r="P43" s="356"/>
      <c r="Q43" s="356"/>
      <c r="R43" s="356"/>
      <c r="S43" s="260"/>
      <c r="T43" s="260"/>
    </row>
    <row r="44" spans="1:20" ht="12.75" customHeight="1">
      <c r="A44" s="165"/>
      <c r="B44" s="166"/>
      <c r="C44" s="166"/>
      <c r="D44" s="225"/>
      <c r="E44" s="192"/>
      <c r="F44" s="187"/>
      <c r="G44" s="375"/>
      <c r="H44" s="190"/>
      <c r="I44" s="168"/>
      <c r="J44" s="190"/>
      <c r="K44" s="68"/>
      <c r="L44" s="68"/>
      <c r="M44" s="70"/>
      <c r="N44" s="76"/>
      <c r="O44" s="69">
        <f t="shared" si="0"/>
        <v>0</v>
      </c>
      <c r="P44" s="356"/>
      <c r="Q44" s="356"/>
      <c r="R44" s="356"/>
      <c r="S44" s="260"/>
      <c r="T44" s="260"/>
    </row>
    <row r="45" spans="1:20" ht="12.75" customHeight="1">
      <c r="A45" s="165"/>
      <c r="B45" s="166"/>
      <c r="C45" s="166"/>
      <c r="D45" s="226"/>
      <c r="E45" s="192"/>
      <c r="F45" s="187"/>
      <c r="G45" s="375"/>
      <c r="H45" s="190"/>
      <c r="I45" s="168"/>
      <c r="J45" s="190"/>
      <c r="K45" s="68"/>
      <c r="L45" s="68"/>
      <c r="M45" s="68"/>
      <c r="N45" s="76"/>
      <c r="O45" s="69">
        <f t="shared" si="0"/>
        <v>0</v>
      </c>
      <c r="P45" s="357"/>
      <c r="Q45" s="357"/>
      <c r="R45" s="357"/>
      <c r="S45" s="260"/>
      <c r="T45" s="260"/>
    </row>
    <row r="46" spans="1:20" ht="12.75" customHeight="1">
      <c r="A46" s="165">
        <v>7</v>
      </c>
      <c r="B46" s="166" t="s">
        <v>156</v>
      </c>
      <c r="C46" s="166" t="s">
        <v>1259</v>
      </c>
      <c r="D46" s="353" t="s">
        <v>455</v>
      </c>
      <c r="E46" s="192">
        <v>3.8</v>
      </c>
      <c r="F46" s="293">
        <f t="shared" ref="F46" si="47">H46+J46+R46</f>
        <v>1.9758178</v>
      </c>
      <c r="G46" s="168">
        <v>0.89</v>
      </c>
      <c r="H46" s="248">
        <f t="shared" ref="H46" si="48">G46*$P$8/1000</f>
        <v>1.9758178</v>
      </c>
      <c r="I46" s="168"/>
      <c r="J46" s="248">
        <f t="shared" ref="J46" si="49">I46*$P$9/1000</f>
        <v>0</v>
      </c>
      <c r="K46" s="68"/>
      <c r="L46" s="68"/>
      <c r="M46" s="68"/>
      <c r="N46" s="76"/>
      <c r="O46" s="69">
        <f t="shared" si="0"/>
        <v>0</v>
      </c>
      <c r="P46" s="248">
        <f t="shared" ref="P46" si="50">E46*F46</f>
        <v>7.5081076399999995</v>
      </c>
      <c r="Q46" s="248">
        <f t="shared" ref="Q46" si="51">SUM(O46:O49)</f>
        <v>0</v>
      </c>
      <c r="R46" s="248">
        <f t="shared" ref="R46" si="52">Q46*1.02*1.05*$R$15</f>
        <v>0</v>
      </c>
      <c r="S46" s="260">
        <f t="shared" ref="S46" si="53">F46*$S$18</f>
        <v>2.5334824222015087</v>
      </c>
      <c r="T46" s="260">
        <f t="shared" ref="T46" si="54">S46*E46</f>
        <v>9.6272332043657318</v>
      </c>
    </row>
    <row r="47" spans="1:20" ht="12.75" customHeight="1">
      <c r="A47" s="165"/>
      <c r="B47" s="166"/>
      <c r="C47" s="166"/>
      <c r="D47" s="366"/>
      <c r="E47" s="192"/>
      <c r="F47" s="294"/>
      <c r="G47" s="168"/>
      <c r="H47" s="356"/>
      <c r="I47" s="168"/>
      <c r="J47" s="356"/>
      <c r="K47" s="68"/>
      <c r="L47" s="68"/>
      <c r="M47" s="68"/>
      <c r="N47" s="76"/>
      <c r="O47" s="69">
        <f t="shared" si="0"/>
        <v>0</v>
      </c>
      <c r="P47" s="356"/>
      <c r="Q47" s="356"/>
      <c r="R47" s="356"/>
      <c r="S47" s="260"/>
      <c r="T47" s="260"/>
    </row>
    <row r="48" spans="1:20" ht="12.75" customHeight="1">
      <c r="A48" s="165"/>
      <c r="B48" s="166"/>
      <c r="C48" s="166"/>
      <c r="D48" s="366"/>
      <c r="E48" s="192"/>
      <c r="F48" s="294"/>
      <c r="G48" s="168"/>
      <c r="H48" s="356"/>
      <c r="I48" s="168"/>
      <c r="J48" s="356"/>
      <c r="K48" s="68"/>
      <c r="L48" s="68"/>
      <c r="M48" s="68"/>
      <c r="N48" s="76"/>
      <c r="O48" s="69">
        <f t="shared" si="0"/>
        <v>0</v>
      </c>
      <c r="P48" s="356"/>
      <c r="Q48" s="356"/>
      <c r="R48" s="356"/>
      <c r="S48" s="260"/>
      <c r="T48" s="260"/>
    </row>
    <row r="49" spans="1:20" ht="12.75" customHeight="1">
      <c r="A49" s="165"/>
      <c r="B49" s="166"/>
      <c r="C49" s="166"/>
      <c r="D49" s="366"/>
      <c r="E49" s="192"/>
      <c r="F49" s="295"/>
      <c r="G49" s="168"/>
      <c r="H49" s="357"/>
      <c r="I49" s="168"/>
      <c r="J49" s="357"/>
      <c r="K49" s="68"/>
      <c r="L49" s="68"/>
      <c r="M49" s="68"/>
      <c r="N49" s="76"/>
      <c r="O49" s="69">
        <f t="shared" si="0"/>
        <v>0</v>
      </c>
      <c r="P49" s="357"/>
      <c r="Q49" s="357"/>
      <c r="R49" s="357"/>
      <c r="S49" s="260"/>
      <c r="T49" s="260"/>
    </row>
    <row r="50" spans="1:20" ht="12.75" customHeight="1">
      <c r="A50" s="165">
        <v>8</v>
      </c>
      <c r="B50" s="166" t="s">
        <v>1169</v>
      </c>
      <c r="C50" s="170" t="s">
        <v>1260</v>
      </c>
      <c r="D50" s="443" t="s">
        <v>459</v>
      </c>
      <c r="E50" s="290">
        <v>8</v>
      </c>
      <c r="F50" s="187">
        <f t="shared" ref="F50" si="55">H50+J50+R50</f>
        <v>7.4666414400000001</v>
      </c>
      <c r="G50" s="219">
        <v>1.56</v>
      </c>
      <c r="H50" s="190">
        <f t="shared" ref="H50" si="56">G50*$P$8/1000</f>
        <v>3.4632312000000001</v>
      </c>
      <c r="I50" s="219">
        <v>1.224</v>
      </c>
      <c r="J50" s="190">
        <f t="shared" ref="J50" si="57">I50*$P$9/1000</f>
        <v>4.00341024</v>
      </c>
      <c r="K50" s="68"/>
      <c r="L50" s="68"/>
      <c r="M50" s="68"/>
      <c r="N50" s="72"/>
      <c r="O50" s="69">
        <f t="shared" si="0"/>
        <v>0</v>
      </c>
      <c r="P50" s="248">
        <f t="shared" ref="P50" si="58">E50*F50</f>
        <v>59.733131520000001</v>
      </c>
      <c r="Q50" s="248">
        <f t="shared" ref="Q50" si="59">SUM(O50:O53)</f>
        <v>0</v>
      </c>
      <c r="R50" s="248">
        <f t="shared" ref="R50" si="60">Q50*1.02*1.05*$R$15</f>
        <v>0</v>
      </c>
      <c r="S50" s="260">
        <f t="shared" ref="S50" si="61">F50*$S$18</f>
        <v>9.5740633782737277</v>
      </c>
      <c r="T50" s="260">
        <f t="shared" ref="T50" si="62">S50*E50</f>
        <v>76.592507026189821</v>
      </c>
    </row>
    <row r="51" spans="1:20" ht="12.75" customHeight="1">
      <c r="A51" s="165"/>
      <c r="B51" s="166"/>
      <c r="C51" s="171"/>
      <c r="D51" s="444"/>
      <c r="E51" s="291"/>
      <c r="F51" s="187"/>
      <c r="G51" s="220"/>
      <c r="H51" s="190"/>
      <c r="I51" s="220"/>
      <c r="J51" s="190"/>
      <c r="K51" s="68"/>
      <c r="L51" s="68"/>
      <c r="M51" s="68"/>
      <c r="N51" s="72"/>
      <c r="O51" s="69">
        <f t="shared" si="0"/>
        <v>0</v>
      </c>
      <c r="P51" s="356"/>
      <c r="Q51" s="356"/>
      <c r="R51" s="356"/>
      <c r="S51" s="260"/>
      <c r="T51" s="260"/>
    </row>
    <row r="52" spans="1:20" ht="12.75" customHeight="1">
      <c r="A52" s="165"/>
      <c r="B52" s="166"/>
      <c r="C52" s="171"/>
      <c r="D52" s="444"/>
      <c r="E52" s="291"/>
      <c r="F52" s="187"/>
      <c r="G52" s="220"/>
      <c r="H52" s="190"/>
      <c r="I52" s="220"/>
      <c r="J52" s="190"/>
      <c r="K52" s="68"/>
      <c r="L52" s="68"/>
      <c r="M52" s="68"/>
      <c r="N52" s="72"/>
      <c r="O52" s="69">
        <f t="shared" si="0"/>
        <v>0</v>
      </c>
      <c r="P52" s="356"/>
      <c r="Q52" s="356"/>
      <c r="R52" s="356"/>
      <c r="S52" s="260"/>
      <c r="T52" s="260"/>
    </row>
    <row r="53" spans="1:20" ht="12.75" customHeight="1">
      <c r="A53" s="165"/>
      <c r="B53" s="166"/>
      <c r="C53" s="172"/>
      <c r="D53" s="445"/>
      <c r="E53" s="292"/>
      <c r="F53" s="187"/>
      <c r="G53" s="221"/>
      <c r="H53" s="190"/>
      <c r="I53" s="221"/>
      <c r="J53" s="190"/>
      <c r="K53" s="68"/>
      <c r="L53" s="68"/>
      <c r="M53" s="68"/>
      <c r="N53" s="76"/>
      <c r="O53" s="69">
        <f t="shared" si="0"/>
        <v>0</v>
      </c>
      <c r="P53" s="357"/>
      <c r="Q53" s="357"/>
      <c r="R53" s="357"/>
      <c r="S53" s="260"/>
      <c r="T53" s="260"/>
    </row>
    <row r="54" spans="1:20" ht="12.75" customHeight="1">
      <c r="A54" s="165">
        <v>9</v>
      </c>
      <c r="B54" s="166" t="s">
        <v>888</v>
      </c>
      <c r="C54" s="166" t="s">
        <v>1261</v>
      </c>
      <c r="D54" s="255" t="s">
        <v>461</v>
      </c>
      <c r="E54" s="187">
        <v>0.84</v>
      </c>
      <c r="F54" s="187">
        <f t="shared" ref="F54" si="63">H54+J54+R54</f>
        <v>65.603991199999996</v>
      </c>
      <c r="G54" s="168">
        <v>11.4</v>
      </c>
      <c r="H54" s="190">
        <f t="shared" ref="H54" si="64">G54*$P$8/1000</f>
        <v>25.308228</v>
      </c>
      <c r="I54" s="168">
        <v>12.32</v>
      </c>
      <c r="J54" s="190">
        <f t="shared" ref="J54" si="65">I54*$P$9/1000</f>
        <v>40.295763200000003</v>
      </c>
      <c r="K54" s="68"/>
      <c r="L54" s="68"/>
      <c r="M54" s="68"/>
      <c r="N54" s="72"/>
      <c r="O54" s="69">
        <f t="shared" si="0"/>
        <v>0</v>
      </c>
      <c r="P54" s="248">
        <f t="shared" ref="P54" si="66">E54*F54</f>
        <v>55.107352607999992</v>
      </c>
      <c r="Q54" s="248">
        <f t="shared" ref="Q54" si="67">SUM(O54:O57)</f>
        <v>0</v>
      </c>
      <c r="R54" s="248">
        <f t="shared" ref="R54" si="68">Q54*1.02*1.05*$R$15</f>
        <v>0</v>
      </c>
      <c r="S54" s="260">
        <f t="shared" ref="S54" si="69">F54*$S$18</f>
        <v>84.120387280377003</v>
      </c>
      <c r="T54" s="260">
        <f t="shared" ref="T54" si="70">S54*E54</f>
        <v>70.661125315516685</v>
      </c>
    </row>
    <row r="55" spans="1:20" ht="12.75" customHeight="1">
      <c r="A55" s="165"/>
      <c r="B55" s="166"/>
      <c r="C55" s="166"/>
      <c r="D55" s="447"/>
      <c r="E55" s="187"/>
      <c r="F55" s="187"/>
      <c r="G55" s="168"/>
      <c r="H55" s="190"/>
      <c r="I55" s="168"/>
      <c r="J55" s="190"/>
      <c r="K55" s="68"/>
      <c r="L55" s="68"/>
      <c r="M55" s="68"/>
      <c r="N55" s="76"/>
      <c r="O55" s="69">
        <f t="shared" si="0"/>
        <v>0</v>
      </c>
      <c r="P55" s="356"/>
      <c r="Q55" s="356"/>
      <c r="R55" s="356"/>
      <c r="S55" s="260"/>
      <c r="T55" s="260"/>
    </row>
    <row r="56" spans="1:20" ht="12.75" customHeight="1">
      <c r="A56" s="165"/>
      <c r="B56" s="166"/>
      <c r="C56" s="166"/>
      <c r="D56" s="447"/>
      <c r="E56" s="187"/>
      <c r="F56" s="187"/>
      <c r="G56" s="168"/>
      <c r="H56" s="190"/>
      <c r="I56" s="168"/>
      <c r="J56" s="190"/>
      <c r="K56" s="68"/>
      <c r="L56" s="68"/>
      <c r="M56" s="68"/>
      <c r="N56" s="76"/>
      <c r="O56" s="69">
        <f t="shared" si="0"/>
        <v>0</v>
      </c>
      <c r="P56" s="356"/>
      <c r="Q56" s="356"/>
      <c r="R56" s="356"/>
      <c r="S56" s="260"/>
      <c r="T56" s="260"/>
    </row>
    <row r="57" spans="1:20" ht="19.5" customHeight="1">
      <c r="A57" s="165"/>
      <c r="B57" s="166"/>
      <c r="C57" s="166"/>
      <c r="D57" s="448"/>
      <c r="E57" s="187"/>
      <c r="F57" s="187"/>
      <c r="G57" s="168"/>
      <c r="H57" s="190"/>
      <c r="I57" s="168"/>
      <c r="J57" s="190"/>
      <c r="K57" s="68"/>
      <c r="L57" s="68"/>
      <c r="M57" s="68"/>
      <c r="N57" s="76"/>
      <c r="O57" s="69">
        <f t="shared" si="0"/>
        <v>0</v>
      </c>
      <c r="P57" s="357"/>
      <c r="Q57" s="357"/>
      <c r="R57" s="357"/>
      <c r="S57" s="260"/>
      <c r="T57" s="260"/>
    </row>
    <row r="58" spans="1:20" ht="12.75" customHeight="1">
      <c r="A58" s="165">
        <v>10</v>
      </c>
      <c r="B58" s="170" t="s">
        <v>93</v>
      </c>
      <c r="C58" s="170" t="s">
        <v>1262</v>
      </c>
      <c r="D58" s="443" t="s">
        <v>459</v>
      </c>
      <c r="E58" s="354">
        <v>40</v>
      </c>
      <c r="F58" s="293">
        <f t="shared" ref="F58" si="71">H58+J58+R58</f>
        <v>6.6600599999999996E-2</v>
      </c>
      <c r="G58" s="191">
        <v>0.03</v>
      </c>
      <c r="H58" s="248">
        <f t="shared" ref="H58" si="72">G58*$P$8/1000</f>
        <v>6.6600599999999996E-2</v>
      </c>
      <c r="I58" s="219"/>
      <c r="J58" s="248">
        <f t="shared" ref="J58" si="73">I58*$P$9/1000</f>
        <v>0</v>
      </c>
      <c r="K58" s="68"/>
      <c r="L58" s="68"/>
      <c r="M58" s="68"/>
      <c r="N58" s="76"/>
      <c r="O58" s="69">
        <f t="shared" si="0"/>
        <v>0</v>
      </c>
      <c r="P58" s="248">
        <f t="shared" ref="P58" si="74">E58*F58</f>
        <v>2.6640239999999999</v>
      </c>
      <c r="Q58" s="248">
        <f t="shared" ref="Q58" si="75">SUM(O58:O61)</f>
        <v>0</v>
      </c>
      <c r="R58" s="248">
        <f t="shared" ref="R58" si="76">Q58*1.02*1.05*$R$15</f>
        <v>0</v>
      </c>
      <c r="S58" s="260">
        <f t="shared" ref="S58" si="77">F58*$S$18</f>
        <v>8.539828389443288E-2</v>
      </c>
      <c r="T58" s="260">
        <f t="shared" ref="T58" si="78">S58*E58</f>
        <v>3.4159313557773152</v>
      </c>
    </row>
    <row r="59" spans="1:20" ht="12.75" customHeight="1">
      <c r="A59" s="165"/>
      <c r="B59" s="171"/>
      <c r="C59" s="171"/>
      <c r="D59" s="444"/>
      <c r="E59" s="354"/>
      <c r="F59" s="294"/>
      <c r="G59" s="191"/>
      <c r="H59" s="356"/>
      <c r="I59" s="220"/>
      <c r="J59" s="356"/>
      <c r="K59" s="68"/>
      <c r="L59" s="68"/>
      <c r="M59" s="68"/>
      <c r="N59" s="76"/>
      <c r="O59" s="69">
        <f t="shared" si="0"/>
        <v>0</v>
      </c>
      <c r="P59" s="356"/>
      <c r="Q59" s="356"/>
      <c r="R59" s="356"/>
      <c r="S59" s="260"/>
      <c r="T59" s="260"/>
    </row>
    <row r="60" spans="1:20" ht="12.75" customHeight="1">
      <c r="A60" s="165"/>
      <c r="B60" s="171"/>
      <c r="C60" s="171"/>
      <c r="D60" s="444"/>
      <c r="E60" s="354"/>
      <c r="F60" s="294"/>
      <c r="G60" s="191"/>
      <c r="H60" s="356"/>
      <c r="I60" s="220"/>
      <c r="J60" s="356"/>
      <c r="K60" s="68"/>
      <c r="L60" s="68"/>
      <c r="M60" s="70"/>
      <c r="N60" s="76"/>
      <c r="O60" s="69">
        <f t="shared" si="0"/>
        <v>0</v>
      </c>
      <c r="P60" s="356"/>
      <c r="Q60" s="356"/>
      <c r="R60" s="356"/>
      <c r="S60" s="260"/>
      <c r="T60" s="260"/>
    </row>
    <row r="61" spans="1:20" ht="12.75" customHeight="1">
      <c r="A61" s="165"/>
      <c r="B61" s="172"/>
      <c r="C61" s="172"/>
      <c r="D61" s="445"/>
      <c r="E61" s="354"/>
      <c r="F61" s="295"/>
      <c r="G61" s="191"/>
      <c r="H61" s="357"/>
      <c r="I61" s="221"/>
      <c r="J61" s="357"/>
      <c r="K61" s="68"/>
      <c r="L61" s="68"/>
      <c r="M61" s="68"/>
      <c r="N61" s="76"/>
      <c r="O61" s="69">
        <f t="shared" si="0"/>
        <v>0</v>
      </c>
      <c r="P61" s="357"/>
      <c r="Q61" s="357"/>
      <c r="R61" s="357"/>
      <c r="S61" s="260"/>
      <c r="T61" s="260"/>
    </row>
    <row r="62" spans="1:20" ht="12.75" customHeight="1">
      <c r="A62" s="165">
        <v>11</v>
      </c>
      <c r="B62" s="166" t="s">
        <v>1161</v>
      </c>
      <c r="C62" s="166" t="s">
        <v>1263</v>
      </c>
      <c r="D62" s="353" t="s">
        <v>455</v>
      </c>
      <c r="E62" s="187">
        <v>560.5</v>
      </c>
      <c r="F62" s="293">
        <f t="shared" ref="F62" si="79">H62+J62+R62</f>
        <v>0.71136560520000014</v>
      </c>
      <c r="G62" s="168">
        <v>9.8600000000000007E-3</v>
      </c>
      <c r="H62" s="248">
        <f t="shared" ref="H62" si="80">G62*$P$8/1000</f>
        <v>2.1889397200000001E-2</v>
      </c>
      <c r="I62" s="344">
        <v>0.21079999999999999</v>
      </c>
      <c r="J62" s="248">
        <f t="shared" ref="J62" si="81">I62*$P$9/1000</f>
        <v>0.68947620800000009</v>
      </c>
      <c r="K62" s="68"/>
      <c r="L62" s="68"/>
      <c r="M62" s="68"/>
      <c r="N62" s="76"/>
      <c r="O62" s="69">
        <f t="shared" si="0"/>
        <v>0</v>
      </c>
      <c r="P62" s="248">
        <f t="shared" ref="P62" si="82">E62*F62</f>
        <v>398.72042171460009</v>
      </c>
      <c r="Q62" s="248">
        <f t="shared" ref="Q62" si="83">SUM(O62:O65)</f>
        <v>0</v>
      </c>
      <c r="R62" s="248">
        <f t="shared" ref="R62" si="84">Q62*1.02*1.05*$R$15</f>
        <v>0</v>
      </c>
      <c r="S62" s="260">
        <f t="shared" ref="S62" si="85">F62*$S$18</f>
        <v>0.91214496424363556</v>
      </c>
      <c r="T62" s="260">
        <f t="shared" ref="T62" si="86">S62*E62</f>
        <v>511.25725245855773</v>
      </c>
    </row>
    <row r="63" spans="1:20" ht="12.75" customHeight="1">
      <c r="A63" s="165"/>
      <c r="B63" s="166"/>
      <c r="C63" s="166"/>
      <c r="D63" s="366"/>
      <c r="E63" s="187"/>
      <c r="F63" s="294"/>
      <c r="G63" s="168"/>
      <c r="H63" s="356"/>
      <c r="I63" s="344"/>
      <c r="J63" s="356"/>
      <c r="K63" s="68"/>
      <c r="L63" s="68"/>
      <c r="M63" s="68"/>
      <c r="N63" s="76"/>
      <c r="O63" s="69">
        <f t="shared" si="0"/>
        <v>0</v>
      </c>
      <c r="P63" s="356"/>
      <c r="Q63" s="356"/>
      <c r="R63" s="356"/>
      <c r="S63" s="260"/>
      <c r="T63" s="260"/>
    </row>
    <row r="64" spans="1:20" ht="12.75" customHeight="1">
      <c r="A64" s="165"/>
      <c r="B64" s="166"/>
      <c r="C64" s="166"/>
      <c r="D64" s="366"/>
      <c r="E64" s="187"/>
      <c r="F64" s="294"/>
      <c r="G64" s="168"/>
      <c r="H64" s="356"/>
      <c r="I64" s="344"/>
      <c r="J64" s="356"/>
      <c r="K64" s="68"/>
      <c r="L64" s="68"/>
      <c r="M64" s="70"/>
      <c r="N64" s="76"/>
      <c r="O64" s="69">
        <f t="shared" si="0"/>
        <v>0</v>
      </c>
      <c r="P64" s="356"/>
      <c r="Q64" s="356"/>
      <c r="R64" s="356"/>
      <c r="S64" s="260"/>
      <c r="T64" s="260"/>
    </row>
    <row r="65" spans="1:20" ht="51" customHeight="1">
      <c r="A65" s="165"/>
      <c r="B65" s="166"/>
      <c r="C65" s="166"/>
      <c r="D65" s="366"/>
      <c r="E65" s="187"/>
      <c r="F65" s="295"/>
      <c r="G65" s="168"/>
      <c r="H65" s="357"/>
      <c r="I65" s="344"/>
      <c r="J65" s="357"/>
      <c r="K65" s="68"/>
      <c r="L65" s="68"/>
      <c r="M65" s="68"/>
      <c r="N65" s="76"/>
      <c r="O65" s="69">
        <f t="shared" si="0"/>
        <v>0</v>
      </c>
      <c r="P65" s="357"/>
      <c r="Q65" s="357"/>
      <c r="R65" s="357"/>
      <c r="S65" s="260"/>
      <c r="T65" s="260"/>
    </row>
    <row r="66" spans="1:20" ht="12.75" customHeight="1">
      <c r="A66" s="165">
        <v>12</v>
      </c>
      <c r="B66" s="166" t="s">
        <v>95</v>
      </c>
      <c r="C66" s="166" t="s">
        <v>1264</v>
      </c>
      <c r="D66" s="353" t="s">
        <v>455</v>
      </c>
      <c r="E66" s="187">
        <v>68.5</v>
      </c>
      <c r="F66" s="293">
        <f t="shared" ref="F66" si="87">H66+J66+R66</f>
        <v>2.4420220000000006</v>
      </c>
      <c r="G66" s="168">
        <v>1.1000000000000001</v>
      </c>
      <c r="H66" s="248">
        <f t="shared" ref="H66" si="88">G66*$P$8/1000</f>
        <v>2.4420220000000006</v>
      </c>
      <c r="I66" s="344"/>
      <c r="J66" s="248">
        <f t="shared" ref="J66" si="89">I66*$P$9/1000</f>
        <v>0</v>
      </c>
      <c r="K66" s="68"/>
      <c r="L66" s="68"/>
      <c r="M66" s="68"/>
      <c r="N66" s="76"/>
      <c r="O66" s="69">
        <f t="shared" si="0"/>
        <v>0</v>
      </c>
      <c r="P66" s="248">
        <f t="shared" ref="P66" si="90">E66*F66</f>
        <v>167.27850700000005</v>
      </c>
      <c r="Q66" s="248">
        <f t="shared" ref="Q66" si="91">SUM(O66:O69)</f>
        <v>0</v>
      </c>
      <c r="R66" s="248">
        <f t="shared" ref="R66" si="92">Q66*1.02*1.05*$R$15</f>
        <v>0</v>
      </c>
      <c r="S66" s="260">
        <f t="shared" ref="S66" si="93">F66*$S$18</f>
        <v>3.1312704094625397</v>
      </c>
      <c r="T66" s="260">
        <f t="shared" ref="T66" si="94">S66*E66</f>
        <v>214.49202304818397</v>
      </c>
    </row>
    <row r="67" spans="1:20" ht="12.75" customHeight="1">
      <c r="A67" s="165"/>
      <c r="B67" s="166"/>
      <c r="C67" s="166"/>
      <c r="D67" s="366"/>
      <c r="E67" s="187"/>
      <c r="F67" s="294"/>
      <c r="G67" s="168"/>
      <c r="H67" s="356"/>
      <c r="I67" s="344"/>
      <c r="J67" s="356"/>
      <c r="K67" s="68"/>
      <c r="L67" s="68"/>
      <c r="M67" s="68"/>
      <c r="N67" s="76"/>
      <c r="O67" s="69">
        <f t="shared" si="0"/>
        <v>0</v>
      </c>
      <c r="P67" s="356"/>
      <c r="Q67" s="356"/>
      <c r="R67" s="356"/>
      <c r="S67" s="260"/>
      <c r="T67" s="260"/>
    </row>
    <row r="68" spans="1:20" ht="12.75" customHeight="1">
      <c r="A68" s="165"/>
      <c r="B68" s="166"/>
      <c r="C68" s="166"/>
      <c r="D68" s="366"/>
      <c r="E68" s="187"/>
      <c r="F68" s="294"/>
      <c r="G68" s="168"/>
      <c r="H68" s="356"/>
      <c r="I68" s="344"/>
      <c r="J68" s="356"/>
      <c r="K68" s="68"/>
      <c r="L68" s="68"/>
      <c r="M68" s="70"/>
      <c r="N68" s="76"/>
      <c r="O68" s="69">
        <f t="shared" si="0"/>
        <v>0</v>
      </c>
      <c r="P68" s="356"/>
      <c r="Q68" s="356"/>
      <c r="R68" s="356"/>
      <c r="S68" s="260"/>
      <c r="T68" s="260"/>
    </row>
    <row r="69" spans="1:20" ht="12.75" customHeight="1">
      <c r="A69" s="165"/>
      <c r="B69" s="166"/>
      <c r="C69" s="166"/>
      <c r="D69" s="366"/>
      <c r="E69" s="187"/>
      <c r="F69" s="295"/>
      <c r="G69" s="168"/>
      <c r="H69" s="357"/>
      <c r="I69" s="344"/>
      <c r="J69" s="357"/>
      <c r="K69" s="68"/>
      <c r="L69" s="68"/>
      <c r="M69" s="68"/>
      <c r="N69" s="76"/>
      <c r="O69" s="69">
        <f t="shared" si="0"/>
        <v>0</v>
      </c>
      <c r="P69" s="357"/>
      <c r="Q69" s="357"/>
      <c r="R69" s="357"/>
      <c r="S69" s="260"/>
      <c r="T69" s="260"/>
    </row>
    <row r="70" spans="1:20" ht="12.75" customHeight="1">
      <c r="A70" s="165">
        <v>13</v>
      </c>
      <c r="B70" s="166" t="s">
        <v>1180</v>
      </c>
      <c r="C70" s="166" t="s">
        <v>1265</v>
      </c>
      <c r="D70" s="255" t="s">
        <v>461</v>
      </c>
      <c r="E70" s="187">
        <v>885.6</v>
      </c>
      <c r="F70" s="187">
        <f t="shared" ref="F70" si="95">H70+J70+R70</f>
        <v>2.9436840000000002</v>
      </c>
      <c r="G70" s="350"/>
      <c r="H70" s="190">
        <f t="shared" ref="H70" si="96">G70*$P$8/1000</f>
        <v>0</v>
      </c>
      <c r="I70" s="350">
        <v>0.9</v>
      </c>
      <c r="J70" s="190">
        <f t="shared" ref="J70" si="97">I70*$P$9/1000</f>
        <v>2.9436840000000002</v>
      </c>
      <c r="K70" s="68"/>
      <c r="L70" s="68"/>
      <c r="M70" s="68"/>
      <c r="N70" s="76"/>
      <c r="O70" s="69">
        <f t="shared" si="0"/>
        <v>0</v>
      </c>
      <c r="P70" s="248">
        <f t="shared" ref="P70" si="98">E70*F70</f>
        <v>2606.9265504000005</v>
      </c>
      <c r="Q70" s="248">
        <f t="shared" ref="Q70" si="99">SUM(O70:O73)</f>
        <v>0</v>
      </c>
      <c r="R70" s="248">
        <f t="shared" ref="R70" si="100">Q70*1.02*1.05*$R$15</f>
        <v>0</v>
      </c>
      <c r="S70" s="260">
        <f t="shared" ref="S70" si="101">F70*$S$18</f>
        <v>3.7745239821788359</v>
      </c>
      <c r="T70" s="260">
        <f t="shared" ref="T70" si="102">S70*E70</f>
        <v>3342.7184386175772</v>
      </c>
    </row>
    <row r="71" spans="1:20" ht="12.75" customHeight="1">
      <c r="A71" s="165"/>
      <c r="B71" s="166"/>
      <c r="C71" s="166"/>
      <c r="D71" s="447"/>
      <c r="E71" s="187"/>
      <c r="F71" s="187"/>
      <c r="G71" s="350"/>
      <c r="H71" s="190"/>
      <c r="I71" s="350"/>
      <c r="J71" s="190"/>
      <c r="K71" s="68"/>
      <c r="L71" s="68"/>
      <c r="M71" s="68"/>
      <c r="N71" s="76"/>
      <c r="O71" s="69">
        <f t="shared" si="0"/>
        <v>0</v>
      </c>
      <c r="P71" s="356"/>
      <c r="Q71" s="356"/>
      <c r="R71" s="356"/>
      <c r="S71" s="260"/>
      <c r="T71" s="260"/>
    </row>
    <row r="72" spans="1:20" ht="12.75" customHeight="1">
      <c r="A72" s="165"/>
      <c r="B72" s="166"/>
      <c r="C72" s="166"/>
      <c r="D72" s="447"/>
      <c r="E72" s="187"/>
      <c r="F72" s="187"/>
      <c r="G72" s="350"/>
      <c r="H72" s="190"/>
      <c r="I72" s="350"/>
      <c r="J72" s="190"/>
      <c r="K72" s="68"/>
      <c r="L72" s="68"/>
      <c r="M72" s="68"/>
      <c r="N72" s="76"/>
      <c r="O72" s="69">
        <f t="shared" si="0"/>
        <v>0</v>
      </c>
      <c r="P72" s="356"/>
      <c r="Q72" s="356"/>
      <c r="R72" s="356"/>
      <c r="S72" s="260"/>
      <c r="T72" s="260"/>
    </row>
    <row r="73" spans="1:20" ht="12.75" customHeight="1">
      <c r="A73" s="165"/>
      <c r="B73" s="166"/>
      <c r="C73" s="166"/>
      <c r="D73" s="448"/>
      <c r="E73" s="187"/>
      <c r="F73" s="187"/>
      <c r="G73" s="350"/>
      <c r="H73" s="190"/>
      <c r="I73" s="350"/>
      <c r="J73" s="190"/>
      <c r="K73" s="68"/>
      <c r="L73" s="68"/>
      <c r="M73" s="68"/>
      <c r="N73" s="76"/>
      <c r="O73" s="69">
        <f t="shared" si="0"/>
        <v>0</v>
      </c>
      <c r="P73" s="357"/>
      <c r="Q73" s="357"/>
      <c r="R73" s="357"/>
      <c r="S73" s="260"/>
      <c r="T73" s="260"/>
    </row>
    <row r="74" spans="1:20" ht="12.75" customHeight="1">
      <c r="A74" s="165">
        <v>14</v>
      </c>
      <c r="B74" s="166" t="s">
        <v>573</v>
      </c>
      <c r="C74" s="166" t="s">
        <v>767</v>
      </c>
      <c r="D74" s="255" t="s">
        <v>461</v>
      </c>
      <c r="E74" s="187">
        <v>698.6</v>
      </c>
      <c r="F74" s="187">
        <f t="shared" ref="F74" si="103">H74+J74+R74</f>
        <v>3.8316920000000003</v>
      </c>
      <c r="G74" s="350">
        <v>0.4</v>
      </c>
      <c r="H74" s="190">
        <f t="shared" ref="H74" si="104">G74*$P$8/1000</f>
        <v>0.88800800000000002</v>
      </c>
      <c r="I74" s="350">
        <v>0.9</v>
      </c>
      <c r="J74" s="190">
        <f t="shared" ref="J74" si="105">I74*$P$9/1000</f>
        <v>2.9436840000000002</v>
      </c>
      <c r="K74" s="68"/>
      <c r="L74" s="68"/>
      <c r="M74" s="68"/>
      <c r="N74" s="76"/>
      <c r="O74" s="69">
        <f t="shared" si="0"/>
        <v>0</v>
      </c>
      <c r="P74" s="248">
        <f t="shared" ref="P74" si="106">E74*F74</f>
        <v>2676.8200312000004</v>
      </c>
      <c r="Q74" s="248">
        <f t="shared" ref="Q74" si="107">SUM(O74:O77)</f>
        <v>0</v>
      </c>
      <c r="R74" s="248">
        <f t="shared" ref="R74" si="108">Q74*1.02*1.05*$R$15</f>
        <v>0</v>
      </c>
      <c r="S74" s="260">
        <f t="shared" ref="S74" si="109">F74*$S$18</f>
        <v>4.9131677674379413</v>
      </c>
      <c r="T74" s="260">
        <f t="shared" ref="T74" si="110">S74*E74</f>
        <v>3432.3390023321458</v>
      </c>
    </row>
    <row r="75" spans="1:20" ht="12.75" customHeight="1">
      <c r="A75" s="165"/>
      <c r="B75" s="166"/>
      <c r="C75" s="166"/>
      <c r="D75" s="447"/>
      <c r="E75" s="187"/>
      <c r="F75" s="187"/>
      <c r="G75" s="350"/>
      <c r="H75" s="190"/>
      <c r="I75" s="350"/>
      <c r="J75" s="190"/>
      <c r="K75" s="68"/>
      <c r="L75" s="68"/>
      <c r="M75" s="68"/>
      <c r="N75" s="76"/>
      <c r="O75" s="69">
        <f t="shared" si="0"/>
        <v>0</v>
      </c>
      <c r="P75" s="356"/>
      <c r="Q75" s="356"/>
      <c r="R75" s="356"/>
      <c r="S75" s="260"/>
      <c r="T75" s="260"/>
    </row>
    <row r="76" spans="1:20" ht="12.75" customHeight="1">
      <c r="A76" s="165"/>
      <c r="B76" s="166"/>
      <c r="C76" s="166"/>
      <c r="D76" s="447"/>
      <c r="E76" s="187"/>
      <c r="F76" s="187"/>
      <c r="G76" s="350"/>
      <c r="H76" s="190"/>
      <c r="I76" s="350"/>
      <c r="J76" s="190"/>
      <c r="K76" s="68"/>
      <c r="L76" s="68"/>
      <c r="M76" s="68"/>
      <c r="N76" s="76"/>
      <c r="O76" s="69">
        <f t="shared" si="0"/>
        <v>0</v>
      </c>
      <c r="P76" s="356"/>
      <c r="Q76" s="356"/>
      <c r="R76" s="356"/>
      <c r="S76" s="260"/>
      <c r="T76" s="260"/>
    </row>
    <row r="77" spans="1:20" ht="27.75" customHeight="1">
      <c r="A77" s="165"/>
      <c r="B77" s="166"/>
      <c r="C77" s="166"/>
      <c r="D77" s="448"/>
      <c r="E77" s="187"/>
      <c r="F77" s="187"/>
      <c r="G77" s="350"/>
      <c r="H77" s="190"/>
      <c r="I77" s="350"/>
      <c r="J77" s="190"/>
      <c r="K77" s="68"/>
      <c r="L77" s="68"/>
      <c r="M77" s="68"/>
      <c r="N77" s="76"/>
      <c r="O77" s="69">
        <f t="shared" si="0"/>
        <v>0</v>
      </c>
      <c r="P77" s="357"/>
      <c r="Q77" s="357"/>
      <c r="R77" s="357"/>
      <c r="S77" s="260"/>
      <c r="T77" s="260"/>
    </row>
    <row r="78" spans="1:20" ht="12.75" customHeight="1">
      <c r="A78" s="319"/>
      <c r="B78" s="336"/>
      <c r="C78" s="346" t="s">
        <v>462</v>
      </c>
      <c r="D78" s="319"/>
      <c r="E78" s="331"/>
      <c r="F78" s="347"/>
      <c r="G78" s="317"/>
      <c r="H78" s="316"/>
      <c r="I78" s="317"/>
      <c r="J78" s="316"/>
      <c r="K78" s="40"/>
      <c r="L78" s="40"/>
      <c r="M78" s="40"/>
      <c r="N78" s="41"/>
      <c r="O78" s="42"/>
      <c r="P78" s="316"/>
      <c r="Q78" s="316"/>
      <c r="R78" s="316"/>
      <c r="S78" s="316"/>
      <c r="T78" s="345">
        <f>SUM(T22:T77)</f>
        <v>12209.723585249702</v>
      </c>
    </row>
    <row r="79" spans="1:20" ht="12.75" customHeight="1">
      <c r="A79" s="319"/>
      <c r="B79" s="336"/>
      <c r="C79" s="346"/>
      <c r="D79" s="319"/>
      <c r="E79" s="331"/>
      <c r="F79" s="348"/>
      <c r="G79" s="317"/>
      <c r="H79" s="316"/>
      <c r="I79" s="317"/>
      <c r="J79" s="316"/>
      <c r="K79" s="40"/>
      <c r="L79" s="40"/>
      <c r="M79" s="40"/>
      <c r="N79" s="41"/>
      <c r="O79" s="42"/>
      <c r="P79" s="316"/>
      <c r="Q79" s="316"/>
      <c r="R79" s="316"/>
      <c r="S79" s="316"/>
      <c r="T79" s="345"/>
    </row>
    <row r="80" spans="1:20" ht="12.75" customHeight="1">
      <c r="A80" s="319"/>
      <c r="B80" s="336"/>
      <c r="C80" s="346"/>
      <c r="D80" s="319"/>
      <c r="E80" s="331"/>
      <c r="F80" s="348"/>
      <c r="G80" s="317"/>
      <c r="H80" s="316"/>
      <c r="I80" s="317"/>
      <c r="J80" s="316"/>
      <c r="K80" s="40"/>
      <c r="L80" s="40"/>
      <c r="M80" s="43"/>
      <c r="N80" s="41"/>
      <c r="O80" s="42"/>
      <c r="P80" s="316"/>
      <c r="Q80" s="316"/>
      <c r="R80" s="316"/>
      <c r="S80" s="316"/>
      <c r="T80" s="345"/>
    </row>
    <row r="81" spans="1:20" ht="12.75" customHeight="1">
      <c r="A81" s="319"/>
      <c r="B81" s="336"/>
      <c r="C81" s="346"/>
      <c r="D81" s="319"/>
      <c r="E81" s="331"/>
      <c r="F81" s="349"/>
      <c r="G81" s="317"/>
      <c r="H81" s="316"/>
      <c r="I81" s="317"/>
      <c r="J81" s="316"/>
      <c r="K81" s="40"/>
      <c r="L81" s="40"/>
      <c r="M81" s="40"/>
      <c r="N81" s="41"/>
      <c r="O81" s="42"/>
      <c r="P81" s="316"/>
      <c r="Q81" s="316"/>
      <c r="R81" s="316"/>
      <c r="S81" s="316"/>
      <c r="T81" s="345"/>
    </row>
    <row r="82" spans="1:20" ht="12.75" customHeight="1">
      <c r="A82" s="319"/>
      <c r="B82" s="336"/>
      <c r="C82" s="346" t="s">
        <v>463</v>
      </c>
      <c r="D82" s="319"/>
      <c r="E82" s="331"/>
      <c r="F82" s="347"/>
      <c r="G82" s="317"/>
      <c r="H82" s="316"/>
      <c r="I82" s="317"/>
      <c r="J82" s="316"/>
      <c r="K82" s="40"/>
      <c r="L82" s="40"/>
      <c r="M82" s="40"/>
      <c r="N82" s="41"/>
      <c r="O82" s="42"/>
      <c r="P82" s="316"/>
      <c r="Q82" s="316"/>
      <c r="R82" s="316"/>
      <c r="S82" s="316"/>
      <c r="T82" s="264">
        <f>(T78*100%)/'Cav-Nax-Halabyan 7'!T649</f>
        <v>0.1236224240732768</v>
      </c>
    </row>
    <row r="83" spans="1:20" ht="12.75" customHeight="1">
      <c r="A83" s="319"/>
      <c r="B83" s="336"/>
      <c r="C83" s="346"/>
      <c r="D83" s="319"/>
      <c r="E83" s="331"/>
      <c r="F83" s="348"/>
      <c r="G83" s="317"/>
      <c r="H83" s="316"/>
      <c r="I83" s="317"/>
      <c r="J83" s="316"/>
      <c r="K83" s="40"/>
      <c r="L83" s="40"/>
      <c r="M83" s="40"/>
      <c r="N83" s="41"/>
      <c r="O83" s="42"/>
      <c r="P83" s="316"/>
      <c r="Q83" s="316"/>
      <c r="R83" s="316"/>
      <c r="S83" s="316"/>
      <c r="T83" s="264"/>
    </row>
    <row r="84" spans="1:20" ht="12.75" customHeight="1">
      <c r="A84" s="319"/>
      <c r="B84" s="336"/>
      <c r="C84" s="346"/>
      <c r="D84" s="319"/>
      <c r="E84" s="331"/>
      <c r="F84" s="348"/>
      <c r="G84" s="317"/>
      <c r="H84" s="316"/>
      <c r="I84" s="317"/>
      <c r="J84" s="316"/>
      <c r="K84" s="40"/>
      <c r="L84" s="40"/>
      <c r="M84" s="43"/>
      <c r="N84" s="41"/>
      <c r="O84" s="42"/>
      <c r="P84" s="316"/>
      <c r="Q84" s="316"/>
      <c r="R84" s="316"/>
      <c r="S84" s="316"/>
      <c r="T84" s="264"/>
    </row>
    <row r="85" spans="1:20" ht="12.75" customHeight="1">
      <c r="A85" s="319"/>
      <c r="B85" s="336"/>
      <c r="C85" s="346"/>
      <c r="D85" s="319"/>
      <c r="E85" s="331"/>
      <c r="F85" s="349"/>
      <c r="G85" s="317"/>
      <c r="H85" s="316"/>
      <c r="I85" s="317"/>
      <c r="J85" s="316"/>
      <c r="K85" s="40"/>
      <c r="L85" s="40"/>
      <c r="M85" s="40"/>
      <c r="N85" s="41"/>
      <c r="O85" s="42"/>
      <c r="P85" s="316"/>
      <c r="Q85" s="316"/>
      <c r="R85" s="316"/>
      <c r="S85" s="316"/>
      <c r="T85" s="264"/>
    </row>
    <row r="86" spans="1:20" ht="12.75" customHeight="1">
      <c r="A86" s="165"/>
      <c r="B86" s="166"/>
      <c r="C86" s="186" t="s">
        <v>769</v>
      </c>
      <c r="D86" s="381"/>
      <c r="E86" s="192"/>
      <c r="F86" s="187">
        <f t="shared" ref="F86:F130" si="111">H86+J86+R86</f>
        <v>0</v>
      </c>
      <c r="G86" s="168"/>
      <c r="H86" s="190">
        <f t="shared" ref="H86:H130" si="112">G86*$P$8/1000</f>
        <v>0</v>
      </c>
      <c r="I86" s="344"/>
      <c r="J86" s="190">
        <f t="shared" ref="J86:J130" si="113">I86*$P$9/1000</f>
        <v>0</v>
      </c>
      <c r="K86" s="68"/>
      <c r="L86" s="68"/>
      <c r="M86" s="68"/>
      <c r="N86" s="76"/>
      <c r="O86" s="69">
        <f t="shared" si="0"/>
        <v>0</v>
      </c>
      <c r="P86" s="190">
        <f t="shared" ref="P86" si="114">E86*F86</f>
        <v>0</v>
      </c>
      <c r="Q86" s="190">
        <f t="shared" ref="Q86" si="115">SUM(O86:O89)</f>
        <v>0</v>
      </c>
      <c r="R86" s="190">
        <f t="shared" ref="R86" si="116">Q86*1.02*1.05*$R$15</f>
        <v>0</v>
      </c>
      <c r="S86" s="260">
        <f t="shared" ref="S86" si="117">F86*$S$18</f>
        <v>0</v>
      </c>
      <c r="T86" s="260">
        <f t="shared" ref="T86" si="118">S86*E86</f>
        <v>0</v>
      </c>
    </row>
    <row r="87" spans="1:20" ht="12.75" customHeight="1">
      <c r="A87" s="165"/>
      <c r="B87" s="166"/>
      <c r="C87" s="186"/>
      <c r="D87" s="382"/>
      <c r="E87" s="192"/>
      <c r="F87" s="187"/>
      <c r="G87" s="168"/>
      <c r="H87" s="190"/>
      <c r="I87" s="344"/>
      <c r="J87" s="190"/>
      <c r="K87" s="68"/>
      <c r="L87" s="68"/>
      <c r="M87" s="68"/>
      <c r="N87" s="76"/>
      <c r="O87" s="69">
        <f t="shared" si="0"/>
        <v>0</v>
      </c>
      <c r="P87" s="190"/>
      <c r="Q87" s="190"/>
      <c r="R87" s="190"/>
      <c r="S87" s="260"/>
      <c r="T87" s="260"/>
    </row>
    <row r="88" spans="1:20" ht="12.75" customHeight="1">
      <c r="A88" s="165"/>
      <c r="B88" s="166"/>
      <c r="C88" s="186"/>
      <c r="D88" s="382"/>
      <c r="E88" s="192"/>
      <c r="F88" s="187"/>
      <c r="G88" s="168"/>
      <c r="H88" s="190"/>
      <c r="I88" s="344"/>
      <c r="J88" s="190"/>
      <c r="K88" s="68"/>
      <c r="L88" s="68"/>
      <c r="M88" s="68"/>
      <c r="N88" s="76"/>
      <c r="O88" s="69">
        <f t="shared" si="0"/>
        <v>0</v>
      </c>
      <c r="P88" s="190"/>
      <c r="Q88" s="190"/>
      <c r="R88" s="190"/>
      <c r="S88" s="260"/>
      <c r="T88" s="260"/>
    </row>
    <row r="89" spans="1:20" ht="12.75" customHeight="1">
      <c r="A89" s="165"/>
      <c r="B89" s="166"/>
      <c r="C89" s="186"/>
      <c r="D89" s="383"/>
      <c r="E89" s="192"/>
      <c r="F89" s="187"/>
      <c r="G89" s="168"/>
      <c r="H89" s="190"/>
      <c r="I89" s="344"/>
      <c r="J89" s="190"/>
      <c r="K89" s="68"/>
      <c r="L89" s="68"/>
      <c r="M89" s="68"/>
      <c r="N89" s="76"/>
      <c r="O89" s="69">
        <f t="shared" si="0"/>
        <v>0</v>
      </c>
      <c r="P89" s="190"/>
      <c r="Q89" s="190"/>
      <c r="R89" s="190"/>
      <c r="S89" s="260"/>
      <c r="T89" s="260"/>
    </row>
    <row r="90" spans="1:20" ht="12.75" customHeight="1">
      <c r="A90" s="214"/>
      <c r="B90" s="166"/>
      <c r="C90" s="186" t="s">
        <v>907</v>
      </c>
      <c r="D90" s="165"/>
      <c r="E90" s="187"/>
      <c r="F90" s="187">
        <f t="shared" si="111"/>
        <v>0</v>
      </c>
      <c r="G90" s="219"/>
      <c r="H90" s="190">
        <f t="shared" si="112"/>
        <v>0</v>
      </c>
      <c r="I90" s="219"/>
      <c r="J90" s="190">
        <f t="shared" si="113"/>
        <v>0</v>
      </c>
      <c r="K90" s="68"/>
      <c r="L90" s="68"/>
      <c r="M90" s="68"/>
      <c r="N90" s="76"/>
      <c r="O90" s="69">
        <f t="shared" ref="O90:O221" si="119">M90*N90</f>
        <v>0</v>
      </c>
      <c r="P90" s="190">
        <f t="shared" ref="P90" si="120">E90*F90</f>
        <v>0</v>
      </c>
      <c r="Q90" s="190">
        <f t="shared" ref="Q90" si="121">SUM(O90:O93)</f>
        <v>0</v>
      </c>
      <c r="R90" s="190">
        <f t="shared" ref="R90" si="122">Q90*1.02*1.05*$R$15</f>
        <v>0</v>
      </c>
      <c r="S90" s="260">
        <f t="shared" ref="S90" si="123">F90*$S$18</f>
        <v>0</v>
      </c>
      <c r="T90" s="260">
        <f t="shared" ref="T90" si="124">S90*E90</f>
        <v>0</v>
      </c>
    </row>
    <row r="91" spans="1:20" ht="12.75" customHeight="1">
      <c r="A91" s="214"/>
      <c r="B91" s="166"/>
      <c r="C91" s="186"/>
      <c r="D91" s="165"/>
      <c r="E91" s="187"/>
      <c r="F91" s="187"/>
      <c r="G91" s="220"/>
      <c r="H91" s="190"/>
      <c r="I91" s="220"/>
      <c r="J91" s="190"/>
      <c r="K91" s="68"/>
      <c r="L91" s="68"/>
      <c r="M91" s="68"/>
      <c r="N91" s="68"/>
      <c r="O91" s="69">
        <f t="shared" si="119"/>
        <v>0</v>
      </c>
      <c r="P91" s="190"/>
      <c r="Q91" s="190"/>
      <c r="R91" s="190"/>
      <c r="S91" s="260"/>
      <c r="T91" s="260"/>
    </row>
    <row r="92" spans="1:20" ht="12.75" customHeight="1">
      <c r="A92" s="214"/>
      <c r="B92" s="166"/>
      <c r="C92" s="186"/>
      <c r="D92" s="165"/>
      <c r="E92" s="187"/>
      <c r="F92" s="187"/>
      <c r="G92" s="220"/>
      <c r="H92" s="190"/>
      <c r="I92" s="220"/>
      <c r="J92" s="190"/>
      <c r="K92" s="68"/>
      <c r="L92" s="68"/>
      <c r="M92" s="70"/>
      <c r="N92" s="76"/>
      <c r="O92" s="69">
        <f t="shared" si="119"/>
        <v>0</v>
      </c>
      <c r="P92" s="190"/>
      <c r="Q92" s="190"/>
      <c r="R92" s="190"/>
      <c r="S92" s="260"/>
      <c r="T92" s="260"/>
    </row>
    <row r="93" spans="1:20" ht="12.75" customHeight="1">
      <c r="A93" s="214"/>
      <c r="B93" s="166"/>
      <c r="C93" s="186"/>
      <c r="D93" s="165"/>
      <c r="E93" s="187"/>
      <c r="F93" s="187"/>
      <c r="G93" s="221"/>
      <c r="H93" s="190"/>
      <c r="I93" s="221"/>
      <c r="J93" s="190"/>
      <c r="K93" s="68"/>
      <c r="L93" s="68"/>
      <c r="M93" s="68"/>
      <c r="N93" s="76"/>
      <c r="O93" s="69">
        <f t="shared" si="119"/>
        <v>0</v>
      </c>
      <c r="P93" s="190"/>
      <c r="Q93" s="190"/>
      <c r="R93" s="190"/>
      <c r="S93" s="260"/>
      <c r="T93" s="260"/>
    </row>
    <row r="94" spans="1:20" ht="12.75" customHeight="1">
      <c r="A94" s="214">
        <v>1</v>
      </c>
      <c r="B94" s="170" t="s">
        <v>49</v>
      </c>
      <c r="C94" s="170" t="s">
        <v>780</v>
      </c>
      <c r="D94" s="353" t="s">
        <v>455</v>
      </c>
      <c r="E94" s="192">
        <v>19.5</v>
      </c>
      <c r="F94" s="187">
        <f t="shared" si="111"/>
        <v>8.1512464256000001</v>
      </c>
      <c r="G94" s="168">
        <v>0.11</v>
      </c>
      <c r="H94" s="190">
        <f t="shared" si="112"/>
        <v>0.24420220000000001</v>
      </c>
      <c r="I94" s="344">
        <v>0.76</v>
      </c>
      <c r="J94" s="190">
        <f t="shared" si="113"/>
        <v>2.4857776000000005</v>
      </c>
      <c r="K94" s="68" t="s">
        <v>52</v>
      </c>
      <c r="L94" s="68" t="s">
        <v>47</v>
      </c>
      <c r="M94" s="68">
        <v>1.26</v>
      </c>
      <c r="N94" s="76">
        <v>3.8</v>
      </c>
      <c r="O94" s="69">
        <f t="shared" si="119"/>
        <v>4.7879999999999994</v>
      </c>
      <c r="P94" s="190">
        <f t="shared" ref="P94" si="125">E94*F94</f>
        <v>158.94930529920001</v>
      </c>
      <c r="Q94" s="190">
        <f t="shared" ref="Q94" si="126">SUM(O94:O97)</f>
        <v>4.7879999999999994</v>
      </c>
      <c r="R94" s="190">
        <f t="shared" ref="R94" si="127">Q94*1.02*1.05*$R$15</f>
        <v>5.4212666255999995</v>
      </c>
      <c r="S94" s="260">
        <f t="shared" ref="S94" si="128">F94*$S$18</f>
        <v>10.451894672823821</v>
      </c>
      <c r="T94" s="260">
        <f t="shared" ref="T94" si="129">S94*E94</f>
        <v>203.8119461200645</v>
      </c>
    </row>
    <row r="95" spans="1:20" ht="12.75" customHeight="1">
      <c r="A95" s="214"/>
      <c r="B95" s="171"/>
      <c r="C95" s="171"/>
      <c r="D95" s="366"/>
      <c r="E95" s="192"/>
      <c r="F95" s="187"/>
      <c r="G95" s="168"/>
      <c r="H95" s="190"/>
      <c r="I95" s="344"/>
      <c r="J95" s="190"/>
      <c r="K95" s="68"/>
      <c r="L95" s="68"/>
      <c r="M95" s="68"/>
      <c r="N95" s="76"/>
      <c r="O95" s="69">
        <f t="shared" si="119"/>
        <v>0</v>
      </c>
      <c r="P95" s="190"/>
      <c r="Q95" s="190"/>
      <c r="R95" s="190"/>
      <c r="S95" s="260"/>
      <c r="T95" s="260"/>
    </row>
    <row r="96" spans="1:20" ht="12.75" customHeight="1">
      <c r="A96" s="214"/>
      <c r="B96" s="171"/>
      <c r="C96" s="171"/>
      <c r="D96" s="366"/>
      <c r="E96" s="192"/>
      <c r="F96" s="187"/>
      <c r="G96" s="168"/>
      <c r="H96" s="190"/>
      <c r="I96" s="344"/>
      <c r="J96" s="190"/>
      <c r="K96" s="68"/>
      <c r="L96" s="68"/>
      <c r="M96" s="70"/>
      <c r="N96" s="76"/>
      <c r="O96" s="69">
        <f t="shared" si="119"/>
        <v>0</v>
      </c>
      <c r="P96" s="190"/>
      <c r="Q96" s="190"/>
      <c r="R96" s="190"/>
      <c r="S96" s="260"/>
      <c r="T96" s="260"/>
    </row>
    <row r="97" spans="1:20" ht="12.75" customHeight="1">
      <c r="A97" s="214"/>
      <c r="B97" s="172"/>
      <c r="C97" s="172"/>
      <c r="D97" s="366"/>
      <c r="E97" s="192"/>
      <c r="F97" s="187"/>
      <c r="G97" s="168"/>
      <c r="H97" s="190"/>
      <c r="I97" s="344"/>
      <c r="J97" s="190"/>
      <c r="K97" s="68"/>
      <c r="L97" s="68"/>
      <c r="M97" s="68"/>
      <c r="N97" s="76"/>
      <c r="O97" s="69">
        <f t="shared" si="119"/>
        <v>0</v>
      </c>
      <c r="P97" s="190"/>
      <c r="Q97" s="190"/>
      <c r="R97" s="190"/>
      <c r="S97" s="260"/>
      <c r="T97" s="260"/>
    </row>
    <row r="98" spans="1:20" ht="12.75" customHeight="1">
      <c r="A98" s="214">
        <v>2</v>
      </c>
      <c r="B98" s="166" t="s">
        <v>664</v>
      </c>
      <c r="C98" s="166" t="s">
        <v>781</v>
      </c>
      <c r="D98" s="353" t="s">
        <v>455</v>
      </c>
      <c r="E98" s="187">
        <v>9.75</v>
      </c>
      <c r="F98" s="187">
        <f t="shared" si="111"/>
        <v>34.960809226391994</v>
      </c>
      <c r="G98" s="168">
        <v>0.7</v>
      </c>
      <c r="H98" s="190">
        <f t="shared" si="112"/>
        <v>1.554014</v>
      </c>
      <c r="I98" s="168">
        <v>0.28000000000000003</v>
      </c>
      <c r="J98" s="190">
        <f t="shared" si="113"/>
        <v>0.9158128000000002</v>
      </c>
      <c r="K98" s="68" t="s">
        <v>697</v>
      </c>
      <c r="L98" s="68" t="s">
        <v>47</v>
      </c>
      <c r="M98" s="68">
        <v>1.02</v>
      </c>
      <c r="N98" s="76">
        <v>28.132999999999999</v>
      </c>
      <c r="O98" s="69">
        <f t="shared" si="119"/>
        <v>28.69566</v>
      </c>
      <c r="P98" s="190">
        <f t="shared" ref="P98" si="130">E98*F98</f>
        <v>340.86788995732195</v>
      </c>
      <c r="Q98" s="190">
        <f t="shared" ref="Q98" si="131">SUM(O98:O101)</f>
        <v>28.69566</v>
      </c>
      <c r="R98" s="190">
        <f t="shared" ref="R98" si="132">Q98*1.02*1.05*$R$15</f>
        <v>32.490982426391994</v>
      </c>
      <c r="S98" s="260">
        <f t="shared" ref="S98" si="133">F98*$S$18</f>
        <v>44.82832153906319</v>
      </c>
      <c r="T98" s="260">
        <f t="shared" ref="T98" si="134">S98*E98</f>
        <v>437.07613500586609</v>
      </c>
    </row>
    <row r="99" spans="1:20" ht="12.75" customHeight="1">
      <c r="A99" s="214"/>
      <c r="B99" s="166"/>
      <c r="C99" s="166"/>
      <c r="D99" s="366"/>
      <c r="E99" s="187"/>
      <c r="F99" s="187"/>
      <c r="G99" s="168"/>
      <c r="H99" s="190"/>
      <c r="I99" s="168"/>
      <c r="J99" s="190"/>
      <c r="K99" s="68"/>
      <c r="L99" s="68"/>
      <c r="M99" s="68"/>
      <c r="N99" s="76"/>
      <c r="O99" s="69">
        <f t="shared" si="119"/>
        <v>0</v>
      </c>
      <c r="P99" s="190"/>
      <c r="Q99" s="190"/>
      <c r="R99" s="190"/>
      <c r="S99" s="260"/>
      <c r="T99" s="260"/>
    </row>
    <row r="100" spans="1:20" ht="12.75" customHeight="1">
      <c r="A100" s="214"/>
      <c r="B100" s="166"/>
      <c r="C100" s="166"/>
      <c r="D100" s="366"/>
      <c r="E100" s="187"/>
      <c r="F100" s="187"/>
      <c r="G100" s="168"/>
      <c r="H100" s="190"/>
      <c r="I100" s="168"/>
      <c r="J100" s="190"/>
      <c r="K100" s="68"/>
      <c r="L100" s="68"/>
      <c r="M100" s="70"/>
      <c r="N100" s="76"/>
      <c r="O100" s="69">
        <f t="shared" si="119"/>
        <v>0</v>
      </c>
      <c r="P100" s="190"/>
      <c r="Q100" s="190"/>
      <c r="R100" s="190"/>
      <c r="S100" s="260"/>
      <c r="T100" s="260"/>
    </row>
    <row r="101" spans="1:20" ht="12.75" customHeight="1">
      <c r="A101" s="214"/>
      <c r="B101" s="166"/>
      <c r="C101" s="166"/>
      <c r="D101" s="366"/>
      <c r="E101" s="187"/>
      <c r="F101" s="187"/>
      <c r="G101" s="168"/>
      <c r="H101" s="190"/>
      <c r="I101" s="168"/>
      <c r="J101" s="190"/>
      <c r="K101" s="68"/>
      <c r="L101" s="68"/>
      <c r="M101" s="68"/>
      <c r="N101" s="76"/>
      <c r="O101" s="69">
        <f t="shared" si="119"/>
        <v>0</v>
      </c>
      <c r="P101" s="190"/>
      <c r="Q101" s="190"/>
      <c r="R101" s="190"/>
      <c r="S101" s="260"/>
      <c r="T101" s="260"/>
    </row>
    <row r="102" spans="1:20" ht="12.75" customHeight="1">
      <c r="A102" s="214">
        <v>3</v>
      </c>
      <c r="B102" s="166" t="s">
        <v>698</v>
      </c>
      <c r="C102" s="166" t="s">
        <v>782</v>
      </c>
      <c r="D102" s="255" t="s">
        <v>461</v>
      </c>
      <c r="E102" s="378">
        <v>0.3705</v>
      </c>
      <c r="F102" s="187">
        <f t="shared" si="111"/>
        <v>19.586399200000002</v>
      </c>
      <c r="G102" s="168">
        <v>6.76</v>
      </c>
      <c r="H102" s="190">
        <f t="shared" si="112"/>
        <v>15.0073352</v>
      </c>
      <c r="I102" s="350">
        <v>1.4</v>
      </c>
      <c r="J102" s="190">
        <f t="shared" si="113"/>
        <v>4.5790640000000007</v>
      </c>
      <c r="K102" s="68"/>
      <c r="L102" s="68"/>
      <c r="M102" s="68"/>
      <c r="N102" s="76"/>
      <c r="O102" s="69">
        <f t="shared" si="119"/>
        <v>0</v>
      </c>
      <c r="P102" s="190">
        <f t="shared" ref="P102" si="135">E102*F102</f>
        <v>7.2567609036000009</v>
      </c>
      <c r="Q102" s="190">
        <f t="shared" ref="Q102" si="136">SUM(O102:O105)</f>
        <v>0</v>
      </c>
      <c r="R102" s="190">
        <f t="shared" ref="R102" si="137">Q102*1.02*1.05*$R$15</f>
        <v>0</v>
      </c>
      <c r="S102" s="260">
        <f t="shared" ref="S102" si="138">F102*$S$18</f>
        <v>25.114561720934848</v>
      </c>
      <c r="T102" s="260">
        <f t="shared" ref="T102" si="139">S102*E102</f>
        <v>9.3049451176063602</v>
      </c>
    </row>
    <row r="103" spans="1:20" ht="12.75" customHeight="1">
      <c r="A103" s="214"/>
      <c r="B103" s="166"/>
      <c r="C103" s="166"/>
      <c r="D103" s="447"/>
      <c r="E103" s="378"/>
      <c r="F103" s="187"/>
      <c r="G103" s="168"/>
      <c r="H103" s="190"/>
      <c r="I103" s="350"/>
      <c r="J103" s="190"/>
      <c r="K103" s="68"/>
      <c r="L103" s="68"/>
      <c r="M103" s="68"/>
      <c r="N103" s="76"/>
      <c r="O103" s="69">
        <f t="shared" si="119"/>
        <v>0</v>
      </c>
      <c r="P103" s="190"/>
      <c r="Q103" s="190"/>
      <c r="R103" s="190"/>
      <c r="S103" s="260"/>
      <c r="T103" s="260"/>
    </row>
    <row r="104" spans="1:20" ht="12.75" customHeight="1">
      <c r="A104" s="214"/>
      <c r="B104" s="166"/>
      <c r="C104" s="166"/>
      <c r="D104" s="447"/>
      <c r="E104" s="378"/>
      <c r="F104" s="187"/>
      <c r="G104" s="168"/>
      <c r="H104" s="190"/>
      <c r="I104" s="350"/>
      <c r="J104" s="190"/>
      <c r="K104" s="68"/>
      <c r="L104" s="68"/>
      <c r="M104" s="70"/>
      <c r="N104" s="76"/>
      <c r="O104" s="69">
        <f t="shared" si="119"/>
        <v>0</v>
      </c>
      <c r="P104" s="190"/>
      <c r="Q104" s="190"/>
      <c r="R104" s="190"/>
      <c r="S104" s="260"/>
      <c r="T104" s="260"/>
    </row>
    <row r="105" spans="1:20" ht="12.75" customHeight="1">
      <c r="A105" s="214"/>
      <c r="B105" s="166"/>
      <c r="C105" s="166"/>
      <c r="D105" s="448"/>
      <c r="E105" s="378"/>
      <c r="F105" s="187"/>
      <c r="G105" s="168"/>
      <c r="H105" s="190"/>
      <c r="I105" s="350"/>
      <c r="J105" s="190"/>
      <c r="K105" s="68"/>
      <c r="L105" s="68"/>
      <c r="M105" s="68"/>
      <c r="N105" s="76"/>
      <c r="O105" s="69">
        <f t="shared" si="119"/>
        <v>0</v>
      </c>
      <c r="P105" s="190"/>
      <c r="Q105" s="190"/>
      <c r="R105" s="190"/>
      <c r="S105" s="260"/>
      <c r="T105" s="260"/>
    </row>
    <row r="106" spans="1:20" ht="12.75" customHeight="1">
      <c r="A106" s="214">
        <v>4</v>
      </c>
      <c r="B106" s="166" t="s">
        <v>38</v>
      </c>
      <c r="C106" s="166" t="s">
        <v>783</v>
      </c>
      <c r="D106" s="353" t="s">
        <v>466</v>
      </c>
      <c r="E106" s="192">
        <v>195</v>
      </c>
      <c r="F106" s="187">
        <f t="shared" si="111"/>
        <v>0.8967508703999999</v>
      </c>
      <c r="G106" s="168"/>
      <c r="H106" s="190">
        <f t="shared" si="112"/>
        <v>0</v>
      </c>
      <c r="I106" s="344"/>
      <c r="J106" s="190">
        <f t="shared" si="113"/>
        <v>0</v>
      </c>
      <c r="K106" s="68" t="s">
        <v>701</v>
      </c>
      <c r="L106" s="68" t="s">
        <v>30</v>
      </c>
      <c r="M106" s="68">
        <v>1</v>
      </c>
      <c r="N106" s="76">
        <v>0.79200000000000004</v>
      </c>
      <c r="O106" s="69">
        <f t="shared" si="119"/>
        <v>0.79200000000000004</v>
      </c>
      <c r="P106" s="190">
        <f t="shared" ref="P106" si="140">E106*F106</f>
        <v>174.86641972799998</v>
      </c>
      <c r="Q106" s="190">
        <f t="shared" ref="Q106" si="141">SUM(O106:O109)</f>
        <v>0.79200000000000004</v>
      </c>
      <c r="R106" s="190">
        <f t="shared" ref="R106" si="142">Q106*1.02*1.05*$R$15</f>
        <v>0.8967508703999999</v>
      </c>
      <c r="S106" s="260">
        <f t="shared" ref="S106" si="143">F106*$S$18</f>
        <v>1.1498542867931969</v>
      </c>
      <c r="T106" s="260">
        <f t="shared" ref="T106" si="144">S106*E106</f>
        <v>224.22158592467341</v>
      </c>
    </row>
    <row r="107" spans="1:20" ht="12.75" customHeight="1">
      <c r="A107" s="214"/>
      <c r="B107" s="166"/>
      <c r="C107" s="166"/>
      <c r="D107" s="366"/>
      <c r="E107" s="192"/>
      <c r="F107" s="187"/>
      <c r="G107" s="168"/>
      <c r="H107" s="190"/>
      <c r="I107" s="344"/>
      <c r="J107" s="190"/>
      <c r="K107" s="68"/>
      <c r="L107" s="68"/>
      <c r="M107" s="68"/>
      <c r="N107" s="76"/>
      <c r="O107" s="69">
        <f t="shared" si="119"/>
        <v>0</v>
      </c>
      <c r="P107" s="190"/>
      <c r="Q107" s="190"/>
      <c r="R107" s="190"/>
      <c r="S107" s="260"/>
      <c r="T107" s="260"/>
    </row>
    <row r="108" spans="1:20" ht="12.75" customHeight="1">
      <c r="A108" s="214"/>
      <c r="B108" s="166"/>
      <c r="C108" s="166"/>
      <c r="D108" s="366"/>
      <c r="E108" s="192"/>
      <c r="F108" s="187"/>
      <c r="G108" s="168"/>
      <c r="H108" s="190"/>
      <c r="I108" s="344"/>
      <c r="J108" s="190"/>
      <c r="K108" s="68"/>
      <c r="L108" s="68"/>
      <c r="M108" s="70"/>
      <c r="N108" s="76"/>
      <c r="O108" s="69">
        <f t="shared" si="119"/>
        <v>0</v>
      </c>
      <c r="P108" s="190"/>
      <c r="Q108" s="190"/>
      <c r="R108" s="190"/>
      <c r="S108" s="260"/>
      <c r="T108" s="260"/>
    </row>
    <row r="109" spans="1:20" ht="12.75" customHeight="1">
      <c r="A109" s="214"/>
      <c r="B109" s="166"/>
      <c r="C109" s="166"/>
      <c r="D109" s="366"/>
      <c r="E109" s="192"/>
      <c r="F109" s="187"/>
      <c r="G109" s="168"/>
      <c r="H109" s="190"/>
      <c r="I109" s="344"/>
      <c r="J109" s="190"/>
      <c r="K109" s="68"/>
      <c r="L109" s="68"/>
      <c r="M109" s="68"/>
      <c r="N109" s="76"/>
      <c r="O109" s="69">
        <f t="shared" si="119"/>
        <v>0</v>
      </c>
      <c r="P109" s="190"/>
      <c r="Q109" s="190"/>
      <c r="R109" s="190"/>
      <c r="S109" s="260"/>
      <c r="T109" s="260"/>
    </row>
    <row r="110" spans="1:20" ht="12.75" customHeight="1">
      <c r="A110" s="214">
        <v>5</v>
      </c>
      <c r="B110" s="166" t="s">
        <v>38</v>
      </c>
      <c r="C110" s="166" t="s">
        <v>784</v>
      </c>
      <c r="D110" s="353" t="s">
        <v>466</v>
      </c>
      <c r="E110" s="192">
        <v>195</v>
      </c>
      <c r="F110" s="187">
        <f t="shared" si="111"/>
        <v>19.067278607999999</v>
      </c>
      <c r="G110" s="168"/>
      <c r="H110" s="190">
        <f t="shared" si="112"/>
        <v>0</v>
      </c>
      <c r="I110" s="344"/>
      <c r="J110" s="190">
        <f t="shared" si="113"/>
        <v>0</v>
      </c>
      <c r="K110" s="68" t="s">
        <v>741</v>
      </c>
      <c r="L110" s="68" t="s">
        <v>30</v>
      </c>
      <c r="M110" s="68">
        <v>1</v>
      </c>
      <c r="N110" s="76">
        <v>16.84</v>
      </c>
      <c r="O110" s="69">
        <f t="shared" si="119"/>
        <v>16.84</v>
      </c>
      <c r="P110" s="190">
        <f t="shared" ref="P110" si="145">E110*F110</f>
        <v>3718.1193285599998</v>
      </c>
      <c r="Q110" s="190">
        <f t="shared" ref="Q110" si="146">SUM(O110:O113)</f>
        <v>16.84</v>
      </c>
      <c r="R110" s="190">
        <f t="shared" ref="R110" si="147">Q110*1.02*1.05*$R$15</f>
        <v>19.067278607999999</v>
      </c>
      <c r="S110" s="260">
        <f t="shared" ref="S110" si="148">F110*$S$18</f>
        <v>24.448921956562419</v>
      </c>
      <c r="T110" s="260">
        <f t="shared" ref="T110" si="149">S110*E110</f>
        <v>4767.5397815296719</v>
      </c>
    </row>
    <row r="111" spans="1:20" ht="12.75" customHeight="1">
      <c r="A111" s="214"/>
      <c r="B111" s="166"/>
      <c r="C111" s="166"/>
      <c r="D111" s="366"/>
      <c r="E111" s="192"/>
      <c r="F111" s="187"/>
      <c r="G111" s="168"/>
      <c r="H111" s="190"/>
      <c r="I111" s="344"/>
      <c r="J111" s="190"/>
      <c r="K111" s="68"/>
      <c r="L111" s="68"/>
      <c r="M111" s="68"/>
      <c r="N111" s="76"/>
      <c r="O111" s="69">
        <f t="shared" si="119"/>
        <v>0</v>
      </c>
      <c r="P111" s="190"/>
      <c r="Q111" s="190"/>
      <c r="R111" s="190"/>
      <c r="S111" s="260"/>
      <c r="T111" s="260"/>
    </row>
    <row r="112" spans="1:20" ht="12.75" customHeight="1">
      <c r="A112" s="214"/>
      <c r="B112" s="166"/>
      <c r="C112" s="166"/>
      <c r="D112" s="366"/>
      <c r="E112" s="192"/>
      <c r="F112" s="187"/>
      <c r="G112" s="168"/>
      <c r="H112" s="190"/>
      <c r="I112" s="344"/>
      <c r="J112" s="190"/>
      <c r="K112" s="68"/>
      <c r="L112" s="68"/>
      <c r="M112" s="70"/>
      <c r="N112" s="76"/>
      <c r="O112" s="69">
        <f t="shared" si="119"/>
        <v>0</v>
      </c>
      <c r="P112" s="190"/>
      <c r="Q112" s="190"/>
      <c r="R112" s="190"/>
      <c r="S112" s="260"/>
      <c r="T112" s="260"/>
    </row>
    <row r="113" spans="1:20" ht="12.75" customHeight="1">
      <c r="A113" s="214"/>
      <c r="B113" s="166"/>
      <c r="C113" s="166"/>
      <c r="D113" s="366"/>
      <c r="E113" s="192"/>
      <c r="F113" s="187"/>
      <c r="G113" s="168"/>
      <c r="H113" s="190"/>
      <c r="I113" s="344"/>
      <c r="J113" s="190"/>
      <c r="K113" s="68"/>
      <c r="L113" s="68"/>
      <c r="M113" s="68"/>
      <c r="N113" s="76"/>
      <c r="O113" s="69">
        <f t="shared" si="119"/>
        <v>0</v>
      </c>
      <c r="P113" s="190"/>
      <c r="Q113" s="190"/>
      <c r="R113" s="190"/>
      <c r="S113" s="260"/>
      <c r="T113" s="260"/>
    </row>
    <row r="114" spans="1:20" ht="12.75" customHeight="1">
      <c r="A114" s="319"/>
      <c r="B114" s="336"/>
      <c r="C114" s="346" t="s">
        <v>462</v>
      </c>
      <c r="D114" s="319"/>
      <c r="E114" s="331"/>
      <c r="F114" s="347"/>
      <c r="G114" s="317"/>
      <c r="H114" s="316"/>
      <c r="I114" s="317"/>
      <c r="J114" s="316"/>
      <c r="K114" s="40"/>
      <c r="L114" s="40"/>
      <c r="M114" s="40"/>
      <c r="N114" s="41"/>
      <c r="O114" s="42"/>
      <c r="P114" s="316"/>
      <c r="Q114" s="316"/>
      <c r="R114" s="316"/>
      <c r="S114" s="316"/>
      <c r="T114" s="345">
        <f>SUM(T94:T113)</f>
        <v>5641.9543936978826</v>
      </c>
    </row>
    <row r="115" spans="1:20" ht="12.75" customHeight="1">
      <c r="A115" s="319"/>
      <c r="B115" s="336"/>
      <c r="C115" s="346"/>
      <c r="D115" s="319"/>
      <c r="E115" s="331"/>
      <c r="F115" s="348"/>
      <c r="G115" s="317"/>
      <c r="H115" s="316"/>
      <c r="I115" s="317"/>
      <c r="J115" s="316"/>
      <c r="K115" s="40"/>
      <c r="L115" s="40"/>
      <c r="M115" s="40"/>
      <c r="N115" s="41"/>
      <c r="O115" s="42"/>
      <c r="P115" s="316"/>
      <c r="Q115" s="316"/>
      <c r="R115" s="316"/>
      <c r="S115" s="316"/>
      <c r="T115" s="345"/>
    </row>
    <row r="116" spans="1:20" ht="12.75" customHeight="1">
      <c r="A116" s="319"/>
      <c r="B116" s="336"/>
      <c r="C116" s="346"/>
      <c r="D116" s="319"/>
      <c r="E116" s="331"/>
      <c r="F116" s="348"/>
      <c r="G116" s="317"/>
      <c r="H116" s="316"/>
      <c r="I116" s="317"/>
      <c r="J116" s="316"/>
      <c r="K116" s="40"/>
      <c r="L116" s="40"/>
      <c r="M116" s="43"/>
      <c r="N116" s="41"/>
      <c r="O116" s="42"/>
      <c r="P116" s="316"/>
      <c r="Q116" s="316"/>
      <c r="R116" s="316"/>
      <c r="S116" s="316"/>
      <c r="T116" s="345"/>
    </row>
    <row r="117" spans="1:20" ht="12.75" customHeight="1">
      <c r="A117" s="319"/>
      <c r="B117" s="336"/>
      <c r="C117" s="346"/>
      <c r="D117" s="319"/>
      <c r="E117" s="331"/>
      <c r="F117" s="349"/>
      <c r="G117" s="317"/>
      <c r="H117" s="316"/>
      <c r="I117" s="317"/>
      <c r="J117" s="316"/>
      <c r="K117" s="40"/>
      <c r="L117" s="40"/>
      <c r="M117" s="40"/>
      <c r="N117" s="41"/>
      <c r="O117" s="42"/>
      <c r="P117" s="316"/>
      <c r="Q117" s="316"/>
      <c r="R117" s="316"/>
      <c r="S117" s="316"/>
      <c r="T117" s="345"/>
    </row>
    <row r="118" spans="1:20" ht="12.75" customHeight="1">
      <c r="A118" s="319"/>
      <c r="B118" s="336"/>
      <c r="C118" s="346" t="s">
        <v>463</v>
      </c>
      <c r="D118" s="319"/>
      <c r="E118" s="331"/>
      <c r="F118" s="347"/>
      <c r="G118" s="317"/>
      <c r="H118" s="316"/>
      <c r="I118" s="317"/>
      <c r="J118" s="316"/>
      <c r="K118" s="40"/>
      <c r="L118" s="40"/>
      <c r="M118" s="40"/>
      <c r="N118" s="41"/>
      <c r="O118" s="42"/>
      <c r="P118" s="316"/>
      <c r="Q118" s="316"/>
      <c r="R118" s="316"/>
      <c r="S118" s="316"/>
      <c r="T118" s="264">
        <f>(T114*100%)/'Cav-Nax-Halabyan 7'!T649</f>
        <v>5.7124313567786876E-2</v>
      </c>
    </row>
    <row r="119" spans="1:20" ht="12.75" customHeight="1">
      <c r="A119" s="319"/>
      <c r="B119" s="336"/>
      <c r="C119" s="346"/>
      <c r="D119" s="319"/>
      <c r="E119" s="331"/>
      <c r="F119" s="348"/>
      <c r="G119" s="317"/>
      <c r="H119" s="316"/>
      <c r="I119" s="317"/>
      <c r="J119" s="316"/>
      <c r="K119" s="40"/>
      <c r="L119" s="40"/>
      <c r="M119" s="40"/>
      <c r="N119" s="41"/>
      <c r="O119" s="42"/>
      <c r="P119" s="316"/>
      <c r="Q119" s="316"/>
      <c r="R119" s="316"/>
      <c r="S119" s="316"/>
      <c r="T119" s="264"/>
    </row>
    <row r="120" spans="1:20" ht="12.75" customHeight="1">
      <c r="A120" s="319"/>
      <c r="B120" s="336"/>
      <c r="C120" s="346"/>
      <c r="D120" s="319"/>
      <c r="E120" s="331"/>
      <c r="F120" s="348"/>
      <c r="G120" s="317"/>
      <c r="H120" s="316"/>
      <c r="I120" s="317"/>
      <c r="J120" s="316"/>
      <c r="K120" s="40"/>
      <c r="L120" s="40"/>
      <c r="M120" s="43"/>
      <c r="N120" s="41"/>
      <c r="O120" s="42"/>
      <c r="P120" s="316"/>
      <c r="Q120" s="316"/>
      <c r="R120" s="316"/>
      <c r="S120" s="316"/>
      <c r="T120" s="264"/>
    </row>
    <row r="121" spans="1:20" ht="12.75" customHeight="1">
      <c r="A121" s="319"/>
      <c r="B121" s="336"/>
      <c r="C121" s="346"/>
      <c r="D121" s="319"/>
      <c r="E121" s="331"/>
      <c r="F121" s="349"/>
      <c r="G121" s="317"/>
      <c r="H121" s="316"/>
      <c r="I121" s="317"/>
      <c r="J121" s="316"/>
      <c r="K121" s="40"/>
      <c r="L121" s="40"/>
      <c r="M121" s="40"/>
      <c r="N121" s="41"/>
      <c r="O121" s="42"/>
      <c r="P121" s="316"/>
      <c r="Q121" s="316"/>
      <c r="R121" s="316"/>
      <c r="S121" s="316"/>
      <c r="T121" s="264"/>
    </row>
    <row r="122" spans="1:20" ht="12.75" customHeight="1">
      <c r="A122" s="165"/>
      <c r="B122" s="170"/>
      <c r="C122" s="193" t="s">
        <v>1266</v>
      </c>
      <c r="D122" s="381"/>
      <c r="E122" s="192"/>
      <c r="F122" s="187">
        <f t="shared" si="111"/>
        <v>0</v>
      </c>
      <c r="G122" s="168"/>
      <c r="H122" s="190">
        <f t="shared" si="112"/>
        <v>0</v>
      </c>
      <c r="I122" s="168"/>
      <c r="J122" s="190">
        <f t="shared" si="113"/>
        <v>0</v>
      </c>
      <c r="K122" s="68"/>
      <c r="L122" s="68"/>
      <c r="M122" s="68"/>
      <c r="N122" s="76"/>
      <c r="O122" s="69">
        <f t="shared" si="119"/>
        <v>0</v>
      </c>
      <c r="P122" s="190">
        <f t="shared" ref="P122" si="150">E122*F122</f>
        <v>0</v>
      </c>
      <c r="Q122" s="190">
        <f t="shared" ref="Q122" si="151">SUM(O122:O125)</f>
        <v>0</v>
      </c>
      <c r="R122" s="190">
        <f t="shared" ref="R122" si="152">Q122*1.02*1.05*$R$15</f>
        <v>0</v>
      </c>
      <c r="S122" s="260">
        <f t="shared" ref="S122" si="153">F122*$S$18</f>
        <v>0</v>
      </c>
      <c r="T122" s="260">
        <f t="shared" ref="T122" si="154">S122*E122</f>
        <v>0</v>
      </c>
    </row>
    <row r="123" spans="1:20" ht="12.75" customHeight="1">
      <c r="A123" s="165"/>
      <c r="B123" s="171"/>
      <c r="C123" s="194"/>
      <c r="D123" s="382"/>
      <c r="E123" s="192"/>
      <c r="F123" s="187"/>
      <c r="G123" s="168"/>
      <c r="H123" s="190"/>
      <c r="I123" s="168"/>
      <c r="J123" s="190"/>
      <c r="K123" s="68"/>
      <c r="L123" s="68"/>
      <c r="M123" s="68"/>
      <c r="N123" s="76"/>
      <c r="O123" s="69">
        <f t="shared" si="119"/>
        <v>0</v>
      </c>
      <c r="P123" s="190"/>
      <c r="Q123" s="190"/>
      <c r="R123" s="190"/>
      <c r="S123" s="260"/>
      <c r="T123" s="260"/>
    </row>
    <row r="124" spans="1:20" ht="12.75" customHeight="1">
      <c r="A124" s="165"/>
      <c r="B124" s="171"/>
      <c r="C124" s="194"/>
      <c r="D124" s="382"/>
      <c r="E124" s="192"/>
      <c r="F124" s="187"/>
      <c r="G124" s="168"/>
      <c r="H124" s="190"/>
      <c r="I124" s="168"/>
      <c r="J124" s="190"/>
      <c r="K124" s="68"/>
      <c r="L124" s="68"/>
      <c r="M124" s="70"/>
      <c r="N124" s="76"/>
      <c r="O124" s="69">
        <f t="shared" si="119"/>
        <v>0</v>
      </c>
      <c r="P124" s="190"/>
      <c r="Q124" s="190"/>
      <c r="R124" s="190"/>
      <c r="S124" s="260"/>
      <c r="T124" s="260"/>
    </row>
    <row r="125" spans="1:20" ht="19.5" customHeight="1">
      <c r="A125" s="165"/>
      <c r="B125" s="172"/>
      <c r="C125" s="195"/>
      <c r="D125" s="383"/>
      <c r="E125" s="192"/>
      <c r="F125" s="187"/>
      <c r="G125" s="168"/>
      <c r="H125" s="190"/>
      <c r="I125" s="168"/>
      <c r="J125" s="190"/>
      <c r="K125" s="68"/>
      <c r="L125" s="68"/>
      <c r="M125" s="68"/>
      <c r="N125" s="76"/>
      <c r="O125" s="69">
        <f t="shared" si="119"/>
        <v>0</v>
      </c>
      <c r="P125" s="190"/>
      <c r="Q125" s="190"/>
      <c r="R125" s="190"/>
      <c r="S125" s="260"/>
      <c r="T125" s="260"/>
    </row>
    <row r="126" spans="1:20" ht="12.75" customHeight="1">
      <c r="A126" s="165">
        <v>1</v>
      </c>
      <c r="B126" s="170" t="s">
        <v>49</v>
      </c>
      <c r="C126" s="170" t="s">
        <v>484</v>
      </c>
      <c r="D126" s="353" t="s">
        <v>455</v>
      </c>
      <c r="E126" s="187">
        <v>10.87</v>
      </c>
      <c r="F126" s="187">
        <f t="shared" si="111"/>
        <v>8.1636107179039996</v>
      </c>
      <c r="G126" s="168">
        <v>0.11</v>
      </c>
      <c r="H126" s="190">
        <f t="shared" si="112"/>
        <v>0.24420220000000001</v>
      </c>
      <c r="I126" s="344">
        <v>0.76</v>
      </c>
      <c r="J126" s="190">
        <f t="shared" si="113"/>
        <v>2.4857776000000005</v>
      </c>
      <c r="K126" s="68" t="s">
        <v>59</v>
      </c>
      <c r="L126" s="68" t="s">
        <v>47</v>
      </c>
      <c r="M126" s="68">
        <v>7.0000000000000007E-2</v>
      </c>
      <c r="N126" s="76">
        <v>0.156</v>
      </c>
      <c r="O126" s="69">
        <f t="shared" si="119"/>
        <v>1.0920000000000001E-2</v>
      </c>
      <c r="P126" s="190">
        <f t="shared" ref="P126" si="155">E126*F126</f>
        <v>88.738448503616468</v>
      </c>
      <c r="Q126" s="190">
        <f t="shared" ref="Q126" si="156">SUM(O126:O129)</f>
        <v>4.798919999999999</v>
      </c>
      <c r="R126" s="190">
        <f t="shared" ref="R126" si="157">Q126*1.02*1.05*$R$15</f>
        <v>5.433630917903999</v>
      </c>
      <c r="S126" s="260">
        <f t="shared" ref="S126" si="158">F126*$S$18</f>
        <v>10.467748724353847</v>
      </c>
      <c r="T126" s="260">
        <f t="shared" ref="T126" si="159">S126*E126</f>
        <v>113.78442863372631</v>
      </c>
    </row>
    <row r="127" spans="1:20" ht="12.75" customHeight="1">
      <c r="A127" s="165"/>
      <c r="B127" s="171"/>
      <c r="C127" s="171"/>
      <c r="D127" s="366"/>
      <c r="E127" s="187"/>
      <c r="F127" s="187"/>
      <c r="G127" s="168"/>
      <c r="H127" s="190"/>
      <c r="I127" s="344"/>
      <c r="J127" s="190"/>
      <c r="K127" s="68" t="s">
        <v>52</v>
      </c>
      <c r="L127" s="68" t="s">
        <v>47</v>
      </c>
      <c r="M127" s="68">
        <v>1.26</v>
      </c>
      <c r="N127" s="76">
        <v>3.8</v>
      </c>
      <c r="O127" s="69">
        <f t="shared" si="119"/>
        <v>4.7879999999999994</v>
      </c>
      <c r="P127" s="190"/>
      <c r="Q127" s="190"/>
      <c r="R127" s="190"/>
      <c r="S127" s="260"/>
      <c r="T127" s="260"/>
    </row>
    <row r="128" spans="1:20" ht="12.75" customHeight="1">
      <c r="A128" s="165"/>
      <c r="B128" s="171"/>
      <c r="C128" s="171"/>
      <c r="D128" s="366"/>
      <c r="E128" s="187"/>
      <c r="F128" s="187"/>
      <c r="G128" s="168"/>
      <c r="H128" s="190"/>
      <c r="I128" s="344"/>
      <c r="J128" s="190"/>
      <c r="K128" s="68"/>
      <c r="L128" s="68"/>
      <c r="M128" s="68"/>
      <c r="N128" s="76"/>
      <c r="O128" s="69">
        <f t="shared" si="119"/>
        <v>0</v>
      </c>
      <c r="P128" s="190"/>
      <c r="Q128" s="190"/>
      <c r="R128" s="190"/>
      <c r="S128" s="260"/>
      <c r="T128" s="260"/>
    </row>
    <row r="129" spans="1:20" ht="12.75" customHeight="1">
      <c r="A129" s="165"/>
      <c r="B129" s="172"/>
      <c r="C129" s="172"/>
      <c r="D129" s="366"/>
      <c r="E129" s="187"/>
      <c r="F129" s="187"/>
      <c r="G129" s="168"/>
      <c r="H129" s="190"/>
      <c r="I129" s="344"/>
      <c r="J129" s="190"/>
      <c r="K129" s="68"/>
      <c r="L129" s="68"/>
      <c r="M129" s="68"/>
      <c r="N129" s="76"/>
      <c r="O129" s="69">
        <f t="shared" si="119"/>
        <v>0</v>
      </c>
      <c r="P129" s="190"/>
      <c r="Q129" s="190"/>
      <c r="R129" s="190"/>
      <c r="S129" s="260"/>
      <c r="T129" s="260"/>
    </row>
    <row r="130" spans="1:20" ht="12.75" customHeight="1">
      <c r="A130" s="165">
        <v>2</v>
      </c>
      <c r="B130" s="166" t="s">
        <v>1140</v>
      </c>
      <c r="C130" s="170" t="s">
        <v>1267</v>
      </c>
      <c r="D130" s="449" t="s">
        <v>468</v>
      </c>
      <c r="E130" s="192">
        <v>1087</v>
      </c>
      <c r="F130" s="187">
        <f t="shared" si="111"/>
        <v>5.2371357963231997</v>
      </c>
      <c r="G130" s="168">
        <v>0.59199999999999997</v>
      </c>
      <c r="H130" s="190">
        <f t="shared" si="112"/>
        <v>1.3142518399999998</v>
      </c>
      <c r="I130" s="344">
        <v>7.1000000000000004E-3</v>
      </c>
      <c r="J130" s="190">
        <f t="shared" si="113"/>
        <v>2.3222396000000003E-2</v>
      </c>
      <c r="K130" s="68" t="s">
        <v>1142</v>
      </c>
      <c r="L130" s="68" t="s">
        <v>43</v>
      </c>
      <c r="M130" s="68">
        <v>1</v>
      </c>
      <c r="N130" s="76">
        <v>2.5</v>
      </c>
      <c r="O130" s="69">
        <f t="shared" si="119"/>
        <v>2.5</v>
      </c>
      <c r="P130" s="190">
        <f t="shared" ref="P130" si="160">E130*F130</f>
        <v>5692.7666106033184</v>
      </c>
      <c r="Q130" s="190">
        <f t="shared" ref="Q130" si="161">SUM(O130:O133)</f>
        <v>3.4441360000000003</v>
      </c>
      <c r="R130" s="190">
        <f t="shared" ref="R130" si="162">Q130*1.02*1.05*$R$15</f>
        <v>3.8996615603232003</v>
      </c>
      <c r="S130" s="260">
        <f t="shared" ref="S130" si="163">F130*$S$18</f>
        <v>6.715290996298914</v>
      </c>
      <c r="T130" s="260">
        <f t="shared" ref="T130" si="164">S130*E130</f>
        <v>7299.5213129769199</v>
      </c>
    </row>
    <row r="131" spans="1:20" ht="12.75" customHeight="1">
      <c r="A131" s="165"/>
      <c r="B131" s="166"/>
      <c r="C131" s="171"/>
      <c r="D131" s="450"/>
      <c r="E131" s="192"/>
      <c r="F131" s="187"/>
      <c r="G131" s="168"/>
      <c r="H131" s="190"/>
      <c r="I131" s="344"/>
      <c r="J131" s="190"/>
      <c r="K131" s="68" t="s">
        <v>46</v>
      </c>
      <c r="L131" s="68" t="s">
        <v>47</v>
      </c>
      <c r="M131" s="68">
        <v>3.1E-2</v>
      </c>
      <c r="N131" s="76">
        <v>29.856000000000002</v>
      </c>
      <c r="O131" s="69">
        <f t="shared" si="119"/>
        <v>0.92553600000000003</v>
      </c>
      <c r="P131" s="190"/>
      <c r="Q131" s="190"/>
      <c r="R131" s="190"/>
      <c r="S131" s="260"/>
      <c r="T131" s="260"/>
    </row>
    <row r="132" spans="1:20" ht="12.75" customHeight="1">
      <c r="A132" s="165"/>
      <c r="B132" s="166"/>
      <c r="C132" s="171"/>
      <c r="D132" s="450"/>
      <c r="E132" s="192"/>
      <c r="F132" s="187"/>
      <c r="G132" s="168"/>
      <c r="H132" s="190"/>
      <c r="I132" s="344"/>
      <c r="J132" s="190"/>
      <c r="K132" s="68" t="s">
        <v>48</v>
      </c>
      <c r="L132" s="68" t="s">
        <v>47</v>
      </c>
      <c r="M132" s="68">
        <v>5.9999999999999995E-4</v>
      </c>
      <c r="N132" s="76">
        <v>31</v>
      </c>
      <c r="O132" s="69">
        <f t="shared" si="119"/>
        <v>1.8599999999999998E-2</v>
      </c>
      <c r="P132" s="190"/>
      <c r="Q132" s="190"/>
      <c r="R132" s="190"/>
      <c r="S132" s="260"/>
      <c r="T132" s="260"/>
    </row>
    <row r="133" spans="1:20" ht="12.75" customHeight="1">
      <c r="A133" s="165"/>
      <c r="B133" s="166"/>
      <c r="C133" s="172"/>
      <c r="D133" s="450"/>
      <c r="E133" s="192"/>
      <c r="F133" s="187"/>
      <c r="G133" s="168"/>
      <c r="H133" s="190"/>
      <c r="I133" s="344"/>
      <c r="J133" s="190"/>
      <c r="K133" s="68"/>
      <c r="L133" s="68"/>
      <c r="M133" s="68"/>
      <c r="N133" s="76"/>
      <c r="O133" s="69">
        <f t="shared" si="119"/>
        <v>0</v>
      </c>
      <c r="P133" s="190"/>
      <c r="Q133" s="190"/>
      <c r="R133" s="190"/>
      <c r="S133" s="260"/>
      <c r="T133" s="260"/>
    </row>
    <row r="134" spans="1:20" ht="12.75" customHeight="1">
      <c r="A134" s="319"/>
      <c r="B134" s="336"/>
      <c r="C134" s="346" t="s">
        <v>462</v>
      </c>
      <c r="D134" s="319"/>
      <c r="E134" s="331"/>
      <c r="F134" s="347"/>
      <c r="G134" s="317"/>
      <c r="H134" s="316"/>
      <c r="I134" s="317"/>
      <c r="J134" s="316"/>
      <c r="K134" s="40"/>
      <c r="L134" s="40"/>
      <c r="M134" s="40"/>
      <c r="N134" s="41"/>
      <c r="O134" s="42"/>
      <c r="P134" s="316"/>
      <c r="Q134" s="316"/>
      <c r="R134" s="316"/>
      <c r="S134" s="316"/>
      <c r="T134" s="345">
        <f>SUM(T126:T133)</f>
        <v>7413.3057416106467</v>
      </c>
    </row>
    <row r="135" spans="1:20" ht="12.75" customHeight="1">
      <c r="A135" s="319"/>
      <c r="B135" s="336"/>
      <c r="C135" s="346"/>
      <c r="D135" s="319"/>
      <c r="E135" s="331"/>
      <c r="F135" s="348"/>
      <c r="G135" s="317"/>
      <c r="H135" s="316"/>
      <c r="I135" s="317"/>
      <c r="J135" s="316"/>
      <c r="K135" s="40"/>
      <c r="L135" s="40"/>
      <c r="M135" s="40"/>
      <c r="N135" s="41"/>
      <c r="O135" s="42"/>
      <c r="P135" s="316"/>
      <c r="Q135" s="316"/>
      <c r="R135" s="316"/>
      <c r="S135" s="316"/>
      <c r="T135" s="345"/>
    </row>
    <row r="136" spans="1:20" ht="12.75" customHeight="1">
      <c r="A136" s="319"/>
      <c r="B136" s="336"/>
      <c r="C136" s="346"/>
      <c r="D136" s="319"/>
      <c r="E136" s="331"/>
      <c r="F136" s="348"/>
      <c r="G136" s="317"/>
      <c r="H136" s="316"/>
      <c r="I136" s="317"/>
      <c r="J136" s="316"/>
      <c r="K136" s="40"/>
      <c r="L136" s="40"/>
      <c r="M136" s="43"/>
      <c r="N136" s="41"/>
      <c r="O136" s="42"/>
      <c r="P136" s="316"/>
      <c r="Q136" s="316"/>
      <c r="R136" s="316"/>
      <c r="S136" s="316"/>
      <c r="T136" s="345"/>
    </row>
    <row r="137" spans="1:20" ht="12.75" customHeight="1">
      <c r="A137" s="319"/>
      <c r="B137" s="336"/>
      <c r="C137" s="346"/>
      <c r="D137" s="319"/>
      <c r="E137" s="331"/>
      <c r="F137" s="349"/>
      <c r="G137" s="317"/>
      <c r="H137" s="316"/>
      <c r="I137" s="317"/>
      <c r="J137" s="316"/>
      <c r="K137" s="40"/>
      <c r="L137" s="40"/>
      <c r="M137" s="40"/>
      <c r="N137" s="41"/>
      <c r="O137" s="42"/>
      <c r="P137" s="316"/>
      <c r="Q137" s="316"/>
      <c r="R137" s="316"/>
      <c r="S137" s="316"/>
      <c r="T137" s="345"/>
    </row>
    <row r="138" spans="1:20" ht="12.75" customHeight="1">
      <c r="A138" s="319"/>
      <c r="B138" s="336"/>
      <c r="C138" s="346" t="s">
        <v>463</v>
      </c>
      <c r="D138" s="319"/>
      <c r="E138" s="331"/>
      <c r="F138" s="347"/>
      <c r="G138" s="317"/>
      <c r="H138" s="316"/>
      <c r="I138" s="317"/>
      <c r="J138" s="316"/>
      <c r="K138" s="40"/>
      <c r="L138" s="40"/>
      <c r="M138" s="40"/>
      <c r="N138" s="41"/>
      <c r="O138" s="42"/>
      <c r="P138" s="316"/>
      <c r="Q138" s="316"/>
      <c r="R138" s="316"/>
      <c r="S138" s="316"/>
      <c r="T138" s="264">
        <f>(T134*100%)/'Cav-Nax-Halabyan 7'!T649</f>
        <v>7.5059096938229888E-2</v>
      </c>
    </row>
    <row r="139" spans="1:20" ht="12.75" customHeight="1">
      <c r="A139" s="319"/>
      <c r="B139" s="336"/>
      <c r="C139" s="346"/>
      <c r="D139" s="319"/>
      <c r="E139" s="331"/>
      <c r="F139" s="348"/>
      <c r="G139" s="317"/>
      <c r="H139" s="316"/>
      <c r="I139" s="317"/>
      <c r="J139" s="316"/>
      <c r="K139" s="40"/>
      <c r="L139" s="40"/>
      <c r="M139" s="40"/>
      <c r="N139" s="41"/>
      <c r="O139" s="42"/>
      <c r="P139" s="316"/>
      <c r="Q139" s="316"/>
      <c r="R139" s="316"/>
      <c r="S139" s="316"/>
      <c r="T139" s="264"/>
    </row>
    <row r="140" spans="1:20" ht="12.75" customHeight="1">
      <c r="A140" s="319"/>
      <c r="B140" s="336"/>
      <c r="C140" s="346"/>
      <c r="D140" s="319"/>
      <c r="E140" s="331"/>
      <c r="F140" s="348"/>
      <c r="G140" s="317"/>
      <c r="H140" s="316"/>
      <c r="I140" s="317"/>
      <c r="J140" s="316"/>
      <c r="K140" s="40"/>
      <c r="L140" s="40"/>
      <c r="M140" s="43"/>
      <c r="N140" s="41"/>
      <c r="O140" s="42"/>
      <c r="P140" s="316"/>
      <c r="Q140" s="316"/>
      <c r="R140" s="316"/>
      <c r="S140" s="316"/>
      <c r="T140" s="264"/>
    </row>
    <row r="141" spans="1:20" ht="12.75" customHeight="1">
      <c r="A141" s="319"/>
      <c r="B141" s="336"/>
      <c r="C141" s="346"/>
      <c r="D141" s="319"/>
      <c r="E141" s="331"/>
      <c r="F141" s="349"/>
      <c r="G141" s="317"/>
      <c r="H141" s="316"/>
      <c r="I141" s="317"/>
      <c r="J141" s="316"/>
      <c r="K141" s="40"/>
      <c r="L141" s="40"/>
      <c r="M141" s="40"/>
      <c r="N141" s="41"/>
      <c r="O141" s="42"/>
      <c r="P141" s="316"/>
      <c r="Q141" s="316"/>
      <c r="R141" s="316"/>
      <c r="S141" s="316"/>
      <c r="T141" s="264"/>
    </row>
    <row r="142" spans="1:20" ht="12.75" customHeight="1">
      <c r="A142" s="165"/>
      <c r="B142" s="170"/>
      <c r="C142" s="193" t="s">
        <v>1268</v>
      </c>
      <c r="D142" s="222"/>
      <c r="E142" s="285"/>
      <c r="F142" s="187">
        <f t="shared" ref="F142:F234" si="165">H142+J142+R142</f>
        <v>0</v>
      </c>
      <c r="G142" s="168"/>
      <c r="H142" s="190">
        <f t="shared" ref="H142:H234" si="166">G142*$P$8/1000</f>
        <v>0</v>
      </c>
      <c r="I142" s="168"/>
      <c r="J142" s="190">
        <f t="shared" ref="J142:J234" si="167">I142*$P$9/1000</f>
        <v>0</v>
      </c>
      <c r="K142" s="68"/>
      <c r="L142" s="68"/>
      <c r="M142" s="68"/>
      <c r="N142" s="76"/>
      <c r="O142" s="69">
        <f t="shared" si="119"/>
        <v>0</v>
      </c>
      <c r="P142" s="190">
        <f t="shared" ref="P142" si="168">E142*F142</f>
        <v>0</v>
      </c>
      <c r="Q142" s="190">
        <f t="shared" ref="Q142" si="169">SUM(O142:O145)</f>
        <v>0</v>
      </c>
      <c r="R142" s="190">
        <f t="shared" ref="R142" si="170">Q142*1.02*1.05*$R$15</f>
        <v>0</v>
      </c>
      <c r="S142" s="260">
        <f t="shared" ref="S142" si="171">F142*$S$18</f>
        <v>0</v>
      </c>
      <c r="T142" s="260">
        <f t="shared" ref="T142" si="172">S142*E142</f>
        <v>0</v>
      </c>
    </row>
    <row r="143" spans="1:20" ht="12.75" customHeight="1">
      <c r="A143" s="165"/>
      <c r="B143" s="171"/>
      <c r="C143" s="194"/>
      <c r="D143" s="223"/>
      <c r="E143" s="285"/>
      <c r="F143" s="187"/>
      <c r="G143" s="168"/>
      <c r="H143" s="190"/>
      <c r="I143" s="168"/>
      <c r="J143" s="190"/>
      <c r="K143" s="68"/>
      <c r="L143" s="68"/>
      <c r="M143" s="68"/>
      <c r="N143" s="76"/>
      <c r="O143" s="69">
        <f t="shared" si="119"/>
        <v>0</v>
      </c>
      <c r="P143" s="190"/>
      <c r="Q143" s="190"/>
      <c r="R143" s="190"/>
      <c r="S143" s="260"/>
      <c r="T143" s="260"/>
    </row>
    <row r="144" spans="1:20" ht="12.75" customHeight="1">
      <c r="A144" s="165"/>
      <c r="B144" s="171"/>
      <c r="C144" s="194"/>
      <c r="D144" s="223"/>
      <c r="E144" s="285"/>
      <c r="F144" s="187"/>
      <c r="G144" s="168"/>
      <c r="H144" s="190"/>
      <c r="I144" s="168"/>
      <c r="J144" s="190"/>
      <c r="K144" s="68"/>
      <c r="L144" s="68"/>
      <c r="M144" s="73"/>
      <c r="N144" s="76"/>
      <c r="O144" s="69">
        <f t="shared" si="119"/>
        <v>0</v>
      </c>
      <c r="P144" s="190"/>
      <c r="Q144" s="190"/>
      <c r="R144" s="190"/>
      <c r="S144" s="260"/>
      <c r="T144" s="260"/>
    </row>
    <row r="145" spans="1:20" ht="12.75" customHeight="1">
      <c r="A145" s="165"/>
      <c r="B145" s="172"/>
      <c r="C145" s="195"/>
      <c r="D145" s="224"/>
      <c r="E145" s="285"/>
      <c r="F145" s="187"/>
      <c r="G145" s="168"/>
      <c r="H145" s="190"/>
      <c r="I145" s="168"/>
      <c r="J145" s="190"/>
      <c r="K145" s="68"/>
      <c r="L145" s="68"/>
      <c r="M145" s="68"/>
      <c r="N145" s="76"/>
      <c r="O145" s="69">
        <f t="shared" si="119"/>
        <v>0</v>
      </c>
      <c r="P145" s="190"/>
      <c r="Q145" s="190"/>
      <c r="R145" s="190"/>
      <c r="S145" s="260"/>
      <c r="T145" s="260"/>
    </row>
    <row r="146" spans="1:20" ht="12.75" customHeight="1">
      <c r="A146" s="165">
        <v>1</v>
      </c>
      <c r="B146" s="170" t="s">
        <v>49</v>
      </c>
      <c r="C146" s="170" t="s">
        <v>771</v>
      </c>
      <c r="D146" s="353" t="s">
        <v>455</v>
      </c>
      <c r="E146" s="293">
        <v>4.01</v>
      </c>
      <c r="F146" s="187">
        <f t="shared" si="165"/>
        <v>10.113840054008</v>
      </c>
      <c r="G146" s="168">
        <v>0.11</v>
      </c>
      <c r="H146" s="190">
        <f t="shared" si="166"/>
        <v>0.24420220000000001</v>
      </c>
      <c r="I146" s="344">
        <v>0.76</v>
      </c>
      <c r="J146" s="190">
        <f t="shared" si="167"/>
        <v>2.4857776000000005</v>
      </c>
      <c r="K146" s="68" t="s">
        <v>59</v>
      </c>
      <c r="L146" s="68" t="s">
        <v>47</v>
      </c>
      <c r="M146" s="68">
        <v>7.0000000000000007E-2</v>
      </c>
      <c r="N146" s="76">
        <v>0.156</v>
      </c>
      <c r="O146" s="69">
        <f t="shared" si="119"/>
        <v>1.0920000000000001E-2</v>
      </c>
      <c r="P146" s="190">
        <f t="shared" ref="P146" si="173">E146*F146</f>
        <v>40.556498616572078</v>
      </c>
      <c r="Q146" s="190">
        <f t="shared" ref="Q146" si="174">SUM(O146:O149)</f>
        <v>6.5213399999999995</v>
      </c>
      <c r="R146" s="190">
        <f t="shared" ref="R146" si="175">Q146*1.02*1.05*$R$15</f>
        <v>7.3838602540079989</v>
      </c>
      <c r="S146" s="260">
        <f t="shared" ref="S146" si="176">F146*$S$18</f>
        <v>12.968420467609324</v>
      </c>
      <c r="T146" s="260">
        <f t="shared" ref="T146" si="177">S146*E146</f>
        <v>52.003366075113384</v>
      </c>
    </row>
    <row r="147" spans="1:20" ht="12.75" customHeight="1">
      <c r="A147" s="165"/>
      <c r="B147" s="171"/>
      <c r="C147" s="171"/>
      <c r="D147" s="366"/>
      <c r="E147" s="294"/>
      <c r="F147" s="187"/>
      <c r="G147" s="168"/>
      <c r="H147" s="190"/>
      <c r="I147" s="344"/>
      <c r="J147" s="190"/>
      <c r="K147" s="68" t="s">
        <v>52</v>
      </c>
      <c r="L147" s="68" t="s">
        <v>47</v>
      </c>
      <c r="M147" s="68">
        <v>1.26</v>
      </c>
      <c r="N147" s="76">
        <v>5.1669999999999998</v>
      </c>
      <c r="O147" s="69">
        <f t="shared" si="119"/>
        <v>6.5104199999999999</v>
      </c>
      <c r="P147" s="190"/>
      <c r="Q147" s="190"/>
      <c r="R147" s="190"/>
      <c r="S147" s="260"/>
      <c r="T147" s="260"/>
    </row>
    <row r="148" spans="1:20" ht="12.75" customHeight="1">
      <c r="A148" s="165"/>
      <c r="B148" s="171"/>
      <c r="C148" s="171"/>
      <c r="D148" s="366"/>
      <c r="E148" s="294"/>
      <c r="F148" s="187"/>
      <c r="G148" s="168"/>
      <c r="H148" s="190"/>
      <c r="I148" s="344"/>
      <c r="J148" s="190"/>
      <c r="K148" s="68"/>
      <c r="L148" s="68"/>
      <c r="M148" s="68"/>
      <c r="N148" s="76"/>
      <c r="O148" s="69">
        <f t="shared" si="119"/>
        <v>0</v>
      </c>
      <c r="P148" s="190"/>
      <c r="Q148" s="190"/>
      <c r="R148" s="190"/>
      <c r="S148" s="260"/>
      <c r="T148" s="260"/>
    </row>
    <row r="149" spans="1:20" ht="12.75" customHeight="1">
      <c r="A149" s="165"/>
      <c r="B149" s="172"/>
      <c r="C149" s="172"/>
      <c r="D149" s="366"/>
      <c r="E149" s="295"/>
      <c r="F149" s="187"/>
      <c r="G149" s="168"/>
      <c r="H149" s="190"/>
      <c r="I149" s="344"/>
      <c r="J149" s="190"/>
      <c r="K149" s="68"/>
      <c r="L149" s="68"/>
      <c r="M149" s="68"/>
      <c r="N149" s="76"/>
      <c r="O149" s="69">
        <f t="shared" si="119"/>
        <v>0</v>
      </c>
      <c r="P149" s="190"/>
      <c r="Q149" s="190"/>
      <c r="R149" s="190"/>
      <c r="S149" s="260"/>
      <c r="T149" s="260"/>
    </row>
    <row r="150" spans="1:20" ht="12.75" customHeight="1">
      <c r="A150" s="165">
        <v>2</v>
      </c>
      <c r="B150" s="166" t="s">
        <v>659</v>
      </c>
      <c r="C150" s="170" t="s">
        <v>1269</v>
      </c>
      <c r="D150" s="449" t="s">
        <v>468</v>
      </c>
      <c r="E150" s="227">
        <v>228</v>
      </c>
      <c r="F150" s="187">
        <f t="shared" si="165"/>
        <v>9.1874230194208</v>
      </c>
      <c r="G150" s="168">
        <v>0.59199999999999997</v>
      </c>
      <c r="H150" s="190">
        <f t="shared" si="166"/>
        <v>1.3142518399999998</v>
      </c>
      <c r="I150" s="344">
        <v>7.1000000000000004E-3</v>
      </c>
      <c r="J150" s="190">
        <f t="shared" si="167"/>
        <v>2.3222396000000003E-2</v>
      </c>
      <c r="K150" s="68" t="s">
        <v>661</v>
      </c>
      <c r="L150" s="68" t="s">
        <v>43</v>
      </c>
      <c r="M150" s="68">
        <v>1</v>
      </c>
      <c r="N150" s="76">
        <v>5.75</v>
      </c>
      <c r="O150" s="69">
        <f t="shared" si="119"/>
        <v>5.75</v>
      </c>
      <c r="P150" s="190">
        <f t="shared" ref="P150" si="178">E150*F150</f>
        <v>2094.7324484279425</v>
      </c>
      <c r="Q150" s="190">
        <f t="shared" ref="Q150" si="179">SUM(O150:O153)</f>
        <v>6.9329840000000003</v>
      </c>
      <c r="R150" s="190">
        <f t="shared" ref="R150" si="180">Q150*1.02*1.05*$R$15</f>
        <v>7.8499487834207997</v>
      </c>
      <c r="S150" s="260">
        <f t="shared" ref="S150" si="181">F150*$S$18</f>
        <v>11.780526891210368</v>
      </c>
      <c r="T150" s="260">
        <f t="shared" ref="T150" si="182">S150*E150</f>
        <v>2685.9601311959636</v>
      </c>
    </row>
    <row r="151" spans="1:20" ht="12.75" customHeight="1">
      <c r="A151" s="165"/>
      <c r="B151" s="166"/>
      <c r="C151" s="171"/>
      <c r="D151" s="450"/>
      <c r="E151" s="228"/>
      <c r="F151" s="187"/>
      <c r="G151" s="168"/>
      <c r="H151" s="190"/>
      <c r="I151" s="344"/>
      <c r="J151" s="190"/>
      <c r="K151" s="68" t="s">
        <v>46</v>
      </c>
      <c r="L151" s="68" t="s">
        <v>47</v>
      </c>
      <c r="M151" s="68">
        <v>3.9E-2</v>
      </c>
      <c r="N151" s="76">
        <v>29.856000000000002</v>
      </c>
      <c r="O151" s="69">
        <f t="shared" si="119"/>
        <v>1.1643840000000001</v>
      </c>
      <c r="P151" s="190"/>
      <c r="Q151" s="190"/>
      <c r="R151" s="190"/>
      <c r="S151" s="260"/>
      <c r="T151" s="260"/>
    </row>
    <row r="152" spans="1:20" ht="12.75" customHeight="1">
      <c r="A152" s="165"/>
      <c r="B152" s="166"/>
      <c r="C152" s="171"/>
      <c r="D152" s="450"/>
      <c r="E152" s="228"/>
      <c r="F152" s="187"/>
      <c r="G152" s="168"/>
      <c r="H152" s="190"/>
      <c r="I152" s="344"/>
      <c r="J152" s="190"/>
      <c r="K152" s="68" t="s">
        <v>48</v>
      </c>
      <c r="L152" s="68" t="s">
        <v>47</v>
      </c>
      <c r="M152" s="68">
        <v>5.9999999999999995E-4</v>
      </c>
      <c r="N152" s="76">
        <v>31</v>
      </c>
      <c r="O152" s="69">
        <f t="shared" si="119"/>
        <v>1.8599999999999998E-2</v>
      </c>
      <c r="P152" s="190"/>
      <c r="Q152" s="190"/>
      <c r="R152" s="190"/>
      <c r="S152" s="260"/>
      <c r="T152" s="260"/>
    </row>
    <row r="153" spans="1:20" ht="12.75" customHeight="1">
      <c r="A153" s="165"/>
      <c r="B153" s="166"/>
      <c r="C153" s="172"/>
      <c r="D153" s="450"/>
      <c r="E153" s="229"/>
      <c r="F153" s="187"/>
      <c r="G153" s="168"/>
      <c r="H153" s="190"/>
      <c r="I153" s="344"/>
      <c r="J153" s="190"/>
      <c r="K153" s="68"/>
      <c r="L153" s="68"/>
      <c r="M153" s="68"/>
      <c r="N153" s="76"/>
      <c r="O153" s="69">
        <f t="shared" si="119"/>
        <v>0</v>
      </c>
      <c r="P153" s="190"/>
      <c r="Q153" s="190"/>
      <c r="R153" s="190"/>
      <c r="S153" s="260"/>
      <c r="T153" s="260"/>
    </row>
    <row r="154" spans="1:20" ht="12.75" customHeight="1">
      <c r="A154" s="319"/>
      <c r="B154" s="336"/>
      <c r="C154" s="346" t="s">
        <v>462</v>
      </c>
      <c r="D154" s="319"/>
      <c r="E154" s="331"/>
      <c r="F154" s="347"/>
      <c r="G154" s="317"/>
      <c r="H154" s="316"/>
      <c r="I154" s="317"/>
      <c r="J154" s="316"/>
      <c r="K154" s="40"/>
      <c r="L154" s="40"/>
      <c r="M154" s="40"/>
      <c r="N154" s="41"/>
      <c r="O154" s="42"/>
      <c r="P154" s="316"/>
      <c r="Q154" s="316"/>
      <c r="R154" s="316"/>
      <c r="S154" s="316"/>
      <c r="T154" s="345">
        <f>SUM(T146:T153)</f>
        <v>2737.9634972710769</v>
      </c>
    </row>
    <row r="155" spans="1:20" ht="12.75" customHeight="1">
      <c r="A155" s="319"/>
      <c r="B155" s="336"/>
      <c r="C155" s="346"/>
      <c r="D155" s="319"/>
      <c r="E155" s="331"/>
      <c r="F155" s="348"/>
      <c r="G155" s="317"/>
      <c r="H155" s="316"/>
      <c r="I155" s="317"/>
      <c r="J155" s="316"/>
      <c r="K155" s="40"/>
      <c r="L155" s="40"/>
      <c r="M155" s="40"/>
      <c r="N155" s="41"/>
      <c r="O155" s="42"/>
      <c r="P155" s="316"/>
      <c r="Q155" s="316"/>
      <c r="R155" s="316"/>
      <c r="S155" s="316"/>
      <c r="T155" s="345"/>
    </row>
    <row r="156" spans="1:20" ht="12.75" customHeight="1">
      <c r="A156" s="319"/>
      <c r="B156" s="336"/>
      <c r="C156" s="346"/>
      <c r="D156" s="319"/>
      <c r="E156" s="331"/>
      <c r="F156" s="348"/>
      <c r="G156" s="317"/>
      <c r="H156" s="316"/>
      <c r="I156" s="317"/>
      <c r="J156" s="316"/>
      <c r="K156" s="40"/>
      <c r="L156" s="40"/>
      <c r="M156" s="43"/>
      <c r="N156" s="41"/>
      <c r="O156" s="42"/>
      <c r="P156" s="316"/>
      <c r="Q156" s="316"/>
      <c r="R156" s="316"/>
      <c r="S156" s="316"/>
      <c r="T156" s="345"/>
    </row>
    <row r="157" spans="1:20" ht="12.75" customHeight="1">
      <c r="A157" s="319"/>
      <c r="B157" s="336"/>
      <c r="C157" s="346"/>
      <c r="D157" s="319"/>
      <c r="E157" s="331"/>
      <c r="F157" s="349"/>
      <c r="G157" s="317"/>
      <c r="H157" s="316"/>
      <c r="I157" s="317"/>
      <c r="J157" s="316"/>
      <c r="K157" s="40"/>
      <c r="L157" s="40"/>
      <c r="M157" s="40"/>
      <c r="N157" s="41"/>
      <c r="O157" s="42"/>
      <c r="P157" s="316"/>
      <c r="Q157" s="316"/>
      <c r="R157" s="316"/>
      <c r="S157" s="316"/>
      <c r="T157" s="345"/>
    </row>
    <row r="158" spans="1:20" ht="12.75" customHeight="1">
      <c r="A158" s="319"/>
      <c r="B158" s="336"/>
      <c r="C158" s="346" t="s">
        <v>463</v>
      </c>
      <c r="D158" s="319"/>
      <c r="E158" s="331"/>
      <c r="F158" s="347"/>
      <c r="G158" s="317"/>
      <c r="H158" s="316"/>
      <c r="I158" s="317"/>
      <c r="J158" s="316"/>
      <c r="K158" s="40"/>
      <c r="L158" s="40"/>
      <c r="M158" s="40"/>
      <c r="N158" s="41"/>
      <c r="O158" s="42"/>
      <c r="P158" s="316"/>
      <c r="Q158" s="316"/>
      <c r="R158" s="316"/>
      <c r="S158" s="316"/>
      <c r="T158" s="264">
        <f>(T154*100%)/'Cav-Nax-Halabyan 7'!T649</f>
        <v>2.7721650059768732E-2</v>
      </c>
    </row>
    <row r="159" spans="1:20" ht="12.75" customHeight="1">
      <c r="A159" s="319"/>
      <c r="B159" s="336"/>
      <c r="C159" s="346"/>
      <c r="D159" s="319"/>
      <c r="E159" s="331"/>
      <c r="F159" s="348"/>
      <c r="G159" s="317"/>
      <c r="H159" s="316"/>
      <c r="I159" s="317"/>
      <c r="J159" s="316"/>
      <c r="K159" s="40"/>
      <c r="L159" s="40"/>
      <c r="M159" s="40"/>
      <c r="N159" s="41"/>
      <c r="O159" s="42"/>
      <c r="P159" s="316"/>
      <c r="Q159" s="316"/>
      <c r="R159" s="316"/>
      <c r="S159" s="316"/>
      <c r="T159" s="264"/>
    </row>
    <row r="160" spans="1:20" ht="12.75" customHeight="1">
      <c r="A160" s="319"/>
      <c r="B160" s="336"/>
      <c r="C160" s="346"/>
      <c r="D160" s="319"/>
      <c r="E160" s="331"/>
      <c r="F160" s="348"/>
      <c r="G160" s="317"/>
      <c r="H160" s="316"/>
      <c r="I160" s="317"/>
      <c r="J160" s="316"/>
      <c r="K160" s="40"/>
      <c r="L160" s="40"/>
      <c r="M160" s="43"/>
      <c r="N160" s="41"/>
      <c r="O160" s="42"/>
      <c r="P160" s="316"/>
      <c r="Q160" s="316"/>
      <c r="R160" s="316"/>
      <c r="S160" s="316"/>
      <c r="T160" s="264"/>
    </row>
    <row r="161" spans="1:20" ht="12.75" customHeight="1">
      <c r="A161" s="319"/>
      <c r="B161" s="336"/>
      <c r="C161" s="346"/>
      <c r="D161" s="319"/>
      <c r="E161" s="331"/>
      <c r="F161" s="349"/>
      <c r="G161" s="317"/>
      <c r="H161" s="316"/>
      <c r="I161" s="317"/>
      <c r="J161" s="316"/>
      <c r="K161" s="40"/>
      <c r="L161" s="40"/>
      <c r="M161" s="40"/>
      <c r="N161" s="41"/>
      <c r="O161" s="42"/>
      <c r="P161" s="316"/>
      <c r="Q161" s="316"/>
      <c r="R161" s="316"/>
      <c r="S161" s="316"/>
      <c r="T161" s="264"/>
    </row>
    <row r="162" spans="1:20" ht="12.75" customHeight="1">
      <c r="A162" s="165"/>
      <c r="B162" s="166"/>
      <c r="C162" s="238" t="s">
        <v>789</v>
      </c>
      <c r="D162" s="381"/>
      <c r="E162" s="192"/>
      <c r="F162" s="187">
        <f t="shared" si="165"/>
        <v>0</v>
      </c>
      <c r="G162" s="168"/>
      <c r="H162" s="190">
        <f t="shared" si="166"/>
        <v>0</v>
      </c>
      <c r="I162" s="344"/>
      <c r="J162" s="190">
        <f t="shared" si="167"/>
        <v>0</v>
      </c>
      <c r="K162" s="68"/>
      <c r="L162" s="68"/>
      <c r="M162" s="68"/>
      <c r="N162" s="76"/>
      <c r="O162" s="69">
        <f t="shared" si="119"/>
        <v>0</v>
      </c>
      <c r="P162" s="190">
        <f t="shared" ref="P162" si="183">E162*F162</f>
        <v>0</v>
      </c>
      <c r="Q162" s="190">
        <f t="shared" ref="Q162" si="184">SUM(O162:O165)</f>
        <v>0</v>
      </c>
      <c r="R162" s="190">
        <f t="shared" ref="R162" si="185">Q162*1.02*1.05*$R$15</f>
        <v>0</v>
      </c>
      <c r="S162" s="260">
        <f t="shared" ref="S162" si="186">F162*$S$18</f>
        <v>0</v>
      </c>
      <c r="T162" s="260">
        <f t="shared" ref="T162" si="187">S162*E162</f>
        <v>0</v>
      </c>
    </row>
    <row r="163" spans="1:20" ht="12.75" customHeight="1">
      <c r="A163" s="165"/>
      <c r="B163" s="166"/>
      <c r="C163" s="239"/>
      <c r="D163" s="382"/>
      <c r="E163" s="192"/>
      <c r="F163" s="187"/>
      <c r="G163" s="168"/>
      <c r="H163" s="190"/>
      <c r="I163" s="344"/>
      <c r="J163" s="190"/>
      <c r="K163" s="68"/>
      <c r="L163" s="68"/>
      <c r="M163" s="68"/>
      <c r="N163" s="76"/>
      <c r="O163" s="69">
        <f t="shared" si="119"/>
        <v>0</v>
      </c>
      <c r="P163" s="190"/>
      <c r="Q163" s="190"/>
      <c r="R163" s="190"/>
      <c r="S163" s="260"/>
      <c r="T163" s="260"/>
    </row>
    <row r="164" spans="1:20" ht="12.75" customHeight="1">
      <c r="A164" s="165"/>
      <c r="B164" s="166"/>
      <c r="C164" s="239"/>
      <c r="D164" s="382"/>
      <c r="E164" s="192"/>
      <c r="F164" s="187"/>
      <c r="G164" s="168"/>
      <c r="H164" s="190"/>
      <c r="I164" s="344"/>
      <c r="J164" s="190"/>
      <c r="K164" s="68"/>
      <c r="L164" s="68"/>
      <c r="M164" s="68"/>
      <c r="N164" s="76"/>
      <c r="O164" s="69">
        <f t="shared" si="119"/>
        <v>0</v>
      </c>
      <c r="P164" s="190"/>
      <c r="Q164" s="190"/>
      <c r="R164" s="190"/>
      <c r="S164" s="260"/>
      <c r="T164" s="260"/>
    </row>
    <row r="165" spans="1:20" ht="12.75" customHeight="1">
      <c r="A165" s="165"/>
      <c r="B165" s="166"/>
      <c r="C165" s="240"/>
      <c r="D165" s="383"/>
      <c r="E165" s="192"/>
      <c r="F165" s="187"/>
      <c r="G165" s="168"/>
      <c r="H165" s="190"/>
      <c r="I165" s="344"/>
      <c r="J165" s="190"/>
      <c r="K165" s="68"/>
      <c r="L165" s="68"/>
      <c r="M165" s="68"/>
      <c r="N165" s="76"/>
      <c r="O165" s="69">
        <f t="shared" si="119"/>
        <v>0</v>
      </c>
      <c r="P165" s="190"/>
      <c r="Q165" s="190"/>
      <c r="R165" s="190"/>
      <c r="S165" s="260"/>
      <c r="T165" s="260"/>
    </row>
    <row r="166" spans="1:20" ht="12.75" customHeight="1">
      <c r="A166" s="165">
        <v>1</v>
      </c>
      <c r="B166" s="420" t="s">
        <v>705</v>
      </c>
      <c r="C166" s="286" t="s">
        <v>790</v>
      </c>
      <c r="D166" s="215" t="s">
        <v>466</v>
      </c>
      <c r="E166" s="354">
        <v>130</v>
      </c>
      <c r="F166" s="187">
        <f t="shared" si="165"/>
        <v>1.1207642698879998</v>
      </c>
      <c r="G166" s="168">
        <v>1.7399999999999999E-2</v>
      </c>
      <c r="H166" s="190">
        <f t="shared" si="166"/>
        <v>3.8628347999999993E-2</v>
      </c>
      <c r="I166" s="375">
        <v>0.1106</v>
      </c>
      <c r="J166" s="190">
        <f t="shared" si="167"/>
        <v>0.36174605599999998</v>
      </c>
      <c r="K166" s="68" t="s">
        <v>708</v>
      </c>
      <c r="L166" s="68" t="s">
        <v>709</v>
      </c>
      <c r="M166" s="68">
        <v>1.4999999999999999E-2</v>
      </c>
      <c r="N166" s="76">
        <v>3.8</v>
      </c>
      <c r="O166" s="69">
        <f t="shared" si="119"/>
        <v>5.6999999999999995E-2</v>
      </c>
      <c r="P166" s="190">
        <f t="shared" ref="P166" si="188">E166*F166</f>
        <v>145.69935508543998</v>
      </c>
      <c r="Q166" s="190">
        <f t="shared" ref="Q166" si="189">SUM(O166:O169)</f>
        <v>0.63623999999999992</v>
      </c>
      <c r="R166" s="190">
        <f t="shared" ref="R166" si="190">Q166*1.02*1.05*$R$15</f>
        <v>0.7203898658879998</v>
      </c>
      <c r="S166" s="260">
        <f t="shared" ref="S166" si="191">F166*$S$18</f>
        <v>1.4370943399703937</v>
      </c>
      <c r="T166" s="260">
        <f t="shared" ref="T166" si="192">S166*E166</f>
        <v>186.8222641961512</v>
      </c>
    </row>
    <row r="167" spans="1:20" ht="12.75" customHeight="1">
      <c r="A167" s="165"/>
      <c r="B167" s="420"/>
      <c r="C167" s="286"/>
      <c r="D167" s="225"/>
      <c r="E167" s="354"/>
      <c r="F167" s="187"/>
      <c r="G167" s="168"/>
      <c r="H167" s="190"/>
      <c r="I167" s="375"/>
      <c r="J167" s="190"/>
      <c r="K167" s="68" t="s">
        <v>710</v>
      </c>
      <c r="L167" s="68" t="s">
        <v>709</v>
      </c>
      <c r="M167" s="68">
        <v>0.1512</v>
      </c>
      <c r="N167" s="76">
        <v>3.8</v>
      </c>
      <c r="O167" s="69">
        <f t="shared" si="119"/>
        <v>0.57455999999999996</v>
      </c>
      <c r="P167" s="190"/>
      <c r="Q167" s="190"/>
      <c r="R167" s="190"/>
      <c r="S167" s="260"/>
      <c r="T167" s="260"/>
    </row>
    <row r="168" spans="1:20" ht="12.75" customHeight="1">
      <c r="A168" s="165"/>
      <c r="B168" s="420"/>
      <c r="C168" s="286"/>
      <c r="D168" s="225"/>
      <c r="E168" s="354"/>
      <c r="F168" s="187"/>
      <c r="G168" s="168"/>
      <c r="H168" s="190"/>
      <c r="I168" s="375"/>
      <c r="J168" s="190"/>
      <c r="K168" s="68" t="s">
        <v>59</v>
      </c>
      <c r="L168" s="68" t="s">
        <v>711</v>
      </c>
      <c r="M168" s="68">
        <v>0.03</v>
      </c>
      <c r="N168" s="76">
        <v>0.156</v>
      </c>
      <c r="O168" s="69">
        <f t="shared" si="119"/>
        <v>4.6800000000000001E-3</v>
      </c>
      <c r="P168" s="190"/>
      <c r="Q168" s="190"/>
      <c r="R168" s="190"/>
      <c r="S168" s="260"/>
      <c r="T168" s="260"/>
    </row>
    <row r="169" spans="1:20" ht="12.75" customHeight="1">
      <c r="A169" s="165"/>
      <c r="B169" s="420"/>
      <c r="C169" s="286"/>
      <c r="D169" s="226"/>
      <c r="E169" s="354"/>
      <c r="F169" s="187"/>
      <c r="G169" s="168"/>
      <c r="H169" s="190"/>
      <c r="I169" s="375"/>
      <c r="J169" s="190"/>
      <c r="K169" s="68"/>
      <c r="L169" s="68"/>
      <c r="M169" s="68"/>
      <c r="N169" s="76"/>
      <c r="O169" s="69">
        <f t="shared" si="119"/>
        <v>0</v>
      </c>
      <c r="P169" s="190"/>
      <c r="Q169" s="190"/>
      <c r="R169" s="190"/>
      <c r="S169" s="260"/>
      <c r="T169" s="260"/>
    </row>
    <row r="170" spans="1:20" ht="12.75" customHeight="1">
      <c r="A170" s="165">
        <v>2</v>
      </c>
      <c r="B170" s="166" t="s">
        <v>639</v>
      </c>
      <c r="C170" s="166" t="s">
        <v>1270</v>
      </c>
      <c r="D170" s="255" t="s">
        <v>461</v>
      </c>
      <c r="E170" s="285">
        <v>0.53559999999999997</v>
      </c>
      <c r="F170" s="187">
        <f t="shared" si="165"/>
        <v>249.77131148799998</v>
      </c>
      <c r="G170" s="168"/>
      <c r="H170" s="190">
        <f t="shared" si="166"/>
        <v>0</v>
      </c>
      <c r="I170" s="168">
        <v>2.2000000000000002</v>
      </c>
      <c r="J170" s="190">
        <f t="shared" si="167"/>
        <v>7.195672000000001</v>
      </c>
      <c r="K170" s="68" t="s">
        <v>640</v>
      </c>
      <c r="L170" s="68" t="s">
        <v>36</v>
      </c>
      <c r="M170" s="68">
        <v>1.03</v>
      </c>
      <c r="N170" s="72">
        <v>208</v>
      </c>
      <c r="O170" s="69">
        <f t="shared" si="119"/>
        <v>214.24</v>
      </c>
      <c r="P170" s="190">
        <f t="shared" ref="P170" si="193">E170*F170</f>
        <v>133.77751443297279</v>
      </c>
      <c r="Q170" s="190">
        <f t="shared" ref="Q170" si="194">SUM(O170:O173)</f>
        <v>214.24</v>
      </c>
      <c r="R170" s="190">
        <f t="shared" ref="R170" si="195">Q170*1.02*1.05*$R$15</f>
        <v>242.57563948799998</v>
      </c>
      <c r="S170" s="260">
        <f t="shared" ref="S170" si="196">F170*$S$18</f>
        <v>320.26800610110189</v>
      </c>
      <c r="T170" s="260">
        <f t="shared" ref="T170" si="197">S170*E170</f>
        <v>171.53554406775015</v>
      </c>
    </row>
    <row r="171" spans="1:20" ht="12.75" customHeight="1">
      <c r="A171" s="165"/>
      <c r="B171" s="166"/>
      <c r="C171" s="166"/>
      <c r="D171" s="447"/>
      <c r="E171" s="285"/>
      <c r="F171" s="187"/>
      <c r="G171" s="168"/>
      <c r="H171" s="190"/>
      <c r="I171" s="168"/>
      <c r="J171" s="190"/>
      <c r="K171" s="68"/>
      <c r="L171" s="68"/>
      <c r="M171" s="68"/>
      <c r="N171" s="76"/>
      <c r="O171" s="69">
        <f t="shared" si="119"/>
        <v>0</v>
      </c>
      <c r="P171" s="190"/>
      <c r="Q171" s="190"/>
      <c r="R171" s="190"/>
      <c r="S171" s="260"/>
      <c r="T171" s="260"/>
    </row>
    <row r="172" spans="1:20" ht="12.75" customHeight="1">
      <c r="A172" s="165"/>
      <c r="B172" s="166"/>
      <c r="C172" s="166"/>
      <c r="D172" s="447"/>
      <c r="E172" s="285"/>
      <c r="F172" s="187"/>
      <c r="G172" s="168"/>
      <c r="H172" s="190"/>
      <c r="I172" s="168"/>
      <c r="J172" s="190"/>
      <c r="K172" s="68"/>
      <c r="L172" s="68"/>
      <c r="M172" s="68"/>
      <c r="N172" s="76"/>
      <c r="O172" s="69">
        <f t="shared" si="119"/>
        <v>0</v>
      </c>
      <c r="P172" s="190"/>
      <c r="Q172" s="190"/>
      <c r="R172" s="190"/>
      <c r="S172" s="260"/>
      <c r="T172" s="260"/>
    </row>
    <row r="173" spans="1:20" ht="12.75" customHeight="1">
      <c r="A173" s="165"/>
      <c r="B173" s="166"/>
      <c r="C173" s="166"/>
      <c r="D173" s="448"/>
      <c r="E173" s="285"/>
      <c r="F173" s="187"/>
      <c r="G173" s="168"/>
      <c r="H173" s="190"/>
      <c r="I173" s="168"/>
      <c r="J173" s="190"/>
      <c r="K173" s="68"/>
      <c r="L173" s="68"/>
      <c r="M173" s="68"/>
      <c r="N173" s="76"/>
      <c r="O173" s="69">
        <f t="shared" si="119"/>
        <v>0</v>
      </c>
      <c r="P173" s="190"/>
      <c r="Q173" s="190"/>
      <c r="R173" s="190"/>
      <c r="S173" s="260"/>
      <c r="T173" s="260"/>
    </row>
    <row r="174" spans="1:20" ht="12.75" customHeight="1">
      <c r="A174" s="165">
        <v>3</v>
      </c>
      <c r="B174" s="166" t="s">
        <v>712</v>
      </c>
      <c r="C174" s="166" t="s">
        <v>792</v>
      </c>
      <c r="D174" s="215" t="s">
        <v>466</v>
      </c>
      <c r="E174" s="165">
        <v>130</v>
      </c>
      <c r="F174" s="187">
        <f t="shared" si="165"/>
        <v>3.8458926332000001</v>
      </c>
      <c r="G174" s="422">
        <v>2.086E-2</v>
      </c>
      <c r="H174" s="190">
        <f t="shared" si="166"/>
        <v>4.63096172E-2</v>
      </c>
      <c r="I174" s="344">
        <v>4.7399999999999998E-2</v>
      </c>
      <c r="J174" s="190">
        <f t="shared" si="167"/>
        <v>0.15503402400000002</v>
      </c>
      <c r="K174" s="68" t="s">
        <v>641</v>
      </c>
      <c r="L174" s="68" t="s">
        <v>36</v>
      </c>
      <c r="M174" s="68">
        <v>0.1216</v>
      </c>
      <c r="N174" s="76">
        <v>27</v>
      </c>
      <c r="O174" s="69">
        <f t="shared" si="119"/>
        <v>3.2831999999999999</v>
      </c>
      <c r="P174" s="190">
        <f t="shared" ref="P174" si="198">E174*F174</f>
        <v>499.96604231600003</v>
      </c>
      <c r="Q174" s="190">
        <f t="shared" ref="Q174" si="199">SUM(O174:O177)</f>
        <v>3.2831999999999999</v>
      </c>
      <c r="R174" s="190">
        <f>Q174*1.05*$R$15</f>
        <v>3.6445489919999998</v>
      </c>
      <c r="S174" s="260">
        <f t="shared" ref="S174" si="200">F174*$S$18</f>
        <v>4.9313764578325365</v>
      </c>
      <c r="T174" s="260">
        <f t="shared" ref="T174" si="201">S174*E174</f>
        <v>641.07893951822973</v>
      </c>
    </row>
    <row r="175" spans="1:20" ht="12.75" customHeight="1">
      <c r="A175" s="165"/>
      <c r="B175" s="166"/>
      <c r="C175" s="166"/>
      <c r="D175" s="225"/>
      <c r="E175" s="165"/>
      <c r="F175" s="187"/>
      <c r="G175" s="422"/>
      <c r="H175" s="190"/>
      <c r="I175" s="344"/>
      <c r="J175" s="190"/>
      <c r="K175" s="68"/>
      <c r="L175" s="68"/>
      <c r="M175" s="68"/>
      <c r="N175" s="76"/>
      <c r="O175" s="69">
        <f t="shared" si="119"/>
        <v>0</v>
      </c>
      <c r="P175" s="190"/>
      <c r="Q175" s="190"/>
      <c r="R175" s="190"/>
      <c r="S175" s="260"/>
      <c r="T175" s="260"/>
    </row>
    <row r="176" spans="1:20" ht="12.75" customHeight="1">
      <c r="A176" s="165"/>
      <c r="B176" s="166"/>
      <c r="C176" s="166"/>
      <c r="D176" s="225"/>
      <c r="E176" s="165"/>
      <c r="F176" s="187"/>
      <c r="G176" s="422"/>
      <c r="H176" s="190"/>
      <c r="I176" s="344"/>
      <c r="J176" s="190"/>
      <c r="K176" s="68"/>
      <c r="L176" s="68"/>
      <c r="M176" s="68"/>
      <c r="N176" s="76"/>
      <c r="O176" s="69">
        <f t="shared" si="119"/>
        <v>0</v>
      </c>
      <c r="P176" s="190"/>
      <c r="Q176" s="190"/>
      <c r="R176" s="190"/>
      <c r="S176" s="260"/>
      <c r="T176" s="260"/>
    </row>
    <row r="177" spans="1:20" ht="21.75" customHeight="1">
      <c r="A177" s="165"/>
      <c r="B177" s="166"/>
      <c r="C177" s="166"/>
      <c r="D177" s="226"/>
      <c r="E177" s="165"/>
      <c r="F177" s="187"/>
      <c r="G177" s="422"/>
      <c r="H177" s="190"/>
      <c r="I177" s="344"/>
      <c r="J177" s="190"/>
      <c r="K177" s="68"/>
      <c r="L177" s="68"/>
      <c r="M177" s="68"/>
      <c r="N177" s="76"/>
      <c r="O177" s="69">
        <f t="shared" si="119"/>
        <v>0</v>
      </c>
      <c r="P177" s="190"/>
      <c r="Q177" s="190"/>
      <c r="R177" s="190"/>
      <c r="S177" s="260"/>
      <c r="T177" s="260"/>
    </row>
    <row r="178" spans="1:20" ht="12.75" customHeight="1">
      <c r="A178" s="319"/>
      <c r="B178" s="336"/>
      <c r="C178" s="346" t="s">
        <v>462</v>
      </c>
      <c r="D178" s="319"/>
      <c r="E178" s="331"/>
      <c r="F178" s="347"/>
      <c r="G178" s="317"/>
      <c r="H178" s="316"/>
      <c r="I178" s="317"/>
      <c r="J178" s="316"/>
      <c r="K178" s="40"/>
      <c r="L178" s="40"/>
      <c r="M178" s="40"/>
      <c r="N178" s="41"/>
      <c r="O178" s="42"/>
      <c r="P178" s="316"/>
      <c r="Q178" s="316"/>
      <c r="R178" s="316"/>
      <c r="S178" s="316"/>
      <c r="T178" s="345">
        <f>SUM(T166:T177)</f>
        <v>999.43674778213108</v>
      </c>
    </row>
    <row r="179" spans="1:20" ht="12.75" customHeight="1">
      <c r="A179" s="319"/>
      <c r="B179" s="336"/>
      <c r="C179" s="346"/>
      <c r="D179" s="319"/>
      <c r="E179" s="331"/>
      <c r="F179" s="348"/>
      <c r="G179" s="317"/>
      <c r="H179" s="316"/>
      <c r="I179" s="317"/>
      <c r="J179" s="316"/>
      <c r="K179" s="40"/>
      <c r="L179" s="40"/>
      <c r="M179" s="40"/>
      <c r="N179" s="41"/>
      <c r="O179" s="42"/>
      <c r="P179" s="316"/>
      <c r="Q179" s="316"/>
      <c r="R179" s="316"/>
      <c r="S179" s="316"/>
      <c r="T179" s="345"/>
    </row>
    <row r="180" spans="1:20" ht="12.75" customHeight="1">
      <c r="A180" s="319"/>
      <c r="B180" s="336"/>
      <c r="C180" s="346"/>
      <c r="D180" s="319"/>
      <c r="E180" s="331"/>
      <c r="F180" s="348"/>
      <c r="G180" s="317"/>
      <c r="H180" s="316"/>
      <c r="I180" s="317"/>
      <c r="J180" s="316"/>
      <c r="K180" s="40"/>
      <c r="L180" s="40"/>
      <c r="M180" s="43"/>
      <c r="N180" s="41"/>
      <c r="O180" s="42"/>
      <c r="P180" s="316"/>
      <c r="Q180" s="316"/>
      <c r="R180" s="316"/>
      <c r="S180" s="316"/>
      <c r="T180" s="345"/>
    </row>
    <row r="181" spans="1:20" ht="12.75" customHeight="1">
      <c r="A181" s="319"/>
      <c r="B181" s="336"/>
      <c r="C181" s="346"/>
      <c r="D181" s="319"/>
      <c r="E181" s="331"/>
      <c r="F181" s="349"/>
      <c r="G181" s="317"/>
      <c r="H181" s="316"/>
      <c r="I181" s="317"/>
      <c r="J181" s="316"/>
      <c r="K181" s="40"/>
      <c r="L181" s="40"/>
      <c r="M181" s="40"/>
      <c r="N181" s="41"/>
      <c r="O181" s="42"/>
      <c r="P181" s="316"/>
      <c r="Q181" s="316"/>
      <c r="R181" s="316"/>
      <c r="S181" s="316"/>
      <c r="T181" s="345"/>
    </row>
    <row r="182" spans="1:20" ht="12.75" customHeight="1">
      <c r="A182" s="319"/>
      <c r="B182" s="336"/>
      <c r="C182" s="346" t="s">
        <v>463</v>
      </c>
      <c r="D182" s="319"/>
      <c r="E182" s="331"/>
      <c r="F182" s="347"/>
      <c r="G182" s="317"/>
      <c r="H182" s="316"/>
      <c r="I182" s="317"/>
      <c r="J182" s="316"/>
      <c r="K182" s="40"/>
      <c r="L182" s="40"/>
      <c r="M182" s="40"/>
      <c r="N182" s="41"/>
      <c r="O182" s="42"/>
      <c r="P182" s="316"/>
      <c r="Q182" s="316"/>
      <c r="R182" s="316"/>
      <c r="S182" s="316"/>
      <c r="T182" s="264">
        <f>(T178*100%)/'Cav-Nax-Halabyan 7'!T649</f>
        <v>1.0119212986770692E-2</v>
      </c>
    </row>
    <row r="183" spans="1:20" ht="12.75" customHeight="1">
      <c r="A183" s="319"/>
      <c r="B183" s="336"/>
      <c r="C183" s="346"/>
      <c r="D183" s="319"/>
      <c r="E183" s="331"/>
      <c r="F183" s="348"/>
      <c r="G183" s="317"/>
      <c r="H183" s="316"/>
      <c r="I183" s="317"/>
      <c r="J183" s="316"/>
      <c r="K183" s="40"/>
      <c r="L183" s="40"/>
      <c r="M183" s="40"/>
      <c r="N183" s="41"/>
      <c r="O183" s="42"/>
      <c r="P183" s="316"/>
      <c r="Q183" s="316"/>
      <c r="R183" s="316"/>
      <c r="S183" s="316"/>
      <c r="T183" s="264"/>
    </row>
    <row r="184" spans="1:20" ht="12.75" customHeight="1">
      <c r="A184" s="319"/>
      <c r="B184" s="336"/>
      <c r="C184" s="346"/>
      <c r="D184" s="319"/>
      <c r="E184" s="331"/>
      <c r="F184" s="348"/>
      <c r="G184" s="317"/>
      <c r="H184" s="316"/>
      <c r="I184" s="317"/>
      <c r="J184" s="316"/>
      <c r="K184" s="40"/>
      <c r="L184" s="40"/>
      <c r="M184" s="43"/>
      <c r="N184" s="41"/>
      <c r="O184" s="42"/>
      <c r="P184" s="316"/>
      <c r="Q184" s="316"/>
      <c r="R184" s="316"/>
      <c r="S184" s="316"/>
      <c r="T184" s="264"/>
    </row>
    <row r="185" spans="1:20" ht="12.75" customHeight="1">
      <c r="A185" s="319"/>
      <c r="B185" s="336"/>
      <c r="C185" s="346"/>
      <c r="D185" s="319"/>
      <c r="E185" s="331"/>
      <c r="F185" s="349"/>
      <c r="G185" s="317"/>
      <c r="H185" s="316"/>
      <c r="I185" s="317"/>
      <c r="J185" s="316"/>
      <c r="K185" s="40"/>
      <c r="L185" s="40"/>
      <c r="M185" s="40"/>
      <c r="N185" s="41"/>
      <c r="O185" s="42"/>
      <c r="P185" s="316"/>
      <c r="Q185" s="316"/>
      <c r="R185" s="316"/>
      <c r="S185" s="316"/>
      <c r="T185" s="264"/>
    </row>
    <row r="186" spans="1:20" ht="12.75" customHeight="1">
      <c r="A186" s="165"/>
      <c r="B186" s="166"/>
      <c r="C186" s="186" t="s">
        <v>1271</v>
      </c>
      <c r="D186" s="165"/>
      <c r="E186" s="165"/>
      <c r="F186" s="187">
        <f t="shared" ref="F186:F198" si="202">H186+J186+R186</f>
        <v>0</v>
      </c>
      <c r="G186" s="422"/>
      <c r="H186" s="190">
        <f t="shared" ref="H186:H198" si="203">G186*$P$8/1000</f>
        <v>0</v>
      </c>
      <c r="I186" s="344"/>
      <c r="J186" s="190">
        <f t="shared" ref="J186:J198" si="204">I186*$P$9/1000</f>
        <v>0</v>
      </c>
      <c r="K186" s="68"/>
      <c r="L186" s="68"/>
      <c r="M186" s="68"/>
      <c r="N186" s="76"/>
      <c r="O186" s="69">
        <f t="shared" si="119"/>
        <v>0</v>
      </c>
      <c r="P186" s="190">
        <f t="shared" ref="P186" si="205">E186*F186</f>
        <v>0</v>
      </c>
      <c r="Q186" s="190">
        <f t="shared" ref="Q186" si="206">SUM(O186:O189)</f>
        <v>0</v>
      </c>
      <c r="R186" s="190">
        <f t="shared" ref="R186" si="207">Q186*1.02*1.05*$R$15</f>
        <v>0</v>
      </c>
      <c r="S186" s="260">
        <f t="shared" ref="S186" si="208">F186*$S$18</f>
        <v>0</v>
      </c>
      <c r="T186" s="260">
        <f t="shared" ref="T186" si="209">S186*E186</f>
        <v>0</v>
      </c>
    </row>
    <row r="187" spans="1:20" ht="12.75" customHeight="1">
      <c r="A187" s="165"/>
      <c r="B187" s="166"/>
      <c r="C187" s="186"/>
      <c r="D187" s="165"/>
      <c r="E187" s="165"/>
      <c r="F187" s="187"/>
      <c r="G187" s="422"/>
      <c r="H187" s="190"/>
      <c r="I187" s="344"/>
      <c r="J187" s="190"/>
      <c r="K187" s="68"/>
      <c r="L187" s="68"/>
      <c r="M187" s="68"/>
      <c r="N187" s="76"/>
      <c r="O187" s="69">
        <f t="shared" si="119"/>
        <v>0</v>
      </c>
      <c r="P187" s="190"/>
      <c r="Q187" s="190"/>
      <c r="R187" s="190"/>
      <c r="S187" s="260"/>
      <c r="T187" s="260"/>
    </row>
    <row r="188" spans="1:20" ht="12.75" customHeight="1">
      <c r="A188" s="165"/>
      <c r="B188" s="166"/>
      <c r="C188" s="186"/>
      <c r="D188" s="165"/>
      <c r="E188" s="165"/>
      <c r="F188" s="187"/>
      <c r="G188" s="422"/>
      <c r="H188" s="190"/>
      <c r="I188" s="344"/>
      <c r="J188" s="190"/>
      <c r="K188" s="68"/>
      <c r="L188" s="68"/>
      <c r="M188" s="68"/>
      <c r="N188" s="76"/>
      <c r="O188" s="69">
        <f t="shared" si="119"/>
        <v>0</v>
      </c>
      <c r="P188" s="190"/>
      <c r="Q188" s="190"/>
      <c r="R188" s="190"/>
      <c r="S188" s="260"/>
      <c r="T188" s="260"/>
    </row>
    <row r="189" spans="1:20" ht="12.75" customHeight="1">
      <c r="A189" s="165"/>
      <c r="B189" s="166"/>
      <c r="C189" s="186"/>
      <c r="D189" s="165"/>
      <c r="E189" s="165"/>
      <c r="F189" s="187"/>
      <c r="G189" s="422"/>
      <c r="H189" s="190"/>
      <c r="I189" s="344"/>
      <c r="J189" s="190"/>
      <c r="K189" s="68"/>
      <c r="L189" s="68"/>
      <c r="M189" s="68"/>
      <c r="N189" s="76"/>
      <c r="O189" s="69">
        <f t="shared" si="119"/>
        <v>0</v>
      </c>
      <c r="P189" s="190"/>
      <c r="Q189" s="190"/>
      <c r="R189" s="190"/>
      <c r="S189" s="260"/>
      <c r="T189" s="260"/>
    </row>
    <row r="190" spans="1:20" ht="12.75" customHeight="1">
      <c r="A190" s="165">
        <v>1</v>
      </c>
      <c r="B190" s="166" t="s">
        <v>716</v>
      </c>
      <c r="C190" s="166" t="s">
        <v>1272</v>
      </c>
      <c r="D190" s="353" t="s">
        <v>466</v>
      </c>
      <c r="E190" s="192">
        <v>215</v>
      </c>
      <c r="F190" s="187">
        <f t="shared" si="202"/>
        <v>0.905303858608</v>
      </c>
      <c r="G190" s="168">
        <v>1.7399999999999999E-2</v>
      </c>
      <c r="H190" s="190">
        <f t="shared" si="203"/>
        <v>3.8628347999999993E-2</v>
      </c>
      <c r="I190" s="168">
        <v>0.12759999999999999</v>
      </c>
      <c r="J190" s="190">
        <f t="shared" si="204"/>
        <v>0.41734897599999998</v>
      </c>
      <c r="K190" s="118" t="s">
        <v>637</v>
      </c>
      <c r="L190" s="68" t="s">
        <v>47</v>
      </c>
      <c r="M190" s="68">
        <v>1.4999999999999999E-2</v>
      </c>
      <c r="N190" s="72">
        <v>3.8</v>
      </c>
      <c r="O190" s="69">
        <f t="shared" si="119"/>
        <v>5.6999999999999995E-2</v>
      </c>
      <c r="P190" s="190">
        <f t="shared" ref="P190" si="210">E190*F190</f>
        <v>194.64032960072001</v>
      </c>
      <c r="Q190" s="190">
        <f t="shared" ref="Q190" si="211">SUM(O190:O193)</f>
        <v>0.39684000000000003</v>
      </c>
      <c r="R190" s="190">
        <f t="shared" ref="R190" si="212">Q190*1.02*1.05*$R$15</f>
        <v>0.44932653460800004</v>
      </c>
      <c r="S190" s="260">
        <f t="shared" ref="S190" si="213">F190*$S$18</f>
        <v>1.1608213128430001</v>
      </c>
      <c r="T190" s="260">
        <f t="shared" ref="T190" si="214">S190*E190</f>
        <v>249.57658226124502</v>
      </c>
    </row>
    <row r="191" spans="1:20" ht="12.75" customHeight="1">
      <c r="A191" s="165"/>
      <c r="B191" s="166"/>
      <c r="C191" s="166"/>
      <c r="D191" s="366"/>
      <c r="E191" s="192"/>
      <c r="F191" s="187"/>
      <c r="G191" s="168"/>
      <c r="H191" s="190"/>
      <c r="I191" s="168"/>
      <c r="J191" s="190"/>
      <c r="K191" s="119" t="s">
        <v>638</v>
      </c>
      <c r="L191" s="68" t="s">
        <v>47</v>
      </c>
      <c r="M191" s="68">
        <v>8.8200000000000001E-2</v>
      </c>
      <c r="N191" s="76">
        <v>3.8</v>
      </c>
      <c r="O191" s="69">
        <f t="shared" si="119"/>
        <v>0.33516000000000001</v>
      </c>
      <c r="P191" s="190"/>
      <c r="Q191" s="190"/>
      <c r="R191" s="190"/>
      <c r="S191" s="260"/>
      <c r="T191" s="260"/>
    </row>
    <row r="192" spans="1:20" ht="12.75" customHeight="1">
      <c r="A192" s="165"/>
      <c r="B192" s="166"/>
      <c r="C192" s="166"/>
      <c r="D192" s="366"/>
      <c r="E192" s="192"/>
      <c r="F192" s="187"/>
      <c r="G192" s="168"/>
      <c r="H192" s="190"/>
      <c r="I192" s="168"/>
      <c r="J192" s="190"/>
      <c r="K192" s="68" t="s">
        <v>59</v>
      </c>
      <c r="L192" s="68" t="s">
        <v>47</v>
      </c>
      <c r="M192" s="68">
        <v>0.03</v>
      </c>
      <c r="N192" s="76">
        <v>0.156</v>
      </c>
      <c r="O192" s="69">
        <f t="shared" si="119"/>
        <v>4.6800000000000001E-3</v>
      </c>
      <c r="P192" s="190"/>
      <c r="Q192" s="190"/>
      <c r="R192" s="190"/>
      <c r="S192" s="260"/>
      <c r="T192" s="260"/>
    </row>
    <row r="193" spans="1:20" ht="12.75" customHeight="1">
      <c r="A193" s="165"/>
      <c r="B193" s="166"/>
      <c r="C193" s="166"/>
      <c r="D193" s="366"/>
      <c r="E193" s="192"/>
      <c r="F193" s="187"/>
      <c r="G193" s="168"/>
      <c r="H193" s="190"/>
      <c r="I193" s="168"/>
      <c r="J193" s="190"/>
      <c r="K193" s="68"/>
      <c r="L193" s="68"/>
      <c r="M193" s="68"/>
      <c r="N193" s="76"/>
      <c r="O193" s="69">
        <f t="shared" si="119"/>
        <v>0</v>
      </c>
      <c r="P193" s="190"/>
      <c r="Q193" s="190"/>
      <c r="R193" s="190"/>
      <c r="S193" s="260"/>
      <c r="T193" s="260"/>
    </row>
    <row r="194" spans="1:20" ht="12.75" customHeight="1">
      <c r="A194" s="165">
        <v>2</v>
      </c>
      <c r="B194" s="166" t="s">
        <v>718</v>
      </c>
      <c r="C194" s="166" t="s">
        <v>795</v>
      </c>
      <c r="D194" s="353" t="s">
        <v>466</v>
      </c>
      <c r="E194" s="192">
        <v>215</v>
      </c>
      <c r="F194" s="187">
        <f t="shared" si="202"/>
        <v>0.49300980232799996</v>
      </c>
      <c r="G194" s="168">
        <v>1.6899999999999998E-2</v>
      </c>
      <c r="H194" s="190">
        <f t="shared" si="203"/>
        <v>3.7518337999999991E-2</v>
      </c>
      <c r="I194" s="168">
        <v>5.62E-2</v>
      </c>
      <c r="J194" s="190">
        <f t="shared" si="204"/>
        <v>0.18381671200000002</v>
      </c>
      <c r="K194" s="68" t="s">
        <v>59</v>
      </c>
      <c r="L194" s="68" t="s">
        <v>47</v>
      </c>
      <c r="M194" s="68">
        <v>1.4999999999999999E-2</v>
      </c>
      <c r="N194" s="76">
        <v>0.156</v>
      </c>
      <c r="O194" s="69">
        <f t="shared" si="119"/>
        <v>2.3400000000000001E-3</v>
      </c>
      <c r="P194" s="190">
        <f t="shared" ref="P194" si="215">E194*F194</f>
        <v>105.99710750051999</v>
      </c>
      <c r="Q194" s="190">
        <f t="shared" ref="Q194" si="216">SUM(O194:O197)</f>
        <v>0.23994000000000001</v>
      </c>
      <c r="R194" s="190">
        <f t="shared" ref="R194" si="217">Q194*1.02*1.05*$R$15</f>
        <v>0.27167475232799998</v>
      </c>
      <c r="S194" s="260">
        <f t="shared" ref="S194" si="218">F194*$S$18</f>
        <v>0.63215933583098016</v>
      </c>
      <c r="T194" s="260">
        <f t="shared" ref="T194" si="219">S194*E194</f>
        <v>135.91425720366072</v>
      </c>
    </row>
    <row r="195" spans="1:20" ht="12.75" customHeight="1">
      <c r="A195" s="165"/>
      <c r="B195" s="166"/>
      <c r="C195" s="166"/>
      <c r="D195" s="366"/>
      <c r="E195" s="192"/>
      <c r="F195" s="187"/>
      <c r="G195" s="168"/>
      <c r="H195" s="190"/>
      <c r="I195" s="168"/>
      <c r="J195" s="190"/>
      <c r="K195" s="119"/>
      <c r="L195" s="68"/>
      <c r="M195" s="68"/>
      <c r="N195" s="76"/>
      <c r="O195" s="69">
        <f t="shared" si="119"/>
        <v>0</v>
      </c>
      <c r="P195" s="190"/>
      <c r="Q195" s="190"/>
      <c r="R195" s="190"/>
      <c r="S195" s="260"/>
      <c r="T195" s="260"/>
    </row>
    <row r="196" spans="1:20" ht="12.75" customHeight="1">
      <c r="A196" s="165"/>
      <c r="B196" s="166"/>
      <c r="C196" s="166"/>
      <c r="D196" s="366"/>
      <c r="E196" s="192"/>
      <c r="F196" s="187"/>
      <c r="G196" s="168"/>
      <c r="H196" s="190"/>
      <c r="I196" s="168"/>
      <c r="J196" s="190"/>
      <c r="K196" s="119" t="s">
        <v>720</v>
      </c>
      <c r="L196" s="68" t="s">
        <v>47</v>
      </c>
      <c r="M196" s="68">
        <v>6.6000000000000003E-2</v>
      </c>
      <c r="N196" s="76">
        <v>3.6</v>
      </c>
      <c r="O196" s="69">
        <f t="shared" si="119"/>
        <v>0.23760000000000001</v>
      </c>
      <c r="P196" s="190"/>
      <c r="Q196" s="190"/>
      <c r="R196" s="190"/>
      <c r="S196" s="260"/>
      <c r="T196" s="260"/>
    </row>
    <row r="197" spans="1:20" ht="12.75" customHeight="1">
      <c r="A197" s="165"/>
      <c r="B197" s="166"/>
      <c r="C197" s="166"/>
      <c r="D197" s="366"/>
      <c r="E197" s="192"/>
      <c r="F197" s="187"/>
      <c r="G197" s="168"/>
      <c r="H197" s="190"/>
      <c r="I197" s="168"/>
      <c r="J197" s="190"/>
      <c r="K197" s="68"/>
      <c r="L197" s="68"/>
      <c r="M197" s="68"/>
      <c r="N197" s="76"/>
      <c r="O197" s="69">
        <f t="shared" si="119"/>
        <v>0</v>
      </c>
      <c r="P197" s="190"/>
      <c r="Q197" s="190"/>
      <c r="R197" s="190"/>
      <c r="S197" s="260"/>
      <c r="T197" s="260"/>
    </row>
    <row r="198" spans="1:20" ht="12.75" customHeight="1">
      <c r="A198" s="165">
        <v>3</v>
      </c>
      <c r="B198" s="166" t="s">
        <v>721</v>
      </c>
      <c r="C198" s="166" t="s">
        <v>1273</v>
      </c>
      <c r="D198" s="353" t="s">
        <v>466</v>
      </c>
      <c r="E198" s="165">
        <v>215</v>
      </c>
      <c r="F198" s="187">
        <f t="shared" si="202"/>
        <v>2.4019395980000002</v>
      </c>
      <c r="G198" s="422">
        <v>8.2299999999999998E-2</v>
      </c>
      <c r="H198" s="190">
        <f t="shared" si="203"/>
        <v>0.18270764599999997</v>
      </c>
      <c r="I198" s="344"/>
      <c r="J198" s="190">
        <f t="shared" si="204"/>
        <v>0</v>
      </c>
      <c r="K198" s="68" t="s">
        <v>641</v>
      </c>
      <c r="L198" s="68" t="s">
        <v>36</v>
      </c>
      <c r="M198" s="68">
        <v>7.1400000000000005E-2</v>
      </c>
      <c r="N198" s="76">
        <v>28</v>
      </c>
      <c r="O198" s="69">
        <f t="shared" si="119"/>
        <v>1.9992000000000001</v>
      </c>
      <c r="P198" s="190">
        <f t="shared" ref="P198" si="220">E198*F198</f>
        <v>516.41701356999999</v>
      </c>
      <c r="Q198" s="190">
        <f t="shared" ref="Q198" si="221">SUM(O198:O201)</f>
        <v>1.9992000000000001</v>
      </c>
      <c r="R198" s="190">
        <f>Q198*1.05*$R$15</f>
        <v>2.2192319520000003</v>
      </c>
      <c r="S198" s="260">
        <f t="shared" ref="S198" si="222">F198*$S$18</f>
        <v>3.0798749513860839</v>
      </c>
      <c r="T198" s="260">
        <f t="shared" ref="T198" si="223">S198*E198</f>
        <v>662.17311454800802</v>
      </c>
    </row>
    <row r="199" spans="1:20" ht="12.75" customHeight="1">
      <c r="A199" s="165"/>
      <c r="B199" s="166"/>
      <c r="C199" s="166"/>
      <c r="D199" s="366"/>
      <c r="E199" s="165"/>
      <c r="F199" s="187"/>
      <c r="G199" s="422"/>
      <c r="H199" s="190"/>
      <c r="I199" s="344"/>
      <c r="J199" s="190"/>
      <c r="K199" s="68"/>
      <c r="L199" s="68"/>
      <c r="M199" s="68"/>
      <c r="N199" s="76"/>
      <c r="O199" s="69">
        <f t="shared" si="119"/>
        <v>0</v>
      </c>
      <c r="P199" s="190"/>
      <c r="Q199" s="190"/>
      <c r="R199" s="190"/>
      <c r="S199" s="260"/>
      <c r="T199" s="260"/>
    </row>
    <row r="200" spans="1:20" ht="12.75" customHeight="1">
      <c r="A200" s="165"/>
      <c r="B200" s="166"/>
      <c r="C200" s="166"/>
      <c r="D200" s="366"/>
      <c r="E200" s="165"/>
      <c r="F200" s="187"/>
      <c r="G200" s="422"/>
      <c r="H200" s="190"/>
      <c r="I200" s="344"/>
      <c r="J200" s="190"/>
      <c r="K200" s="68"/>
      <c r="L200" s="68"/>
      <c r="M200" s="68"/>
      <c r="N200" s="76"/>
      <c r="O200" s="69">
        <f t="shared" si="119"/>
        <v>0</v>
      </c>
      <c r="P200" s="190"/>
      <c r="Q200" s="190"/>
      <c r="R200" s="190"/>
      <c r="S200" s="260"/>
      <c r="T200" s="260"/>
    </row>
    <row r="201" spans="1:20" ht="29.25" customHeight="1">
      <c r="A201" s="165"/>
      <c r="B201" s="166"/>
      <c r="C201" s="166"/>
      <c r="D201" s="366"/>
      <c r="E201" s="165"/>
      <c r="F201" s="187"/>
      <c r="G201" s="422"/>
      <c r="H201" s="190"/>
      <c r="I201" s="344"/>
      <c r="J201" s="190"/>
      <c r="K201" s="68"/>
      <c r="L201" s="68"/>
      <c r="M201" s="68"/>
      <c r="N201" s="76"/>
      <c r="O201" s="69">
        <f t="shared" si="119"/>
        <v>0</v>
      </c>
      <c r="P201" s="190"/>
      <c r="Q201" s="190"/>
      <c r="R201" s="190"/>
      <c r="S201" s="260"/>
      <c r="T201" s="260"/>
    </row>
    <row r="202" spans="1:20" ht="12.75" customHeight="1">
      <c r="A202" s="319"/>
      <c r="B202" s="336"/>
      <c r="C202" s="346" t="s">
        <v>462</v>
      </c>
      <c r="D202" s="319"/>
      <c r="E202" s="331"/>
      <c r="F202" s="347"/>
      <c r="G202" s="317"/>
      <c r="H202" s="316"/>
      <c r="I202" s="317"/>
      <c r="J202" s="316"/>
      <c r="K202" s="40"/>
      <c r="L202" s="40"/>
      <c r="M202" s="40"/>
      <c r="N202" s="41"/>
      <c r="O202" s="42"/>
      <c r="P202" s="316"/>
      <c r="Q202" s="316"/>
      <c r="R202" s="316"/>
      <c r="S202" s="316"/>
      <c r="T202" s="345">
        <f>SUM(T190:T201)</f>
        <v>1047.6639540129138</v>
      </c>
    </row>
    <row r="203" spans="1:20" ht="12.75" customHeight="1">
      <c r="A203" s="319"/>
      <c r="B203" s="336"/>
      <c r="C203" s="346"/>
      <c r="D203" s="319"/>
      <c r="E203" s="331"/>
      <c r="F203" s="348"/>
      <c r="G203" s="317"/>
      <c r="H203" s="316"/>
      <c r="I203" s="317"/>
      <c r="J203" s="316"/>
      <c r="K203" s="40"/>
      <c r="L203" s="40"/>
      <c r="M203" s="40"/>
      <c r="N203" s="41"/>
      <c r="O203" s="42"/>
      <c r="P203" s="316"/>
      <c r="Q203" s="316"/>
      <c r="R203" s="316"/>
      <c r="S203" s="316"/>
      <c r="T203" s="345"/>
    </row>
    <row r="204" spans="1:20" ht="12.75" customHeight="1">
      <c r="A204" s="319"/>
      <c r="B204" s="336"/>
      <c r="C204" s="346"/>
      <c r="D204" s="319"/>
      <c r="E204" s="331"/>
      <c r="F204" s="348"/>
      <c r="G204" s="317"/>
      <c r="H204" s="316"/>
      <c r="I204" s="317"/>
      <c r="J204" s="316"/>
      <c r="K204" s="40"/>
      <c r="L204" s="40"/>
      <c r="M204" s="43"/>
      <c r="N204" s="41"/>
      <c r="O204" s="42"/>
      <c r="P204" s="316"/>
      <c r="Q204" s="316"/>
      <c r="R204" s="316"/>
      <c r="S204" s="316"/>
      <c r="T204" s="345"/>
    </row>
    <row r="205" spans="1:20" ht="12.75" customHeight="1">
      <c r="A205" s="319"/>
      <c r="B205" s="336"/>
      <c r="C205" s="346"/>
      <c r="D205" s="319"/>
      <c r="E205" s="331"/>
      <c r="F205" s="349"/>
      <c r="G205" s="317"/>
      <c r="H205" s="316"/>
      <c r="I205" s="317"/>
      <c r="J205" s="316"/>
      <c r="K205" s="40"/>
      <c r="L205" s="40"/>
      <c r="M205" s="40"/>
      <c r="N205" s="41"/>
      <c r="O205" s="42"/>
      <c r="P205" s="316"/>
      <c r="Q205" s="316"/>
      <c r="R205" s="316"/>
      <c r="S205" s="316"/>
      <c r="T205" s="345"/>
    </row>
    <row r="206" spans="1:20" ht="12.75" customHeight="1">
      <c r="A206" s="319"/>
      <c r="B206" s="336"/>
      <c r="C206" s="346" t="s">
        <v>463</v>
      </c>
      <c r="D206" s="319"/>
      <c r="E206" s="331"/>
      <c r="F206" s="347"/>
      <c r="G206" s="317"/>
      <c r="H206" s="316"/>
      <c r="I206" s="317"/>
      <c r="J206" s="316"/>
      <c r="K206" s="40"/>
      <c r="L206" s="40"/>
      <c r="M206" s="40"/>
      <c r="N206" s="41"/>
      <c r="O206" s="42"/>
      <c r="P206" s="316"/>
      <c r="Q206" s="316"/>
      <c r="R206" s="316"/>
      <c r="S206" s="316"/>
      <c r="T206" s="264">
        <f>(T202*100%)/'Cav-Nax-Halabyan 7'!T649</f>
        <v>1.060750939241035E-2</v>
      </c>
    </row>
    <row r="207" spans="1:20" ht="12.75" customHeight="1">
      <c r="A207" s="319"/>
      <c r="B207" s="336"/>
      <c r="C207" s="346"/>
      <c r="D207" s="319"/>
      <c r="E207" s="331"/>
      <c r="F207" s="348"/>
      <c r="G207" s="317"/>
      <c r="H207" s="316"/>
      <c r="I207" s="317"/>
      <c r="J207" s="316"/>
      <c r="K207" s="40"/>
      <c r="L207" s="40"/>
      <c r="M207" s="40"/>
      <c r="N207" s="41"/>
      <c r="O207" s="42"/>
      <c r="P207" s="316"/>
      <c r="Q207" s="316"/>
      <c r="R207" s="316"/>
      <c r="S207" s="316"/>
      <c r="T207" s="264"/>
    </row>
    <row r="208" spans="1:20" ht="12.75" customHeight="1">
      <c r="A208" s="319"/>
      <c r="B208" s="336"/>
      <c r="C208" s="346"/>
      <c r="D208" s="319"/>
      <c r="E208" s="331"/>
      <c r="F208" s="348"/>
      <c r="G208" s="317"/>
      <c r="H208" s="316"/>
      <c r="I208" s="317"/>
      <c r="J208" s="316"/>
      <c r="K208" s="40"/>
      <c r="L208" s="40"/>
      <c r="M208" s="43"/>
      <c r="N208" s="41"/>
      <c r="O208" s="42"/>
      <c r="P208" s="316"/>
      <c r="Q208" s="316"/>
      <c r="R208" s="316"/>
      <c r="S208" s="316"/>
      <c r="T208" s="264"/>
    </row>
    <row r="209" spans="1:20" ht="12.75" customHeight="1">
      <c r="A209" s="319"/>
      <c r="B209" s="336"/>
      <c r="C209" s="346"/>
      <c r="D209" s="319"/>
      <c r="E209" s="331"/>
      <c r="F209" s="349"/>
      <c r="G209" s="317"/>
      <c r="H209" s="316"/>
      <c r="I209" s="317"/>
      <c r="J209" s="316"/>
      <c r="K209" s="40"/>
      <c r="L209" s="40"/>
      <c r="M209" s="40"/>
      <c r="N209" s="41"/>
      <c r="O209" s="42"/>
      <c r="P209" s="316"/>
      <c r="Q209" s="316"/>
      <c r="R209" s="316"/>
      <c r="S209" s="316"/>
      <c r="T209" s="264"/>
    </row>
    <row r="210" spans="1:20" ht="12.75" customHeight="1">
      <c r="A210" s="165"/>
      <c r="B210" s="170"/>
      <c r="C210" s="193" t="s">
        <v>69</v>
      </c>
      <c r="D210" s="222"/>
      <c r="E210" s="192"/>
      <c r="F210" s="187">
        <f t="shared" si="165"/>
        <v>0</v>
      </c>
      <c r="G210" s="168"/>
      <c r="H210" s="190">
        <f t="shared" si="166"/>
        <v>0</v>
      </c>
      <c r="I210" s="168"/>
      <c r="J210" s="190">
        <f t="shared" si="167"/>
        <v>0</v>
      </c>
      <c r="K210" s="68"/>
      <c r="L210" s="68"/>
      <c r="M210" s="68"/>
      <c r="N210" s="76"/>
      <c r="O210" s="69">
        <f t="shared" si="119"/>
        <v>0</v>
      </c>
      <c r="P210" s="190">
        <f t="shared" ref="P210" si="224">E210*F210</f>
        <v>0</v>
      </c>
      <c r="Q210" s="190">
        <f t="shared" ref="Q210" si="225">SUM(O210:O213)</f>
        <v>0</v>
      </c>
      <c r="R210" s="190">
        <f t="shared" ref="R210" si="226">Q210*1.02*1.05*$R$15</f>
        <v>0</v>
      </c>
      <c r="S210" s="260">
        <f t="shared" ref="S210" si="227">F210*$S$18</f>
        <v>0</v>
      </c>
      <c r="T210" s="260">
        <f t="shared" ref="T210" si="228">S210*E210</f>
        <v>0</v>
      </c>
    </row>
    <row r="211" spans="1:20" ht="12.75" customHeight="1">
      <c r="A211" s="165"/>
      <c r="B211" s="171"/>
      <c r="C211" s="194"/>
      <c r="D211" s="223"/>
      <c r="E211" s="192"/>
      <c r="F211" s="187"/>
      <c r="G211" s="168"/>
      <c r="H211" s="190"/>
      <c r="I211" s="168"/>
      <c r="J211" s="190"/>
      <c r="K211" s="68"/>
      <c r="L211" s="68"/>
      <c r="M211" s="68"/>
      <c r="N211" s="76"/>
      <c r="O211" s="69">
        <f t="shared" si="119"/>
        <v>0</v>
      </c>
      <c r="P211" s="190"/>
      <c r="Q211" s="190"/>
      <c r="R211" s="190"/>
      <c r="S211" s="260"/>
      <c r="T211" s="260"/>
    </row>
    <row r="212" spans="1:20" ht="12.75" customHeight="1">
      <c r="A212" s="165"/>
      <c r="B212" s="171"/>
      <c r="C212" s="194"/>
      <c r="D212" s="223"/>
      <c r="E212" s="192"/>
      <c r="F212" s="187"/>
      <c r="G212" s="168"/>
      <c r="H212" s="190"/>
      <c r="I212" s="168"/>
      <c r="J212" s="190"/>
      <c r="K212" s="68"/>
      <c r="L212" s="68"/>
      <c r="M212" s="70"/>
      <c r="N212" s="72"/>
      <c r="O212" s="69">
        <f t="shared" si="119"/>
        <v>0</v>
      </c>
      <c r="P212" s="190"/>
      <c r="Q212" s="190"/>
      <c r="R212" s="190"/>
      <c r="S212" s="260"/>
      <c r="T212" s="260"/>
    </row>
    <row r="213" spans="1:20" ht="12.75" customHeight="1">
      <c r="A213" s="165"/>
      <c r="B213" s="172"/>
      <c r="C213" s="195"/>
      <c r="D213" s="224"/>
      <c r="E213" s="192"/>
      <c r="F213" s="187"/>
      <c r="G213" s="168"/>
      <c r="H213" s="190"/>
      <c r="I213" s="168"/>
      <c r="J213" s="190"/>
      <c r="K213" s="68"/>
      <c r="L213" s="68"/>
      <c r="M213" s="68"/>
      <c r="N213" s="76"/>
      <c r="O213" s="69">
        <f t="shared" si="119"/>
        <v>0</v>
      </c>
      <c r="P213" s="190"/>
      <c r="Q213" s="190"/>
      <c r="R213" s="190"/>
      <c r="S213" s="260"/>
      <c r="T213" s="260"/>
    </row>
    <row r="214" spans="1:20" ht="12.75" customHeight="1">
      <c r="A214" s="165">
        <v>1</v>
      </c>
      <c r="B214" s="170" t="s">
        <v>49</v>
      </c>
      <c r="C214" s="170" t="s">
        <v>1274</v>
      </c>
      <c r="D214" s="167" t="s">
        <v>455</v>
      </c>
      <c r="E214" s="187">
        <v>87.8</v>
      </c>
      <c r="F214" s="187">
        <f t="shared" si="165"/>
        <v>8.1631351682000002</v>
      </c>
      <c r="G214" s="168">
        <v>0.11</v>
      </c>
      <c r="H214" s="190">
        <f t="shared" si="166"/>
        <v>0.24420220000000001</v>
      </c>
      <c r="I214" s="344">
        <v>0.76</v>
      </c>
      <c r="J214" s="190">
        <f t="shared" si="167"/>
        <v>2.4857776000000005</v>
      </c>
      <c r="K214" s="68" t="s">
        <v>1154</v>
      </c>
      <c r="L214" s="68" t="s">
        <v>47</v>
      </c>
      <c r="M214" s="68">
        <v>1.26</v>
      </c>
      <c r="N214" s="76">
        <v>3.8</v>
      </c>
      <c r="O214" s="69">
        <f t="shared" si="119"/>
        <v>4.7879999999999994</v>
      </c>
      <c r="P214" s="190">
        <f t="shared" ref="P214" si="229">E214*F214</f>
        <v>716.72326776796001</v>
      </c>
      <c r="Q214" s="190">
        <f t="shared" ref="Q214" si="230">SUM(O214:O217)</f>
        <v>4.7984999999999998</v>
      </c>
      <c r="R214" s="190">
        <f t="shared" ref="R214" si="231">Q214*1.02*1.05*$R$15</f>
        <v>5.4331553681999996</v>
      </c>
      <c r="S214" s="260">
        <f t="shared" ref="S214" si="232">F214*$S$18</f>
        <v>10.467138953141154</v>
      </c>
      <c r="T214" s="260">
        <f t="shared" ref="T214" si="233">S214*E214</f>
        <v>919.01480008579324</v>
      </c>
    </row>
    <row r="215" spans="1:20" ht="12.75" customHeight="1">
      <c r="A215" s="165"/>
      <c r="B215" s="171"/>
      <c r="C215" s="171"/>
      <c r="D215" s="168"/>
      <c r="E215" s="187"/>
      <c r="F215" s="187"/>
      <c r="G215" s="168"/>
      <c r="H215" s="190"/>
      <c r="I215" s="344"/>
      <c r="J215" s="190"/>
      <c r="K215" s="68" t="s">
        <v>59</v>
      </c>
      <c r="L215" s="68" t="s">
        <v>47</v>
      </c>
      <c r="M215" s="68">
        <v>7.0000000000000007E-2</v>
      </c>
      <c r="N215" s="76">
        <v>0.15</v>
      </c>
      <c r="O215" s="69">
        <f t="shared" si="119"/>
        <v>1.0500000000000001E-2</v>
      </c>
      <c r="P215" s="190"/>
      <c r="Q215" s="190"/>
      <c r="R215" s="190"/>
      <c r="S215" s="260"/>
      <c r="T215" s="260"/>
    </row>
    <row r="216" spans="1:20" ht="12.75" customHeight="1">
      <c r="A216" s="165"/>
      <c r="B216" s="171"/>
      <c r="C216" s="171"/>
      <c r="D216" s="168"/>
      <c r="E216" s="187"/>
      <c r="F216" s="187"/>
      <c r="G216" s="168"/>
      <c r="H216" s="190"/>
      <c r="I216" s="344"/>
      <c r="J216" s="190"/>
      <c r="K216" s="68"/>
      <c r="L216" s="68"/>
      <c r="M216" s="70"/>
      <c r="N216" s="76"/>
      <c r="O216" s="69">
        <f t="shared" si="119"/>
        <v>0</v>
      </c>
      <c r="P216" s="190"/>
      <c r="Q216" s="190"/>
      <c r="R216" s="190"/>
      <c r="S216" s="260"/>
      <c r="T216" s="260"/>
    </row>
    <row r="217" spans="1:20" ht="12.75" customHeight="1">
      <c r="A217" s="165"/>
      <c r="B217" s="172"/>
      <c r="C217" s="172"/>
      <c r="D217" s="168"/>
      <c r="E217" s="187"/>
      <c r="F217" s="187"/>
      <c r="G217" s="168"/>
      <c r="H217" s="190"/>
      <c r="I217" s="344"/>
      <c r="J217" s="190"/>
      <c r="K217" s="68"/>
      <c r="L217" s="68"/>
      <c r="M217" s="68"/>
      <c r="N217" s="76"/>
      <c r="O217" s="69">
        <f t="shared" si="119"/>
        <v>0</v>
      </c>
      <c r="P217" s="190"/>
      <c r="Q217" s="190"/>
      <c r="R217" s="190"/>
      <c r="S217" s="260"/>
      <c r="T217" s="260"/>
    </row>
    <row r="218" spans="1:20" ht="12.75" customHeight="1">
      <c r="A218" s="165">
        <v>2</v>
      </c>
      <c r="B218" s="170" t="s">
        <v>50</v>
      </c>
      <c r="C218" s="170" t="s">
        <v>487</v>
      </c>
      <c r="D218" s="167" t="s">
        <v>455</v>
      </c>
      <c r="E218" s="187">
        <v>35.119999999999997</v>
      </c>
      <c r="F218" s="187">
        <f t="shared" si="165"/>
        <v>19.531268124998</v>
      </c>
      <c r="G218" s="168">
        <v>7.0000000000000007E-2</v>
      </c>
      <c r="H218" s="190">
        <f t="shared" si="166"/>
        <v>0.15540140000000002</v>
      </c>
      <c r="I218" s="168">
        <v>0.21</v>
      </c>
      <c r="J218" s="190">
        <f t="shared" si="167"/>
        <v>0.68685960000000001</v>
      </c>
      <c r="K218" s="68" t="s">
        <v>53</v>
      </c>
      <c r="L218" s="68" t="s">
        <v>47</v>
      </c>
      <c r="M218" s="68">
        <v>1.3640000000000001</v>
      </c>
      <c r="N218" s="72">
        <v>4</v>
      </c>
      <c r="O218" s="69">
        <f t="shared" si="119"/>
        <v>5.4560000000000004</v>
      </c>
      <c r="P218" s="190">
        <f t="shared" ref="P218" si="234">E218*F218</f>
        <v>685.93813654992971</v>
      </c>
      <c r="Q218" s="190">
        <f t="shared" ref="Q218" si="235">SUM(O218:O221)</f>
        <v>16.505915000000002</v>
      </c>
      <c r="R218" s="190">
        <f t="shared" ref="R218" si="236">Q218*1.02*1.05*$R$15</f>
        <v>18.689007124998</v>
      </c>
      <c r="S218" s="260">
        <f t="shared" ref="S218" si="237">F218*$S$18</f>
        <v>25.043870177699105</v>
      </c>
      <c r="T218" s="260">
        <f t="shared" ref="T218" si="238">S218*E218</f>
        <v>879.54072064079253</v>
      </c>
    </row>
    <row r="219" spans="1:20" ht="12.75" customHeight="1">
      <c r="A219" s="165"/>
      <c r="B219" s="171"/>
      <c r="C219" s="171"/>
      <c r="D219" s="168"/>
      <c r="E219" s="187"/>
      <c r="F219" s="187"/>
      <c r="G219" s="168"/>
      <c r="H219" s="190"/>
      <c r="I219" s="168"/>
      <c r="J219" s="190"/>
      <c r="K219" s="68"/>
      <c r="L219" s="68"/>
      <c r="M219" s="68"/>
      <c r="N219" s="76"/>
      <c r="O219" s="69">
        <f t="shared" si="119"/>
        <v>0</v>
      </c>
      <c r="P219" s="190"/>
      <c r="Q219" s="190"/>
      <c r="R219" s="190"/>
      <c r="S219" s="260"/>
      <c r="T219" s="260"/>
    </row>
    <row r="220" spans="1:20" ht="12.75" customHeight="1">
      <c r="A220" s="165"/>
      <c r="B220" s="171"/>
      <c r="C220" s="171"/>
      <c r="D220" s="168"/>
      <c r="E220" s="187"/>
      <c r="F220" s="187"/>
      <c r="G220" s="168"/>
      <c r="H220" s="190"/>
      <c r="I220" s="168"/>
      <c r="J220" s="190"/>
      <c r="K220" s="68" t="s">
        <v>54</v>
      </c>
      <c r="L220" s="68" t="s">
        <v>36</v>
      </c>
      <c r="M220" s="73">
        <v>0.255</v>
      </c>
      <c r="N220" s="76">
        <v>43.332999999999998</v>
      </c>
      <c r="O220" s="69">
        <f t="shared" si="119"/>
        <v>11.049915</v>
      </c>
      <c r="P220" s="190"/>
      <c r="Q220" s="190"/>
      <c r="R220" s="190"/>
      <c r="S220" s="260"/>
      <c r="T220" s="260"/>
    </row>
    <row r="221" spans="1:20" ht="19.5" customHeight="1">
      <c r="A221" s="165"/>
      <c r="B221" s="172"/>
      <c r="C221" s="172"/>
      <c r="D221" s="168"/>
      <c r="E221" s="187"/>
      <c r="F221" s="187"/>
      <c r="G221" s="168"/>
      <c r="H221" s="190"/>
      <c r="I221" s="168"/>
      <c r="J221" s="190"/>
      <c r="K221" s="68"/>
      <c r="L221" s="68"/>
      <c r="M221" s="68"/>
      <c r="N221" s="76"/>
      <c r="O221" s="69">
        <f t="shared" si="119"/>
        <v>0</v>
      </c>
      <c r="P221" s="190"/>
      <c r="Q221" s="190"/>
      <c r="R221" s="190"/>
      <c r="S221" s="260"/>
      <c r="T221" s="260"/>
    </row>
    <row r="222" spans="1:20" ht="12.75" customHeight="1">
      <c r="A222" s="165">
        <v>3</v>
      </c>
      <c r="B222" s="170" t="s">
        <v>51</v>
      </c>
      <c r="C222" s="170" t="s">
        <v>797</v>
      </c>
      <c r="D222" s="215" t="s">
        <v>466</v>
      </c>
      <c r="E222" s="192">
        <v>878</v>
      </c>
      <c r="F222" s="187">
        <f t="shared" si="165"/>
        <v>5.2200745863999991</v>
      </c>
      <c r="G222" s="168">
        <v>0.21199999999999999</v>
      </c>
      <c r="H222" s="190">
        <f t="shared" si="166"/>
        <v>0.47064423999999999</v>
      </c>
      <c r="I222" s="168">
        <v>0.129</v>
      </c>
      <c r="J222" s="190">
        <f t="shared" si="167"/>
        <v>0.42192804000000006</v>
      </c>
      <c r="K222" s="68" t="s">
        <v>55</v>
      </c>
      <c r="L222" s="68" t="s">
        <v>30</v>
      </c>
      <c r="M222" s="68">
        <v>1</v>
      </c>
      <c r="N222" s="76">
        <v>3.82</v>
      </c>
      <c r="O222" s="69">
        <f t="shared" ref="O222:O293" si="239">M222*N222</f>
        <v>3.82</v>
      </c>
      <c r="P222" s="190">
        <f t="shared" ref="P222" si="240">E222*F222</f>
        <v>4583.225486859199</v>
      </c>
      <c r="Q222" s="190">
        <f t="shared" ref="Q222" si="241">SUM(O222:O225)</f>
        <v>3.8219999999999996</v>
      </c>
      <c r="R222" s="190">
        <f t="shared" ref="R222" si="242">Q222*1.02*1.05*$R$15</f>
        <v>4.3275023063999996</v>
      </c>
      <c r="S222" s="260">
        <f t="shared" ref="S222" si="243">F222*$S$18</f>
        <v>6.6934143458092183</v>
      </c>
      <c r="T222" s="260">
        <f t="shared" ref="T222" si="244">S222*E222</f>
        <v>5876.8177956204936</v>
      </c>
    </row>
    <row r="223" spans="1:20" ht="12.75" customHeight="1">
      <c r="A223" s="165"/>
      <c r="B223" s="171"/>
      <c r="C223" s="171"/>
      <c r="D223" s="225"/>
      <c r="E223" s="192"/>
      <c r="F223" s="187"/>
      <c r="G223" s="168"/>
      <c r="H223" s="190"/>
      <c r="I223" s="168"/>
      <c r="J223" s="190"/>
      <c r="K223" s="68"/>
      <c r="L223" s="68"/>
      <c r="M223" s="68"/>
      <c r="N223" s="76"/>
      <c r="O223" s="69">
        <f t="shared" si="239"/>
        <v>0</v>
      </c>
      <c r="P223" s="190"/>
      <c r="Q223" s="190"/>
      <c r="R223" s="190"/>
      <c r="S223" s="260"/>
      <c r="T223" s="260"/>
    </row>
    <row r="224" spans="1:20" ht="12.75" customHeight="1">
      <c r="A224" s="165"/>
      <c r="B224" s="171"/>
      <c r="C224" s="171"/>
      <c r="D224" s="225"/>
      <c r="E224" s="192"/>
      <c r="F224" s="187"/>
      <c r="G224" s="168"/>
      <c r="H224" s="190"/>
      <c r="I224" s="168"/>
      <c r="J224" s="190"/>
      <c r="K224" s="68" t="s">
        <v>53</v>
      </c>
      <c r="L224" s="68" t="s">
        <v>47</v>
      </c>
      <c r="M224" s="70">
        <v>5.0000000000000001E-4</v>
      </c>
      <c r="N224" s="72">
        <v>4</v>
      </c>
      <c r="O224" s="69">
        <f t="shared" si="239"/>
        <v>2E-3</v>
      </c>
      <c r="P224" s="190"/>
      <c r="Q224" s="190"/>
      <c r="R224" s="190"/>
      <c r="S224" s="260"/>
      <c r="T224" s="260"/>
    </row>
    <row r="225" spans="1:20" ht="12.75" customHeight="1">
      <c r="A225" s="165"/>
      <c r="B225" s="172"/>
      <c r="C225" s="172"/>
      <c r="D225" s="226"/>
      <c r="E225" s="192"/>
      <c r="F225" s="187"/>
      <c r="G225" s="168"/>
      <c r="H225" s="190"/>
      <c r="I225" s="168"/>
      <c r="J225" s="190"/>
      <c r="K225" s="68"/>
      <c r="L225" s="68"/>
      <c r="M225" s="68"/>
      <c r="N225" s="76"/>
      <c r="O225" s="69">
        <f t="shared" si="239"/>
        <v>0</v>
      </c>
      <c r="P225" s="190"/>
      <c r="Q225" s="190"/>
      <c r="R225" s="190"/>
      <c r="S225" s="260"/>
      <c r="T225" s="260"/>
    </row>
    <row r="226" spans="1:20" ht="12.75" customHeight="1">
      <c r="A226" s="319"/>
      <c r="B226" s="336"/>
      <c r="C226" s="346" t="s">
        <v>462</v>
      </c>
      <c r="D226" s="319"/>
      <c r="E226" s="331"/>
      <c r="F226" s="347"/>
      <c r="G226" s="317"/>
      <c r="H226" s="316"/>
      <c r="I226" s="317"/>
      <c r="J226" s="316"/>
      <c r="K226" s="40"/>
      <c r="L226" s="40"/>
      <c r="M226" s="40"/>
      <c r="N226" s="41"/>
      <c r="O226" s="42"/>
      <c r="P226" s="316"/>
      <c r="Q226" s="316"/>
      <c r="R226" s="316"/>
      <c r="S226" s="316"/>
      <c r="T226" s="345">
        <f>SUM(T214:T225)</f>
        <v>7675.3733163470788</v>
      </c>
    </row>
    <row r="227" spans="1:20" ht="12.75" customHeight="1">
      <c r="A227" s="319"/>
      <c r="B227" s="336"/>
      <c r="C227" s="346"/>
      <c r="D227" s="319"/>
      <c r="E227" s="331"/>
      <c r="F227" s="348"/>
      <c r="G227" s="317"/>
      <c r="H227" s="316"/>
      <c r="I227" s="317"/>
      <c r="J227" s="316"/>
      <c r="K227" s="40"/>
      <c r="L227" s="40"/>
      <c r="M227" s="40"/>
      <c r="N227" s="41"/>
      <c r="O227" s="42"/>
      <c r="P227" s="316"/>
      <c r="Q227" s="316"/>
      <c r="R227" s="316"/>
      <c r="S227" s="316"/>
      <c r="T227" s="345"/>
    </row>
    <row r="228" spans="1:20" ht="12.75" customHeight="1">
      <c r="A228" s="319"/>
      <c r="B228" s="336"/>
      <c r="C228" s="346"/>
      <c r="D228" s="319"/>
      <c r="E228" s="331"/>
      <c r="F228" s="348"/>
      <c r="G228" s="317"/>
      <c r="H228" s="316"/>
      <c r="I228" s="317"/>
      <c r="J228" s="316"/>
      <c r="K228" s="40"/>
      <c r="L228" s="40"/>
      <c r="M228" s="43"/>
      <c r="N228" s="41"/>
      <c r="O228" s="42"/>
      <c r="P228" s="316"/>
      <c r="Q228" s="316"/>
      <c r="R228" s="316"/>
      <c r="S228" s="316"/>
      <c r="T228" s="345"/>
    </row>
    <row r="229" spans="1:20" ht="12.75" customHeight="1">
      <c r="A229" s="319"/>
      <c r="B229" s="336"/>
      <c r="C229" s="346"/>
      <c r="D229" s="319"/>
      <c r="E229" s="331"/>
      <c r="F229" s="349"/>
      <c r="G229" s="317"/>
      <c r="H229" s="316"/>
      <c r="I229" s="317"/>
      <c r="J229" s="316"/>
      <c r="K229" s="40"/>
      <c r="L229" s="40"/>
      <c r="M229" s="40"/>
      <c r="N229" s="41"/>
      <c r="O229" s="42"/>
      <c r="P229" s="316"/>
      <c r="Q229" s="316"/>
      <c r="R229" s="316"/>
      <c r="S229" s="316"/>
      <c r="T229" s="345"/>
    </row>
    <row r="230" spans="1:20" ht="12.75" customHeight="1">
      <c r="A230" s="319"/>
      <c r="B230" s="336"/>
      <c r="C230" s="346" t="s">
        <v>463</v>
      </c>
      <c r="D230" s="319"/>
      <c r="E230" s="331"/>
      <c r="F230" s="347"/>
      <c r="G230" s="317"/>
      <c r="H230" s="316"/>
      <c r="I230" s="317"/>
      <c r="J230" s="316"/>
      <c r="K230" s="40"/>
      <c r="L230" s="40"/>
      <c r="M230" s="40"/>
      <c r="N230" s="41"/>
      <c r="O230" s="42"/>
      <c r="P230" s="316"/>
      <c r="Q230" s="316"/>
      <c r="R230" s="316"/>
      <c r="S230" s="316"/>
      <c r="T230" s="264">
        <f>(T226*100%)/'Cav-Nax-Halabyan 7'!T649</f>
        <v>7.7712509084190418E-2</v>
      </c>
    </row>
    <row r="231" spans="1:20" ht="12.75" customHeight="1">
      <c r="A231" s="319"/>
      <c r="B231" s="336"/>
      <c r="C231" s="346"/>
      <c r="D231" s="319"/>
      <c r="E231" s="331"/>
      <c r="F231" s="348"/>
      <c r="G231" s="317"/>
      <c r="H231" s="316"/>
      <c r="I231" s="317"/>
      <c r="J231" s="316"/>
      <c r="K231" s="40"/>
      <c r="L231" s="40"/>
      <c r="M231" s="40"/>
      <c r="N231" s="41"/>
      <c r="O231" s="42"/>
      <c r="P231" s="316"/>
      <c r="Q231" s="316"/>
      <c r="R231" s="316"/>
      <c r="S231" s="316"/>
      <c r="T231" s="264"/>
    </row>
    <row r="232" spans="1:20" ht="12.75" customHeight="1">
      <c r="A232" s="319"/>
      <c r="B232" s="336"/>
      <c r="C232" s="346"/>
      <c r="D232" s="319"/>
      <c r="E232" s="331"/>
      <c r="F232" s="348"/>
      <c r="G232" s="317"/>
      <c r="H232" s="316"/>
      <c r="I232" s="317"/>
      <c r="J232" s="316"/>
      <c r="K232" s="40"/>
      <c r="L232" s="40"/>
      <c r="M232" s="43"/>
      <c r="N232" s="41"/>
      <c r="O232" s="42"/>
      <c r="P232" s="316"/>
      <c r="Q232" s="316"/>
      <c r="R232" s="316"/>
      <c r="S232" s="316"/>
      <c r="T232" s="264"/>
    </row>
    <row r="233" spans="1:20" ht="12.75" customHeight="1">
      <c r="A233" s="319"/>
      <c r="B233" s="336"/>
      <c r="C233" s="346"/>
      <c r="D233" s="319"/>
      <c r="E233" s="331"/>
      <c r="F233" s="349"/>
      <c r="G233" s="317"/>
      <c r="H233" s="316"/>
      <c r="I233" s="317"/>
      <c r="J233" s="316"/>
      <c r="K233" s="40"/>
      <c r="L233" s="40"/>
      <c r="M233" s="40"/>
      <c r="N233" s="41"/>
      <c r="O233" s="42"/>
      <c r="P233" s="316"/>
      <c r="Q233" s="316"/>
      <c r="R233" s="316"/>
      <c r="S233" s="316"/>
      <c r="T233" s="264"/>
    </row>
    <row r="234" spans="1:20" ht="12.75" customHeight="1">
      <c r="A234" s="165"/>
      <c r="B234" s="170"/>
      <c r="C234" s="186" t="s">
        <v>909</v>
      </c>
      <c r="D234" s="337"/>
      <c r="E234" s="192"/>
      <c r="F234" s="187">
        <f t="shared" si="165"/>
        <v>0</v>
      </c>
      <c r="G234" s="191"/>
      <c r="H234" s="190">
        <f t="shared" si="166"/>
        <v>0</v>
      </c>
      <c r="I234" s="344"/>
      <c r="J234" s="190">
        <f t="shared" si="167"/>
        <v>0</v>
      </c>
      <c r="K234" s="68"/>
      <c r="L234" s="68"/>
      <c r="M234" s="68"/>
      <c r="N234" s="76"/>
      <c r="O234" s="69">
        <f t="shared" si="239"/>
        <v>0</v>
      </c>
      <c r="P234" s="190">
        <f t="shared" ref="P234" si="245">E234*F234</f>
        <v>0</v>
      </c>
      <c r="Q234" s="190">
        <f t="shared" ref="Q234" si="246">SUM(O234:O237)</f>
        <v>0</v>
      </c>
      <c r="R234" s="190">
        <f t="shared" ref="R234" si="247">Q234*1.02*1.05*$R$15</f>
        <v>0</v>
      </c>
      <c r="S234" s="260">
        <f t="shared" ref="S234" si="248">F234*$S$18</f>
        <v>0</v>
      </c>
      <c r="T234" s="260">
        <f t="shared" ref="T234" si="249">S234*E234</f>
        <v>0</v>
      </c>
    </row>
    <row r="235" spans="1:20" ht="12.75" customHeight="1">
      <c r="A235" s="165"/>
      <c r="B235" s="171"/>
      <c r="C235" s="186"/>
      <c r="D235" s="338"/>
      <c r="E235" s="192"/>
      <c r="F235" s="187"/>
      <c r="G235" s="191"/>
      <c r="H235" s="190"/>
      <c r="I235" s="344"/>
      <c r="J235" s="190"/>
      <c r="K235" s="68"/>
      <c r="L235" s="68"/>
      <c r="M235" s="68"/>
      <c r="N235" s="76"/>
      <c r="O235" s="69">
        <f t="shared" si="239"/>
        <v>0</v>
      </c>
      <c r="P235" s="190"/>
      <c r="Q235" s="190"/>
      <c r="R235" s="190"/>
      <c r="S235" s="260"/>
      <c r="T235" s="260"/>
    </row>
    <row r="236" spans="1:20" ht="12.75" customHeight="1">
      <c r="A236" s="165"/>
      <c r="B236" s="171"/>
      <c r="C236" s="186"/>
      <c r="D236" s="338"/>
      <c r="E236" s="192"/>
      <c r="F236" s="187"/>
      <c r="G236" s="191"/>
      <c r="H236" s="190"/>
      <c r="I236" s="344"/>
      <c r="J236" s="190"/>
      <c r="K236" s="68"/>
      <c r="L236" s="68"/>
      <c r="M236" s="70"/>
      <c r="N236" s="76"/>
      <c r="O236" s="69">
        <f t="shared" si="239"/>
        <v>0</v>
      </c>
      <c r="P236" s="190"/>
      <c r="Q236" s="190"/>
      <c r="R236" s="190"/>
      <c r="S236" s="260"/>
      <c r="T236" s="260"/>
    </row>
    <row r="237" spans="1:20" ht="12.75" customHeight="1">
      <c r="A237" s="165"/>
      <c r="B237" s="172"/>
      <c r="C237" s="186"/>
      <c r="D237" s="339"/>
      <c r="E237" s="192"/>
      <c r="F237" s="187"/>
      <c r="G237" s="191"/>
      <c r="H237" s="190"/>
      <c r="I237" s="344"/>
      <c r="J237" s="190"/>
      <c r="K237" s="68"/>
      <c r="L237" s="68"/>
      <c r="M237" s="68"/>
      <c r="N237" s="76"/>
      <c r="O237" s="69">
        <f t="shared" si="239"/>
        <v>0</v>
      </c>
      <c r="P237" s="190"/>
      <c r="Q237" s="190"/>
      <c r="R237" s="190"/>
      <c r="S237" s="260"/>
      <c r="T237" s="260"/>
    </row>
    <row r="238" spans="1:20" ht="12.75" customHeight="1">
      <c r="A238" s="165">
        <v>1</v>
      </c>
      <c r="B238" s="170" t="s">
        <v>614</v>
      </c>
      <c r="C238" s="170" t="s">
        <v>798</v>
      </c>
      <c r="D238" s="443" t="s">
        <v>459</v>
      </c>
      <c r="E238" s="290">
        <v>43</v>
      </c>
      <c r="F238" s="187">
        <f t="shared" ref="F238:F314" si="250">H238+J238+R238</f>
        <v>79.443013039999997</v>
      </c>
      <c r="G238" s="219">
        <v>2.64</v>
      </c>
      <c r="H238" s="190">
        <f t="shared" ref="H238:H314" si="251">G238*$P$8/1000</f>
        <v>5.8608528000000009</v>
      </c>
      <c r="I238" s="219">
        <v>1.034</v>
      </c>
      <c r="J238" s="190">
        <f t="shared" ref="J238:J314" si="252">I238*$P$9/1000</f>
        <v>3.3819658400000003</v>
      </c>
      <c r="K238" s="68" t="s">
        <v>56</v>
      </c>
      <c r="L238" s="68" t="s">
        <v>281</v>
      </c>
      <c r="M238" s="68">
        <v>1</v>
      </c>
      <c r="N238" s="76">
        <v>62</v>
      </c>
      <c r="O238" s="69">
        <f t="shared" si="239"/>
        <v>62</v>
      </c>
      <c r="P238" s="190">
        <f t="shared" ref="P238" si="253">E238*F238</f>
        <v>3416.04956072</v>
      </c>
      <c r="Q238" s="190">
        <f t="shared" ref="Q238" si="254">SUM(O238:O241)</f>
        <v>62</v>
      </c>
      <c r="R238" s="190">
        <f t="shared" ref="R238" si="255">Q238*1.02*1.05*$R$15</f>
        <v>70.200194400000001</v>
      </c>
      <c r="S238" s="260">
        <f t="shared" ref="S238" si="256">F238*$S$18</f>
        <v>101.86540332998581</v>
      </c>
      <c r="T238" s="260">
        <f t="shared" ref="T238" si="257">S238*E238</f>
        <v>4380.2123431893897</v>
      </c>
    </row>
    <row r="239" spans="1:20" ht="12.75" customHeight="1">
      <c r="A239" s="165"/>
      <c r="B239" s="171"/>
      <c r="C239" s="171"/>
      <c r="D239" s="444"/>
      <c r="E239" s="291"/>
      <c r="F239" s="187"/>
      <c r="G239" s="220"/>
      <c r="H239" s="190"/>
      <c r="I239" s="220"/>
      <c r="J239" s="190"/>
      <c r="K239" s="68"/>
      <c r="L239" s="68"/>
      <c r="M239" s="68"/>
      <c r="N239" s="76"/>
      <c r="O239" s="69">
        <f t="shared" si="239"/>
        <v>0</v>
      </c>
      <c r="P239" s="190"/>
      <c r="Q239" s="190"/>
      <c r="R239" s="190"/>
      <c r="S239" s="260"/>
      <c r="T239" s="260"/>
    </row>
    <row r="240" spans="1:20" ht="12.75" customHeight="1">
      <c r="A240" s="165"/>
      <c r="B240" s="171"/>
      <c r="C240" s="171"/>
      <c r="D240" s="444"/>
      <c r="E240" s="291"/>
      <c r="F240" s="187"/>
      <c r="G240" s="220"/>
      <c r="H240" s="190"/>
      <c r="I240" s="220"/>
      <c r="J240" s="190"/>
      <c r="K240" s="68"/>
      <c r="L240" s="68"/>
      <c r="M240" s="70"/>
      <c r="N240" s="76"/>
      <c r="O240" s="69">
        <f t="shared" si="239"/>
        <v>0</v>
      </c>
      <c r="P240" s="190"/>
      <c r="Q240" s="190"/>
      <c r="R240" s="190"/>
      <c r="S240" s="260"/>
      <c r="T240" s="260"/>
    </row>
    <row r="241" spans="1:20" ht="12.75" customHeight="1">
      <c r="A241" s="165"/>
      <c r="B241" s="172"/>
      <c r="C241" s="172"/>
      <c r="D241" s="445"/>
      <c r="E241" s="292"/>
      <c r="F241" s="187"/>
      <c r="G241" s="221"/>
      <c r="H241" s="190"/>
      <c r="I241" s="221"/>
      <c r="J241" s="190"/>
      <c r="K241" s="68"/>
      <c r="L241" s="68"/>
      <c r="M241" s="68"/>
      <c r="N241" s="76"/>
      <c r="O241" s="69">
        <f t="shared" si="239"/>
        <v>0</v>
      </c>
      <c r="P241" s="190"/>
      <c r="Q241" s="190"/>
      <c r="R241" s="190"/>
      <c r="S241" s="260"/>
      <c r="T241" s="260"/>
    </row>
    <row r="242" spans="1:20" ht="12.75" customHeight="1">
      <c r="A242" s="165">
        <v>2</v>
      </c>
      <c r="B242" s="170" t="s">
        <v>614</v>
      </c>
      <c r="C242" s="170" t="s">
        <v>799</v>
      </c>
      <c r="D242" s="443" t="s">
        <v>459</v>
      </c>
      <c r="E242" s="290">
        <v>24</v>
      </c>
      <c r="F242" s="187">
        <f t="shared" si="250"/>
        <v>34.44379412</v>
      </c>
      <c r="G242" s="219">
        <v>0.9</v>
      </c>
      <c r="H242" s="190">
        <f t="shared" si="251"/>
        <v>1.9980180000000001</v>
      </c>
      <c r="I242" s="219">
        <v>0.22700000000000001</v>
      </c>
      <c r="J242" s="190">
        <f t="shared" si="252"/>
        <v>0.74246252000000001</v>
      </c>
      <c r="K242" s="68" t="s">
        <v>56</v>
      </c>
      <c r="L242" s="68" t="s">
        <v>281</v>
      </c>
      <c r="M242" s="68">
        <v>1</v>
      </c>
      <c r="N242" s="76">
        <v>28</v>
      </c>
      <c r="O242" s="69">
        <f t="shared" si="239"/>
        <v>28</v>
      </c>
      <c r="P242" s="190">
        <f t="shared" ref="P242" si="258">E242*F242</f>
        <v>826.65105887999994</v>
      </c>
      <c r="Q242" s="190">
        <f t="shared" ref="Q242" si="259">SUM(O242:O245)</f>
        <v>28</v>
      </c>
      <c r="R242" s="190">
        <f t="shared" ref="R242" si="260">Q242*1.02*1.05*$R$15</f>
        <v>31.703313600000001</v>
      </c>
      <c r="S242" s="260">
        <f t="shared" ref="S242" si="261">F242*$S$18</f>
        <v>44.165381523006673</v>
      </c>
      <c r="T242" s="260">
        <f t="shared" ref="T242" si="262">S242*E242</f>
        <v>1059.9691565521603</v>
      </c>
    </row>
    <row r="243" spans="1:20" ht="12.75" customHeight="1">
      <c r="A243" s="165"/>
      <c r="B243" s="171"/>
      <c r="C243" s="171"/>
      <c r="D243" s="444"/>
      <c r="E243" s="291"/>
      <c r="F243" s="187"/>
      <c r="G243" s="220"/>
      <c r="H243" s="190"/>
      <c r="I243" s="220"/>
      <c r="J243" s="190"/>
      <c r="K243" s="68"/>
      <c r="L243" s="68"/>
      <c r="M243" s="68"/>
      <c r="N243" s="76"/>
      <c r="O243" s="69">
        <f t="shared" si="239"/>
        <v>0</v>
      </c>
      <c r="P243" s="190"/>
      <c r="Q243" s="190"/>
      <c r="R243" s="190"/>
      <c r="S243" s="260"/>
      <c r="T243" s="260"/>
    </row>
    <row r="244" spans="1:20" ht="12.75" customHeight="1">
      <c r="A244" s="165"/>
      <c r="B244" s="171"/>
      <c r="C244" s="171"/>
      <c r="D244" s="444"/>
      <c r="E244" s="291"/>
      <c r="F244" s="187"/>
      <c r="G244" s="220"/>
      <c r="H244" s="190"/>
      <c r="I244" s="220"/>
      <c r="J244" s="190"/>
      <c r="K244" s="68"/>
      <c r="L244" s="68"/>
      <c r="M244" s="70"/>
      <c r="N244" s="76"/>
      <c r="O244" s="69">
        <f t="shared" si="239"/>
        <v>0</v>
      </c>
      <c r="P244" s="190"/>
      <c r="Q244" s="190"/>
      <c r="R244" s="190"/>
      <c r="S244" s="260"/>
      <c r="T244" s="260"/>
    </row>
    <row r="245" spans="1:20" ht="12.75" customHeight="1">
      <c r="A245" s="165"/>
      <c r="B245" s="172"/>
      <c r="C245" s="172"/>
      <c r="D245" s="445"/>
      <c r="E245" s="292"/>
      <c r="F245" s="187"/>
      <c r="G245" s="221"/>
      <c r="H245" s="190"/>
      <c r="I245" s="221"/>
      <c r="J245" s="190"/>
      <c r="K245" s="68"/>
      <c r="L245" s="68"/>
      <c r="M245" s="68"/>
      <c r="N245" s="76"/>
      <c r="O245" s="69">
        <f t="shared" si="239"/>
        <v>0</v>
      </c>
      <c r="P245" s="190"/>
      <c r="Q245" s="190"/>
      <c r="R245" s="190"/>
      <c r="S245" s="260"/>
      <c r="T245" s="260"/>
    </row>
    <row r="246" spans="1:20" ht="12.75" customHeight="1">
      <c r="A246" s="165">
        <v>3</v>
      </c>
      <c r="B246" s="170" t="s">
        <v>78</v>
      </c>
      <c r="C246" s="170" t="s">
        <v>912</v>
      </c>
      <c r="D246" s="449" t="s">
        <v>468</v>
      </c>
      <c r="E246" s="227">
        <v>16</v>
      </c>
      <c r="F246" s="187">
        <f t="shared" si="250"/>
        <v>10.408101655999999</v>
      </c>
      <c r="G246" s="219">
        <v>0.71</v>
      </c>
      <c r="H246" s="190">
        <f t="shared" si="251"/>
        <v>1.5762141999999999</v>
      </c>
      <c r="I246" s="219">
        <v>7.0000000000000001E-3</v>
      </c>
      <c r="J246" s="190">
        <f t="shared" si="252"/>
        <v>2.289532E-2</v>
      </c>
      <c r="K246" s="68" t="s">
        <v>56</v>
      </c>
      <c r="L246" s="68" t="s">
        <v>43</v>
      </c>
      <c r="M246" s="68">
        <v>1</v>
      </c>
      <c r="N246" s="76">
        <v>7.78</v>
      </c>
      <c r="O246" s="69">
        <f t="shared" si="239"/>
        <v>7.78</v>
      </c>
      <c r="P246" s="190">
        <f t="shared" ref="P246" si="263">E246*F246</f>
        <v>166.52962649599999</v>
      </c>
      <c r="Q246" s="190">
        <f t="shared" ref="Q246" si="264">SUM(O246:O249)</f>
        <v>7.78</v>
      </c>
      <c r="R246" s="190">
        <f t="shared" ref="R246" si="265">Q246*1.02*1.05*$R$15</f>
        <v>8.8089921360000005</v>
      </c>
      <c r="S246" s="260">
        <f t="shared" ref="S246" si="266">F246*$S$18</f>
        <v>13.345735924619373</v>
      </c>
      <c r="T246" s="260">
        <f t="shared" ref="T246" si="267">S246*E246</f>
        <v>213.53177479390996</v>
      </c>
    </row>
    <row r="247" spans="1:20" ht="12.75" customHeight="1">
      <c r="A247" s="165"/>
      <c r="B247" s="171"/>
      <c r="C247" s="171"/>
      <c r="D247" s="450"/>
      <c r="E247" s="228"/>
      <c r="F247" s="187"/>
      <c r="G247" s="220"/>
      <c r="H247" s="190"/>
      <c r="I247" s="220"/>
      <c r="J247" s="190"/>
      <c r="K247" s="68"/>
      <c r="L247" s="68"/>
      <c r="M247" s="68"/>
      <c r="N247" s="76"/>
      <c r="O247" s="69">
        <f t="shared" si="239"/>
        <v>0</v>
      </c>
      <c r="P247" s="190"/>
      <c r="Q247" s="190"/>
      <c r="R247" s="190"/>
      <c r="S247" s="260"/>
      <c r="T247" s="260"/>
    </row>
    <row r="248" spans="1:20" ht="12.75" customHeight="1">
      <c r="A248" s="165"/>
      <c r="B248" s="171"/>
      <c r="C248" s="171"/>
      <c r="D248" s="450"/>
      <c r="E248" s="228"/>
      <c r="F248" s="187"/>
      <c r="G248" s="220"/>
      <c r="H248" s="190"/>
      <c r="I248" s="220"/>
      <c r="J248" s="190"/>
      <c r="K248" s="68"/>
      <c r="L248" s="68"/>
      <c r="M248" s="70"/>
      <c r="N248" s="76"/>
      <c r="O248" s="69">
        <f t="shared" si="239"/>
        <v>0</v>
      </c>
      <c r="P248" s="190"/>
      <c r="Q248" s="190"/>
      <c r="R248" s="190"/>
      <c r="S248" s="260"/>
      <c r="T248" s="260"/>
    </row>
    <row r="249" spans="1:20" ht="12.75" customHeight="1">
      <c r="A249" s="165"/>
      <c r="B249" s="172"/>
      <c r="C249" s="172"/>
      <c r="D249" s="450"/>
      <c r="E249" s="229"/>
      <c r="F249" s="187"/>
      <c r="G249" s="221"/>
      <c r="H249" s="190"/>
      <c r="I249" s="221"/>
      <c r="J249" s="190"/>
      <c r="K249" s="68"/>
      <c r="L249" s="68"/>
      <c r="M249" s="68"/>
      <c r="N249" s="76"/>
      <c r="O249" s="69">
        <f t="shared" si="239"/>
        <v>0</v>
      </c>
      <c r="P249" s="190"/>
      <c r="Q249" s="190"/>
      <c r="R249" s="190"/>
      <c r="S249" s="260"/>
      <c r="T249" s="260"/>
    </row>
    <row r="250" spans="1:20" ht="12.75" customHeight="1">
      <c r="A250" s="165">
        <v>4</v>
      </c>
      <c r="B250" s="170" t="s">
        <v>1188</v>
      </c>
      <c r="C250" s="166" t="s">
        <v>1275</v>
      </c>
      <c r="D250" s="443" t="s">
        <v>459</v>
      </c>
      <c r="E250" s="354">
        <v>2</v>
      </c>
      <c r="F250" s="293">
        <f t="shared" ref="F250" si="268">H250+J250+R250</f>
        <v>620.22532817599995</v>
      </c>
      <c r="G250" s="168">
        <v>25.42</v>
      </c>
      <c r="H250" s="248">
        <f t="shared" ref="H250" si="269">G250*$P$8/1000</f>
        <v>56.432908400000002</v>
      </c>
      <c r="I250" s="168">
        <v>8.9849999999999994</v>
      </c>
      <c r="J250" s="248">
        <f t="shared" ref="J250" si="270">I250*$P$9/1000</f>
        <v>29.387778600000001</v>
      </c>
      <c r="K250" s="68" t="s">
        <v>1186</v>
      </c>
      <c r="L250" s="68" t="s">
        <v>35</v>
      </c>
      <c r="M250" s="68">
        <v>1</v>
      </c>
      <c r="N250" s="76">
        <v>471.98</v>
      </c>
      <c r="O250" s="69">
        <f t="shared" si="239"/>
        <v>471.98</v>
      </c>
      <c r="P250" s="248">
        <f t="shared" ref="P250" si="271">E250*F250</f>
        <v>1240.4506563519999</v>
      </c>
      <c r="Q250" s="248">
        <f t="shared" ref="Q250" si="272">SUM(O250:O253)</f>
        <v>471.98</v>
      </c>
      <c r="R250" s="248">
        <f t="shared" ref="R250" si="273">Q250*1.02*1.05*$R$15</f>
        <v>534.40464117599993</v>
      </c>
      <c r="S250" s="260">
        <f t="shared" ref="S250" si="274">F250*$S$18</f>
        <v>795.28080308723713</v>
      </c>
      <c r="T250" s="260">
        <f t="shared" ref="T250" si="275">S250*E250</f>
        <v>1590.5616061744743</v>
      </c>
    </row>
    <row r="251" spans="1:20" ht="12.75" customHeight="1">
      <c r="A251" s="165"/>
      <c r="B251" s="171"/>
      <c r="C251" s="166"/>
      <c r="D251" s="444"/>
      <c r="E251" s="354"/>
      <c r="F251" s="294"/>
      <c r="G251" s="168"/>
      <c r="H251" s="356"/>
      <c r="I251" s="168"/>
      <c r="J251" s="356"/>
      <c r="K251" s="68"/>
      <c r="L251" s="68"/>
      <c r="M251" s="68"/>
      <c r="N251" s="76"/>
      <c r="O251" s="69">
        <f t="shared" si="239"/>
        <v>0</v>
      </c>
      <c r="P251" s="356"/>
      <c r="Q251" s="356"/>
      <c r="R251" s="356"/>
      <c r="S251" s="260"/>
      <c r="T251" s="260"/>
    </row>
    <row r="252" spans="1:20" ht="12.75" customHeight="1">
      <c r="A252" s="165"/>
      <c r="B252" s="171"/>
      <c r="C252" s="166"/>
      <c r="D252" s="444"/>
      <c r="E252" s="354"/>
      <c r="F252" s="294"/>
      <c r="G252" s="168"/>
      <c r="H252" s="356"/>
      <c r="I252" s="168"/>
      <c r="J252" s="356"/>
      <c r="K252" s="68"/>
      <c r="L252" s="68"/>
      <c r="M252" s="68"/>
      <c r="N252" s="76"/>
      <c r="O252" s="69">
        <f t="shared" si="239"/>
        <v>0</v>
      </c>
      <c r="P252" s="356"/>
      <c r="Q252" s="356"/>
      <c r="R252" s="356"/>
      <c r="S252" s="260"/>
      <c r="T252" s="260"/>
    </row>
    <row r="253" spans="1:20" ht="19.5" customHeight="1">
      <c r="A253" s="165"/>
      <c r="B253" s="172"/>
      <c r="C253" s="166"/>
      <c r="D253" s="445"/>
      <c r="E253" s="354"/>
      <c r="F253" s="295"/>
      <c r="G253" s="168"/>
      <c r="H253" s="357"/>
      <c r="I253" s="168"/>
      <c r="J253" s="357"/>
      <c r="K253" s="68"/>
      <c r="L253" s="68"/>
      <c r="M253" s="68"/>
      <c r="N253" s="76"/>
      <c r="O253" s="69">
        <f t="shared" si="239"/>
        <v>0</v>
      </c>
      <c r="P253" s="357"/>
      <c r="Q253" s="357"/>
      <c r="R253" s="357"/>
      <c r="S253" s="260"/>
      <c r="T253" s="260"/>
    </row>
    <row r="254" spans="1:20" ht="12.75" customHeight="1">
      <c r="A254" s="165">
        <v>5</v>
      </c>
      <c r="B254" s="166" t="s">
        <v>1249</v>
      </c>
      <c r="C254" s="166" t="s">
        <v>1276</v>
      </c>
      <c r="D254" s="443" t="s">
        <v>459</v>
      </c>
      <c r="E254" s="354">
        <v>2</v>
      </c>
      <c r="F254" s="293">
        <f t="shared" ref="F254" si="276">H254+J254+R254</f>
        <v>486.88485359599997</v>
      </c>
      <c r="G254" s="168">
        <v>31.11</v>
      </c>
      <c r="H254" s="248">
        <f t="shared" ref="H254" si="277">G254*$P$8/1000</f>
        <v>69.064822199999995</v>
      </c>
      <c r="I254" s="168">
        <v>13.702999999999999</v>
      </c>
      <c r="J254" s="248">
        <f t="shared" ref="J254" si="278">I254*$P$9/1000</f>
        <v>44.81922428</v>
      </c>
      <c r="K254" s="68" t="s">
        <v>988</v>
      </c>
      <c r="L254" s="68" t="s">
        <v>281</v>
      </c>
      <c r="M254" s="68">
        <v>1</v>
      </c>
      <c r="N254" s="76">
        <v>329.43</v>
      </c>
      <c r="O254" s="69">
        <f t="shared" si="239"/>
        <v>329.43</v>
      </c>
      <c r="P254" s="248">
        <f t="shared" ref="P254" si="279">E254*F254</f>
        <v>973.76970719199994</v>
      </c>
      <c r="Q254" s="248">
        <f t="shared" ref="Q254" si="280">SUM(O254:O257)</f>
        <v>329.43</v>
      </c>
      <c r="R254" s="248">
        <f t="shared" ref="R254" si="281">Q254*1.02*1.05*$R$15</f>
        <v>373.00080711599998</v>
      </c>
      <c r="S254" s="260">
        <f t="shared" ref="S254" si="282">F254*$S$18</f>
        <v>624.30565116966807</v>
      </c>
      <c r="T254" s="260">
        <f t="shared" ref="T254" si="283">S254*E254</f>
        <v>1248.6113023393361</v>
      </c>
    </row>
    <row r="255" spans="1:20" ht="12.75" customHeight="1">
      <c r="A255" s="165"/>
      <c r="B255" s="166"/>
      <c r="C255" s="166"/>
      <c r="D255" s="444"/>
      <c r="E255" s="354"/>
      <c r="F255" s="294"/>
      <c r="G255" s="168"/>
      <c r="H255" s="356"/>
      <c r="I255" s="168"/>
      <c r="J255" s="356"/>
      <c r="K255" s="68"/>
      <c r="L255" s="68"/>
      <c r="M255" s="68"/>
      <c r="N255" s="76"/>
      <c r="O255" s="69">
        <f t="shared" si="239"/>
        <v>0</v>
      </c>
      <c r="P255" s="356"/>
      <c r="Q255" s="356"/>
      <c r="R255" s="356"/>
      <c r="S255" s="260"/>
      <c r="T255" s="260"/>
    </row>
    <row r="256" spans="1:20" ht="12.75" customHeight="1">
      <c r="A256" s="165"/>
      <c r="B256" s="166"/>
      <c r="C256" s="166"/>
      <c r="D256" s="444"/>
      <c r="E256" s="354"/>
      <c r="F256" s="294"/>
      <c r="G256" s="168"/>
      <c r="H256" s="356"/>
      <c r="I256" s="168"/>
      <c r="J256" s="356"/>
      <c r="K256" s="68"/>
      <c r="L256" s="68"/>
      <c r="M256" s="68"/>
      <c r="N256" s="76"/>
      <c r="O256" s="69">
        <f t="shared" si="239"/>
        <v>0</v>
      </c>
      <c r="P256" s="356"/>
      <c r="Q256" s="356"/>
      <c r="R256" s="356"/>
      <c r="S256" s="260"/>
      <c r="T256" s="260"/>
    </row>
    <row r="257" spans="1:20" ht="18.75" customHeight="1">
      <c r="A257" s="165"/>
      <c r="B257" s="166"/>
      <c r="C257" s="166"/>
      <c r="D257" s="445"/>
      <c r="E257" s="354"/>
      <c r="F257" s="295"/>
      <c r="G257" s="168"/>
      <c r="H257" s="357"/>
      <c r="I257" s="168"/>
      <c r="J257" s="357"/>
      <c r="K257" s="68"/>
      <c r="L257" s="68"/>
      <c r="M257" s="68"/>
      <c r="N257" s="76"/>
      <c r="O257" s="69">
        <f t="shared" si="239"/>
        <v>0</v>
      </c>
      <c r="P257" s="357"/>
      <c r="Q257" s="357"/>
      <c r="R257" s="357"/>
      <c r="S257" s="260"/>
      <c r="T257" s="260"/>
    </row>
    <row r="258" spans="1:20" ht="12.75" customHeight="1">
      <c r="A258" s="165">
        <v>5</v>
      </c>
      <c r="B258" s="170" t="s">
        <v>891</v>
      </c>
      <c r="C258" s="166" t="s">
        <v>1277</v>
      </c>
      <c r="D258" s="443" t="s">
        <v>459</v>
      </c>
      <c r="E258" s="354">
        <v>2</v>
      </c>
      <c r="F258" s="187">
        <f t="shared" ref="F258" si="284">H258+J258+R258</f>
        <v>577.90719545599995</v>
      </c>
      <c r="G258" s="168">
        <v>26.67</v>
      </c>
      <c r="H258" s="190">
        <f t="shared" ref="H258" si="285">G258*$P$8/1000</f>
        <v>59.207933400000002</v>
      </c>
      <c r="I258" s="168">
        <v>13.510999999999999</v>
      </c>
      <c r="J258" s="190">
        <f t="shared" ref="J258" si="286">I258*$P$9/1000</f>
        <v>44.19123836</v>
      </c>
      <c r="K258" s="68" t="s">
        <v>56</v>
      </c>
      <c r="L258" s="68" t="s">
        <v>35</v>
      </c>
      <c r="M258" s="68">
        <v>1</v>
      </c>
      <c r="N258" s="76">
        <v>419.08</v>
      </c>
      <c r="O258" s="69">
        <f t="shared" si="239"/>
        <v>419.08</v>
      </c>
      <c r="P258" s="248">
        <f t="shared" ref="P258" si="287">E258*F258</f>
        <v>1155.8143909119999</v>
      </c>
      <c r="Q258" s="248">
        <f t="shared" ref="Q258" si="288">SUM(O258:O261)</f>
        <v>419.08</v>
      </c>
      <c r="R258" s="248">
        <f t="shared" ref="R258" si="289">Q258*1.02*1.05*$R$15</f>
        <v>474.50802369599995</v>
      </c>
      <c r="S258" s="260">
        <f t="shared" ref="S258" si="290">F258*$S$18</f>
        <v>741.01859055604598</v>
      </c>
      <c r="T258" s="260">
        <f t="shared" ref="T258" si="291">S258*E258</f>
        <v>1482.037181112092</v>
      </c>
    </row>
    <row r="259" spans="1:20" ht="12.75" customHeight="1">
      <c r="A259" s="165"/>
      <c r="B259" s="171"/>
      <c r="C259" s="166"/>
      <c r="D259" s="444"/>
      <c r="E259" s="354"/>
      <c r="F259" s="187"/>
      <c r="G259" s="168"/>
      <c r="H259" s="190"/>
      <c r="I259" s="168"/>
      <c r="J259" s="190"/>
      <c r="K259" s="68"/>
      <c r="L259" s="68"/>
      <c r="M259" s="68"/>
      <c r="N259" s="76"/>
      <c r="O259" s="69">
        <f t="shared" si="239"/>
        <v>0</v>
      </c>
      <c r="P259" s="356"/>
      <c r="Q259" s="356"/>
      <c r="R259" s="356"/>
      <c r="S259" s="260"/>
      <c r="T259" s="260"/>
    </row>
    <row r="260" spans="1:20" ht="12.75" customHeight="1">
      <c r="A260" s="165"/>
      <c r="B260" s="171"/>
      <c r="C260" s="166"/>
      <c r="D260" s="444"/>
      <c r="E260" s="354"/>
      <c r="F260" s="187"/>
      <c r="G260" s="168"/>
      <c r="H260" s="190"/>
      <c r="I260" s="168"/>
      <c r="J260" s="190"/>
      <c r="K260" s="68"/>
      <c r="L260" s="68"/>
      <c r="M260" s="68"/>
      <c r="N260" s="76"/>
      <c r="O260" s="69">
        <f t="shared" si="239"/>
        <v>0</v>
      </c>
      <c r="P260" s="356"/>
      <c r="Q260" s="356"/>
      <c r="R260" s="356"/>
      <c r="S260" s="260"/>
      <c r="T260" s="260"/>
    </row>
    <row r="261" spans="1:20" ht="49.5" customHeight="1">
      <c r="A261" s="165"/>
      <c r="B261" s="172"/>
      <c r="C261" s="166"/>
      <c r="D261" s="445"/>
      <c r="E261" s="354"/>
      <c r="F261" s="187"/>
      <c r="G261" s="168"/>
      <c r="H261" s="190"/>
      <c r="I261" s="168"/>
      <c r="J261" s="190"/>
      <c r="K261" s="68"/>
      <c r="L261" s="68"/>
      <c r="M261" s="68"/>
      <c r="N261" s="76"/>
      <c r="O261" s="69">
        <f t="shared" si="239"/>
        <v>0</v>
      </c>
      <c r="P261" s="357"/>
      <c r="Q261" s="357"/>
      <c r="R261" s="357"/>
      <c r="S261" s="260"/>
      <c r="T261" s="260"/>
    </row>
    <row r="262" spans="1:20" ht="12.75" customHeight="1">
      <c r="A262" s="165">
        <v>6</v>
      </c>
      <c r="B262" s="166" t="s">
        <v>738</v>
      </c>
      <c r="C262" s="170" t="s">
        <v>1278</v>
      </c>
      <c r="D262" s="449" t="s">
        <v>468</v>
      </c>
      <c r="E262" s="227">
        <v>94</v>
      </c>
      <c r="F262" s="187">
        <f t="shared" ref="F262:F286" si="292">H262+J262+R262</f>
        <v>81.804927811999974</v>
      </c>
      <c r="G262" s="219">
        <v>2.61</v>
      </c>
      <c r="H262" s="190">
        <f t="shared" ref="H262:H286" si="293">G262*$P$8/1000</f>
        <v>5.7942521999999999</v>
      </c>
      <c r="I262" s="219">
        <v>0.14599999999999999</v>
      </c>
      <c r="J262" s="190">
        <f t="shared" ref="J262:J286" si="294">I262*$P$9/1000</f>
        <v>0.47753096</v>
      </c>
      <c r="K262" s="68" t="s">
        <v>56</v>
      </c>
      <c r="L262" s="68" t="s">
        <v>43</v>
      </c>
      <c r="M262" s="68">
        <v>1</v>
      </c>
      <c r="N262" s="76">
        <v>66.709999999999994</v>
      </c>
      <c r="O262" s="69">
        <f t="shared" si="239"/>
        <v>66.709999999999994</v>
      </c>
      <c r="P262" s="190">
        <f t="shared" ref="P262" si="295">E262*F262</f>
        <v>7689.6632143279976</v>
      </c>
      <c r="Q262" s="190">
        <f t="shared" ref="Q262" si="296">SUM(O262:O265)</f>
        <v>66.709999999999994</v>
      </c>
      <c r="R262" s="190">
        <f t="shared" ref="R262" si="297">Q262*1.02*1.05*$R$15</f>
        <v>75.533144651999976</v>
      </c>
      <c r="S262" s="260">
        <f t="shared" ref="S262" si="298">F262*$S$18</f>
        <v>104.89395664983141</v>
      </c>
      <c r="T262" s="260">
        <f t="shared" ref="T262" si="299">S262*E262</f>
        <v>9860.031925084153</v>
      </c>
    </row>
    <row r="263" spans="1:20" ht="12.75" customHeight="1">
      <c r="A263" s="165"/>
      <c r="B263" s="166"/>
      <c r="C263" s="171"/>
      <c r="D263" s="450"/>
      <c r="E263" s="228"/>
      <c r="F263" s="187"/>
      <c r="G263" s="220"/>
      <c r="H263" s="190"/>
      <c r="I263" s="220"/>
      <c r="J263" s="190"/>
      <c r="K263" s="68"/>
      <c r="L263" s="68"/>
      <c r="M263" s="68"/>
      <c r="N263" s="76"/>
      <c r="O263" s="69">
        <f t="shared" si="239"/>
        <v>0</v>
      </c>
      <c r="P263" s="190"/>
      <c r="Q263" s="190"/>
      <c r="R263" s="190"/>
      <c r="S263" s="260"/>
      <c r="T263" s="260"/>
    </row>
    <row r="264" spans="1:20" ht="12.75" customHeight="1">
      <c r="A264" s="165"/>
      <c r="B264" s="166"/>
      <c r="C264" s="171"/>
      <c r="D264" s="450"/>
      <c r="E264" s="228"/>
      <c r="F264" s="187"/>
      <c r="G264" s="220"/>
      <c r="H264" s="190"/>
      <c r="I264" s="220"/>
      <c r="J264" s="190"/>
      <c r="K264" s="68"/>
      <c r="L264" s="68"/>
      <c r="M264" s="70"/>
      <c r="N264" s="76"/>
      <c r="O264" s="69">
        <f t="shared" si="239"/>
        <v>0</v>
      </c>
      <c r="P264" s="190"/>
      <c r="Q264" s="190"/>
      <c r="R264" s="190"/>
      <c r="S264" s="260"/>
      <c r="T264" s="260"/>
    </row>
    <row r="265" spans="1:20" ht="12.75" customHeight="1">
      <c r="A265" s="165"/>
      <c r="B265" s="166"/>
      <c r="C265" s="172"/>
      <c r="D265" s="450"/>
      <c r="E265" s="229"/>
      <c r="F265" s="187"/>
      <c r="G265" s="221"/>
      <c r="H265" s="190"/>
      <c r="I265" s="221"/>
      <c r="J265" s="190"/>
      <c r="K265" s="68"/>
      <c r="L265" s="68"/>
      <c r="M265" s="68"/>
      <c r="N265" s="76"/>
      <c r="O265" s="69">
        <f t="shared" si="239"/>
        <v>0</v>
      </c>
      <c r="P265" s="190"/>
      <c r="Q265" s="190"/>
      <c r="R265" s="190"/>
      <c r="S265" s="260"/>
      <c r="T265" s="260"/>
    </row>
    <row r="266" spans="1:20" ht="12.75" customHeight="1">
      <c r="A266" s="165">
        <v>7</v>
      </c>
      <c r="B266" s="166" t="s">
        <v>1238</v>
      </c>
      <c r="C266" s="170" t="s">
        <v>1279</v>
      </c>
      <c r="D266" s="449" t="s">
        <v>468</v>
      </c>
      <c r="E266" s="227">
        <v>35</v>
      </c>
      <c r="F266" s="187">
        <f t="shared" ref="F266" si="300">H266+J266+R266</f>
        <v>44.03269418</v>
      </c>
      <c r="G266" s="219">
        <v>2.61</v>
      </c>
      <c r="H266" s="190">
        <f t="shared" ref="H266" si="301">G266*$P$8/1000</f>
        <v>5.7942521999999999</v>
      </c>
      <c r="I266" s="219">
        <v>0.14599999999999999</v>
      </c>
      <c r="J266" s="190">
        <f t="shared" ref="J266" si="302">I266*$P$9/1000</f>
        <v>0.47753096</v>
      </c>
      <c r="K266" s="68" t="s">
        <v>56</v>
      </c>
      <c r="L266" s="68" t="s">
        <v>43</v>
      </c>
      <c r="M266" s="68">
        <v>1</v>
      </c>
      <c r="N266" s="76">
        <v>33.35</v>
      </c>
      <c r="O266" s="69">
        <f t="shared" si="239"/>
        <v>33.35</v>
      </c>
      <c r="P266" s="190">
        <f t="shared" ref="P266" si="303">E266*F266</f>
        <v>1541.1442963</v>
      </c>
      <c r="Q266" s="190">
        <f t="shared" ref="Q266" si="304">SUM(O266:O269)</f>
        <v>33.35</v>
      </c>
      <c r="R266" s="190">
        <f t="shared" ref="R266" si="305">Q266*1.02*1.05*$R$15</f>
        <v>37.760911020000002</v>
      </c>
      <c r="S266" s="260">
        <f t="shared" ref="S266" si="306">F266*$S$18</f>
        <v>56.460700327330123</v>
      </c>
      <c r="T266" s="260">
        <f t="shared" ref="T266" si="307">S266*E266</f>
        <v>1976.1245114565543</v>
      </c>
    </row>
    <row r="267" spans="1:20" ht="12.75" customHeight="1">
      <c r="A267" s="165"/>
      <c r="B267" s="166"/>
      <c r="C267" s="171"/>
      <c r="D267" s="450"/>
      <c r="E267" s="228"/>
      <c r="F267" s="187"/>
      <c r="G267" s="220"/>
      <c r="H267" s="190"/>
      <c r="I267" s="220"/>
      <c r="J267" s="190"/>
      <c r="K267" s="68"/>
      <c r="L267" s="68"/>
      <c r="M267" s="68"/>
      <c r="N267" s="76"/>
      <c r="O267" s="69">
        <f t="shared" si="239"/>
        <v>0</v>
      </c>
      <c r="P267" s="190"/>
      <c r="Q267" s="190"/>
      <c r="R267" s="190"/>
      <c r="S267" s="260"/>
      <c r="T267" s="260"/>
    </row>
    <row r="268" spans="1:20" ht="12.75" customHeight="1">
      <c r="A268" s="165"/>
      <c r="B268" s="166"/>
      <c r="C268" s="171"/>
      <c r="D268" s="450"/>
      <c r="E268" s="228"/>
      <c r="F268" s="187"/>
      <c r="G268" s="220"/>
      <c r="H268" s="190"/>
      <c r="I268" s="220"/>
      <c r="J268" s="190"/>
      <c r="K268" s="68"/>
      <c r="L268" s="68"/>
      <c r="M268" s="70"/>
      <c r="N268" s="76"/>
      <c r="O268" s="69">
        <f t="shared" si="239"/>
        <v>0</v>
      </c>
      <c r="P268" s="190"/>
      <c r="Q268" s="190"/>
      <c r="R268" s="190"/>
      <c r="S268" s="260"/>
      <c r="T268" s="260"/>
    </row>
    <row r="269" spans="1:20" ht="12.75" customHeight="1">
      <c r="A269" s="165"/>
      <c r="B269" s="166"/>
      <c r="C269" s="172"/>
      <c r="D269" s="450"/>
      <c r="E269" s="229"/>
      <c r="F269" s="187"/>
      <c r="G269" s="221"/>
      <c r="H269" s="190"/>
      <c r="I269" s="221"/>
      <c r="J269" s="190"/>
      <c r="K269" s="68"/>
      <c r="L269" s="68"/>
      <c r="M269" s="68"/>
      <c r="N269" s="76"/>
      <c r="O269" s="69">
        <f t="shared" si="239"/>
        <v>0</v>
      </c>
      <c r="P269" s="190"/>
      <c r="Q269" s="190"/>
      <c r="R269" s="190"/>
      <c r="S269" s="260"/>
      <c r="T269" s="260"/>
    </row>
    <row r="270" spans="1:20" ht="12.75" customHeight="1">
      <c r="A270" s="165">
        <v>8</v>
      </c>
      <c r="B270" s="166" t="s">
        <v>676</v>
      </c>
      <c r="C270" s="166" t="s">
        <v>1280</v>
      </c>
      <c r="D270" s="167" t="s">
        <v>455</v>
      </c>
      <c r="E270" s="187">
        <v>0.57999999999999996</v>
      </c>
      <c r="F270" s="293">
        <f t="shared" ref="F270:F274" si="308">H270+J270+R270</f>
        <v>49.174861949483002</v>
      </c>
      <c r="G270" s="375">
        <v>2.78</v>
      </c>
      <c r="H270" s="248">
        <f t="shared" ref="H270:H274" si="309">G270*$P$8/1000</f>
        <v>6.1716555999999994</v>
      </c>
      <c r="I270" s="168">
        <v>0.34</v>
      </c>
      <c r="J270" s="248">
        <f t="shared" ref="J270:J274" si="310">I270*$P$9/1000</f>
        <v>1.1120584000000002</v>
      </c>
      <c r="K270" s="68" t="s">
        <v>46</v>
      </c>
      <c r="L270" s="68" t="s">
        <v>47</v>
      </c>
      <c r="M270" s="68">
        <v>1.02</v>
      </c>
      <c r="N270" s="76">
        <v>29.856000000000002</v>
      </c>
      <c r="O270" s="69">
        <f t="shared" si="239"/>
        <v>30.453120000000002</v>
      </c>
      <c r="P270" s="248">
        <f t="shared" ref="P270" si="311">E270*F270</f>
        <v>28.521419930700141</v>
      </c>
      <c r="Q270" s="248">
        <f t="shared" ref="Q270" si="312">SUM(O270:O273)</f>
        <v>36.997777500000005</v>
      </c>
      <c r="R270" s="248">
        <f t="shared" ref="R270" si="313">Q270*1.02*1.05*$R$15</f>
        <v>41.891147949483006</v>
      </c>
      <c r="S270" s="260">
        <f t="shared" ref="S270" si="314">F270*$S$18</f>
        <v>63.054219049550525</v>
      </c>
      <c r="T270" s="260">
        <f t="shared" ref="T270" si="315">S270*E270</f>
        <v>36.571447048739302</v>
      </c>
    </row>
    <row r="271" spans="1:20" ht="12.75" customHeight="1">
      <c r="A271" s="165"/>
      <c r="B271" s="166"/>
      <c r="C271" s="166"/>
      <c r="D271" s="168"/>
      <c r="E271" s="187"/>
      <c r="F271" s="294"/>
      <c r="G271" s="375"/>
      <c r="H271" s="356"/>
      <c r="I271" s="168"/>
      <c r="J271" s="356"/>
      <c r="K271" s="68" t="s">
        <v>678</v>
      </c>
      <c r="L271" s="68" t="s">
        <v>30</v>
      </c>
      <c r="M271" s="68">
        <v>1.17</v>
      </c>
      <c r="N271" s="68">
        <v>4.2359999999999998</v>
      </c>
      <c r="O271" s="69">
        <f t="shared" si="239"/>
        <v>4.9561199999999994</v>
      </c>
      <c r="P271" s="356"/>
      <c r="Q271" s="356"/>
      <c r="R271" s="356"/>
      <c r="S271" s="260"/>
      <c r="T271" s="260"/>
    </row>
    <row r="272" spans="1:20" ht="12.75" customHeight="1">
      <c r="A272" s="165"/>
      <c r="B272" s="166"/>
      <c r="C272" s="166"/>
      <c r="D272" s="168"/>
      <c r="E272" s="187"/>
      <c r="F272" s="294"/>
      <c r="G272" s="375"/>
      <c r="H272" s="356"/>
      <c r="I272" s="168"/>
      <c r="J272" s="356"/>
      <c r="K272" s="68" t="s">
        <v>679</v>
      </c>
      <c r="L272" s="68" t="s">
        <v>42</v>
      </c>
      <c r="M272" s="70">
        <v>1.2500000000000001E-2</v>
      </c>
      <c r="N272" s="76">
        <v>127.083</v>
      </c>
      <c r="O272" s="69">
        <f t="shared" si="239"/>
        <v>1.5885375000000002</v>
      </c>
      <c r="P272" s="356"/>
      <c r="Q272" s="356"/>
      <c r="R272" s="356"/>
      <c r="S272" s="260"/>
      <c r="T272" s="260"/>
    </row>
    <row r="273" spans="1:20" ht="12.75" customHeight="1">
      <c r="A273" s="165"/>
      <c r="B273" s="166"/>
      <c r="C273" s="166"/>
      <c r="D273" s="168"/>
      <c r="E273" s="187"/>
      <c r="F273" s="295"/>
      <c r="G273" s="375"/>
      <c r="H273" s="357"/>
      <c r="I273" s="168"/>
      <c r="J273" s="357"/>
      <c r="K273" s="68"/>
      <c r="L273" s="68"/>
      <c r="M273" s="68"/>
      <c r="N273" s="76"/>
      <c r="O273" s="69">
        <f t="shared" si="239"/>
        <v>0</v>
      </c>
      <c r="P273" s="357"/>
      <c r="Q273" s="357"/>
      <c r="R273" s="357"/>
      <c r="S273" s="260"/>
      <c r="T273" s="260"/>
    </row>
    <row r="274" spans="1:20" ht="12.75" customHeight="1">
      <c r="A274" s="165">
        <v>9</v>
      </c>
      <c r="B274" s="166" t="s">
        <v>667</v>
      </c>
      <c r="C274" s="170" t="s">
        <v>1281</v>
      </c>
      <c r="D274" s="215" t="s">
        <v>466</v>
      </c>
      <c r="E274" s="227">
        <v>2.8</v>
      </c>
      <c r="F274" s="293">
        <f t="shared" si="308"/>
        <v>11.416011655599998</v>
      </c>
      <c r="G274" s="168">
        <v>2.15</v>
      </c>
      <c r="H274" s="248">
        <f t="shared" si="309"/>
        <v>4.7730429999999995</v>
      </c>
      <c r="I274" s="168">
        <v>3.5999999999999997E-2</v>
      </c>
      <c r="J274" s="248">
        <f t="shared" si="310"/>
        <v>0.11774736</v>
      </c>
      <c r="K274" s="68" t="s">
        <v>668</v>
      </c>
      <c r="L274" s="68" t="s">
        <v>30</v>
      </c>
      <c r="M274" s="68">
        <v>1</v>
      </c>
      <c r="N274" s="138">
        <v>4.8330000000000002</v>
      </c>
      <c r="O274" s="69">
        <f t="shared" si="239"/>
        <v>4.8330000000000002</v>
      </c>
      <c r="P274" s="248">
        <f t="shared" ref="P274" si="316">E274*F274</f>
        <v>31.964832635679993</v>
      </c>
      <c r="Q274" s="248">
        <f t="shared" ref="Q274" si="317">SUM(O274:O277)</f>
        <v>5.7629999999999999</v>
      </c>
      <c r="R274" s="248">
        <f t="shared" ref="R274" si="318">Q274*1.02*1.05*$R$15</f>
        <v>6.5252212955999997</v>
      </c>
      <c r="S274" s="260">
        <f t="shared" ref="S274" si="319">F274*$S$18</f>
        <v>14.638123444940188</v>
      </c>
      <c r="T274" s="260">
        <f t="shared" ref="T274" si="320">S274*E274</f>
        <v>40.986745645832521</v>
      </c>
    </row>
    <row r="275" spans="1:20" ht="12.75" customHeight="1">
      <c r="A275" s="165"/>
      <c r="B275" s="166"/>
      <c r="C275" s="171"/>
      <c r="D275" s="225"/>
      <c r="E275" s="228"/>
      <c r="F275" s="294"/>
      <c r="G275" s="168"/>
      <c r="H275" s="356"/>
      <c r="I275" s="168"/>
      <c r="J275" s="356"/>
      <c r="K275" s="68"/>
      <c r="L275" s="68"/>
      <c r="M275" s="68"/>
      <c r="N275" s="76"/>
      <c r="O275" s="69">
        <f t="shared" si="239"/>
        <v>0</v>
      </c>
      <c r="P275" s="356"/>
      <c r="Q275" s="356"/>
      <c r="R275" s="356"/>
      <c r="S275" s="260"/>
      <c r="T275" s="260"/>
    </row>
    <row r="276" spans="1:20" ht="12.75" customHeight="1">
      <c r="A276" s="165"/>
      <c r="B276" s="166"/>
      <c r="C276" s="171"/>
      <c r="D276" s="225"/>
      <c r="E276" s="228"/>
      <c r="F276" s="294"/>
      <c r="G276" s="168"/>
      <c r="H276" s="356"/>
      <c r="I276" s="168"/>
      <c r="J276" s="356"/>
      <c r="K276" s="68" t="s">
        <v>48</v>
      </c>
      <c r="L276" s="68" t="s">
        <v>42</v>
      </c>
      <c r="M276" s="73">
        <v>0.03</v>
      </c>
      <c r="N276" s="71">
        <v>31</v>
      </c>
      <c r="O276" s="69">
        <f t="shared" si="239"/>
        <v>0.92999999999999994</v>
      </c>
      <c r="P276" s="356"/>
      <c r="Q276" s="356"/>
      <c r="R276" s="356"/>
      <c r="S276" s="260"/>
      <c r="T276" s="260"/>
    </row>
    <row r="277" spans="1:20" ht="12.75" customHeight="1">
      <c r="A277" s="165"/>
      <c r="B277" s="166"/>
      <c r="C277" s="172"/>
      <c r="D277" s="226"/>
      <c r="E277" s="229"/>
      <c r="F277" s="295"/>
      <c r="G277" s="168"/>
      <c r="H277" s="357"/>
      <c r="I277" s="168"/>
      <c r="J277" s="357"/>
      <c r="K277" s="68"/>
      <c r="L277" s="68"/>
      <c r="M277" s="68"/>
      <c r="N277" s="76"/>
      <c r="O277" s="69">
        <f t="shared" si="239"/>
        <v>0</v>
      </c>
      <c r="P277" s="357"/>
      <c r="Q277" s="357"/>
      <c r="R277" s="357"/>
      <c r="S277" s="260"/>
      <c r="T277" s="260"/>
    </row>
    <row r="278" spans="1:20" ht="12.75" customHeight="1">
      <c r="A278" s="165">
        <v>10</v>
      </c>
      <c r="B278" s="166" t="s">
        <v>1242</v>
      </c>
      <c r="C278" s="170" t="s">
        <v>1282</v>
      </c>
      <c r="D278" s="215" t="s">
        <v>466</v>
      </c>
      <c r="E278" s="293">
        <v>1.85</v>
      </c>
      <c r="F278" s="293">
        <f t="shared" ref="F278" si="321">H278+J278+R278</f>
        <v>21.991125511208001</v>
      </c>
      <c r="G278" s="168">
        <v>6.7</v>
      </c>
      <c r="H278" s="248">
        <f t="shared" ref="H278" si="322">G278*$P$8/1000</f>
        <v>14.874134</v>
      </c>
      <c r="I278" s="168">
        <v>0.15</v>
      </c>
      <c r="J278" s="248">
        <f t="shared" ref="J278" si="323">I278*$P$9/1000</f>
        <v>0.49061400000000005</v>
      </c>
      <c r="K278" s="115" t="s">
        <v>668</v>
      </c>
      <c r="L278" s="115" t="s">
        <v>30</v>
      </c>
      <c r="M278" s="68">
        <v>0.98</v>
      </c>
      <c r="N278" s="138">
        <v>4.8330000000000002</v>
      </c>
      <c r="O278" s="69">
        <f t="shared" si="239"/>
        <v>4.7363400000000002</v>
      </c>
      <c r="P278" s="248">
        <f t="shared" ref="P278" si="324">E278*F278</f>
        <v>40.6835821957348</v>
      </c>
      <c r="Q278" s="248">
        <f t="shared" ref="Q278" si="325">SUM(O278:O281)</f>
        <v>5.8523399999999999</v>
      </c>
      <c r="R278" s="248">
        <f t="shared" ref="R278" si="326">Q278*1.02*1.05*$R$15</f>
        <v>6.6263775112079992</v>
      </c>
      <c r="S278" s="260">
        <f t="shared" ref="S278" si="327">F278*$S$18</f>
        <v>28.1980099212957</v>
      </c>
      <c r="T278" s="260">
        <f t="shared" ref="T278" si="328">S278*E278</f>
        <v>52.166318354397049</v>
      </c>
    </row>
    <row r="279" spans="1:20" ht="12.75" customHeight="1">
      <c r="A279" s="165"/>
      <c r="B279" s="166"/>
      <c r="C279" s="171"/>
      <c r="D279" s="225"/>
      <c r="E279" s="294"/>
      <c r="F279" s="294"/>
      <c r="G279" s="168"/>
      <c r="H279" s="356"/>
      <c r="I279" s="168"/>
      <c r="J279" s="356"/>
      <c r="K279" s="115"/>
      <c r="L279" s="115"/>
      <c r="M279" s="68"/>
      <c r="N279" s="129"/>
      <c r="O279" s="69">
        <f t="shared" si="239"/>
        <v>0</v>
      </c>
      <c r="P279" s="356"/>
      <c r="Q279" s="356"/>
      <c r="R279" s="356"/>
      <c r="S279" s="260"/>
      <c r="T279" s="260"/>
    </row>
    <row r="280" spans="1:20" ht="12.75" customHeight="1">
      <c r="A280" s="165"/>
      <c r="B280" s="166"/>
      <c r="C280" s="171"/>
      <c r="D280" s="225"/>
      <c r="E280" s="294"/>
      <c r="F280" s="294"/>
      <c r="G280" s="168"/>
      <c r="H280" s="356"/>
      <c r="I280" s="168"/>
      <c r="J280" s="356"/>
      <c r="K280" s="115" t="s">
        <v>48</v>
      </c>
      <c r="L280" s="115" t="s">
        <v>42</v>
      </c>
      <c r="M280" s="73">
        <v>3.5999999999999997E-2</v>
      </c>
      <c r="N280" s="117">
        <v>31</v>
      </c>
      <c r="O280" s="69">
        <f t="shared" si="239"/>
        <v>1.1159999999999999</v>
      </c>
      <c r="P280" s="356"/>
      <c r="Q280" s="356"/>
      <c r="R280" s="356"/>
      <c r="S280" s="260"/>
      <c r="T280" s="260"/>
    </row>
    <row r="281" spans="1:20" ht="18" customHeight="1">
      <c r="A281" s="165"/>
      <c r="B281" s="166"/>
      <c r="C281" s="172"/>
      <c r="D281" s="226"/>
      <c r="E281" s="295"/>
      <c r="F281" s="295"/>
      <c r="G281" s="168"/>
      <c r="H281" s="357"/>
      <c r="I281" s="168"/>
      <c r="J281" s="357"/>
      <c r="K281" s="68"/>
      <c r="L281" s="68"/>
      <c r="M281" s="68"/>
      <c r="N281" s="76"/>
      <c r="O281" s="69">
        <f t="shared" si="239"/>
        <v>0</v>
      </c>
      <c r="P281" s="357"/>
      <c r="Q281" s="357"/>
      <c r="R281" s="357"/>
      <c r="S281" s="260"/>
      <c r="T281" s="260"/>
    </row>
    <row r="282" spans="1:20" ht="12.75" customHeight="1">
      <c r="A282" s="165">
        <v>11</v>
      </c>
      <c r="B282" s="166" t="s">
        <v>1240</v>
      </c>
      <c r="C282" s="170" t="s">
        <v>1283</v>
      </c>
      <c r="D282" s="449" t="s">
        <v>468</v>
      </c>
      <c r="E282" s="227">
        <v>2.8</v>
      </c>
      <c r="F282" s="187">
        <f t="shared" ref="F282" si="329">H282+J282+R282</f>
        <v>8.6039349719999993</v>
      </c>
      <c r="G282" s="168">
        <v>0.65</v>
      </c>
      <c r="H282" s="190">
        <f t="shared" ref="H282" si="330">G282*$P$8/1000</f>
        <v>1.4430130000000001</v>
      </c>
      <c r="I282" s="168">
        <v>5.0000000000000001E-3</v>
      </c>
      <c r="J282" s="190">
        <f t="shared" ref="J282" si="331">I282*$P$9/1000</f>
        <v>1.6353799999999998E-2</v>
      </c>
      <c r="K282" s="68" t="s">
        <v>674</v>
      </c>
      <c r="L282" s="68" t="s">
        <v>43</v>
      </c>
      <c r="M282" s="68">
        <v>1</v>
      </c>
      <c r="N282" s="76">
        <v>6.31</v>
      </c>
      <c r="O282" s="69">
        <f t="shared" si="239"/>
        <v>6.31</v>
      </c>
      <c r="P282" s="190">
        <f t="shared" ref="P282" si="332">E282*F282</f>
        <v>24.091017921599995</v>
      </c>
      <c r="Q282" s="190">
        <f t="shared" ref="Q282" si="333">SUM(O282:O285)</f>
        <v>6.31</v>
      </c>
      <c r="R282" s="190">
        <f t="shared" ref="R282" si="334">Q282*1.02*1.05*$R$15</f>
        <v>7.1445681719999987</v>
      </c>
      <c r="S282" s="260">
        <f t="shared" ref="S282" si="335">F282*$S$18</f>
        <v>11.032352281332232</v>
      </c>
      <c r="T282" s="260">
        <f t="shared" ref="T282" si="336">S282*E282</f>
        <v>30.890586387730245</v>
      </c>
    </row>
    <row r="283" spans="1:20" ht="12.75" customHeight="1">
      <c r="A283" s="165"/>
      <c r="B283" s="166"/>
      <c r="C283" s="171"/>
      <c r="D283" s="450"/>
      <c r="E283" s="228"/>
      <c r="F283" s="187"/>
      <c r="G283" s="168"/>
      <c r="H283" s="190"/>
      <c r="I283" s="168"/>
      <c r="J283" s="190"/>
      <c r="K283" s="68"/>
      <c r="L283" s="68"/>
      <c r="M283" s="68"/>
      <c r="N283" s="76"/>
      <c r="O283" s="69">
        <f t="shared" si="239"/>
        <v>0</v>
      </c>
      <c r="P283" s="190"/>
      <c r="Q283" s="190"/>
      <c r="R283" s="190"/>
      <c r="S283" s="260"/>
      <c r="T283" s="260"/>
    </row>
    <row r="284" spans="1:20" ht="12.75" customHeight="1">
      <c r="A284" s="165"/>
      <c r="B284" s="166"/>
      <c r="C284" s="171"/>
      <c r="D284" s="450"/>
      <c r="E284" s="228"/>
      <c r="F284" s="187"/>
      <c r="G284" s="168"/>
      <c r="H284" s="190"/>
      <c r="I284" s="168"/>
      <c r="J284" s="190"/>
      <c r="K284" s="68"/>
      <c r="L284" s="68"/>
      <c r="M284" s="70"/>
      <c r="N284" s="76"/>
      <c r="O284" s="69">
        <f t="shared" si="239"/>
        <v>0</v>
      </c>
      <c r="P284" s="190"/>
      <c r="Q284" s="190"/>
      <c r="R284" s="190"/>
      <c r="S284" s="260"/>
      <c r="T284" s="260"/>
    </row>
    <row r="285" spans="1:20" ht="12.75" customHeight="1">
      <c r="A285" s="165"/>
      <c r="B285" s="166"/>
      <c r="C285" s="172"/>
      <c r="D285" s="450"/>
      <c r="E285" s="229"/>
      <c r="F285" s="187"/>
      <c r="G285" s="168"/>
      <c r="H285" s="190"/>
      <c r="I285" s="168"/>
      <c r="J285" s="190"/>
      <c r="K285" s="68"/>
      <c r="L285" s="68"/>
      <c r="M285" s="68"/>
      <c r="N285" s="76"/>
      <c r="O285" s="69">
        <f t="shared" si="239"/>
        <v>0</v>
      </c>
      <c r="P285" s="190"/>
      <c r="Q285" s="190"/>
      <c r="R285" s="190"/>
      <c r="S285" s="260"/>
      <c r="T285" s="260"/>
    </row>
    <row r="286" spans="1:20" ht="12.75" customHeight="1">
      <c r="A286" s="165">
        <v>12</v>
      </c>
      <c r="B286" s="166" t="s">
        <v>1187</v>
      </c>
      <c r="C286" s="170" t="s">
        <v>1284</v>
      </c>
      <c r="D286" s="443" t="s">
        <v>459</v>
      </c>
      <c r="E286" s="227">
        <v>1</v>
      </c>
      <c r="F286" s="187">
        <f t="shared" si="292"/>
        <v>107.061640056</v>
      </c>
      <c r="G286" s="219">
        <v>2.13</v>
      </c>
      <c r="H286" s="190">
        <f t="shared" si="293"/>
        <v>4.7286425999999997</v>
      </c>
      <c r="I286" s="219">
        <v>6.9000000000000006E-2</v>
      </c>
      <c r="J286" s="190">
        <f t="shared" si="294"/>
        <v>0.22568244000000004</v>
      </c>
      <c r="K286" s="68" t="s">
        <v>56</v>
      </c>
      <c r="L286" s="68" t="s">
        <v>43</v>
      </c>
      <c r="M286" s="68">
        <v>1</v>
      </c>
      <c r="N286" s="76">
        <v>90.18</v>
      </c>
      <c r="O286" s="69">
        <f t="shared" si="239"/>
        <v>90.18</v>
      </c>
      <c r="P286" s="190">
        <f t="shared" ref="P286" si="337">E286*F286</f>
        <v>107.061640056</v>
      </c>
      <c r="Q286" s="190">
        <f t="shared" ref="Q286" si="338">SUM(O286:O289)</f>
        <v>90.18</v>
      </c>
      <c r="R286" s="190">
        <f t="shared" ref="R286" si="339">Q286*1.02*1.05*$R$15</f>
        <v>102.107315016</v>
      </c>
      <c r="S286" s="260">
        <f t="shared" ref="S286" si="340">F286*$S$18</f>
        <v>137.2792487110608</v>
      </c>
      <c r="T286" s="260">
        <f t="shared" ref="T286" si="341">S286*E286</f>
        <v>137.2792487110608</v>
      </c>
    </row>
    <row r="287" spans="1:20" ht="12.75" customHeight="1">
      <c r="A287" s="165"/>
      <c r="B287" s="166"/>
      <c r="C287" s="171"/>
      <c r="D287" s="444"/>
      <c r="E287" s="228"/>
      <c r="F287" s="187"/>
      <c r="G287" s="220"/>
      <c r="H287" s="190"/>
      <c r="I287" s="220"/>
      <c r="J287" s="190"/>
      <c r="K287" s="68"/>
      <c r="L287" s="68"/>
      <c r="M287" s="68"/>
      <c r="N287" s="76"/>
      <c r="O287" s="69">
        <f t="shared" si="239"/>
        <v>0</v>
      </c>
      <c r="P287" s="190"/>
      <c r="Q287" s="190"/>
      <c r="R287" s="190"/>
      <c r="S287" s="260"/>
      <c r="T287" s="260"/>
    </row>
    <row r="288" spans="1:20" ht="12.75" customHeight="1">
      <c r="A288" s="165"/>
      <c r="B288" s="166"/>
      <c r="C288" s="171"/>
      <c r="D288" s="444"/>
      <c r="E288" s="228"/>
      <c r="F288" s="187"/>
      <c r="G288" s="220"/>
      <c r="H288" s="190"/>
      <c r="I288" s="220"/>
      <c r="J288" s="190"/>
      <c r="K288" s="68"/>
      <c r="L288" s="68"/>
      <c r="M288" s="70"/>
      <c r="N288" s="76"/>
      <c r="O288" s="69">
        <f t="shared" si="239"/>
        <v>0</v>
      </c>
      <c r="P288" s="190"/>
      <c r="Q288" s="190"/>
      <c r="R288" s="190"/>
      <c r="S288" s="260"/>
      <c r="T288" s="260"/>
    </row>
    <row r="289" spans="1:20" ht="12.75" customHeight="1">
      <c r="A289" s="165"/>
      <c r="B289" s="166"/>
      <c r="C289" s="172"/>
      <c r="D289" s="445"/>
      <c r="E289" s="229"/>
      <c r="F289" s="187"/>
      <c r="G289" s="221"/>
      <c r="H289" s="190"/>
      <c r="I289" s="221"/>
      <c r="J289" s="190"/>
      <c r="K289" s="68"/>
      <c r="L289" s="68"/>
      <c r="M289" s="68"/>
      <c r="N289" s="76"/>
      <c r="O289" s="69">
        <f t="shared" si="239"/>
        <v>0</v>
      </c>
      <c r="P289" s="190"/>
      <c r="Q289" s="190"/>
      <c r="R289" s="190"/>
      <c r="S289" s="260"/>
      <c r="T289" s="260"/>
    </row>
    <row r="290" spans="1:20" ht="12.75" customHeight="1">
      <c r="A290" s="165">
        <v>13</v>
      </c>
      <c r="B290" s="170" t="s">
        <v>614</v>
      </c>
      <c r="C290" s="170" t="s">
        <v>1285</v>
      </c>
      <c r="D290" s="215" t="s">
        <v>1291</v>
      </c>
      <c r="E290" s="192">
        <v>1</v>
      </c>
      <c r="F290" s="187">
        <f t="shared" si="250"/>
        <v>3334.5092340000001</v>
      </c>
      <c r="G290" s="191"/>
      <c r="H290" s="190">
        <f t="shared" si="251"/>
        <v>0</v>
      </c>
      <c r="I290" s="344"/>
      <c r="J290" s="190">
        <f t="shared" si="252"/>
        <v>0</v>
      </c>
      <c r="K290" s="68" t="s">
        <v>1143</v>
      </c>
      <c r="L290" s="68" t="s">
        <v>281</v>
      </c>
      <c r="M290" s="68">
        <v>1</v>
      </c>
      <c r="N290" s="76">
        <v>2945</v>
      </c>
      <c r="O290" s="69">
        <f t="shared" si="239"/>
        <v>2945</v>
      </c>
      <c r="P290" s="190">
        <f t="shared" ref="P290" si="342">E290*F290</f>
        <v>3334.5092340000001</v>
      </c>
      <c r="Q290" s="190">
        <f t="shared" ref="Q290" si="343">SUM(O290:O293)</f>
        <v>2945</v>
      </c>
      <c r="R290" s="190">
        <f t="shared" ref="R290" si="344">Q290*1.02*1.05*$R$15</f>
        <v>3334.5092340000001</v>
      </c>
      <c r="S290" s="260">
        <f t="shared" ref="S290" si="345">F290*$S$18</f>
        <v>4275.6576699570269</v>
      </c>
      <c r="T290" s="260">
        <f t="shared" ref="T290" si="346">S290*E290</f>
        <v>4275.6576699570269</v>
      </c>
    </row>
    <row r="291" spans="1:20" ht="12.75" customHeight="1">
      <c r="A291" s="165"/>
      <c r="B291" s="171"/>
      <c r="C291" s="171"/>
      <c r="D291" s="225"/>
      <c r="E291" s="192"/>
      <c r="F291" s="187"/>
      <c r="G291" s="191"/>
      <c r="H291" s="190"/>
      <c r="I291" s="344"/>
      <c r="J291" s="190"/>
      <c r="K291" s="68"/>
      <c r="L291" s="68"/>
      <c r="M291" s="68"/>
      <c r="N291" s="76"/>
      <c r="O291" s="69">
        <f t="shared" si="239"/>
        <v>0</v>
      </c>
      <c r="P291" s="190"/>
      <c r="Q291" s="190"/>
      <c r="R291" s="190"/>
      <c r="S291" s="260"/>
      <c r="T291" s="260"/>
    </row>
    <row r="292" spans="1:20" ht="12.75" customHeight="1">
      <c r="A292" s="165"/>
      <c r="B292" s="171"/>
      <c r="C292" s="171"/>
      <c r="D292" s="225"/>
      <c r="E292" s="192"/>
      <c r="F292" s="187"/>
      <c r="G292" s="191"/>
      <c r="H292" s="190"/>
      <c r="I292" s="344"/>
      <c r="J292" s="190"/>
      <c r="K292" s="68"/>
      <c r="L292" s="68"/>
      <c r="M292" s="70"/>
      <c r="N292" s="76"/>
      <c r="O292" s="69">
        <f t="shared" si="239"/>
        <v>0</v>
      </c>
      <c r="P292" s="190"/>
      <c r="Q292" s="190"/>
      <c r="R292" s="190"/>
      <c r="S292" s="260"/>
      <c r="T292" s="260"/>
    </row>
    <row r="293" spans="1:20" ht="12.75" customHeight="1">
      <c r="A293" s="165"/>
      <c r="B293" s="172"/>
      <c r="C293" s="172"/>
      <c r="D293" s="226"/>
      <c r="E293" s="192"/>
      <c r="F293" s="187"/>
      <c r="G293" s="191"/>
      <c r="H293" s="190"/>
      <c r="I293" s="344"/>
      <c r="J293" s="190"/>
      <c r="K293" s="68"/>
      <c r="L293" s="68"/>
      <c r="M293" s="68"/>
      <c r="N293" s="76"/>
      <c r="O293" s="69">
        <f t="shared" si="239"/>
        <v>0</v>
      </c>
      <c r="P293" s="190"/>
      <c r="Q293" s="190"/>
      <c r="R293" s="190"/>
      <c r="S293" s="260"/>
      <c r="T293" s="260"/>
    </row>
    <row r="294" spans="1:20" ht="12.75" customHeight="1">
      <c r="A294" s="165">
        <v>14</v>
      </c>
      <c r="B294" s="170" t="s">
        <v>614</v>
      </c>
      <c r="C294" s="170" t="s">
        <v>1286</v>
      </c>
      <c r="D294" s="215" t="s">
        <v>1291</v>
      </c>
      <c r="E294" s="192">
        <v>1</v>
      </c>
      <c r="F294" s="187">
        <f t="shared" ref="F294" si="347">H294+J294+R294</f>
        <v>661.24054079999996</v>
      </c>
      <c r="G294" s="191"/>
      <c r="H294" s="190">
        <f t="shared" ref="H294" si="348">G294*$P$8/1000</f>
        <v>0</v>
      </c>
      <c r="I294" s="344"/>
      <c r="J294" s="190">
        <f t="shared" ref="J294" si="349">I294*$P$9/1000</f>
        <v>0</v>
      </c>
      <c r="K294" s="68" t="s">
        <v>1143</v>
      </c>
      <c r="L294" s="68" t="s">
        <v>281</v>
      </c>
      <c r="M294" s="68">
        <v>1</v>
      </c>
      <c r="N294" s="76">
        <v>584</v>
      </c>
      <c r="O294" s="69">
        <f t="shared" ref="O294:O381" si="350">M294*N294</f>
        <v>584</v>
      </c>
      <c r="P294" s="190">
        <f t="shared" ref="P294" si="351">E294*F294</f>
        <v>661.24054079999996</v>
      </c>
      <c r="Q294" s="190">
        <f t="shared" ref="Q294" si="352">SUM(O294:O297)</f>
        <v>584</v>
      </c>
      <c r="R294" s="190">
        <f t="shared" ref="R294" si="353">Q294*1.02*1.05*$R$15</f>
        <v>661.24054079999996</v>
      </c>
      <c r="S294" s="260">
        <f t="shared" ref="S294" si="354">F294*$S$18</f>
        <v>847.87235288791283</v>
      </c>
      <c r="T294" s="260">
        <f t="shared" ref="T294" si="355">S294*E294</f>
        <v>847.87235288791283</v>
      </c>
    </row>
    <row r="295" spans="1:20" ht="12.75" customHeight="1">
      <c r="A295" s="165"/>
      <c r="B295" s="171"/>
      <c r="C295" s="171"/>
      <c r="D295" s="225"/>
      <c r="E295" s="192"/>
      <c r="F295" s="187"/>
      <c r="G295" s="191"/>
      <c r="H295" s="190"/>
      <c r="I295" s="344"/>
      <c r="J295" s="190"/>
      <c r="K295" s="68"/>
      <c r="L295" s="68"/>
      <c r="M295" s="68"/>
      <c r="N295" s="76"/>
      <c r="O295" s="69">
        <f t="shared" si="350"/>
        <v>0</v>
      </c>
      <c r="P295" s="190"/>
      <c r="Q295" s="190"/>
      <c r="R295" s="190"/>
      <c r="S295" s="260"/>
      <c r="T295" s="260"/>
    </row>
    <row r="296" spans="1:20" ht="12.75" customHeight="1">
      <c r="A296" s="165"/>
      <c r="B296" s="171"/>
      <c r="C296" s="171"/>
      <c r="D296" s="225"/>
      <c r="E296" s="192"/>
      <c r="F296" s="187"/>
      <c r="G296" s="191"/>
      <c r="H296" s="190"/>
      <c r="I296" s="344"/>
      <c r="J296" s="190"/>
      <c r="K296" s="68"/>
      <c r="L296" s="68"/>
      <c r="M296" s="70"/>
      <c r="N296" s="76"/>
      <c r="O296" s="69">
        <f t="shared" si="350"/>
        <v>0</v>
      </c>
      <c r="P296" s="190"/>
      <c r="Q296" s="190"/>
      <c r="R296" s="190"/>
      <c r="S296" s="260"/>
      <c r="T296" s="260"/>
    </row>
    <row r="297" spans="1:20" ht="12.75" customHeight="1">
      <c r="A297" s="165"/>
      <c r="B297" s="172"/>
      <c r="C297" s="172"/>
      <c r="D297" s="226"/>
      <c r="E297" s="192"/>
      <c r="F297" s="187"/>
      <c r="G297" s="191"/>
      <c r="H297" s="190"/>
      <c r="I297" s="344"/>
      <c r="J297" s="190"/>
      <c r="K297" s="68"/>
      <c r="L297" s="68"/>
      <c r="M297" s="68"/>
      <c r="N297" s="76"/>
      <c r="O297" s="69">
        <f t="shared" si="350"/>
        <v>0</v>
      </c>
      <c r="P297" s="190"/>
      <c r="Q297" s="190"/>
      <c r="R297" s="190"/>
      <c r="S297" s="260"/>
      <c r="T297" s="260"/>
    </row>
    <row r="298" spans="1:20" ht="12.75" customHeight="1">
      <c r="A298" s="165">
        <v>15</v>
      </c>
      <c r="B298" s="170" t="s">
        <v>614</v>
      </c>
      <c r="C298" s="170" t="s">
        <v>1287</v>
      </c>
      <c r="D298" s="215" t="s">
        <v>1291</v>
      </c>
      <c r="E298" s="192">
        <v>1</v>
      </c>
      <c r="F298" s="187">
        <f t="shared" si="250"/>
        <v>254.75877</v>
      </c>
      <c r="G298" s="191"/>
      <c r="H298" s="190">
        <f t="shared" si="251"/>
        <v>0</v>
      </c>
      <c r="I298" s="344"/>
      <c r="J298" s="190">
        <f t="shared" si="252"/>
        <v>0</v>
      </c>
      <c r="K298" s="68" t="s">
        <v>1145</v>
      </c>
      <c r="L298" s="68" t="s">
        <v>281</v>
      </c>
      <c r="M298" s="68">
        <v>1</v>
      </c>
      <c r="N298" s="76">
        <v>225</v>
      </c>
      <c r="O298" s="69">
        <f t="shared" si="350"/>
        <v>225</v>
      </c>
      <c r="P298" s="190">
        <f t="shared" ref="P298" si="356">E298*F298</f>
        <v>254.75877</v>
      </c>
      <c r="Q298" s="190">
        <f t="shared" ref="Q298" si="357">SUM(O298:O301)</f>
        <v>225</v>
      </c>
      <c r="R298" s="190">
        <f t="shared" ref="R298" si="358">Q298*1.02*1.05*$R$15</f>
        <v>254.75877</v>
      </c>
      <c r="S298" s="260">
        <f t="shared" ref="S298" si="359">F298*$S$18</f>
        <v>326.66314965715821</v>
      </c>
      <c r="T298" s="260">
        <f t="shared" ref="T298" si="360">S298*E298</f>
        <v>326.66314965715821</v>
      </c>
    </row>
    <row r="299" spans="1:20" ht="12.75" customHeight="1">
      <c r="A299" s="165"/>
      <c r="B299" s="171"/>
      <c r="C299" s="171"/>
      <c r="D299" s="225"/>
      <c r="E299" s="192"/>
      <c r="F299" s="187"/>
      <c r="G299" s="191"/>
      <c r="H299" s="190"/>
      <c r="I299" s="344"/>
      <c r="J299" s="190"/>
      <c r="K299" s="68"/>
      <c r="L299" s="68"/>
      <c r="M299" s="68"/>
      <c r="N299" s="76"/>
      <c r="O299" s="69">
        <f t="shared" si="350"/>
        <v>0</v>
      </c>
      <c r="P299" s="190"/>
      <c r="Q299" s="190"/>
      <c r="R299" s="190"/>
      <c r="S299" s="260"/>
      <c r="T299" s="260"/>
    </row>
    <row r="300" spans="1:20" ht="12.75" customHeight="1">
      <c r="A300" s="165"/>
      <c r="B300" s="171"/>
      <c r="C300" s="171"/>
      <c r="D300" s="225"/>
      <c r="E300" s="192"/>
      <c r="F300" s="187"/>
      <c r="G300" s="191"/>
      <c r="H300" s="190"/>
      <c r="I300" s="344"/>
      <c r="J300" s="190"/>
      <c r="K300" s="68"/>
      <c r="L300" s="68"/>
      <c r="M300" s="70"/>
      <c r="N300" s="76"/>
      <c r="O300" s="69">
        <f t="shared" si="350"/>
        <v>0</v>
      </c>
      <c r="P300" s="190"/>
      <c r="Q300" s="190"/>
      <c r="R300" s="190"/>
      <c r="S300" s="260"/>
      <c r="T300" s="260"/>
    </row>
    <row r="301" spans="1:20" ht="12.75" customHeight="1">
      <c r="A301" s="165"/>
      <c r="B301" s="172"/>
      <c r="C301" s="172"/>
      <c r="D301" s="226"/>
      <c r="E301" s="192"/>
      <c r="F301" s="187"/>
      <c r="G301" s="191"/>
      <c r="H301" s="190"/>
      <c r="I301" s="344"/>
      <c r="J301" s="190"/>
      <c r="K301" s="68"/>
      <c r="L301" s="68"/>
      <c r="M301" s="68"/>
      <c r="N301" s="76"/>
      <c r="O301" s="69">
        <f t="shared" si="350"/>
        <v>0</v>
      </c>
      <c r="P301" s="190"/>
      <c r="Q301" s="190"/>
      <c r="R301" s="190"/>
      <c r="S301" s="260"/>
      <c r="T301" s="260"/>
    </row>
    <row r="302" spans="1:20" ht="12.75" customHeight="1">
      <c r="A302" s="165">
        <v>16</v>
      </c>
      <c r="B302" s="170" t="s">
        <v>614</v>
      </c>
      <c r="C302" s="170" t="s">
        <v>1288</v>
      </c>
      <c r="D302" s="215" t="s">
        <v>1291</v>
      </c>
      <c r="E302" s="192">
        <v>1</v>
      </c>
      <c r="F302" s="187">
        <f t="shared" si="250"/>
        <v>430.25925599999999</v>
      </c>
      <c r="G302" s="191"/>
      <c r="H302" s="190">
        <f t="shared" si="251"/>
        <v>0</v>
      </c>
      <c r="I302" s="344"/>
      <c r="J302" s="190">
        <f t="shared" si="252"/>
        <v>0</v>
      </c>
      <c r="K302" s="68" t="s">
        <v>1147</v>
      </c>
      <c r="L302" s="68" t="s">
        <v>281</v>
      </c>
      <c r="M302" s="68">
        <v>1</v>
      </c>
      <c r="N302" s="76">
        <v>380</v>
      </c>
      <c r="O302" s="69">
        <f t="shared" si="350"/>
        <v>380</v>
      </c>
      <c r="P302" s="190">
        <f t="shared" ref="P302" si="361">E302*F302</f>
        <v>430.25925599999999</v>
      </c>
      <c r="Q302" s="190">
        <f t="shared" ref="Q302" si="362">SUM(O302:O305)</f>
        <v>380</v>
      </c>
      <c r="R302" s="190">
        <f t="shared" ref="R302" si="363">Q302*1.02*1.05*$R$15</f>
        <v>430.25925599999999</v>
      </c>
      <c r="S302" s="260">
        <f t="shared" ref="S302" si="364">F302*$S$18</f>
        <v>551.69776386542276</v>
      </c>
      <c r="T302" s="260">
        <f t="shared" ref="T302" si="365">S302*E302</f>
        <v>551.69776386542276</v>
      </c>
    </row>
    <row r="303" spans="1:20" ht="12.75" customHeight="1">
      <c r="A303" s="165"/>
      <c r="B303" s="171"/>
      <c r="C303" s="171"/>
      <c r="D303" s="225"/>
      <c r="E303" s="192"/>
      <c r="F303" s="187"/>
      <c r="G303" s="191"/>
      <c r="H303" s="190"/>
      <c r="I303" s="344"/>
      <c r="J303" s="190"/>
      <c r="K303" s="68"/>
      <c r="L303" s="68"/>
      <c r="M303" s="68"/>
      <c r="N303" s="76"/>
      <c r="O303" s="69">
        <f t="shared" si="350"/>
        <v>0</v>
      </c>
      <c r="P303" s="190"/>
      <c r="Q303" s="190"/>
      <c r="R303" s="190"/>
      <c r="S303" s="260"/>
      <c r="T303" s="260"/>
    </row>
    <row r="304" spans="1:20" ht="12.75" customHeight="1">
      <c r="A304" s="165"/>
      <c r="B304" s="171"/>
      <c r="C304" s="171"/>
      <c r="D304" s="225"/>
      <c r="E304" s="192"/>
      <c r="F304" s="187"/>
      <c r="G304" s="191"/>
      <c r="H304" s="190"/>
      <c r="I304" s="344"/>
      <c r="J304" s="190"/>
      <c r="K304" s="68"/>
      <c r="L304" s="68"/>
      <c r="M304" s="70"/>
      <c r="N304" s="76"/>
      <c r="O304" s="69">
        <f t="shared" si="350"/>
        <v>0</v>
      </c>
      <c r="P304" s="190"/>
      <c r="Q304" s="190"/>
      <c r="R304" s="190"/>
      <c r="S304" s="260"/>
      <c r="T304" s="260"/>
    </row>
    <row r="305" spans="1:20" ht="12.75" customHeight="1">
      <c r="A305" s="165"/>
      <c r="B305" s="172"/>
      <c r="C305" s="172"/>
      <c r="D305" s="226"/>
      <c r="E305" s="192"/>
      <c r="F305" s="187"/>
      <c r="G305" s="191"/>
      <c r="H305" s="190"/>
      <c r="I305" s="344"/>
      <c r="J305" s="190"/>
      <c r="K305" s="68"/>
      <c r="L305" s="68"/>
      <c r="M305" s="68"/>
      <c r="N305" s="76"/>
      <c r="O305" s="69">
        <f t="shared" si="350"/>
        <v>0</v>
      </c>
      <c r="P305" s="190"/>
      <c r="Q305" s="190"/>
      <c r="R305" s="190"/>
      <c r="S305" s="260"/>
      <c r="T305" s="260"/>
    </row>
    <row r="306" spans="1:20" ht="12.75" customHeight="1">
      <c r="A306" s="165">
        <v>17</v>
      </c>
      <c r="B306" s="170" t="s">
        <v>614</v>
      </c>
      <c r="C306" s="170" t="s">
        <v>1289</v>
      </c>
      <c r="D306" s="215" t="s">
        <v>1291</v>
      </c>
      <c r="E306" s="192">
        <v>1</v>
      </c>
      <c r="F306" s="187">
        <f t="shared" si="250"/>
        <v>491.40136079999996</v>
      </c>
      <c r="G306" s="191"/>
      <c r="H306" s="190">
        <f t="shared" si="251"/>
        <v>0</v>
      </c>
      <c r="I306" s="344"/>
      <c r="J306" s="190">
        <f t="shared" si="252"/>
        <v>0</v>
      </c>
      <c r="K306" s="68" t="s">
        <v>1149</v>
      </c>
      <c r="L306" s="68" t="s">
        <v>281</v>
      </c>
      <c r="M306" s="68">
        <v>1</v>
      </c>
      <c r="N306" s="76">
        <v>434</v>
      </c>
      <c r="O306" s="69">
        <f t="shared" si="350"/>
        <v>434</v>
      </c>
      <c r="P306" s="190">
        <f t="shared" ref="P306" si="366">E306*F306</f>
        <v>491.40136079999996</v>
      </c>
      <c r="Q306" s="190">
        <f t="shared" ref="Q306" si="367">SUM(O306:O309)</f>
        <v>434</v>
      </c>
      <c r="R306" s="190">
        <f t="shared" ref="R306" si="368">Q306*1.02*1.05*$R$15</f>
        <v>491.40136079999996</v>
      </c>
      <c r="S306" s="260">
        <f t="shared" ref="S306" si="369">F306*$S$18</f>
        <v>630.09691978314072</v>
      </c>
      <c r="T306" s="260">
        <f t="shared" ref="T306" si="370">S306*E306</f>
        <v>630.09691978314072</v>
      </c>
    </row>
    <row r="307" spans="1:20" ht="12.75" customHeight="1">
      <c r="A307" s="165"/>
      <c r="B307" s="171"/>
      <c r="C307" s="171"/>
      <c r="D307" s="225"/>
      <c r="E307" s="192"/>
      <c r="F307" s="187"/>
      <c r="G307" s="191"/>
      <c r="H307" s="190"/>
      <c r="I307" s="344"/>
      <c r="J307" s="190"/>
      <c r="K307" s="68"/>
      <c r="L307" s="68"/>
      <c r="M307" s="68"/>
      <c r="N307" s="76"/>
      <c r="O307" s="69">
        <f t="shared" si="350"/>
        <v>0</v>
      </c>
      <c r="P307" s="190"/>
      <c r="Q307" s="190"/>
      <c r="R307" s="190"/>
      <c r="S307" s="260"/>
      <c r="T307" s="260"/>
    </row>
    <row r="308" spans="1:20" ht="12.75" customHeight="1">
      <c r="A308" s="165"/>
      <c r="B308" s="171"/>
      <c r="C308" s="171"/>
      <c r="D308" s="225"/>
      <c r="E308" s="192"/>
      <c r="F308" s="187"/>
      <c r="G308" s="191"/>
      <c r="H308" s="190"/>
      <c r="I308" s="344"/>
      <c r="J308" s="190"/>
      <c r="K308" s="68"/>
      <c r="L308" s="68"/>
      <c r="M308" s="70"/>
      <c r="N308" s="76"/>
      <c r="O308" s="69">
        <f t="shared" si="350"/>
        <v>0</v>
      </c>
      <c r="P308" s="190"/>
      <c r="Q308" s="190"/>
      <c r="R308" s="190"/>
      <c r="S308" s="260"/>
      <c r="T308" s="260"/>
    </row>
    <row r="309" spans="1:20" ht="12.75" customHeight="1">
      <c r="A309" s="165"/>
      <c r="B309" s="172"/>
      <c r="C309" s="172"/>
      <c r="D309" s="226"/>
      <c r="E309" s="192"/>
      <c r="F309" s="187"/>
      <c r="G309" s="191"/>
      <c r="H309" s="190"/>
      <c r="I309" s="344"/>
      <c r="J309" s="190"/>
      <c r="K309" s="68"/>
      <c r="L309" s="68"/>
      <c r="M309" s="68"/>
      <c r="N309" s="76"/>
      <c r="O309" s="69">
        <f t="shared" si="350"/>
        <v>0</v>
      </c>
      <c r="P309" s="190"/>
      <c r="Q309" s="190"/>
      <c r="R309" s="190"/>
      <c r="S309" s="260"/>
      <c r="T309" s="260"/>
    </row>
    <row r="310" spans="1:20" ht="12.75" customHeight="1">
      <c r="A310" s="165">
        <v>18</v>
      </c>
      <c r="B310" s="170" t="s">
        <v>614</v>
      </c>
      <c r="C310" s="170" t="s">
        <v>1290</v>
      </c>
      <c r="D310" s="215" t="s">
        <v>1291</v>
      </c>
      <c r="E310" s="192">
        <v>1</v>
      </c>
      <c r="F310" s="187">
        <f t="shared" si="250"/>
        <v>197.01344879999996</v>
      </c>
      <c r="G310" s="191"/>
      <c r="H310" s="190">
        <f t="shared" si="251"/>
        <v>0</v>
      </c>
      <c r="I310" s="344"/>
      <c r="J310" s="190">
        <f t="shared" si="252"/>
        <v>0</v>
      </c>
      <c r="K310" s="68" t="s">
        <v>1165</v>
      </c>
      <c r="L310" s="68" t="s">
        <v>281</v>
      </c>
      <c r="M310" s="68">
        <v>1</v>
      </c>
      <c r="N310" s="76">
        <v>174</v>
      </c>
      <c r="O310" s="69">
        <f t="shared" si="350"/>
        <v>174</v>
      </c>
      <c r="P310" s="190">
        <f t="shared" ref="P310" si="371">E310*F310</f>
        <v>197.01344879999996</v>
      </c>
      <c r="Q310" s="190">
        <f t="shared" ref="Q310" si="372">SUM(O310:O313)</f>
        <v>174</v>
      </c>
      <c r="R310" s="190">
        <f t="shared" ref="R310" si="373">Q310*1.02*1.05*$R$15</f>
        <v>197.01344879999996</v>
      </c>
      <c r="S310" s="260">
        <f t="shared" ref="S310" si="374">F310*$S$18</f>
        <v>252.61950240153564</v>
      </c>
      <c r="T310" s="260">
        <f t="shared" ref="T310" si="375">S310*E310</f>
        <v>252.61950240153564</v>
      </c>
    </row>
    <row r="311" spans="1:20" ht="12.75" customHeight="1">
      <c r="A311" s="165"/>
      <c r="B311" s="171"/>
      <c r="C311" s="171"/>
      <c r="D311" s="225"/>
      <c r="E311" s="192"/>
      <c r="F311" s="187"/>
      <c r="G311" s="191"/>
      <c r="H311" s="190"/>
      <c r="I311" s="344"/>
      <c r="J311" s="190"/>
      <c r="K311" s="68"/>
      <c r="L311" s="68"/>
      <c r="M311" s="68"/>
      <c r="N311" s="76"/>
      <c r="O311" s="69">
        <f t="shared" si="350"/>
        <v>0</v>
      </c>
      <c r="P311" s="190"/>
      <c r="Q311" s="190"/>
      <c r="R311" s="190"/>
      <c r="S311" s="260"/>
      <c r="T311" s="260"/>
    </row>
    <row r="312" spans="1:20" ht="12.75" customHeight="1">
      <c r="A312" s="165"/>
      <c r="B312" s="171"/>
      <c r="C312" s="171"/>
      <c r="D312" s="225"/>
      <c r="E312" s="192"/>
      <c r="F312" s="187"/>
      <c r="G312" s="191"/>
      <c r="H312" s="190"/>
      <c r="I312" s="344"/>
      <c r="J312" s="190"/>
      <c r="K312" s="68"/>
      <c r="L312" s="68"/>
      <c r="M312" s="70"/>
      <c r="N312" s="76"/>
      <c r="O312" s="69">
        <f t="shared" si="350"/>
        <v>0</v>
      </c>
      <c r="P312" s="190"/>
      <c r="Q312" s="190"/>
      <c r="R312" s="190"/>
      <c r="S312" s="260"/>
      <c r="T312" s="260"/>
    </row>
    <row r="313" spans="1:20" ht="18.75" customHeight="1">
      <c r="A313" s="165"/>
      <c r="B313" s="172"/>
      <c r="C313" s="172"/>
      <c r="D313" s="226"/>
      <c r="E313" s="192"/>
      <c r="F313" s="187"/>
      <c r="G313" s="191"/>
      <c r="H313" s="190"/>
      <c r="I313" s="344"/>
      <c r="J313" s="190"/>
      <c r="K313" s="68"/>
      <c r="L313" s="68"/>
      <c r="M313" s="68"/>
      <c r="N313" s="76"/>
      <c r="O313" s="69">
        <f t="shared" si="350"/>
        <v>0</v>
      </c>
      <c r="P313" s="190"/>
      <c r="Q313" s="190"/>
      <c r="R313" s="190"/>
      <c r="S313" s="260"/>
      <c r="T313" s="260"/>
    </row>
    <row r="314" spans="1:20" ht="12.75" customHeight="1">
      <c r="A314" s="165">
        <v>19</v>
      </c>
      <c r="B314" s="166" t="s">
        <v>892</v>
      </c>
      <c r="C314" s="237" t="s">
        <v>915</v>
      </c>
      <c r="D314" s="215" t="s">
        <v>466</v>
      </c>
      <c r="E314" s="192">
        <v>145</v>
      </c>
      <c r="F314" s="187">
        <f t="shared" si="250"/>
        <v>2.3251594567999998</v>
      </c>
      <c r="G314" s="392">
        <v>0.35599999999999998</v>
      </c>
      <c r="H314" s="190">
        <f t="shared" si="251"/>
        <v>0.79032711999999994</v>
      </c>
      <c r="I314" s="393">
        <v>4.9000000000000002E-2</v>
      </c>
      <c r="J314" s="190">
        <f t="shared" si="252"/>
        <v>0.16026724000000001</v>
      </c>
      <c r="K314" s="140" t="s">
        <v>48</v>
      </c>
      <c r="L314" s="140" t="s">
        <v>414</v>
      </c>
      <c r="M314" s="140">
        <v>2.5999999999999999E-2</v>
      </c>
      <c r="N314" s="76">
        <v>31</v>
      </c>
      <c r="O314" s="69">
        <f t="shared" si="350"/>
        <v>0.80599999999999994</v>
      </c>
      <c r="P314" s="190">
        <f t="shared" ref="P314" si="376">E314*F314</f>
        <v>337.14812123599995</v>
      </c>
      <c r="Q314" s="190">
        <f t="shared" ref="Q314" si="377">SUM(O314:O317)</f>
        <v>1.214</v>
      </c>
      <c r="R314" s="190">
        <f t="shared" ref="R314" si="378">Q314*1.02*1.05*$R$15</f>
        <v>1.3745650968000001</v>
      </c>
      <c r="S314" s="260">
        <f t="shared" ref="S314" si="379">F314*$S$18</f>
        <v>2.9814240020605181</v>
      </c>
      <c r="T314" s="260">
        <f t="shared" ref="T314" si="380">S314*E314</f>
        <v>432.30648029877511</v>
      </c>
    </row>
    <row r="315" spans="1:20" ht="12.75" customHeight="1">
      <c r="A315" s="165"/>
      <c r="B315" s="166"/>
      <c r="C315" s="237"/>
      <c r="D315" s="225"/>
      <c r="E315" s="192"/>
      <c r="F315" s="187"/>
      <c r="G315" s="392"/>
      <c r="H315" s="190"/>
      <c r="I315" s="394"/>
      <c r="J315" s="190"/>
      <c r="K315" s="68"/>
      <c r="L315" s="76"/>
      <c r="M315" s="68"/>
      <c r="N315" s="76"/>
      <c r="O315" s="69">
        <f t="shared" si="350"/>
        <v>0</v>
      </c>
      <c r="P315" s="190"/>
      <c r="Q315" s="190"/>
      <c r="R315" s="190"/>
      <c r="S315" s="260"/>
      <c r="T315" s="260"/>
    </row>
    <row r="316" spans="1:20" ht="12.75" customHeight="1">
      <c r="A316" s="165"/>
      <c r="B316" s="166"/>
      <c r="C316" s="237"/>
      <c r="D316" s="225"/>
      <c r="E316" s="192"/>
      <c r="F316" s="187"/>
      <c r="G316" s="392"/>
      <c r="H316" s="190"/>
      <c r="I316" s="394"/>
      <c r="J316" s="190"/>
      <c r="K316" s="68" t="s">
        <v>635</v>
      </c>
      <c r="L316" s="68" t="s">
        <v>30</v>
      </c>
      <c r="M316" s="138">
        <v>1.02</v>
      </c>
      <c r="N316" s="76">
        <v>0.4</v>
      </c>
      <c r="O316" s="69">
        <f t="shared" si="350"/>
        <v>0.40800000000000003</v>
      </c>
      <c r="P316" s="190"/>
      <c r="Q316" s="190"/>
      <c r="R316" s="190"/>
      <c r="S316" s="260"/>
      <c r="T316" s="260"/>
    </row>
    <row r="317" spans="1:20" ht="18.75" customHeight="1">
      <c r="A317" s="165"/>
      <c r="B317" s="166"/>
      <c r="C317" s="237"/>
      <c r="D317" s="226"/>
      <c r="E317" s="192"/>
      <c r="F317" s="187"/>
      <c r="G317" s="392"/>
      <c r="H317" s="190"/>
      <c r="I317" s="395"/>
      <c r="J317" s="190"/>
      <c r="K317" s="68"/>
      <c r="L317" s="68"/>
      <c r="M317" s="68"/>
      <c r="N317" s="76"/>
      <c r="O317" s="69">
        <f t="shared" si="350"/>
        <v>0</v>
      </c>
      <c r="P317" s="190"/>
      <c r="Q317" s="190"/>
      <c r="R317" s="190"/>
      <c r="S317" s="260"/>
      <c r="T317" s="260"/>
    </row>
    <row r="318" spans="1:20" ht="12.75" customHeight="1">
      <c r="A318" s="165">
        <v>20</v>
      </c>
      <c r="B318" s="166" t="s">
        <v>1150</v>
      </c>
      <c r="C318" s="166" t="s">
        <v>1292</v>
      </c>
      <c r="D318" s="215" t="s">
        <v>466</v>
      </c>
      <c r="E318" s="364">
        <v>145</v>
      </c>
      <c r="F318" s="187">
        <f t="shared" ref="F318:F342" si="381">H318+J318+R318</f>
        <v>2.0387754080240006</v>
      </c>
      <c r="G318" s="168">
        <v>0.17399999999999999</v>
      </c>
      <c r="H318" s="190">
        <f t="shared" ref="H318:H342" si="382">G318*$P$8/1000</f>
        <v>0.38628348000000001</v>
      </c>
      <c r="I318" s="168">
        <v>1.4E-2</v>
      </c>
      <c r="J318" s="190">
        <f t="shared" ref="J318:J342" si="383">I318*$P$9/1000</f>
        <v>4.5790640000000001E-2</v>
      </c>
      <c r="K318" s="68" t="s">
        <v>1151</v>
      </c>
      <c r="L318" s="68" t="s">
        <v>39</v>
      </c>
      <c r="M318" s="138">
        <v>1.18</v>
      </c>
      <c r="N318" s="76">
        <v>0.89</v>
      </c>
      <c r="O318" s="69">
        <f t="shared" si="350"/>
        <v>1.0502</v>
      </c>
      <c r="P318" s="190">
        <f t="shared" ref="P318" si="384">E318*F318</f>
        <v>295.62243416348008</v>
      </c>
      <c r="Q318" s="190">
        <f t="shared" ref="Q318" si="385">SUM(O318:O321)</f>
        <v>1.4190200000000002</v>
      </c>
      <c r="R318" s="190">
        <f t="shared" ref="R318" si="386">Q318*1.02*1.05*$R$15</f>
        <v>1.6067012880240004</v>
      </c>
      <c r="S318" s="260">
        <f t="shared" ref="S318" si="387">F318*$S$18</f>
        <v>2.6142094979838295</v>
      </c>
      <c r="T318" s="260">
        <f t="shared" ref="T318" si="388">S318*E318</f>
        <v>379.06037720765528</v>
      </c>
    </row>
    <row r="319" spans="1:20" ht="12.75" customHeight="1">
      <c r="A319" s="165"/>
      <c r="B319" s="166"/>
      <c r="C319" s="166"/>
      <c r="D319" s="225"/>
      <c r="E319" s="364"/>
      <c r="F319" s="187"/>
      <c r="G319" s="168"/>
      <c r="H319" s="190"/>
      <c r="I319" s="168"/>
      <c r="J319" s="190"/>
      <c r="K319" s="68" t="s">
        <v>1152</v>
      </c>
      <c r="L319" s="68" t="s">
        <v>39</v>
      </c>
      <c r="M319" s="68">
        <v>0.3</v>
      </c>
      <c r="N319" s="76">
        <v>0.41699999999999998</v>
      </c>
      <c r="O319" s="69">
        <f t="shared" si="350"/>
        <v>0.12509999999999999</v>
      </c>
      <c r="P319" s="190"/>
      <c r="Q319" s="190"/>
      <c r="R319" s="190"/>
      <c r="S319" s="260"/>
      <c r="T319" s="260"/>
    </row>
    <row r="320" spans="1:20" ht="12.75" customHeight="1">
      <c r="A320" s="165"/>
      <c r="B320" s="166"/>
      <c r="C320" s="166"/>
      <c r="D320" s="225"/>
      <c r="E320" s="364"/>
      <c r="F320" s="187"/>
      <c r="G320" s="168"/>
      <c r="H320" s="190"/>
      <c r="I320" s="168"/>
      <c r="J320" s="190"/>
      <c r="K320" s="68" t="s">
        <v>347</v>
      </c>
      <c r="L320" s="68" t="s">
        <v>39</v>
      </c>
      <c r="M320" s="68">
        <v>0.24</v>
      </c>
      <c r="N320" s="76">
        <v>0.113</v>
      </c>
      <c r="O320" s="69">
        <f t="shared" si="350"/>
        <v>2.7119999999999998E-2</v>
      </c>
      <c r="P320" s="190"/>
      <c r="Q320" s="190"/>
      <c r="R320" s="190"/>
      <c r="S320" s="260"/>
      <c r="T320" s="260"/>
    </row>
    <row r="321" spans="1:20" ht="12.75" customHeight="1">
      <c r="A321" s="165"/>
      <c r="B321" s="166"/>
      <c r="C321" s="166"/>
      <c r="D321" s="226"/>
      <c r="E321" s="364"/>
      <c r="F321" s="187"/>
      <c r="G321" s="168"/>
      <c r="H321" s="190"/>
      <c r="I321" s="168"/>
      <c r="J321" s="190"/>
      <c r="K321" s="68" t="s">
        <v>1153</v>
      </c>
      <c r="L321" s="68" t="s">
        <v>39</v>
      </c>
      <c r="M321" s="68">
        <v>0.2</v>
      </c>
      <c r="N321" s="76">
        <v>1.083</v>
      </c>
      <c r="O321" s="69">
        <f t="shared" si="350"/>
        <v>0.21660000000000001</v>
      </c>
      <c r="P321" s="190"/>
      <c r="Q321" s="190"/>
      <c r="R321" s="190"/>
      <c r="S321" s="260"/>
      <c r="T321" s="260"/>
    </row>
    <row r="322" spans="1:20" ht="12.75" customHeight="1">
      <c r="A322" s="165">
        <v>21</v>
      </c>
      <c r="B322" s="166" t="s">
        <v>894</v>
      </c>
      <c r="C322" s="170" t="s">
        <v>916</v>
      </c>
      <c r="D322" s="215" t="s">
        <v>466</v>
      </c>
      <c r="E322" s="354">
        <v>74</v>
      </c>
      <c r="F322" s="187">
        <f t="shared" si="381"/>
        <v>1.4170306932000001</v>
      </c>
      <c r="G322" s="168">
        <v>0.22800000000000001</v>
      </c>
      <c r="H322" s="190">
        <f t="shared" si="382"/>
        <v>0.50616455999999999</v>
      </c>
      <c r="I322" s="344">
        <v>1.1999999999999999E-3</v>
      </c>
      <c r="J322" s="190">
        <f t="shared" si="383"/>
        <v>3.924912E-3</v>
      </c>
      <c r="K322" s="68" t="s">
        <v>896</v>
      </c>
      <c r="L322" s="68" t="s">
        <v>39</v>
      </c>
      <c r="M322" s="68">
        <v>0.9</v>
      </c>
      <c r="N322" s="76">
        <v>0.89</v>
      </c>
      <c r="O322" s="69">
        <f t="shared" si="350"/>
        <v>0.80100000000000005</v>
      </c>
      <c r="P322" s="190">
        <f t="shared" ref="P322" si="389">E322*F322</f>
        <v>104.86027129680001</v>
      </c>
      <c r="Q322" s="190">
        <f t="shared" ref="Q322" si="390">SUM(O322:O325)</f>
        <v>0.80100000000000005</v>
      </c>
      <c r="R322" s="190">
        <f t="shared" ref="R322" si="391">Q322*1.02*1.05*$R$15</f>
        <v>0.90694122120000009</v>
      </c>
      <c r="S322" s="260">
        <f t="shared" ref="S322" si="392">F322*$S$18</f>
        <v>1.8169804690200784</v>
      </c>
      <c r="T322" s="260">
        <f t="shared" ref="T322" si="393">S322*E322</f>
        <v>134.45655470748579</v>
      </c>
    </row>
    <row r="323" spans="1:20" ht="12.75" customHeight="1">
      <c r="A323" s="165"/>
      <c r="B323" s="166"/>
      <c r="C323" s="171"/>
      <c r="D323" s="225"/>
      <c r="E323" s="354"/>
      <c r="F323" s="187"/>
      <c r="G323" s="168"/>
      <c r="H323" s="190"/>
      <c r="I323" s="344"/>
      <c r="J323" s="190"/>
      <c r="K323" s="68"/>
      <c r="L323" s="68"/>
      <c r="M323" s="68"/>
      <c r="N323" s="76"/>
      <c r="O323" s="69">
        <f t="shared" si="350"/>
        <v>0</v>
      </c>
      <c r="P323" s="190"/>
      <c r="Q323" s="190"/>
      <c r="R323" s="190"/>
      <c r="S323" s="260"/>
      <c r="T323" s="260"/>
    </row>
    <row r="324" spans="1:20" ht="12.75" customHeight="1">
      <c r="A324" s="165"/>
      <c r="B324" s="166"/>
      <c r="C324" s="171"/>
      <c r="D324" s="225"/>
      <c r="E324" s="354"/>
      <c r="F324" s="187"/>
      <c r="G324" s="168"/>
      <c r="H324" s="190"/>
      <c r="I324" s="344"/>
      <c r="J324" s="190"/>
      <c r="K324" s="68"/>
      <c r="L324" s="68"/>
      <c r="M324" s="70"/>
      <c r="N324" s="76"/>
      <c r="O324" s="69">
        <f t="shared" si="350"/>
        <v>0</v>
      </c>
      <c r="P324" s="190"/>
      <c r="Q324" s="190"/>
      <c r="R324" s="190"/>
      <c r="S324" s="260"/>
      <c r="T324" s="260"/>
    </row>
    <row r="325" spans="1:20" ht="12.75" customHeight="1">
      <c r="A325" s="165"/>
      <c r="B325" s="166"/>
      <c r="C325" s="172"/>
      <c r="D325" s="226"/>
      <c r="E325" s="354"/>
      <c r="F325" s="187"/>
      <c r="G325" s="168"/>
      <c r="H325" s="190"/>
      <c r="I325" s="344"/>
      <c r="J325" s="190"/>
      <c r="K325" s="68"/>
      <c r="L325" s="68"/>
      <c r="M325" s="68"/>
      <c r="N325" s="76"/>
      <c r="O325" s="69">
        <f t="shared" si="350"/>
        <v>0</v>
      </c>
      <c r="P325" s="190"/>
      <c r="Q325" s="190"/>
      <c r="R325" s="190"/>
      <c r="S325" s="260"/>
      <c r="T325" s="260"/>
    </row>
    <row r="326" spans="1:20" ht="12.75" customHeight="1">
      <c r="A326" s="165">
        <v>22</v>
      </c>
      <c r="B326" s="170" t="s">
        <v>107</v>
      </c>
      <c r="C326" s="166" t="s">
        <v>1293</v>
      </c>
      <c r="D326" s="167" t="s">
        <v>455</v>
      </c>
      <c r="E326" s="227">
        <v>191</v>
      </c>
      <c r="F326" s="293">
        <f t="shared" si="381"/>
        <v>0.55449187600000005</v>
      </c>
      <c r="G326" s="414">
        <v>8.0000000000000002E-3</v>
      </c>
      <c r="H326" s="248">
        <f t="shared" si="382"/>
        <v>1.7760160000000001E-2</v>
      </c>
      <c r="I326" s="398">
        <v>0.1641</v>
      </c>
      <c r="J326" s="248">
        <f t="shared" si="383"/>
        <v>0.53673171600000003</v>
      </c>
      <c r="K326" s="68"/>
      <c r="L326" s="68"/>
      <c r="M326" s="68"/>
      <c r="N326" s="76"/>
      <c r="O326" s="69">
        <f t="shared" si="350"/>
        <v>0</v>
      </c>
      <c r="P326" s="248">
        <f t="shared" ref="P326" si="394">E326*F326</f>
        <v>105.90794831600002</v>
      </c>
      <c r="Q326" s="248">
        <f t="shared" ref="Q326" si="395">SUM(O326:O329)</f>
        <v>0</v>
      </c>
      <c r="R326" s="248">
        <f t="shared" ref="R326" si="396">Q326*1.02*1.05*$R$15</f>
        <v>0</v>
      </c>
      <c r="S326" s="260">
        <f t="shared" ref="S326" si="397">F326*$S$18</f>
        <v>0.71099441512245654</v>
      </c>
      <c r="T326" s="260">
        <f t="shared" ref="T326" si="398">S326*E326</f>
        <v>135.79993328838921</v>
      </c>
    </row>
    <row r="327" spans="1:20" ht="12.75" customHeight="1">
      <c r="A327" s="165"/>
      <c r="B327" s="171"/>
      <c r="C327" s="166"/>
      <c r="D327" s="168"/>
      <c r="E327" s="228"/>
      <c r="F327" s="294"/>
      <c r="G327" s="415"/>
      <c r="H327" s="356"/>
      <c r="I327" s="399"/>
      <c r="J327" s="356"/>
      <c r="K327" s="68"/>
      <c r="L327" s="68"/>
      <c r="M327" s="68"/>
      <c r="N327" s="76"/>
      <c r="O327" s="69">
        <f t="shared" si="350"/>
        <v>0</v>
      </c>
      <c r="P327" s="356"/>
      <c r="Q327" s="356"/>
      <c r="R327" s="356"/>
      <c r="S327" s="260"/>
      <c r="T327" s="260"/>
    </row>
    <row r="328" spans="1:20" ht="12.75" customHeight="1">
      <c r="A328" s="165"/>
      <c r="B328" s="171"/>
      <c r="C328" s="166"/>
      <c r="D328" s="168"/>
      <c r="E328" s="228"/>
      <c r="F328" s="294"/>
      <c r="G328" s="415"/>
      <c r="H328" s="356"/>
      <c r="I328" s="399"/>
      <c r="J328" s="356"/>
      <c r="K328" s="68"/>
      <c r="L328" s="68"/>
      <c r="M328" s="138"/>
      <c r="N328" s="71"/>
      <c r="O328" s="69">
        <f t="shared" si="350"/>
        <v>0</v>
      </c>
      <c r="P328" s="356"/>
      <c r="Q328" s="356"/>
      <c r="R328" s="356"/>
      <c r="S328" s="260"/>
      <c r="T328" s="260"/>
    </row>
    <row r="329" spans="1:20" ht="12.75" customHeight="1">
      <c r="A329" s="165"/>
      <c r="B329" s="172"/>
      <c r="C329" s="166"/>
      <c r="D329" s="168"/>
      <c r="E329" s="229"/>
      <c r="F329" s="295"/>
      <c r="G329" s="416"/>
      <c r="H329" s="357"/>
      <c r="I329" s="400"/>
      <c r="J329" s="357"/>
      <c r="K329" s="68"/>
      <c r="L329" s="68"/>
      <c r="M329" s="68"/>
      <c r="N329" s="76"/>
      <c r="O329" s="69">
        <f t="shared" si="350"/>
        <v>0</v>
      </c>
      <c r="P329" s="357"/>
      <c r="Q329" s="357"/>
      <c r="R329" s="357"/>
      <c r="S329" s="260"/>
      <c r="T329" s="260"/>
    </row>
    <row r="330" spans="1:20" ht="12.75" customHeight="1">
      <c r="A330" s="165">
        <v>23</v>
      </c>
      <c r="B330" s="170" t="s">
        <v>109</v>
      </c>
      <c r="C330" s="166" t="s">
        <v>1294</v>
      </c>
      <c r="D330" s="255" t="s">
        <v>461</v>
      </c>
      <c r="E330" s="293">
        <v>286.5</v>
      </c>
      <c r="F330" s="293">
        <f t="shared" si="381"/>
        <v>5.9527832000000007</v>
      </c>
      <c r="G330" s="219"/>
      <c r="H330" s="248">
        <f t="shared" si="382"/>
        <v>0</v>
      </c>
      <c r="I330" s="355">
        <v>1.82</v>
      </c>
      <c r="J330" s="248">
        <f t="shared" si="383"/>
        <v>5.9527832000000007</v>
      </c>
      <c r="K330" s="68"/>
      <c r="L330" s="68"/>
      <c r="M330" s="68"/>
      <c r="N330" s="76"/>
      <c r="O330" s="69">
        <f t="shared" si="350"/>
        <v>0</v>
      </c>
      <c r="P330" s="248">
        <f t="shared" ref="P330" si="399">E330*F330</f>
        <v>1705.4723868000001</v>
      </c>
      <c r="Q330" s="248">
        <f t="shared" ref="Q330" si="400">SUM(O330:O333)</f>
        <v>0</v>
      </c>
      <c r="R330" s="248">
        <f t="shared" ref="R330" si="401">Q330*1.02*1.05*$R$15</f>
        <v>0</v>
      </c>
      <c r="S330" s="260">
        <f t="shared" ref="S330" si="402">F330*$S$18</f>
        <v>7.6329262750727578</v>
      </c>
      <c r="T330" s="260">
        <f t="shared" ref="T330" si="403">S330*E330</f>
        <v>2186.8333778083452</v>
      </c>
    </row>
    <row r="331" spans="1:20" ht="12.75" customHeight="1">
      <c r="A331" s="165"/>
      <c r="B331" s="171"/>
      <c r="C331" s="166"/>
      <c r="D331" s="447"/>
      <c r="E331" s="294"/>
      <c r="F331" s="294"/>
      <c r="G331" s="220"/>
      <c r="H331" s="356"/>
      <c r="I331" s="249"/>
      <c r="J331" s="356"/>
      <c r="K331" s="68"/>
      <c r="L331" s="68"/>
      <c r="M331" s="68"/>
      <c r="N331" s="76"/>
      <c r="O331" s="69">
        <f t="shared" si="350"/>
        <v>0</v>
      </c>
      <c r="P331" s="356"/>
      <c r="Q331" s="356"/>
      <c r="R331" s="356"/>
      <c r="S331" s="260"/>
      <c r="T331" s="260"/>
    </row>
    <row r="332" spans="1:20" ht="12.75" customHeight="1">
      <c r="A332" s="165"/>
      <c r="B332" s="171"/>
      <c r="C332" s="166"/>
      <c r="D332" s="447"/>
      <c r="E332" s="294"/>
      <c r="F332" s="294"/>
      <c r="G332" s="220"/>
      <c r="H332" s="356"/>
      <c r="I332" s="249"/>
      <c r="J332" s="356"/>
      <c r="K332" s="68"/>
      <c r="L332" s="68"/>
      <c r="M332" s="138"/>
      <c r="N332" s="71"/>
      <c r="O332" s="69">
        <f t="shared" si="350"/>
        <v>0</v>
      </c>
      <c r="P332" s="356"/>
      <c r="Q332" s="356"/>
      <c r="R332" s="356"/>
      <c r="S332" s="260"/>
      <c r="T332" s="260"/>
    </row>
    <row r="333" spans="1:20" ht="12.75" customHeight="1">
      <c r="A333" s="165"/>
      <c r="B333" s="172"/>
      <c r="C333" s="166"/>
      <c r="D333" s="448"/>
      <c r="E333" s="295"/>
      <c r="F333" s="295"/>
      <c r="G333" s="221"/>
      <c r="H333" s="357"/>
      <c r="I333" s="250"/>
      <c r="J333" s="357"/>
      <c r="K333" s="68"/>
      <c r="L333" s="68"/>
      <c r="M333" s="68"/>
      <c r="N333" s="76"/>
      <c r="O333" s="69">
        <f t="shared" si="350"/>
        <v>0</v>
      </c>
      <c r="P333" s="357"/>
      <c r="Q333" s="357"/>
      <c r="R333" s="357"/>
      <c r="S333" s="260"/>
      <c r="T333" s="260"/>
    </row>
    <row r="334" spans="1:20" ht="12.75" customHeight="1">
      <c r="A334" s="165">
        <v>24</v>
      </c>
      <c r="B334" s="170" t="s">
        <v>111</v>
      </c>
      <c r="C334" s="166" t="s">
        <v>1295</v>
      </c>
      <c r="D334" s="215" t="s">
        <v>466</v>
      </c>
      <c r="E334" s="227">
        <v>1910</v>
      </c>
      <c r="F334" s="293">
        <f t="shared" si="381"/>
        <v>2.3204469720000001</v>
      </c>
      <c r="G334" s="219">
        <v>0.32500000000000001</v>
      </c>
      <c r="H334" s="248">
        <f t="shared" si="382"/>
        <v>0.72150650000000005</v>
      </c>
      <c r="I334" s="414">
        <v>0.29499999999999998</v>
      </c>
      <c r="J334" s="248">
        <f t="shared" si="383"/>
        <v>0.96487420000000002</v>
      </c>
      <c r="K334" s="68" t="s">
        <v>117</v>
      </c>
      <c r="L334" s="68" t="s">
        <v>47</v>
      </c>
      <c r="M334" s="68">
        <v>0.1</v>
      </c>
      <c r="N334" s="76">
        <v>5.6</v>
      </c>
      <c r="O334" s="69">
        <f t="shared" si="350"/>
        <v>0.55999999999999994</v>
      </c>
      <c r="P334" s="248">
        <f t="shared" ref="P334" si="404">E334*F334</f>
        <v>4432.0537165200003</v>
      </c>
      <c r="Q334" s="248">
        <f t="shared" ref="Q334" si="405">SUM(O334:O337)</f>
        <v>0.55999999999999994</v>
      </c>
      <c r="R334" s="248">
        <f t="shared" ref="R334" si="406">Q334*1.02*1.05*$R$15</f>
        <v>0.63406627199999988</v>
      </c>
      <c r="S334" s="260">
        <f t="shared" ref="S334" si="407">F334*$S$18</f>
        <v>2.9753814421616798</v>
      </c>
      <c r="T334" s="260">
        <f t="shared" ref="T334" si="408">S334*E334</f>
        <v>5682.9785545288087</v>
      </c>
    </row>
    <row r="335" spans="1:20" ht="12.75" customHeight="1">
      <c r="A335" s="165"/>
      <c r="B335" s="171"/>
      <c r="C335" s="166"/>
      <c r="D335" s="225"/>
      <c r="E335" s="228"/>
      <c r="F335" s="294"/>
      <c r="G335" s="220"/>
      <c r="H335" s="356"/>
      <c r="I335" s="415"/>
      <c r="J335" s="356"/>
      <c r="K335" s="68"/>
      <c r="L335" s="68"/>
      <c r="M335" s="68"/>
      <c r="N335" s="76"/>
      <c r="O335" s="69">
        <f t="shared" si="350"/>
        <v>0</v>
      </c>
      <c r="P335" s="356"/>
      <c r="Q335" s="356"/>
      <c r="R335" s="356"/>
      <c r="S335" s="260"/>
      <c r="T335" s="260"/>
    </row>
    <row r="336" spans="1:20" ht="12.75" customHeight="1">
      <c r="A336" s="165"/>
      <c r="B336" s="171"/>
      <c r="C336" s="166"/>
      <c r="D336" s="225"/>
      <c r="E336" s="228"/>
      <c r="F336" s="294"/>
      <c r="G336" s="220"/>
      <c r="H336" s="356"/>
      <c r="I336" s="415"/>
      <c r="J336" s="356"/>
      <c r="K336" s="68"/>
      <c r="L336" s="68"/>
      <c r="M336" s="138"/>
      <c r="N336" s="71"/>
      <c r="O336" s="69">
        <f t="shared" si="350"/>
        <v>0</v>
      </c>
      <c r="P336" s="356"/>
      <c r="Q336" s="356"/>
      <c r="R336" s="356"/>
      <c r="S336" s="260"/>
      <c r="T336" s="260"/>
    </row>
    <row r="337" spans="1:20" ht="12.75" customHeight="1">
      <c r="A337" s="165"/>
      <c r="B337" s="172"/>
      <c r="C337" s="166"/>
      <c r="D337" s="226"/>
      <c r="E337" s="229"/>
      <c r="F337" s="295"/>
      <c r="G337" s="221"/>
      <c r="H337" s="357"/>
      <c r="I337" s="416"/>
      <c r="J337" s="357"/>
      <c r="K337" s="68"/>
      <c r="L337" s="68"/>
      <c r="M337" s="68"/>
      <c r="N337" s="76"/>
      <c r="O337" s="69">
        <f t="shared" si="350"/>
        <v>0</v>
      </c>
      <c r="P337" s="357"/>
      <c r="Q337" s="357"/>
      <c r="R337" s="357"/>
      <c r="S337" s="260"/>
      <c r="T337" s="260"/>
    </row>
    <row r="338" spans="1:20" ht="12.75" customHeight="1">
      <c r="A338" s="165">
        <v>25</v>
      </c>
      <c r="B338" s="170" t="s">
        <v>113</v>
      </c>
      <c r="C338" s="166" t="s">
        <v>1296</v>
      </c>
      <c r="D338" s="215" t="s">
        <v>466</v>
      </c>
      <c r="E338" s="227">
        <v>1910</v>
      </c>
      <c r="F338" s="293">
        <f t="shared" si="381"/>
        <v>0.19980179999999997</v>
      </c>
      <c r="G338" s="219">
        <v>0.09</v>
      </c>
      <c r="H338" s="248">
        <f t="shared" si="382"/>
        <v>0.19980179999999997</v>
      </c>
      <c r="I338" s="219"/>
      <c r="J338" s="248">
        <f t="shared" si="383"/>
        <v>0</v>
      </c>
      <c r="K338" s="68"/>
      <c r="L338" s="68"/>
      <c r="M338" s="68"/>
      <c r="N338" s="76"/>
      <c r="O338" s="69">
        <f t="shared" si="350"/>
        <v>0</v>
      </c>
      <c r="P338" s="248">
        <f t="shared" ref="P338" si="409">E338*F338</f>
        <v>381.62143799999996</v>
      </c>
      <c r="Q338" s="248">
        <f t="shared" ref="Q338" si="410">SUM(O338:O341)</f>
        <v>0</v>
      </c>
      <c r="R338" s="248">
        <f t="shared" ref="R338" si="411">Q338*1.02*1.05*$R$15</f>
        <v>0</v>
      </c>
      <c r="S338" s="260">
        <f t="shared" ref="S338" si="412">F338*$S$18</f>
        <v>0.25619485168329864</v>
      </c>
      <c r="T338" s="260">
        <f t="shared" ref="T338" si="413">S338*E338</f>
        <v>489.33216671510041</v>
      </c>
    </row>
    <row r="339" spans="1:20" ht="12.75" customHeight="1">
      <c r="A339" s="165"/>
      <c r="B339" s="171"/>
      <c r="C339" s="166"/>
      <c r="D339" s="225"/>
      <c r="E339" s="228"/>
      <c r="F339" s="294"/>
      <c r="G339" s="220"/>
      <c r="H339" s="356"/>
      <c r="I339" s="220"/>
      <c r="J339" s="356"/>
      <c r="K339" s="68"/>
      <c r="L339" s="68"/>
      <c r="M339" s="68"/>
      <c r="N339" s="76"/>
      <c r="O339" s="69">
        <f t="shared" si="350"/>
        <v>0</v>
      </c>
      <c r="P339" s="356"/>
      <c r="Q339" s="356"/>
      <c r="R339" s="356"/>
      <c r="S339" s="260"/>
      <c r="T339" s="260"/>
    </row>
    <row r="340" spans="1:20" ht="12.75" customHeight="1">
      <c r="A340" s="165"/>
      <c r="B340" s="171"/>
      <c r="C340" s="166"/>
      <c r="D340" s="225"/>
      <c r="E340" s="228"/>
      <c r="F340" s="294"/>
      <c r="G340" s="220"/>
      <c r="H340" s="356"/>
      <c r="I340" s="220"/>
      <c r="J340" s="356"/>
      <c r="K340" s="68"/>
      <c r="L340" s="68"/>
      <c r="M340" s="68"/>
      <c r="N340" s="76"/>
      <c r="O340" s="69">
        <f t="shared" si="350"/>
        <v>0</v>
      </c>
      <c r="P340" s="356"/>
      <c r="Q340" s="356"/>
      <c r="R340" s="356"/>
      <c r="S340" s="260"/>
      <c r="T340" s="260"/>
    </row>
    <row r="341" spans="1:20" ht="12.75" customHeight="1">
      <c r="A341" s="165"/>
      <c r="B341" s="172"/>
      <c r="C341" s="166"/>
      <c r="D341" s="226"/>
      <c r="E341" s="229"/>
      <c r="F341" s="295"/>
      <c r="G341" s="221"/>
      <c r="H341" s="357"/>
      <c r="I341" s="221"/>
      <c r="J341" s="357"/>
      <c r="K341" s="68"/>
      <c r="L341" s="68"/>
      <c r="M341" s="68"/>
      <c r="N341" s="76"/>
      <c r="O341" s="69">
        <f t="shared" si="350"/>
        <v>0</v>
      </c>
      <c r="P341" s="357"/>
      <c r="Q341" s="357"/>
      <c r="R341" s="357"/>
      <c r="S341" s="260"/>
      <c r="T341" s="260"/>
    </row>
    <row r="342" spans="1:20" ht="12.75" customHeight="1">
      <c r="A342" s="165">
        <v>26</v>
      </c>
      <c r="B342" s="170" t="s">
        <v>115</v>
      </c>
      <c r="C342" s="166" t="s">
        <v>1297</v>
      </c>
      <c r="D342" s="215" t="s">
        <v>466</v>
      </c>
      <c r="E342" s="227">
        <v>1910</v>
      </c>
      <c r="F342" s="293">
        <f t="shared" si="381"/>
        <v>0.21790235799999999</v>
      </c>
      <c r="G342" s="219">
        <v>2.4199999999999999E-2</v>
      </c>
      <c r="H342" s="248">
        <f t="shared" si="382"/>
        <v>5.3724483999999996E-2</v>
      </c>
      <c r="I342" s="398"/>
      <c r="J342" s="248">
        <f t="shared" si="383"/>
        <v>0</v>
      </c>
      <c r="K342" s="68" t="s">
        <v>118</v>
      </c>
      <c r="L342" s="68" t="s">
        <v>39</v>
      </c>
      <c r="M342" s="68">
        <v>2.5000000000000001E-2</v>
      </c>
      <c r="N342" s="76">
        <v>5.8</v>
      </c>
      <c r="O342" s="69">
        <f t="shared" si="350"/>
        <v>0.14499999999999999</v>
      </c>
      <c r="P342" s="248">
        <f t="shared" ref="P342" si="414">E342*F342</f>
        <v>416.19350377999996</v>
      </c>
      <c r="Q342" s="248">
        <f t="shared" ref="Q342" si="415">SUM(O342:O345)</f>
        <v>0.14499999999999999</v>
      </c>
      <c r="R342" s="248">
        <f t="shared" ref="R342" si="416">Q342*1.02*1.05*$R$15</f>
        <v>0.164177874</v>
      </c>
      <c r="S342" s="260">
        <f t="shared" ref="S342" si="417">F342*$S$18</f>
        <v>0.27940420100945557</v>
      </c>
      <c r="T342" s="260">
        <f t="shared" ref="T342" si="418">S342*E342</f>
        <v>533.66202392806008</v>
      </c>
    </row>
    <row r="343" spans="1:20" ht="12.75" customHeight="1">
      <c r="A343" s="165"/>
      <c r="B343" s="171"/>
      <c r="C343" s="166"/>
      <c r="D343" s="225"/>
      <c r="E343" s="228"/>
      <c r="F343" s="294"/>
      <c r="G343" s="220"/>
      <c r="H343" s="356"/>
      <c r="I343" s="399"/>
      <c r="J343" s="356"/>
      <c r="K343" s="68"/>
      <c r="L343" s="68"/>
      <c r="M343" s="68"/>
      <c r="N343" s="76"/>
      <c r="O343" s="69">
        <f t="shared" si="350"/>
        <v>0</v>
      </c>
      <c r="P343" s="356"/>
      <c r="Q343" s="356"/>
      <c r="R343" s="356"/>
      <c r="S343" s="260"/>
      <c r="T343" s="260"/>
    </row>
    <row r="344" spans="1:20" ht="12.75" customHeight="1">
      <c r="A344" s="165"/>
      <c r="B344" s="171"/>
      <c r="C344" s="166"/>
      <c r="D344" s="225"/>
      <c r="E344" s="228"/>
      <c r="F344" s="294"/>
      <c r="G344" s="220"/>
      <c r="H344" s="356"/>
      <c r="I344" s="399"/>
      <c r="J344" s="356"/>
      <c r="K344" s="68"/>
      <c r="L344" s="68"/>
      <c r="M344" s="68"/>
      <c r="N344" s="76"/>
      <c r="O344" s="69">
        <f t="shared" si="350"/>
        <v>0</v>
      </c>
      <c r="P344" s="356"/>
      <c r="Q344" s="356"/>
      <c r="R344" s="356"/>
      <c r="S344" s="260"/>
      <c r="T344" s="260"/>
    </row>
    <row r="345" spans="1:20" ht="12.75" customHeight="1">
      <c r="A345" s="165"/>
      <c r="B345" s="172"/>
      <c r="C345" s="166"/>
      <c r="D345" s="226"/>
      <c r="E345" s="229"/>
      <c r="F345" s="295"/>
      <c r="G345" s="221"/>
      <c r="H345" s="357"/>
      <c r="I345" s="400"/>
      <c r="J345" s="357"/>
      <c r="K345" s="68"/>
      <c r="L345" s="68"/>
      <c r="M345" s="68"/>
      <c r="N345" s="76"/>
      <c r="O345" s="69">
        <f t="shared" si="350"/>
        <v>0</v>
      </c>
      <c r="P345" s="357"/>
      <c r="Q345" s="357"/>
      <c r="R345" s="357"/>
      <c r="S345" s="260"/>
      <c r="T345" s="260"/>
    </row>
    <row r="346" spans="1:20" ht="12.75" customHeight="1">
      <c r="A346" s="319"/>
      <c r="B346" s="336"/>
      <c r="C346" s="346" t="s">
        <v>462</v>
      </c>
      <c r="D346" s="319"/>
      <c r="E346" s="331"/>
      <c r="F346" s="347"/>
      <c r="G346" s="317"/>
      <c r="H346" s="316"/>
      <c r="I346" s="317"/>
      <c r="J346" s="316"/>
      <c r="K346" s="40"/>
      <c r="L346" s="40"/>
      <c r="M346" s="40"/>
      <c r="N346" s="41"/>
      <c r="O346" s="42"/>
      <c r="P346" s="316"/>
      <c r="Q346" s="316"/>
      <c r="R346" s="316"/>
      <c r="S346" s="316"/>
      <c r="T346" s="345">
        <f>SUM(T238:T345)</f>
        <v>38968.010973884644</v>
      </c>
    </row>
    <row r="347" spans="1:20" ht="12.75" customHeight="1">
      <c r="A347" s="319"/>
      <c r="B347" s="336"/>
      <c r="C347" s="346"/>
      <c r="D347" s="319"/>
      <c r="E347" s="331"/>
      <c r="F347" s="348"/>
      <c r="G347" s="317"/>
      <c r="H347" s="316"/>
      <c r="I347" s="317"/>
      <c r="J347" s="316"/>
      <c r="K347" s="40"/>
      <c r="L347" s="40"/>
      <c r="M347" s="40"/>
      <c r="N347" s="41"/>
      <c r="O347" s="42"/>
      <c r="P347" s="316"/>
      <c r="Q347" s="316"/>
      <c r="R347" s="316"/>
      <c r="S347" s="316"/>
      <c r="T347" s="345"/>
    </row>
    <row r="348" spans="1:20" ht="12.75" customHeight="1">
      <c r="A348" s="319"/>
      <c r="B348" s="336"/>
      <c r="C348" s="346"/>
      <c r="D348" s="319"/>
      <c r="E348" s="331"/>
      <c r="F348" s="348"/>
      <c r="G348" s="317"/>
      <c r="H348" s="316"/>
      <c r="I348" s="317"/>
      <c r="J348" s="316"/>
      <c r="K348" s="40"/>
      <c r="L348" s="40"/>
      <c r="M348" s="43"/>
      <c r="N348" s="41"/>
      <c r="O348" s="42"/>
      <c r="P348" s="316"/>
      <c r="Q348" s="316"/>
      <c r="R348" s="316"/>
      <c r="S348" s="316"/>
      <c r="T348" s="345"/>
    </row>
    <row r="349" spans="1:20" ht="12.75" customHeight="1">
      <c r="A349" s="319"/>
      <c r="B349" s="336"/>
      <c r="C349" s="346"/>
      <c r="D349" s="319"/>
      <c r="E349" s="331"/>
      <c r="F349" s="349"/>
      <c r="G349" s="317"/>
      <c r="H349" s="316"/>
      <c r="I349" s="317"/>
      <c r="J349" s="316"/>
      <c r="K349" s="40"/>
      <c r="L349" s="40"/>
      <c r="M349" s="40"/>
      <c r="N349" s="41"/>
      <c r="O349" s="42"/>
      <c r="P349" s="316"/>
      <c r="Q349" s="316"/>
      <c r="R349" s="316"/>
      <c r="S349" s="316"/>
      <c r="T349" s="345"/>
    </row>
    <row r="350" spans="1:20" ht="12.75" customHeight="1">
      <c r="A350" s="319"/>
      <c r="B350" s="336"/>
      <c r="C350" s="346" t="s">
        <v>463</v>
      </c>
      <c r="D350" s="319"/>
      <c r="E350" s="331"/>
      <c r="F350" s="347"/>
      <c r="G350" s="317"/>
      <c r="H350" s="316"/>
      <c r="I350" s="317"/>
      <c r="J350" s="316"/>
      <c r="K350" s="40"/>
      <c r="L350" s="40"/>
      <c r="M350" s="40"/>
      <c r="N350" s="41"/>
      <c r="O350" s="42"/>
      <c r="P350" s="316"/>
      <c r="Q350" s="316"/>
      <c r="R350" s="316"/>
      <c r="S350" s="316"/>
      <c r="T350" s="264">
        <f>(T346*100%)/'Cav-Nax-Halabyan 7'!T649</f>
        <v>0.39454783265735593</v>
      </c>
    </row>
    <row r="351" spans="1:20" ht="12.75" customHeight="1">
      <c r="A351" s="319"/>
      <c r="B351" s="336"/>
      <c r="C351" s="346"/>
      <c r="D351" s="319"/>
      <c r="E351" s="331"/>
      <c r="F351" s="348"/>
      <c r="G351" s="317"/>
      <c r="H351" s="316"/>
      <c r="I351" s="317"/>
      <c r="J351" s="316"/>
      <c r="K351" s="40"/>
      <c r="L351" s="40"/>
      <c r="M351" s="40"/>
      <c r="N351" s="41"/>
      <c r="O351" s="42"/>
      <c r="P351" s="316"/>
      <c r="Q351" s="316"/>
      <c r="R351" s="316"/>
      <c r="S351" s="316"/>
      <c r="T351" s="264"/>
    </row>
    <row r="352" spans="1:20" ht="12.75" customHeight="1">
      <c r="A352" s="319"/>
      <c r="B352" s="336"/>
      <c r="C352" s="346"/>
      <c r="D352" s="319"/>
      <c r="E352" s="331"/>
      <c r="F352" s="348"/>
      <c r="G352" s="317"/>
      <c r="H352" s="316"/>
      <c r="I352" s="317"/>
      <c r="J352" s="316"/>
      <c r="K352" s="40"/>
      <c r="L352" s="40"/>
      <c r="M352" s="43"/>
      <c r="N352" s="41"/>
      <c r="O352" s="42"/>
      <c r="P352" s="316"/>
      <c r="Q352" s="316"/>
      <c r="R352" s="316"/>
      <c r="S352" s="316"/>
      <c r="T352" s="264"/>
    </row>
    <row r="353" spans="1:20" ht="12.75" customHeight="1">
      <c r="A353" s="319"/>
      <c r="B353" s="336"/>
      <c r="C353" s="346"/>
      <c r="D353" s="319"/>
      <c r="E353" s="331"/>
      <c r="F353" s="349"/>
      <c r="G353" s="317"/>
      <c r="H353" s="316"/>
      <c r="I353" s="317"/>
      <c r="J353" s="316"/>
      <c r="K353" s="40"/>
      <c r="L353" s="40"/>
      <c r="M353" s="40"/>
      <c r="N353" s="41"/>
      <c r="O353" s="42"/>
      <c r="P353" s="316"/>
      <c r="Q353" s="316"/>
      <c r="R353" s="316"/>
      <c r="S353" s="316"/>
      <c r="T353" s="264"/>
    </row>
    <row r="354" spans="1:20" ht="12.75" customHeight="1">
      <c r="A354" s="165"/>
      <c r="B354" s="166"/>
      <c r="C354" s="186" t="s">
        <v>813</v>
      </c>
      <c r="D354" s="165"/>
      <c r="E354" s="165"/>
      <c r="F354" s="187">
        <f t="shared" ref="F354:F386" si="419">H354+J354+R354</f>
        <v>0</v>
      </c>
      <c r="G354" s="350"/>
      <c r="H354" s="190">
        <f t="shared" ref="H354:H386" si="420">G354*$P$8/1000</f>
        <v>0</v>
      </c>
      <c r="I354" s="350"/>
      <c r="J354" s="190">
        <f t="shared" ref="J354:J382" si="421">I354*$P$9/1000</f>
        <v>0</v>
      </c>
      <c r="K354" s="68"/>
      <c r="L354" s="68"/>
      <c r="M354" s="68"/>
      <c r="N354" s="76"/>
      <c r="O354" s="69">
        <f t="shared" si="350"/>
        <v>0</v>
      </c>
      <c r="P354" s="190">
        <f t="shared" ref="P354" si="422">E354*F354</f>
        <v>0</v>
      </c>
      <c r="Q354" s="190">
        <f t="shared" ref="Q354" si="423">SUM(O354:O357)</f>
        <v>0</v>
      </c>
      <c r="R354" s="190">
        <f t="shared" ref="R354" si="424">Q354*1.02*1.05*$R$15</f>
        <v>0</v>
      </c>
      <c r="S354" s="260">
        <f t="shared" ref="S354" si="425">F354*$S$18</f>
        <v>0</v>
      </c>
      <c r="T354" s="260">
        <f t="shared" ref="T354" si="426">S354*E354</f>
        <v>0</v>
      </c>
    </row>
    <row r="355" spans="1:20" ht="12.75" customHeight="1">
      <c r="A355" s="165"/>
      <c r="B355" s="166"/>
      <c r="C355" s="186"/>
      <c r="D355" s="165"/>
      <c r="E355" s="165"/>
      <c r="F355" s="187"/>
      <c r="G355" s="350"/>
      <c r="H355" s="190"/>
      <c r="I355" s="350"/>
      <c r="J355" s="190"/>
      <c r="K355" s="68"/>
      <c r="L355" s="68"/>
      <c r="M355" s="68"/>
      <c r="N355" s="76"/>
      <c r="O355" s="69">
        <f t="shared" si="350"/>
        <v>0</v>
      </c>
      <c r="P355" s="190"/>
      <c r="Q355" s="190"/>
      <c r="R355" s="190"/>
      <c r="S355" s="260"/>
      <c r="T355" s="260"/>
    </row>
    <row r="356" spans="1:20" ht="12.75" customHeight="1">
      <c r="A356" s="165"/>
      <c r="B356" s="166"/>
      <c r="C356" s="186"/>
      <c r="D356" s="165"/>
      <c r="E356" s="165"/>
      <c r="F356" s="187"/>
      <c r="G356" s="350"/>
      <c r="H356" s="190"/>
      <c r="I356" s="350"/>
      <c r="J356" s="190"/>
      <c r="K356" s="68"/>
      <c r="L356" s="68"/>
      <c r="M356" s="68"/>
      <c r="N356" s="76"/>
      <c r="O356" s="69">
        <f t="shared" si="350"/>
        <v>0</v>
      </c>
      <c r="P356" s="190"/>
      <c r="Q356" s="190"/>
      <c r="R356" s="190"/>
      <c r="S356" s="260"/>
      <c r="T356" s="260"/>
    </row>
    <row r="357" spans="1:20" ht="12.75" customHeight="1">
      <c r="A357" s="165"/>
      <c r="B357" s="166"/>
      <c r="C357" s="186"/>
      <c r="D357" s="165"/>
      <c r="E357" s="165"/>
      <c r="F357" s="187"/>
      <c r="G357" s="350"/>
      <c r="H357" s="190"/>
      <c r="I357" s="350"/>
      <c r="J357" s="190"/>
      <c r="K357" s="68"/>
      <c r="L357" s="68"/>
      <c r="M357" s="68"/>
      <c r="N357" s="76"/>
      <c r="O357" s="69">
        <f t="shared" si="350"/>
        <v>0</v>
      </c>
      <c r="P357" s="190"/>
      <c r="Q357" s="190"/>
      <c r="R357" s="190"/>
      <c r="S357" s="260"/>
      <c r="T357" s="260"/>
    </row>
    <row r="358" spans="1:20" ht="12.75" customHeight="1">
      <c r="A358" s="165">
        <v>1</v>
      </c>
      <c r="B358" s="166" t="s">
        <v>576</v>
      </c>
      <c r="C358" s="166" t="s">
        <v>814</v>
      </c>
      <c r="D358" s="215" t="s">
        <v>466</v>
      </c>
      <c r="E358" s="165">
        <v>495</v>
      </c>
      <c r="F358" s="187">
        <f t="shared" si="419"/>
        <v>0.166768264</v>
      </c>
      <c r="G358" s="375">
        <v>5.1400000000000001E-2</v>
      </c>
      <c r="H358" s="190">
        <f t="shared" si="420"/>
        <v>0.114109028</v>
      </c>
      <c r="I358" s="344">
        <v>1.61E-2</v>
      </c>
      <c r="J358" s="190">
        <f t="shared" si="421"/>
        <v>5.2659235999999998E-2</v>
      </c>
      <c r="K358" s="68"/>
      <c r="L358" s="68"/>
      <c r="M358" s="68"/>
      <c r="N358" s="76"/>
      <c r="O358" s="69">
        <f t="shared" si="350"/>
        <v>0</v>
      </c>
      <c r="P358" s="190">
        <f t="shared" ref="P358" si="427">E358*F358</f>
        <v>82.550290680000003</v>
      </c>
      <c r="Q358" s="190">
        <f t="shared" ref="Q358" si="428">SUM(O358:O361)</f>
        <v>0</v>
      </c>
      <c r="R358" s="190">
        <f t="shared" ref="R358" si="429">Q358*1.02*1.05*$R$15</f>
        <v>0</v>
      </c>
      <c r="S358" s="260">
        <f t="shared" ref="S358" si="430">F358*$S$18</f>
        <v>0.21383776653143863</v>
      </c>
      <c r="T358" s="260">
        <f t="shared" ref="T358" si="431">S358*E358</f>
        <v>105.84969443306213</v>
      </c>
    </row>
    <row r="359" spans="1:20" ht="12.75" customHeight="1">
      <c r="A359" s="165"/>
      <c r="B359" s="166"/>
      <c r="C359" s="166"/>
      <c r="D359" s="225"/>
      <c r="E359" s="165"/>
      <c r="F359" s="187"/>
      <c r="G359" s="375"/>
      <c r="H359" s="190"/>
      <c r="I359" s="344"/>
      <c r="J359" s="190"/>
      <c r="K359" s="68"/>
      <c r="L359" s="68"/>
      <c r="M359" s="68"/>
      <c r="N359" s="76"/>
      <c r="O359" s="69">
        <f t="shared" si="350"/>
        <v>0</v>
      </c>
      <c r="P359" s="190"/>
      <c r="Q359" s="190"/>
      <c r="R359" s="190"/>
      <c r="S359" s="260"/>
      <c r="T359" s="260"/>
    </row>
    <row r="360" spans="1:20" ht="12.75" customHeight="1">
      <c r="A360" s="165"/>
      <c r="B360" s="166"/>
      <c r="C360" s="166"/>
      <c r="D360" s="225"/>
      <c r="E360" s="165"/>
      <c r="F360" s="187"/>
      <c r="G360" s="375"/>
      <c r="H360" s="190"/>
      <c r="I360" s="344"/>
      <c r="J360" s="190"/>
      <c r="K360" s="68"/>
      <c r="L360" s="68"/>
      <c r="M360" s="68"/>
      <c r="N360" s="76"/>
      <c r="O360" s="69">
        <f t="shared" si="350"/>
        <v>0</v>
      </c>
      <c r="P360" s="190"/>
      <c r="Q360" s="190"/>
      <c r="R360" s="190"/>
      <c r="S360" s="260"/>
      <c r="T360" s="260"/>
    </row>
    <row r="361" spans="1:20" ht="12.75" customHeight="1">
      <c r="A361" s="165"/>
      <c r="B361" s="166"/>
      <c r="C361" s="166"/>
      <c r="D361" s="226"/>
      <c r="E361" s="165"/>
      <c r="F361" s="187"/>
      <c r="G361" s="375"/>
      <c r="H361" s="190"/>
      <c r="I361" s="344"/>
      <c r="J361" s="190"/>
      <c r="K361" s="68"/>
      <c r="L361" s="68"/>
      <c r="M361" s="68"/>
      <c r="N361" s="76"/>
      <c r="O361" s="69">
        <f t="shared" si="350"/>
        <v>0</v>
      </c>
      <c r="P361" s="190"/>
      <c r="Q361" s="190"/>
      <c r="R361" s="190"/>
      <c r="S361" s="260"/>
      <c r="T361" s="260"/>
    </row>
    <row r="362" spans="1:20" ht="12.75" customHeight="1">
      <c r="A362" s="165">
        <v>2</v>
      </c>
      <c r="B362" s="166" t="s">
        <v>578</v>
      </c>
      <c r="C362" s="166" t="s">
        <v>815</v>
      </c>
      <c r="D362" s="215" t="s">
        <v>466</v>
      </c>
      <c r="E362" s="165">
        <v>124</v>
      </c>
      <c r="F362" s="187">
        <f t="shared" si="419"/>
        <v>0.222002</v>
      </c>
      <c r="G362" s="191">
        <v>0.1</v>
      </c>
      <c r="H362" s="190">
        <f t="shared" si="420"/>
        <v>0.222002</v>
      </c>
      <c r="I362" s="350"/>
      <c r="J362" s="190">
        <f t="shared" si="421"/>
        <v>0</v>
      </c>
      <c r="K362" s="68"/>
      <c r="L362" s="68"/>
      <c r="M362" s="68"/>
      <c r="N362" s="76"/>
      <c r="O362" s="69">
        <f t="shared" si="350"/>
        <v>0</v>
      </c>
      <c r="P362" s="190">
        <f t="shared" ref="P362" si="432">E362*F362</f>
        <v>27.528248000000001</v>
      </c>
      <c r="Q362" s="190">
        <f t="shared" ref="Q362" si="433">SUM(O362:O365)</f>
        <v>0</v>
      </c>
      <c r="R362" s="190">
        <f t="shared" ref="R362" si="434">Q362*1.02*1.05*$R$15</f>
        <v>0</v>
      </c>
      <c r="S362" s="260">
        <f t="shared" ref="S362" si="435">F362*$S$18</f>
        <v>0.28466094631477629</v>
      </c>
      <c r="T362" s="260">
        <f t="shared" ref="T362" si="436">S362*E362</f>
        <v>35.297957343032259</v>
      </c>
    </row>
    <row r="363" spans="1:20" ht="12.75" customHeight="1">
      <c r="A363" s="165"/>
      <c r="B363" s="166"/>
      <c r="C363" s="166"/>
      <c r="D363" s="225"/>
      <c r="E363" s="165"/>
      <c r="F363" s="187"/>
      <c r="G363" s="191"/>
      <c r="H363" s="190"/>
      <c r="I363" s="350"/>
      <c r="J363" s="190"/>
      <c r="K363" s="68"/>
      <c r="L363" s="68"/>
      <c r="M363" s="68"/>
      <c r="N363" s="76"/>
      <c r="O363" s="69">
        <f t="shared" si="350"/>
        <v>0</v>
      </c>
      <c r="P363" s="190"/>
      <c r="Q363" s="190"/>
      <c r="R363" s="190"/>
      <c r="S363" s="260"/>
      <c r="T363" s="260"/>
    </row>
    <row r="364" spans="1:20" ht="12.75" customHeight="1">
      <c r="A364" s="165"/>
      <c r="B364" s="166"/>
      <c r="C364" s="166"/>
      <c r="D364" s="225"/>
      <c r="E364" s="165"/>
      <c r="F364" s="187"/>
      <c r="G364" s="191"/>
      <c r="H364" s="190"/>
      <c r="I364" s="350"/>
      <c r="J364" s="190"/>
      <c r="K364" s="68"/>
      <c r="L364" s="68"/>
      <c r="M364" s="68"/>
      <c r="N364" s="76"/>
      <c r="O364" s="69">
        <f t="shared" si="350"/>
        <v>0</v>
      </c>
      <c r="P364" s="190"/>
      <c r="Q364" s="190"/>
      <c r="R364" s="190"/>
      <c r="S364" s="260"/>
      <c r="T364" s="260"/>
    </row>
    <row r="365" spans="1:20" ht="12.75" customHeight="1">
      <c r="A365" s="165"/>
      <c r="B365" s="166"/>
      <c r="C365" s="166"/>
      <c r="D365" s="226"/>
      <c r="E365" s="165"/>
      <c r="F365" s="187"/>
      <c r="G365" s="191"/>
      <c r="H365" s="190"/>
      <c r="I365" s="350"/>
      <c r="J365" s="190"/>
      <c r="K365" s="68"/>
      <c r="L365" s="68"/>
      <c r="M365" s="68"/>
      <c r="N365" s="76"/>
      <c r="O365" s="69">
        <f t="shared" si="350"/>
        <v>0</v>
      </c>
      <c r="P365" s="190"/>
      <c r="Q365" s="190"/>
      <c r="R365" s="190"/>
      <c r="S365" s="260"/>
      <c r="T365" s="260"/>
    </row>
    <row r="366" spans="1:20" ht="12.75" customHeight="1">
      <c r="A366" s="165">
        <v>3</v>
      </c>
      <c r="B366" s="166" t="s">
        <v>50</v>
      </c>
      <c r="C366" s="166" t="s">
        <v>816</v>
      </c>
      <c r="D366" s="353" t="s">
        <v>455</v>
      </c>
      <c r="E366" s="165">
        <v>24.75</v>
      </c>
      <c r="F366" s="187">
        <f t="shared" si="419"/>
        <v>5.8330419173599992</v>
      </c>
      <c r="G366" s="191">
        <v>7.0000000000000007E-2</v>
      </c>
      <c r="H366" s="190">
        <f t="shared" si="420"/>
        <v>0.15540140000000002</v>
      </c>
      <c r="I366" s="191">
        <v>0.21</v>
      </c>
      <c r="J366" s="190">
        <f t="shared" si="421"/>
        <v>0.68685960000000001</v>
      </c>
      <c r="K366" s="68" t="s">
        <v>583</v>
      </c>
      <c r="L366" s="68" t="s">
        <v>47</v>
      </c>
      <c r="M366" s="68">
        <v>1.1000000000000001</v>
      </c>
      <c r="N366" s="76">
        <v>4</v>
      </c>
      <c r="O366" s="69">
        <f t="shared" si="350"/>
        <v>4.4000000000000004</v>
      </c>
      <c r="P366" s="190">
        <f t="shared" ref="P366" si="437">E366*F366</f>
        <v>144.36778745465998</v>
      </c>
      <c r="Q366" s="190">
        <f t="shared" ref="Q366" si="438">SUM(O366:O369)</f>
        <v>4.4077999999999999</v>
      </c>
      <c r="R366" s="190">
        <f t="shared" ref="R366" si="439">Q366*1.02*1.05*$R$15</f>
        <v>4.9907809173599995</v>
      </c>
      <c r="S366" s="260">
        <f t="shared" ref="S366" si="440">F366*$S$18</f>
        <v>7.4793886185235019</v>
      </c>
      <c r="T366" s="260">
        <f t="shared" ref="T366" si="441">S366*E366</f>
        <v>185.11486830845666</v>
      </c>
    </row>
    <row r="367" spans="1:20" ht="12.75" customHeight="1">
      <c r="A367" s="165"/>
      <c r="B367" s="166"/>
      <c r="C367" s="166"/>
      <c r="D367" s="366"/>
      <c r="E367" s="165"/>
      <c r="F367" s="187"/>
      <c r="G367" s="191"/>
      <c r="H367" s="190"/>
      <c r="I367" s="191"/>
      <c r="J367" s="190"/>
      <c r="K367" s="68" t="s">
        <v>59</v>
      </c>
      <c r="L367" s="68" t="s">
        <v>47</v>
      </c>
      <c r="M367" s="68">
        <v>0.05</v>
      </c>
      <c r="N367" s="76">
        <v>0.156</v>
      </c>
      <c r="O367" s="69">
        <f t="shared" si="350"/>
        <v>7.8000000000000005E-3</v>
      </c>
      <c r="P367" s="190"/>
      <c r="Q367" s="190"/>
      <c r="R367" s="190"/>
      <c r="S367" s="260"/>
      <c r="T367" s="260"/>
    </row>
    <row r="368" spans="1:20" ht="12.75" customHeight="1">
      <c r="A368" s="165"/>
      <c r="B368" s="166"/>
      <c r="C368" s="166"/>
      <c r="D368" s="366"/>
      <c r="E368" s="165"/>
      <c r="F368" s="187"/>
      <c r="G368" s="191"/>
      <c r="H368" s="190"/>
      <c r="I368" s="191"/>
      <c r="J368" s="190"/>
      <c r="K368" s="68"/>
      <c r="L368" s="68"/>
      <c r="M368" s="68"/>
      <c r="N368" s="76"/>
      <c r="O368" s="69">
        <f t="shared" si="350"/>
        <v>0</v>
      </c>
      <c r="P368" s="190"/>
      <c r="Q368" s="190"/>
      <c r="R368" s="190"/>
      <c r="S368" s="260"/>
      <c r="T368" s="260"/>
    </row>
    <row r="369" spans="1:20" ht="18.75" customHeight="1">
      <c r="A369" s="165"/>
      <c r="B369" s="166"/>
      <c r="C369" s="166"/>
      <c r="D369" s="366"/>
      <c r="E369" s="165"/>
      <c r="F369" s="187"/>
      <c r="G369" s="191"/>
      <c r="H369" s="190"/>
      <c r="I369" s="191"/>
      <c r="J369" s="190"/>
      <c r="K369" s="68"/>
      <c r="L369" s="68"/>
      <c r="M369" s="68"/>
      <c r="N369" s="76"/>
      <c r="O369" s="69">
        <f t="shared" si="350"/>
        <v>0</v>
      </c>
      <c r="P369" s="190"/>
      <c r="Q369" s="190"/>
      <c r="R369" s="190"/>
      <c r="S369" s="260"/>
      <c r="T369" s="260"/>
    </row>
    <row r="370" spans="1:20" ht="12.75" customHeight="1">
      <c r="A370" s="165">
        <v>4</v>
      </c>
      <c r="B370" s="166" t="s">
        <v>579</v>
      </c>
      <c r="C370" s="166" t="s">
        <v>817</v>
      </c>
      <c r="D370" s="353" t="s">
        <v>455</v>
      </c>
      <c r="E370" s="165">
        <v>24.75</v>
      </c>
      <c r="F370" s="187">
        <f t="shared" si="419"/>
        <v>0.30287677072000002</v>
      </c>
      <c r="G370" s="350">
        <v>5.5999999999999999E-3</v>
      </c>
      <c r="H370" s="190">
        <f t="shared" si="420"/>
        <v>1.2432112E-2</v>
      </c>
      <c r="I370" s="344">
        <v>8.3400000000000002E-2</v>
      </c>
      <c r="J370" s="190">
        <f t="shared" si="421"/>
        <v>0.27278138400000002</v>
      </c>
      <c r="K370" s="68" t="s">
        <v>59</v>
      </c>
      <c r="L370" s="68" t="s">
        <v>47</v>
      </c>
      <c r="M370" s="68">
        <v>0.1</v>
      </c>
      <c r="N370" s="76">
        <v>0.156</v>
      </c>
      <c r="O370" s="69">
        <f t="shared" si="350"/>
        <v>1.5600000000000001E-2</v>
      </c>
      <c r="P370" s="190">
        <f t="shared" ref="P370" si="442">E370*F370</f>
        <v>7.4962000753200009</v>
      </c>
      <c r="Q370" s="190">
        <f t="shared" ref="Q370" si="443">SUM(O370:O373)</f>
        <v>1.5600000000000001E-2</v>
      </c>
      <c r="R370" s="190">
        <f t="shared" ref="R370" si="444">Q370*1.02*1.05*$R$15</f>
        <v>1.766327472E-2</v>
      </c>
      <c r="S370" s="260">
        <f t="shared" ref="S370" si="445">F370*$S$18</f>
        <v>0.38836221371842927</v>
      </c>
      <c r="T370" s="260">
        <f t="shared" ref="T370" si="446">S370*E370</f>
        <v>9.6119647895311253</v>
      </c>
    </row>
    <row r="371" spans="1:20" ht="12.75" customHeight="1">
      <c r="A371" s="165"/>
      <c r="B371" s="166"/>
      <c r="C371" s="166"/>
      <c r="D371" s="366"/>
      <c r="E371" s="165"/>
      <c r="F371" s="187"/>
      <c r="G371" s="350"/>
      <c r="H371" s="190"/>
      <c r="I371" s="344"/>
      <c r="J371" s="190"/>
      <c r="K371" s="68"/>
      <c r="L371" s="68"/>
      <c r="M371" s="68"/>
      <c r="N371" s="76"/>
      <c r="O371" s="69">
        <f t="shared" si="350"/>
        <v>0</v>
      </c>
      <c r="P371" s="190"/>
      <c r="Q371" s="190"/>
      <c r="R371" s="190"/>
      <c r="S371" s="260"/>
      <c r="T371" s="260"/>
    </row>
    <row r="372" spans="1:20" ht="12.75" customHeight="1">
      <c r="A372" s="165"/>
      <c r="B372" s="166"/>
      <c r="C372" s="166"/>
      <c r="D372" s="366"/>
      <c r="E372" s="165"/>
      <c r="F372" s="187"/>
      <c r="G372" s="350"/>
      <c r="H372" s="190"/>
      <c r="I372" s="344"/>
      <c r="J372" s="190"/>
      <c r="K372" s="68"/>
      <c r="L372" s="68"/>
      <c r="M372" s="68"/>
      <c r="N372" s="76"/>
      <c r="O372" s="69">
        <f t="shared" si="350"/>
        <v>0</v>
      </c>
      <c r="P372" s="190"/>
      <c r="Q372" s="190"/>
      <c r="R372" s="190"/>
      <c r="S372" s="260"/>
      <c r="T372" s="260"/>
    </row>
    <row r="373" spans="1:20" ht="12.75" customHeight="1">
      <c r="A373" s="165"/>
      <c r="B373" s="166"/>
      <c r="C373" s="166"/>
      <c r="D373" s="366"/>
      <c r="E373" s="165"/>
      <c r="F373" s="187"/>
      <c r="G373" s="350"/>
      <c r="H373" s="190"/>
      <c r="I373" s="344"/>
      <c r="J373" s="190"/>
      <c r="K373" s="68"/>
      <c r="L373" s="68"/>
      <c r="M373" s="68"/>
      <c r="N373" s="76"/>
      <c r="O373" s="69">
        <f t="shared" si="350"/>
        <v>0</v>
      </c>
      <c r="P373" s="190"/>
      <c r="Q373" s="190"/>
      <c r="R373" s="190"/>
      <c r="S373" s="260"/>
      <c r="T373" s="260"/>
    </row>
    <row r="374" spans="1:20" ht="12.75" customHeight="1">
      <c r="A374" s="165">
        <v>5</v>
      </c>
      <c r="B374" s="166" t="s">
        <v>584</v>
      </c>
      <c r="C374" s="166" t="s">
        <v>818</v>
      </c>
      <c r="D374" s="215" t="s">
        <v>466</v>
      </c>
      <c r="E374" s="165">
        <v>495</v>
      </c>
      <c r="F374" s="187">
        <f t="shared" si="419"/>
        <v>1.3390051886559999</v>
      </c>
      <c r="G374" s="344">
        <v>1.7399999999999999E-2</v>
      </c>
      <c r="H374" s="190">
        <f t="shared" si="420"/>
        <v>3.8628347999999993E-2</v>
      </c>
      <c r="I374" s="344">
        <v>0.12759999999999999</v>
      </c>
      <c r="J374" s="190">
        <f t="shared" si="421"/>
        <v>0.41734897599999998</v>
      </c>
      <c r="K374" s="68" t="s">
        <v>591</v>
      </c>
      <c r="L374" s="68" t="s">
        <v>47</v>
      </c>
      <c r="M374" s="68">
        <v>0.189</v>
      </c>
      <c r="N374" s="76">
        <v>3.8</v>
      </c>
      <c r="O374" s="69">
        <f t="shared" si="350"/>
        <v>0.71819999999999995</v>
      </c>
      <c r="P374" s="190">
        <f t="shared" ref="P374" si="447">E374*F374</f>
        <v>662.80756838471996</v>
      </c>
      <c r="Q374" s="190">
        <f t="shared" ref="Q374" si="448">SUM(O374:O377)</f>
        <v>0.77987999999999991</v>
      </c>
      <c r="R374" s="190">
        <f t="shared" ref="R374" si="449">Q374*1.02*1.05*$R$15</f>
        <v>0.88302786465599992</v>
      </c>
      <c r="S374" s="260">
        <f t="shared" ref="S374" si="450">F374*$S$18</f>
        <v>1.7169326588193461</v>
      </c>
      <c r="T374" s="260">
        <f t="shared" ref="T374" si="451">S374*E374</f>
        <v>849.88166611557631</v>
      </c>
    </row>
    <row r="375" spans="1:20" ht="12.75" customHeight="1">
      <c r="A375" s="165"/>
      <c r="B375" s="166"/>
      <c r="C375" s="166"/>
      <c r="D375" s="225"/>
      <c r="E375" s="165"/>
      <c r="F375" s="187"/>
      <c r="G375" s="344"/>
      <c r="H375" s="190"/>
      <c r="I375" s="344"/>
      <c r="J375" s="190"/>
      <c r="K375" s="68" t="s">
        <v>592</v>
      </c>
      <c r="L375" s="68" t="s">
        <v>47</v>
      </c>
      <c r="M375" s="68">
        <v>1.4999999999999999E-2</v>
      </c>
      <c r="N375" s="76">
        <v>3.8</v>
      </c>
      <c r="O375" s="69">
        <f t="shared" si="350"/>
        <v>5.6999999999999995E-2</v>
      </c>
      <c r="P375" s="190"/>
      <c r="Q375" s="190"/>
      <c r="R375" s="190"/>
      <c r="S375" s="260"/>
      <c r="T375" s="260"/>
    </row>
    <row r="376" spans="1:20" ht="12.75" customHeight="1">
      <c r="A376" s="165"/>
      <c r="B376" s="166"/>
      <c r="C376" s="166"/>
      <c r="D376" s="225"/>
      <c r="E376" s="165"/>
      <c r="F376" s="187"/>
      <c r="G376" s="344"/>
      <c r="H376" s="190"/>
      <c r="I376" s="344"/>
      <c r="J376" s="190"/>
      <c r="K376" s="68" t="s">
        <v>590</v>
      </c>
      <c r="L376" s="68" t="s">
        <v>47</v>
      </c>
      <c r="M376" s="68">
        <v>0.03</v>
      </c>
      <c r="N376" s="76">
        <v>0.156</v>
      </c>
      <c r="O376" s="69">
        <f t="shared" si="350"/>
        <v>4.6800000000000001E-3</v>
      </c>
      <c r="P376" s="190"/>
      <c r="Q376" s="190"/>
      <c r="R376" s="190"/>
      <c r="S376" s="260"/>
      <c r="T376" s="260"/>
    </row>
    <row r="377" spans="1:20" ht="21" customHeight="1">
      <c r="A377" s="165"/>
      <c r="B377" s="166"/>
      <c r="C377" s="166"/>
      <c r="D377" s="226"/>
      <c r="E377" s="165"/>
      <c r="F377" s="187"/>
      <c r="G377" s="344"/>
      <c r="H377" s="190"/>
      <c r="I377" s="344"/>
      <c r="J377" s="190"/>
      <c r="K377" s="68"/>
      <c r="L377" s="68"/>
      <c r="M377" s="68"/>
      <c r="N377" s="76"/>
      <c r="O377" s="69">
        <f t="shared" si="350"/>
        <v>0</v>
      </c>
      <c r="P377" s="190"/>
      <c r="Q377" s="190"/>
      <c r="R377" s="190"/>
      <c r="S377" s="260"/>
      <c r="T377" s="260"/>
    </row>
    <row r="378" spans="1:20" ht="12.75" customHeight="1">
      <c r="A378" s="165">
        <v>6</v>
      </c>
      <c r="B378" s="166" t="s">
        <v>579</v>
      </c>
      <c r="C378" s="166" t="s">
        <v>819</v>
      </c>
      <c r="D378" s="353" t="s">
        <v>455</v>
      </c>
      <c r="E378" s="165">
        <v>74.25</v>
      </c>
      <c r="F378" s="187">
        <f t="shared" si="419"/>
        <v>0.30287677072000002</v>
      </c>
      <c r="G378" s="350">
        <v>5.5999999999999999E-3</v>
      </c>
      <c r="H378" s="190">
        <f t="shared" si="420"/>
        <v>1.2432112E-2</v>
      </c>
      <c r="I378" s="344">
        <v>8.3400000000000002E-2</v>
      </c>
      <c r="J378" s="190">
        <f t="shared" si="421"/>
        <v>0.27278138400000002</v>
      </c>
      <c r="K378" s="68" t="s">
        <v>59</v>
      </c>
      <c r="L378" s="68" t="s">
        <v>47</v>
      </c>
      <c r="M378" s="68">
        <v>0.1</v>
      </c>
      <c r="N378" s="76">
        <v>0.156</v>
      </c>
      <c r="O378" s="69">
        <f t="shared" si="350"/>
        <v>1.5600000000000001E-2</v>
      </c>
      <c r="P378" s="190">
        <f t="shared" ref="P378" si="452">E378*F378</f>
        <v>22.488600225960003</v>
      </c>
      <c r="Q378" s="190">
        <f t="shared" ref="Q378" si="453">SUM(O378:O381)</f>
        <v>1.5600000000000001E-2</v>
      </c>
      <c r="R378" s="190">
        <f t="shared" ref="R378" si="454">Q378*1.02*1.05*$R$15</f>
        <v>1.766327472E-2</v>
      </c>
      <c r="S378" s="260">
        <f t="shared" ref="S378" si="455">F378*$S$18</f>
        <v>0.38836221371842927</v>
      </c>
      <c r="T378" s="260">
        <f t="shared" ref="T378" si="456">S378*E378</f>
        <v>28.835894368593372</v>
      </c>
    </row>
    <row r="379" spans="1:20" ht="12.75" customHeight="1">
      <c r="A379" s="165"/>
      <c r="B379" s="166"/>
      <c r="C379" s="166"/>
      <c r="D379" s="366"/>
      <c r="E379" s="165"/>
      <c r="F379" s="187"/>
      <c r="G379" s="350"/>
      <c r="H379" s="190"/>
      <c r="I379" s="344"/>
      <c r="J379" s="190"/>
      <c r="K379" s="68"/>
      <c r="L379" s="68"/>
      <c r="M379" s="68"/>
      <c r="N379" s="76"/>
      <c r="O379" s="69">
        <f t="shared" si="350"/>
        <v>0</v>
      </c>
      <c r="P379" s="190"/>
      <c r="Q379" s="190"/>
      <c r="R379" s="190"/>
      <c r="S379" s="260"/>
      <c r="T379" s="260"/>
    </row>
    <row r="380" spans="1:20" ht="12.75" customHeight="1">
      <c r="A380" s="165"/>
      <c r="B380" s="166"/>
      <c r="C380" s="166"/>
      <c r="D380" s="366"/>
      <c r="E380" s="165"/>
      <c r="F380" s="187"/>
      <c r="G380" s="350"/>
      <c r="H380" s="190"/>
      <c r="I380" s="344"/>
      <c r="J380" s="190"/>
      <c r="K380" s="68"/>
      <c r="L380" s="68"/>
      <c r="M380" s="68"/>
      <c r="N380" s="76"/>
      <c r="O380" s="69">
        <f t="shared" si="350"/>
        <v>0</v>
      </c>
      <c r="P380" s="190"/>
      <c r="Q380" s="190"/>
      <c r="R380" s="190"/>
      <c r="S380" s="260"/>
      <c r="T380" s="260"/>
    </row>
    <row r="381" spans="1:20" ht="12.75" customHeight="1">
      <c r="A381" s="165"/>
      <c r="B381" s="166"/>
      <c r="C381" s="166"/>
      <c r="D381" s="366"/>
      <c r="E381" s="165"/>
      <c r="F381" s="187"/>
      <c r="G381" s="350"/>
      <c r="H381" s="190"/>
      <c r="I381" s="344"/>
      <c r="J381" s="190"/>
      <c r="K381" s="68"/>
      <c r="L381" s="68"/>
      <c r="M381" s="68"/>
      <c r="N381" s="76"/>
      <c r="O381" s="69">
        <f t="shared" si="350"/>
        <v>0</v>
      </c>
      <c r="P381" s="190"/>
      <c r="Q381" s="190"/>
      <c r="R381" s="190"/>
      <c r="S381" s="260"/>
      <c r="T381" s="260"/>
    </row>
    <row r="382" spans="1:20" ht="12.75" customHeight="1">
      <c r="A382" s="165">
        <v>7</v>
      </c>
      <c r="B382" s="166" t="s">
        <v>588</v>
      </c>
      <c r="C382" s="166" t="s">
        <v>820</v>
      </c>
      <c r="D382" s="353" t="s">
        <v>455</v>
      </c>
      <c r="E382" s="165">
        <v>74.25</v>
      </c>
      <c r="F382" s="187">
        <f t="shared" si="419"/>
        <v>1.7498566000000002</v>
      </c>
      <c r="G382" s="350"/>
      <c r="H382" s="190">
        <f t="shared" si="420"/>
        <v>0</v>
      </c>
      <c r="I382" s="375">
        <f>0.0535*10</f>
        <v>0.53500000000000003</v>
      </c>
      <c r="J382" s="190">
        <f t="shared" si="421"/>
        <v>1.7498566000000002</v>
      </c>
      <c r="K382" s="68"/>
      <c r="L382" s="68"/>
      <c r="M382" s="68"/>
      <c r="N382" s="76"/>
      <c r="O382" s="69">
        <f t="shared" ref="O382:O461" si="457">M382*N382</f>
        <v>0</v>
      </c>
      <c r="P382" s="190">
        <f t="shared" ref="P382" si="458">E382*F382</f>
        <v>129.92685255000001</v>
      </c>
      <c r="Q382" s="190">
        <f t="shared" ref="Q382" si="459">SUM(O382:O385)</f>
        <v>0</v>
      </c>
      <c r="R382" s="190">
        <f t="shared" ref="R382" si="460">Q382*1.02*1.05*$R$15</f>
        <v>0</v>
      </c>
      <c r="S382" s="260">
        <f t="shared" ref="S382" si="461">F382*$S$18</f>
        <v>2.2437448116285306</v>
      </c>
      <c r="T382" s="260">
        <f t="shared" ref="T382" si="462">S382*E382</f>
        <v>166.5980522634184</v>
      </c>
    </row>
    <row r="383" spans="1:20" ht="12.75" customHeight="1">
      <c r="A383" s="165"/>
      <c r="B383" s="166"/>
      <c r="C383" s="166"/>
      <c r="D383" s="366"/>
      <c r="E383" s="165"/>
      <c r="F383" s="187"/>
      <c r="G383" s="350"/>
      <c r="H383" s="190"/>
      <c r="I383" s="375"/>
      <c r="J383" s="190"/>
      <c r="K383" s="68"/>
      <c r="L383" s="68"/>
      <c r="M383" s="68"/>
      <c r="N383" s="76"/>
      <c r="O383" s="69">
        <f t="shared" si="457"/>
        <v>0</v>
      </c>
      <c r="P383" s="190"/>
      <c r="Q383" s="190"/>
      <c r="R383" s="190"/>
      <c r="S383" s="260"/>
      <c r="T383" s="260"/>
    </row>
    <row r="384" spans="1:20" ht="12.75" customHeight="1">
      <c r="A384" s="165"/>
      <c r="B384" s="166"/>
      <c r="C384" s="166"/>
      <c r="D384" s="366"/>
      <c r="E384" s="165"/>
      <c r="F384" s="187"/>
      <c r="G384" s="350"/>
      <c r="H384" s="190"/>
      <c r="I384" s="375"/>
      <c r="J384" s="190"/>
      <c r="K384" s="68"/>
      <c r="L384" s="68"/>
      <c r="M384" s="68"/>
      <c r="N384" s="76"/>
      <c r="O384" s="69">
        <f t="shared" si="457"/>
        <v>0</v>
      </c>
      <c r="P384" s="190"/>
      <c r="Q384" s="190"/>
      <c r="R384" s="190"/>
      <c r="S384" s="260"/>
      <c r="T384" s="260"/>
    </row>
    <row r="385" spans="1:20" ht="12.75" customHeight="1">
      <c r="A385" s="165"/>
      <c r="B385" s="166"/>
      <c r="C385" s="166"/>
      <c r="D385" s="366"/>
      <c r="E385" s="165"/>
      <c r="F385" s="187"/>
      <c r="G385" s="350"/>
      <c r="H385" s="190"/>
      <c r="I385" s="375"/>
      <c r="J385" s="190"/>
      <c r="K385" s="68"/>
      <c r="L385" s="68"/>
      <c r="M385" s="68"/>
      <c r="N385" s="76"/>
      <c r="O385" s="69">
        <f t="shared" si="457"/>
        <v>0</v>
      </c>
      <c r="P385" s="190"/>
      <c r="Q385" s="190"/>
      <c r="R385" s="190"/>
      <c r="S385" s="260"/>
      <c r="T385" s="260"/>
    </row>
    <row r="386" spans="1:20" ht="12.75" customHeight="1">
      <c r="A386" s="165">
        <v>8</v>
      </c>
      <c r="B386" s="166" t="s">
        <v>589</v>
      </c>
      <c r="C386" s="166" t="s">
        <v>821</v>
      </c>
      <c r="D386" s="215" t="s">
        <v>466</v>
      </c>
      <c r="E386" s="165">
        <v>495</v>
      </c>
      <c r="F386" s="187">
        <f t="shared" si="419"/>
        <v>0.79687852609599996</v>
      </c>
      <c r="G386" s="344">
        <v>1.7399999999999999E-2</v>
      </c>
      <c r="H386" s="190">
        <f t="shared" si="420"/>
        <v>3.8628347999999993E-2</v>
      </c>
      <c r="I386" s="344">
        <v>0.12759999999999999</v>
      </c>
      <c r="J386" s="190">
        <f t="shared" ref="J386:J402" si="463">I386*$P$9/1000</f>
        <v>0.41734897599999998</v>
      </c>
      <c r="K386" s="68" t="s">
        <v>591</v>
      </c>
      <c r="L386" s="68" t="s">
        <v>47</v>
      </c>
      <c r="M386" s="68">
        <v>6.3E-2</v>
      </c>
      <c r="N386" s="76">
        <v>3.8</v>
      </c>
      <c r="O386" s="69">
        <f t="shared" si="457"/>
        <v>0.2394</v>
      </c>
      <c r="P386" s="190">
        <f t="shared" ref="P386" si="464">E386*F386</f>
        <v>394.45487041752</v>
      </c>
      <c r="Q386" s="190">
        <f t="shared" ref="Q386" si="465">SUM(O386:O389)</f>
        <v>0.30108000000000001</v>
      </c>
      <c r="R386" s="190">
        <f t="shared" ref="R386" si="466">Q386*1.02*1.05*$R$15</f>
        <v>0.340901202096</v>
      </c>
      <c r="S386" s="260">
        <f t="shared" ref="S386" si="467">F386*$S$18</f>
        <v>1.0217934763489136</v>
      </c>
      <c r="T386" s="260">
        <f t="shared" ref="T386" si="468">S386*E386</f>
        <v>505.78777079271225</v>
      </c>
    </row>
    <row r="387" spans="1:20" ht="12.75" customHeight="1">
      <c r="A387" s="165"/>
      <c r="B387" s="166"/>
      <c r="C387" s="166"/>
      <c r="D387" s="225"/>
      <c r="E387" s="165"/>
      <c r="F387" s="187"/>
      <c r="G387" s="344"/>
      <c r="H387" s="190"/>
      <c r="I387" s="344"/>
      <c r="J387" s="190"/>
      <c r="K387" s="68" t="s">
        <v>592</v>
      </c>
      <c r="L387" s="68" t="s">
        <v>47</v>
      </c>
      <c r="M387" s="68">
        <v>1.4999999999999999E-2</v>
      </c>
      <c r="N387" s="76">
        <v>3.8</v>
      </c>
      <c r="O387" s="69">
        <f t="shared" si="457"/>
        <v>5.6999999999999995E-2</v>
      </c>
      <c r="P387" s="190"/>
      <c r="Q387" s="190"/>
      <c r="R387" s="190"/>
      <c r="S387" s="260"/>
      <c r="T387" s="260"/>
    </row>
    <row r="388" spans="1:20" ht="12.75" customHeight="1">
      <c r="A388" s="165"/>
      <c r="B388" s="166"/>
      <c r="C388" s="166"/>
      <c r="D388" s="225"/>
      <c r="E388" s="165"/>
      <c r="F388" s="187"/>
      <c r="G388" s="344"/>
      <c r="H388" s="190"/>
      <c r="I388" s="344"/>
      <c r="J388" s="190"/>
      <c r="K388" s="68" t="s">
        <v>590</v>
      </c>
      <c r="L388" s="68" t="s">
        <v>47</v>
      </c>
      <c r="M388" s="68">
        <v>0.03</v>
      </c>
      <c r="N388" s="76">
        <v>0.156</v>
      </c>
      <c r="O388" s="69">
        <f t="shared" si="457"/>
        <v>4.6800000000000001E-3</v>
      </c>
      <c r="P388" s="190"/>
      <c r="Q388" s="190"/>
      <c r="R388" s="190"/>
      <c r="S388" s="260"/>
      <c r="T388" s="260"/>
    </row>
    <row r="389" spans="1:20" ht="21" customHeight="1">
      <c r="A389" s="165"/>
      <c r="B389" s="166"/>
      <c r="C389" s="166"/>
      <c r="D389" s="226"/>
      <c r="E389" s="165"/>
      <c r="F389" s="187"/>
      <c r="G389" s="344"/>
      <c r="H389" s="190"/>
      <c r="I389" s="344"/>
      <c r="J389" s="190"/>
      <c r="K389" s="68"/>
      <c r="L389" s="68"/>
      <c r="M389" s="68"/>
      <c r="N389" s="76"/>
      <c r="O389" s="69">
        <f t="shared" si="457"/>
        <v>0</v>
      </c>
      <c r="P389" s="190"/>
      <c r="Q389" s="190"/>
      <c r="R389" s="190"/>
      <c r="S389" s="260"/>
      <c r="T389" s="260"/>
    </row>
    <row r="390" spans="1:20" ht="12.75" customHeight="1">
      <c r="A390" s="165">
        <v>9</v>
      </c>
      <c r="B390" s="166" t="s">
        <v>579</v>
      </c>
      <c r="C390" s="166" t="s">
        <v>822</v>
      </c>
      <c r="D390" s="353" t="s">
        <v>455</v>
      </c>
      <c r="E390" s="165">
        <v>24.75</v>
      </c>
      <c r="F390" s="187">
        <f t="shared" ref="F390:F402" si="469">H390+J390+R390</f>
        <v>0.30287677072000002</v>
      </c>
      <c r="G390" s="350">
        <v>5.5999999999999999E-3</v>
      </c>
      <c r="H390" s="190">
        <f t="shared" ref="H390:H402" si="470">G390*$P$8/1000</f>
        <v>1.2432112E-2</v>
      </c>
      <c r="I390" s="344">
        <v>8.3400000000000002E-2</v>
      </c>
      <c r="J390" s="190">
        <f t="shared" si="463"/>
        <v>0.27278138400000002</v>
      </c>
      <c r="K390" s="68" t="s">
        <v>59</v>
      </c>
      <c r="L390" s="68" t="s">
        <v>47</v>
      </c>
      <c r="M390" s="68">
        <v>0.1</v>
      </c>
      <c r="N390" s="76">
        <v>0.156</v>
      </c>
      <c r="O390" s="69">
        <f t="shared" si="457"/>
        <v>1.5600000000000001E-2</v>
      </c>
      <c r="P390" s="190">
        <f t="shared" ref="P390" si="471">E390*F390</f>
        <v>7.4962000753200009</v>
      </c>
      <c r="Q390" s="190">
        <f t="shared" ref="Q390" si="472">SUM(O390:O393)</f>
        <v>1.5600000000000001E-2</v>
      </c>
      <c r="R390" s="190">
        <f t="shared" ref="R390" si="473">Q390*1.02*1.05*$R$15</f>
        <v>1.766327472E-2</v>
      </c>
      <c r="S390" s="260">
        <f t="shared" ref="S390" si="474">F390*$S$18</f>
        <v>0.38836221371842927</v>
      </c>
      <c r="T390" s="260">
        <f t="shared" ref="T390" si="475">S390*E390</f>
        <v>9.6119647895311253</v>
      </c>
    </row>
    <row r="391" spans="1:20" ht="12.75" customHeight="1">
      <c r="A391" s="165"/>
      <c r="B391" s="166"/>
      <c r="C391" s="166"/>
      <c r="D391" s="366"/>
      <c r="E391" s="165"/>
      <c r="F391" s="187"/>
      <c r="G391" s="350"/>
      <c r="H391" s="190"/>
      <c r="I391" s="344"/>
      <c r="J391" s="190"/>
      <c r="K391" s="68"/>
      <c r="L391" s="68"/>
      <c r="M391" s="68"/>
      <c r="N391" s="76"/>
      <c r="O391" s="69">
        <f t="shared" si="457"/>
        <v>0</v>
      </c>
      <c r="P391" s="190"/>
      <c r="Q391" s="190"/>
      <c r="R391" s="190"/>
      <c r="S391" s="260"/>
      <c r="T391" s="260"/>
    </row>
    <row r="392" spans="1:20" ht="12.75" customHeight="1">
      <c r="A392" s="165"/>
      <c r="B392" s="166"/>
      <c r="C392" s="166"/>
      <c r="D392" s="366"/>
      <c r="E392" s="165"/>
      <c r="F392" s="187"/>
      <c r="G392" s="350"/>
      <c r="H392" s="190"/>
      <c r="I392" s="344"/>
      <c r="J392" s="190"/>
      <c r="K392" s="68"/>
      <c r="L392" s="68"/>
      <c r="M392" s="68"/>
      <c r="N392" s="76"/>
      <c r="O392" s="69">
        <f t="shared" si="457"/>
        <v>0</v>
      </c>
      <c r="P392" s="190"/>
      <c r="Q392" s="190"/>
      <c r="R392" s="190"/>
      <c r="S392" s="260"/>
      <c r="T392" s="260"/>
    </row>
    <row r="393" spans="1:20" ht="12.75" customHeight="1">
      <c r="A393" s="165"/>
      <c r="B393" s="166"/>
      <c r="C393" s="166"/>
      <c r="D393" s="366"/>
      <c r="E393" s="165"/>
      <c r="F393" s="187"/>
      <c r="G393" s="350"/>
      <c r="H393" s="190"/>
      <c r="I393" s="344"/>
      <c r="J393" s="190"/>
      <c r="K393" s="68"/>
      <c r="L393" s="68"/>
      <c r="M393" s="68"/>
      <c r="N393" s="76"/>
      <c r="O393" s="69">
        <f t="shared" si="457"/>
        <v>0</v>
      </c>
      <c r="P393" s="190"/>
      <c r="Q393" s="190"/>
      <c r="R393" s="190"/>
      <c r="S393" s="260"/>
      <c r="T393" s="260"/>
    </row>
    <row r="394" spans="1:20" ht="12.75" customHeight="1">
      <c r="A394" s="165">
        <v>10</v>
      </c>
      <c r="B394" s="166" t="s">
        <v>588</v>
      </c>
      <c r="C394" s="166" t="s">
        <v>823</v>
      </c>
      <c r="D394" s="353" t="s">
        <v>455</v>
      </c>
      <c r="E394" s="165">
        <v>24.75</v>
      </c>
      <c r="F394" s="187">
        <f t="shared" si="469"/>
        <v>1.7498566000000002</v>
      </c>
      <c r="G394" s="350"/>
      <c r="H394" s="190">
        <f t="shared" si="470"/>
        <v>0</v>
      </c>
      <c r="I394" s="375">
        <f>0.0535*10</f>
        <v>0.53500000000000003</v>
      </c>
      <c r="J394" s="190">
        <f t="shared" si="463"/>
        <v>1.7498566000000002</v>
      </c>
      <c r="K394" s="68"/>
      <c r="L394" s="68"/>
      <c r="M394" s="68"/>
      <c r="N394" s="76"/>
      <c r="O394" s="69">
        <f t="shared" si="457"/>
        <v>0</v>
      </c>
      <c r="P394" s="190">
        <f t="shared" ref="P394" si="476">E394*F394</f>
        <v>43.308950850000002</v>
      </c>
      <c r="Q394" s="190">
        <f t="shared" ref="Q394" si="477">SUM(O394:O397)</f>
        <v>0</v>
      </c>
      <c r="R394" s="190">
        <f t="shared" ref="R394" si="478">Q394*1.02*1.05*$R$15</f>
        <v>0</v>
      </c>
      <c r="S394" s="260">
        <f t="shared" ref="S394" si="479">F394*$S$18</f>
        <v>2.2437448116285306</v>
      </c>
      <c r="T394" s="260">
        <f t="shared" ref="T394" si="480">S394*E394</f>
        <v>55.532684087806132</v>
      </c>
    </row>
    <row r="395" spans="1:20" ht="12.75" customHeight="1">
      <c r="A395" s="165"/>
      <c r="B395" s="166"/>
      <c r="C395" s="166"/>
      <c r="D395" s="366"/>
      <c r="E395" s="165"/>
      <c r="F395" s="187"/>
      <c r="G395" s="350"/>
      <c r="H395" s="190"/>
      <c r="I395" s="375"/>
      <c r="J395" s="190"/>
      <c r="K395" s="68"/>
      <c r="L395" s="68"/>
      <c r="M395" s="68"/>
      <c r="N395" s="76"/>
      <c r="O395" s="69">
        <f t="shared" si="457"/>
        <v>0</v>
      </c>
      <c r="P395" s="190"/>
      <c r="Q395" s="190"/>
      <c r="R395" s="190"/>
      <c r="S395" s="260"/>
      <c r="T395" s="260"/>
    </row>
    <row r="396" spans="1:20" ht="12.75" customHeight="1">
      <c r="A396" s="165"/>
      <c r="B396" s="166"/>
      <c r="C396" s="166"/>
      <c r="D396" s="366"/>
      <c r="E396" s="165"/>
      <c r="F396" s="187"/>
      <c r="G396" s="350"/>
      <c r="H396" s="190"/>
      <c r="I396" s="375"/>
      <c r="J396" s="190"/>
      <c r="K396" s="68"/>
      <c r="L396" s="68"/>
      <c r="M396" s="68"/>
      <c r="N396" s="76"/>
      <c r="O396" s="69">
        <f t="shared" si="457"/>
        <v>0</v>
      </c>
      <c r="P396" s="190"/>
      <c r="Q396" s="190"/>
      <c r="R396" s="190"/>
      <c r="S396" s="260"/>
      <c r="T396" s="260"/>
    </row>
    <row r="397" spans="1:20" ht="12.75" customHeight="1">
      <c r="A397" s="165"/>
      <c r="B397" s="166"/>
      <c r="C397" s="166"/>
      <c r="D397" s="366"/>
      <c r="E397" s="165"/>
      <c r="F397" s="187"/>
      <c r="G397" s="350"/>
      <c r="H397" s="190"/>
      <c r="I397" s="375"/>
      <c r="J397" s="190"/>
      <c r="K397" s="68"/>
      <c r="L397" s="68"/>
      <c r="M397" s="68"/>
      <c r="N397" s="76"/>
      <c r="O397" s="69">
        <f t="shared" si="457"/>
        <v>0</v>
      </c>
      <c r="P397" s="190"/>
      <c r="Q397" s="190"/>
      <c r="R397" s="190"/>
      <c r="S397" s="260"/>
      <c r="T397" s="260"/>
    </row>
    <row r="398" spans="1:20" ht="12.75" customHeight="1">
      <c r="A398" s="165">
        <v>11</v>
      </c>
      <c r="B398" s="166" t="s">
        <v>50</v>
      </c>
      <c r="C398" s="166" t="s">
        <v>824</v>
      </c>
      <c r="D398" s="353" t="s">
        <v>455</v>
      </c>
      <c r="E398" s="165">
        <v>14.85</v>
      </c>
      <c r="F398" s="187">
        <f t="shared" si="469"/>
        <v>8.1160201749199992</v>
      </c>
      <c r="G398" s="191">
        <v>7.0000000000000007E-2</v>
      </c>
      <c r="H398" s="190">
        <f t="shared" si="470"/>
        <v>0.15540140000000002</v>
      </c>
      <c r="I398" s="191">
        <v>0.21</v>
      </c>
      <c r="J398" s="190">
        <f t="shared" si="463"/>
        <v>0.68685960000000001</v>
      </c>
      <c r="K398" s="68" t="s">
        <v>599</v>
      </c>
      <c r="L398" s="68" t="s">
        <v>47</v>
      </c>
      <c r="M398" s="68">
        <v>1.1000000000000001</v>
      </c>
      <c r="N398" s="76">
        <v>5.8330000000000002</v>
      </c>
      <c r="O398" s="69">
        <f t="shared" si="457"/>
        <v>6.4163000000000006</v>
      </c>
      <c r="P398" s="190">
        <f t="shared" ref="P398" si="481">E398*F398</f>
        <v>120.52289959756199</v>
      </c>
      <c r="Q398" s="190">
        <f t="shared" ref="Q398" si="482">SUM(O398:O401)</f>
        <v>6.4241000000000001</v>
      </c>
      <c r="R398" s="190">
        <f t="shared" ref="R398" si="483">Q398*1.02*1.05*$R$15</f>
        <v>7.2737591749199995</v>
      </c>
      <c r="S398" s="260">
        <f t="shared" ref="S398" si="484">F398*$S$18</f>
        <v>10.406725990317849</v>
      </c>
      <c r="T398" s="260">
        <f t="shared" ref="T398" si="485">S398*E398</f>
        <v>154.53988095622006</v>
      </c>
    </row>
    <row r="399" spans="1:20" ht="12.75" customHeight="1">
      <c r="A399" s="165"/>
      <c r="B399" s="166"/>
      <c r="C399" s="166"/>
      <c r="D399" s="366"/>
      <c r="E399" s="165"/>
      <c r="F399" s="187"/>
      <c r="G399" s="191"/>
      <c r="H399" s="190"/>
      <c r="I399" s="191"/>
      <c r="J399" s="190"/>
      <c r="K399" s="68" t="s">
        <v>59</v>
      </c>
      <c r="L399" s="68" t="s">
        <v>47</v>
      </c>
      <c r="M399" s="68">
        <v>0.05</v>
      </c>
      <c r="N399" s="76">
        <v>0.156</v>
      </c>
      <c r="O399" s="69">
        <f t="shared" si="457"/>
        <v>7.8000000000000005E-3</v>
      </c>
      <c r="P399" s="190"/>
      <c r="Q399" s="190"/>
      <c r="R399" s="190"/>
      <c r="S399" s="260"/>
      <c r="T399" s="260"/>
    </row>
    <row r="400" spans="1:20" ht="12.75" customHeight="1">
      <c r="A400" s="165"/>
      <c r="B400" s="166"/>
      <c r="C400" s="166"/>
      <c r="D400" s="366"/>
      <c r="E400" s="165"/>
      <c r="F400" s="187"/>
      <c r="G400" s="191"/>
      <c r="H400" s="190"/>
      <c r="I400" s="191"/>
      <c r="J400" s="190"/>
      <c r="K400" s="68"/>
      <c r="L400" s="68"/>
      <c r="M400" s="68"/>
      <c r="N400" s="76"/>
      <c r="O400" s="69">
        <f t="shared" si="457"/>
        <v>0</v>
      </c>
      <c r="P400" s="190"/>
      <c r="Q400" s="190"/>
      <c r="R400" s="190"/>
      <c r="S400" s="260"/>
      <c r="T400" s="260"/>
    </row>
    <row r="401" spans="1:20" ht="18.75" customHeight="1">
      <c r="A401" s="165"/>
      <c r="B401" s="166"/>
      <c r="C401" s="166"/>
      <c r="D401" s="366"/>
      <c r="E401" s="165"/>
      <c r="F401" s="187"/>
      <c r="G401" s="191"/>
      <c r="H401" s="190"/>
      <c r="I401" s="191"/>
      <c r="J401" s="190"/>
      <c r="K401" s="68"/>
      <c r="L401" s="68"/>
      <c r="M401" s="68"/>
      <c r="N401" s="76"/>
      <c r="O401" s="69">
        <f t="shared" si="457"/>
        <v>0</v>
      </c>
      <c r="P401" s="190"/>
      <c r="Q401" s="190"/>
      <c r="R401" s="190"/>
      <c r="S401" s="260"/>
      <c r="T401" s="260"/>
    </row>
    <row r="402" spans="1:20" ht="12.75" customHeight="1">
      <c r="A402" s="165">
        <v>12</v>
      </c>
      <c r="B402" s="166" t="s">
        <v>593</v>
      </c>
      <c r="C402" s="166" t="s">
        <v>825</v>
      </c>
      <c r="D402" s="353" t="s">
        <v>455</v>
      </c>
      <c r="E402" s="165">
        <v>19.8</v>
      </c>
      <c r="F402" s="187">
        <f t="shared" si="469"/>
        <v>0.153398644</v>
      </c>
      <c r="G402" s="350"/>
      <c r="H402" s="190">
        <f t="shared" si="470"/>
        <v>0</v>
      </c>
      <c r="I402" s="344">
        <v>4.6899999999999997E-2</v>
      </c>
      <c r="J402" s="190">
        <f t="shared" si="463"/>
        <v>0.153398644</v>
      </c>
      <c r="K402" s="68"/>
      <c r="L402" s="68"/>
      <c r="M402" s="68"/>
      <c r="N402" s="76"/>
      <c r="O402" s="69">
        <f t="shared" si="457"/>
        <v>0</v>
      </c>
      <c r="P402" s="190">
        <f t="shared" ref="P402" si="486">E402*F402</f>
        <v>3.0372931512000001</v>
      </c>
      <c r="Q402" s="190">
        <f t="shared" ref="Q402" si="487">SUM(O402:O405)</f>
        <v>0</v>
      </c>
      <c r="R402" s="190">
        <f t="shared" ref="R402" si="488">Q402*1.02*1.05*$R$15</f>
        <v>0</v>
      </c>
      <c r="S402" s="260">
        <f t="shared" ref="S402" si="489">F402*$S$18</f>
        <v>0.19669463862687489</v>
      </c>
      <c r="T402" s="260">
        <f t="shared" ref="T402" si="490">S402*E402</f>
        <v>3.8945538448121231</v>
      </c>
    </row>
    <row r="403" spans="1:20" ht="12.75" customHeight="1">
      <c r="A403" s="165"/>
      <c r="B403" s="166"/>
      <c r="C403" s="166"/>
      <c r="D403" s="366"/>
      <c r="E403" s="165"/>
      <c r="F403" s="187"/>
      <c r="G403" s="350"/>
      <c r="H403" s="190"/>
      <c r="I403" s="344"/>
      <c r="J403" s="190"/>
      <c r="K403" s="68"/>
      <c r="L403" s="68"/>
      <c r="M403" s="68"/>
      <c r="N403" s="76"/>
      <c r="O403" s="69">
        <f t="shared" si="457"/>
        <v>0</v>
      </c>
      <c r="P403" s="190"/>
      <c r="Q403" s="190"/>
      <c r="R403" s="190"/>
      <c r="S403" s="260"/>
      <c r="T403" s="260"/>
    </row>
    <row r="404" spans="1:20" ht="12.75" customHeight="1">
      <c r="A404" s="165"/>
      <c r="B404" s="166"/>
      <c r="C404" s="166"/>
      <c r="D404" s="366"/>
      <c r="E404" s="165"/>
      <c r="F404" s="187"/>
      <c r="G404" s="350"/>
      <c r="H404" s="190"/>
      <c r="I404" s="344"/>
      <c r="J404" s="190"/>
      <c r="K404" s="68"/>
      <c r="L404" s="68"/>
      <c r="M404" s="68"/>
      <c r="N404" s="76"/>
      <c r="O404" s="69">
        <f t="shared" si="457"/>
        <v>0</v>
      </c>
      <c r="P404" s="190"/>
      <c r="Q404" s="190"/>
      <c r="R404" s="190"/>
      <c r="S404" s="260"/>
      <c r="T404" s="260"/>
    </row>
    <row r="405" spans="1:20" ht="12.75" customHeight="1">
      <c r="A405" s="165"/>
      <c r="B405" s="166"/>
      <c r="C405" s="166"/>
      <c r="D405" s="366"/>
      <c r="E405" s="165"/>
      <c r="F405" s="187"/>
      <c r="G405" s="350"/>
      <c r="H405" s="190"/>
      <c r="I405" s="344"/>
      <c r="J405" s="190"/>
      <c r="K405" s="68"/>
      <c r="L405" s="68"/>
      <c r="M405" s="68"/>
      <c r="N405" s="76"/>
      <c r="O405" s="69">
        <f t="shared" si="457"/>
        <v>0</v>
      </c>
      <c r="P405" s="190"/>
      <c r="Q405" s="190"/>
      <c r="R405" s="190"/>
      <c r="S405" s="260"/>
      <c r="T405" s="260"/>
    </row>
    <row r="406" spans="1:20" ht="12.75" customHeight="1">
      <c r="A406" s="319"/>
      <c r="B406" s="336"/>
      <c r="C406" s="346" t="s">
        <v>462</v>
      </c>
      <c r="D406" s="319"/>
      <c r="E406" s="331"/>
      <c r="F406" s="347"/>
      <c r="G406" s="317"/>
      <c r="H406" s="316"/>
      <c r="I406" s="317"/>
      <c r="J406" s="316"/>
      <c r="K406" s="40"/>
      <c r="L406" s="40"/>
      <c r="M406" s="40"/>
      <c r="N406" s="41"/>
      <c r="O406" s="42"/>
      <c r="P406" s="316"/>
      <c r="Q406" s="316"/>
      <c r="R406" s="316"/>
      <c r="S406" s="316"/>
      <c r="T406" s="345">
        <f>SUM(T358:T405)</f>
        <v>2110.556952092752</v>
      </c>
    </row>
    <row r="407" spans="1:20" ht="12.75" customHeight="1">
      <c r="A407" s="319"/>
      <c r="B407" s="336"/>
      <c r="C407" s="346"/>
      <c r="D407" s="319"/>
      <c r="E407" s="331"/>
      <c r="F407" s="348"/>
      <c r="G407" s="317"/>
      <c r="H407" s="316"/>
      <c r="I407" s="317"/>
      <c r="J407" s="316"/>
      <c r="K407" s="40"/>
      <c r="L407" s="40"/>
      <c r="M407" s="40"/>
      <c r="N407" s="41"/>
      <c r="O407" s="42"/>
      <c r="P407" s="316"/>
      <c r="Q407" s="316"/>
      <c r="R407" s="316"/>
      <c r="S407" s="316"/>
      <c r="T407" s="345"/>
    </row>
    <row r="408" spans="1:20" ht="12.75" customHeight="1">
      <c r="A408" s="319"/>
      <c r="B408" s="336"/>
      <c r="C408" s="346"/>
      <c r="D408" s="319"/>
      <c r="E408" s="331"/>
      <c r="F408" s="348"/>
      <c r="G408" s="317"/>
      <c r="H408" s="316"/>
      <c r="I408" s="317"/>
      <c r="J408" s="316"/>
      <c r="K408" s="40"/>
      <c r="L408" s="40"/>
      <c r="M408" s="43"/>
      <c r="N408" s="41"/>
      <c r="O408" s="42"/>
      <c r="P408" s="316"/>
      <c r="Q408" s="316"/>
      <c r="R408" s="316"/>
      <c r="S408" s="316"/>
      <c r="T408" s="345"/>
    </row>
    <row r="409" spans="1:20" ht="12.75" customHeight="1">
      <c r="A409" s="319"/>
      <c r="B409" s="336"/>
      <c r="C409" s="346"/>
      <c r="D409" s="319"/>
      <c r="E409" s="331"/>
      <c r="F409" s="349"/>
      <c r="G409" s="317"/>
      <c r="H409" s="316"/>
      <c r="I409" s="317"/>
      <c r="J409" s="316"/>
      <c r="K409" s="40"/>
      <c r="L409" s="40"/>
      <c r="M409" s="40"/>
      <c r="N409" s="41"/>
      <c r="O409" s="42"/>
      <c r="P409" s="316"/>
      <c r="Q409" s="316"/>
      <c r="R409" s="316"/>
      <c r="S409" s="316"/>
      <c r="T409" s="345"/>
    </row>
    <row r="410" spans="1:20" ht="12.75" customHeight="1">
      <c r="A410" s="319"/>
      <c r="B410" s="336"/>
      <c r="C410" s="346" t="s">
        <v>463</v>
      </c>
      <c r="D410" s="319"/>
      <c r="E410" s="331"/>
      <c r="F410" s="347"/>
      <c r="G410" s="317"/>
      <c r="H410" s="316"/>
      <c r="I410" s="317"/>
      <c r="J410" s="316"/>
      <c r="K410" s="40"/>
      <c r="L410" s="40"/>
      <c r="M410" s="40"/>
      <c r="N410" s="41"/>
      <c r="O410" s="42"/>
      <c r="P410" s="316"/>
      <c r="Q410" s="316"/>
      <c r="R410" s="316"/>
      <c r="S410" s="316"/>
      <c r="T410" s="264">
        <f>(T406*100%)/'Cav-Nax-Halabyan 7'!T649</f>
        <v>2.1369211574749733E-2</v>
      </c>
    </row>
    <row r="411" spans="1:20" ht="12.75" customHeight="1">
      <c r="A411" s="319"/>
      <c r="B411" s="336"/>
      <c r="C411" s="346"/>
      <c r="D411" s="319"/>
      <c r="E411" s="331"/>
      <c r="F411" s="348"/>
      <c r="G411" s="317"/>
      <c r="H411" s="316"/>
      <c r="I411" s="317"/>
      <c r="J411" s="316"/>
      <c r="K411" s="40"/>
      <c r="L411" s="40"/>
      <c r="M411" s="40"/>
      <c r="N411" s="41"/>
      <c r="O411" s="42"/>
      <c r="P411" s="316"/>
      <c r="Q411" s="316"/>
      <c r="R411" s="316"/>
      <c r="S411" s="316"/>
      <c r="T411" s="264"/>
    </row>
    <row r="412" spans="1:20" ht="12.75" customHeight="1">
      <c r="A412" s="319"/>
      <c r="B412" s="336"/>
      <c r="C412" s="346"/>
      <c r="D412" s="319"/>
      <c r="E412" s="331"/>
      <c r="F412" s="348"/>
      <c r="G412" s="317"/>
      <c r="H412" s="316"/>
      <c r="I412" s="317"/>
      <c r="J412" s="316"/>
      <c r="K412" s="40"/>
      <c r="L412" s="40"/>
      <c r="M412" s="43"/>
      <c r="N412" s="41"/>
      <c r="O412" s="42"/>
      <c r="P412" s="316"/>
      <c r="Q412" s="316"/>
      <c r="R412" s="316"/>
      <c r="S412" s="316"/>
      <c r="T412" s="264"/>
    </row>
    <row r="413" spans="1:20" ht="12.75" customHeight="1">
      <c r="A413" s="319"/>
      <c r="B413" s="336"/>
      <c r="C413" s="346"/>
      <c r="D413" s="319"/>
      <c r="E413" s="331"/>
      <c r="F413" s="349"/>
      <c r="G413" s="317"/>
      <c r="H413" s="316"/>
      <c r="I413" s="317"/>
      <c r="J413" s="316"/>
      <c r="K413" s="40"/>
      <c r="L413" s="40"/>
      <c r="M413" s="40"/>
      <c r="N413" s="41"/>
      <c r="O413" s="42"/>
      <c r="P413" s="316"/>
      <c r="Q413" s="316"/>
      <c r="R413" s="316"/>
      <c r="S413" s="316"/>
      <c r="T413" s="264"/>
    </row>
    <row r="414" spans="1:20" ht="12.75" customHeight="1">
      <c r="A414" s="165"/>
      <c r="B414" s="166"/>
      <c r="C414" s="186" t="s">
        <v>826</v>
      </c>
      <c r="D414" s="165"/>
      <c r="E414" s="165"/>
      <c r="F414" s="187">
        <f t="shared" ref="F414:F430" si="491">H414+J414+R414</f>
        <v>0</v>
      </c>
      <c r="G414" s="350"/>
      <c r="H414" s="190">
        <f t="shared" ref="H414:H430" si="492">G414*$P$8/1000</f>
        <v>0</v>
      </c>
      <c r="I414" s="350"/>
      <c r="J414" s="190">
        <f t="shared" ref="J414:J430" si="493">I414*$P$9/1000</f>
        <v>0</v>
      </c>
      <c r="K414" s="68"/>
      <c r="L414" s="68"/>
      <c r="M414" s="68"/>
      <c r="N414" s="76"/>
      <c r="O414" s="69">
        <f t="shared" si="457"/>
        <v>0</v>
      </c>
      <c r="P414" s="190">
        <f t="shared" ref="P414" si="494">E414*F414</f>
        <v>0</v>
      </c>
      <c r="Q414" s="190">
        <f t="shared" ref="Q414" si="495">SUM(O414:O417)</f>
        <v>0</v>
      </c>
      <c r="R414" s="190">
        <f t="shared" ref="R414" si="496">Q414*1.02*1.05*$R$15</f>
        <v>0</v>
      </c>
      <c r="S414" s="260">
        <f t="shared" ref="S414" si="497">F414*$S$18</f>
        <v>0</v>
      </c>
      <c r="T414" s="260">
        <f t="shared" ref="T414" si="498">S414*E414</f>
        <v>0</v>
      </c>
    </row>
    <row r="415" spans="1:20" ht="12.75" customHeight="1">
      <c r="A415" s="165"/>
      <c r="B415" s="166"/>
      <c r="C415" s="186"/>
      <c r="D415" s="165"/>
      <c r="E415" s="165"/>
      <c r="F415" s="187"/>
      <c r="G415" s="350"/>
      <c r="H415" s="190"/>
      <c r="I415" s="350"/>
      <c r="J415" s="190"/>
      <c r="K415" s="68"/>
      <c r="L415" s="68"/>
      <c r="M415" s="68"/>
      <c r="N415" s="76"/>
      <c r="O415" s="69">
        <f t="shared" si="457"/>
        <v>0</v>
      </c>
      <c r="P415" s="190"/>
      <c r="Q415" s="190"/>
      <c r="R415" s="190"/>
      <c r="S415" s="260"/>
      <c r="T415" s="260"/>
    </row>
    <row r="416" spans="1:20" ht="12.75" customHeight="1">
      <c r="A416" s="165"/>
      <c r="B416" s="166"/>
      <c r="C416" s="186"/>
      <c r="D416" s="165"/>
      <c r="E416" s="165"/>
      <c r="F416" s="187"/>
      <c r="G416" s="350"/>
      <c r="H416" s="190"/>
      <c r="I416" s="350"/>
      <c r="J416" s="190"/>
      <c r="K416" s="68"/>
      <c r="L416" s="68"/>
      <c r="M416" s="68"/>
      <c r="N416" s="76"/>
      <c r="O416" s="69">
        <f t="shared" si="457"/>
        <v>0</v>
      </c>
      <c r="P416" s="190"/>
      <c r="Q416" s="190"/>
      <c r="R416" s="190"/>
      <c r="S416" s="260"/>
      <c r="T416" s="260"/>
    </row>
    <row r="417" spans="1:20" ht="12.75" customHeight="1">
      <c r="A417" s="165"/>
      <c r="B417" s="166"/>
      <c r="C417" s="186"/>
      <c r="D417" s="165"/>
      <c r="E417" s="165"/>
      <c r="F417" s="187"/>
      <c r="G417" s="350"/>
      <c r="H417" s="190"/>
      <c r="I417" s="350"/>
      <c r="J417" s="190"/>
      <c r="K417" s="68"/>
      <c r="L417" s="68"/>
      <c r="M417" s="68"/>
      <c r="N417" s="76"/>
      <c r="O417" s="69">
        <f t="shared" si="457"/>
        <v>0</v>
      </c>
      <c r="P417" s="190"/>
      <c r="Q417" s="190"/>
      <c r="R417" s="190"/>
      <c r="S417" s="260"/>
      <c r="T417" s="260"/>
    </row>
    <row r="418" spans="1:20" ht="12.75" customHeight="1">
      <c r="A418" s="165">
        <v>1</v>
      </c>
      <c r="B418" s="166" t="s">
        <v>38</v>
      </c>
      <c r="C418" s="166" t="s">
        <v>827</v>
      </c>
      <c r="D418" s="215" t="s">
        <v>466</v>
      </c>
      <c r="E418" s="165">
        <v>497.5</v>
      </c>
      <c r="F418" s="187">
        <f t="shared" si="491"/>
        <v>11.54906424</v>
      </c>
      <c r="G418" s="350"/>
      <c r="H418" s="190">
        <f t="shared" si="492"/>
        <v>0</v>
      </c>
      <c r="I418" s="350"/>
      <c r="J418" s="190">
        <f t="shared" si="493"/>
        <v>0</v>
      </c>
      <c r="K418" s="68" t="s">
        <v>604</v>
      </c>
      <c r="L418" s="68" t="s">
        <v>30</v>
      </c>
      <c r="M418" s="68">
        <v>1</v>
      </c>
      <c r="N418" s="76">
        <v>10.199999999999999</v>
      </c>
      <c r="O418" s="69">
        <f t="shared" si="457"/>
        <v>10.199999999999999</v>
      </c>
      <c r="P418" s="190">
        <f t="shared" ref="P418" si="499">E418*F418</f>
        <v>5745.6594593999998</v>
      </c>
      <c r="Q418" s="190">
        <f t="shared" ref="Q418" si="500">SUM(O418:O421)</f>
        <v>10.199999999999999</v>
      </c>
      <c r="R418" s="190">
        <f t="shared" ref="R418" si="501">Q418*1.02*1.05*$R$15</f>
        <v>11.54906424</v>
      </c>
      <c r="S418" s="260">
        <f t="shared" ref="S418" si="502">F418*$S$18</f>
        <v>14.808729451124506</v>
      </c>
      <c r="T418" s="260">
        <f t="shared" ref="T418" si="503">S418*E418</f>
        <v>7367.3429019344421</v>
      </c>
    </row>
    <row r="419" spans="1:20" ht="12.75" customHeight="1">
      <c r="A419" s="165"/>
      <c r="B419" s="166"/>
      <c r="C419" s="166"/>
      <c r="D419" s="225"/>
      <c r="E419" s="165"/>
      <c r="F419" s="187"/>
      <c r="G419" s="350"/>
      <c r="H419" s="190"/>
      <c r="I419" s="350"/>
      <c r="J419" s="190"/>
      <c r="K419" s="68"/>
      <c r="L419" s="68"/>
      <c r="M419" s="68"/>
      <c r="N419" s="76"/>
      <c r="O419" s="69">
        <f t="shared" si="457"/>
        <v>0</v>
      </c>
      <c r="P419" s="190"/>
      <c r="Q419" s="190"/>
      <c r="R419" s="190"/>
      <c r="S419" s="260"/>
      <c r="T419" s="260"/>
    </row>
    <row r="420" spans="1:20" ht="12.75" customHeight="1">
      <c r="A420" s="165"/>
      <c r="B420" s="166"/>
      <c r="C420" s="166"/>
      <c r="D420" s="225"/>
      <c r="E420" s="165"/>
      <c r="F420" s="187"/>
      <c r="G420" s="350"/>
      <c r="H420" s="190"/>
      <c r="I420" s="350"/>
      <c r="J420" s="190"/>
      <c r="K420" s="68"/>
      <c r="L420" s="68"/>
      <c r="M420" s="68"/>
      <c r="N420" s="76"/>
      <c r="O420" s="69">
        <f t="shared" si="457"/>
        <v>0</v>
      </c>
      <c r="P420" s="190"/>
      <c r="Q420" s="190"/>
      <c r="R420" s="190"/>
      <c r="S420" s="260"/>
      <c r="T420" s="260"/>
    </row>
    <row r="421" spans="1:20" ht="39" customHeight="1">
      <c r="A421" s="165"/>
      <c r="B421" s="166"/>
      <c r="C421" s="166"/>
      <c r="D421" s="226"/>
      <c r="E421" s="165"/>
      <c r="F421" s="187"/>
      <c r="G421" s="350"/>
      <c r="H421" s="190"/>
      <c r="I421" s="350"/>
      <c r="J421" s="190"/>
      <c r="K421" s="68"/>
      <c r="L421" s="68"/>
      <c r="M421" s="68"/>
      <c r="N421" s="76"/>
      <c r="O421" s="69">
        <f t="shared" si="457"/>
        <v>0</v>
      </c>
      <c r="P421" s="190"/>
      <c r="Q421" s="190"/>
      <c r="R421" s="190"/>
      <c r="S421" s="260"/>
      <c r="T421" s="260"/>
    </row>
    <row r="422" spans="1:20" ht="12.75" customHeight="1">
      <c r="A422" s="165">
        <v>2</v>
      </c>
      <c r="B422" s="166" t="s">
        <v>608</v>
      </c>
      <c r="C422" s="166" t="s">
        <v>1298</v>
      </c>
      <c r="D422" s="353" t="s">
        <v>455</v>
      </c>
      <c r="E422" s="165">
        <v>14.93</v>
      </c>
      <c r="F422" s="187">
        <f t="shared" si="491"/>
        <v>8.6689625760000002</v>
      </c>
      <c r="G422" s="375">
        <v>1.62</v>
      </c>
      <c r="H422" s="190">
        <f t="shared" si="492"/>
        <v>3.5964324000000003</v>
      </c>
      <c r="I422" s="350"/>
      <c r="J422" s="190">
        <f t="shared" si="493"/>
        <v>0</v>
      </c>
      <c r="K422" s="68" t="s">
        <v>606</v>
      </c>
      <c r="L422" s="68" t="s">
        <v>47</v>
      </c>
      <c r="M422" s="68">
        <v>1.1200000000000001</v>
      </c>
      <c r="N422" s="76">
        <v>4</v>
      </c>
      <c r="O422" s="69">
        <f t="shared" si="457"/>
        <v>4.4800000000000004</v>
      </c>
      <c r="P422" s="190">
        <f t="shared" ref="P422" si="504">E422*F422</f>
        <v>129.42761125967999</v>
      </c>
      <c r="Q422" s="190">
        <f t="shared" ref="Q422" si="505">SUM(O422:O425)</f>
        <v>4.4800000000000004</v>
      </c>
      <c r="R422" s="190">
        <f t="shared" ref="R422" si="506">Q422*1.02*1.05*$R$15</f>
        <v>5.0725301759999999</v>
      </c>
      <c r="S422" s="260">
        <f t="shared" ref="S422" si="507">F422*$S$18</f>
        <v>11.115733599028571</v>
      </c>
      <c r="T422" s="260">
        <f t="shared" ref="T422" si="508">S422*E422</f>
        <v>165.95790263349656</v>
      </c>
    </row>
    <row r="423" spans="1:20" ht="12.75" customHeight="1">
      <c r="A423" s="165"/>
      <c r="B423" s="166"/>
      <c r="C423" s="166"/>
      <c r="D423" s="366"/>
      <c r="E423" s="165"/>
      <c r="F423" s="187"/>
      <c r="G423" s="375"/>
      <c r="H423" s="190"/>
      <c r="I423" s="350"/>
      <c r="J423" s="190"/>
      <c r="K423" s="68"/>
      <c r="L423" s="68"/>
      <c r="M423" s="68"/>
      <c r="N423" s="76"/>
      <c r="O423" s="69">
        <f t="shared" si="457"/>
        <v>0</v>
      </c>
      <c r="P423" s="190"/>
      <c r="Q423" s="190"/>
      <c r="R423" s="190"/>
      <c r="S423" s="260"/>
      <c r="T423" s="260"/>
    </row>
    <row r="424" spans="1:20" ht="12.75" customHeight="1">
      <c r="A424" s="165"/>
      <c r="B424" s="166"/>
      <c r="C424" s="166"/>
      <c r="D424" s="366"/>
      <c r="E424" s="165"/>
      <c r="F424" s="187"/>
      <c r="G424" s="375"/>
      <c r="H424" s="190"/>
      <c r="I424" s="350"/>
      <c r="J424" s="190"/>
      <c r="K424" s="68"/>
      <c r="L424" s="68"/>
      <c r="M424" s="68"/>
      <c r="N424" s="76"/>
      <c r="O424" s="69">
        <f t="shared" si="457"/>
        <v>0</v>
      </c>
      <c r="P424" s="190"/>
      <c r="Q424" s="190"/>
      <c r="R424" s="190"/>
      <c r="S424" s="260"/>
      <c r="T424" s="260"/>
    </row>
    <row r="425" spans="1:20" ht="12.75" customHeight="1">
      <c r="A425" s="165"/>
      <c r="B425" s="166"/>
      <c r="C425" s="166"/>
      <c r="D425" s="366"/>
      <c r="E425" s="165"/>
      <c r="F425" s="187"/>
      <c r="G425" s="375"/>
      <c r="H425" s="190"/>
      <c r="I425" s="350"/>
      <c r="J425" s="190"/>
      <c r="K425" s="68"/>
      <c r="L425" s="68"/>
      <c r="M425" s="68"/>
      <c r="N425" s="76"/>
      <c r="O425" s="69">
        <f t="shared" si="457"/>
        <v>0</v>
      </c>
      <c r="P425" s="190"/>
      <c r="Q425" s="190"/>
      <c r="R425" s="190"/>
      <c r="S425" s="260"/>
      <c r="T425" s="260"/>
    </row>
    <row r="426" spans="1:20" ht="12.75" customHeight="1">
      <c r="A426" s="165">
        <v>3</v>
      </c>
      <c r="B426" s="166" t="s">
        <v>38</v>
      </c>
      <c r="C426" s="166" t="s">
        <v>829</v>
      </c>
      <c r="D426" s="215" t="s">
        <v>466</v>
      </c>
      <c r="E426" s="165">
        <v>497.5</v>
      </c>
      <c r="F426" s="187">
        <f t="shared" ref="F426" si="509">H426+J426+R426</f>
        <v>1.9814571000000001</v>
      </c>
      <c r="G426" s="350"/>
      <c r="H426" s="190">
        <f t="shared" ref="H426" si="510">G426*$P$8/1000</f>
        <v>0</v>
      </c>
      <c r="I426" s="350"/>
      <c r="J426" s="190">
        <f t="shared" ref="J426" si="511">I426*$P$9/1000</f>
        <v>0</v>
      </c>
      <c r="K426" s="68" t="s">
        <v>605</v>
      </c>
      <c r="L426" s="68" t="s">
        <v>607</v>
      </c>
      <c r="M426" s="68">
        <v>7</v>
      </c>
      <c r="N426" s="76">
        <v>0.25</v>
      </c>
      <c r="O426" s="69">
        <f t="shared" si="457"/>
        <v>1.75</v>
      </c>
      <c r="P426" s="190">
        <f t="shared" ref="P426" si="512">E426*F426</f>
        <v>985.77490725000007</v>
      </c>
      <c r="Q426" s="190">
        <f t="shared" ref="Q426" si="513">SUM(O426:O429)</f>
        <v>1.75</v>
      </c>
      <c r="R426" s="190">
        <f t="shared" ref="R426" si="514">Q426*1.02*1.05*$R$15</f>
        <v>1.9814571000000001</v>
      </c>
      <c r="S426" s="260">
        <f t="shared" ref="S426" si="515">F426*$S$18</f>
        <v>2.5407133862223419</v>
      </c>
      <c r="T426" s="260">
        <f t="shared" ref="T426" si="516">S426*E426</f>
        <v>1264.004909645615</v>
      </c>
    </row>
    <row r="427" spans="1:20" ht="12.75" customHeight="1">
      <c r="A427" s="165"/>
      <c r="B427" s="166"/>
      <c r="C427" s="166"/>
      <c r="D427" s="225"/>
      <c r="E427" s="165"/>
      <c r="F427" s="187"/>
      <c r="G427" s="350"/>
      <c r="H427" s="190"/>
      <c r="I427" s="350"/>
      <c r="J427" s="190"/>
      <c r="K427" s="68"/>
      <c r="L427" s="68"/>
      <c r="M427" s="68"/>
      <c r="N427" s="76"/>
      <c r="O427" s="69">
        <f t="shared" si="457"/>
        <v>0</v>
      </c>
      <c r="P427" s="190"/>
      <c r="Q427" s="190"/>
      <c r="R427" s="190"/>
      <c r="S427" s="260"/>
      <c r="T427" s="260"/>
    </row>
    <row r="428" spans="1:20" ht="12.75" customHeight="1">
      <c r="A428" s="165"/>
      <c r="B428" s="166"/>
      <c r="C428" s="166"/>
      <c r="D428" s="225"/>
      <c r="E428" s="165"/>
      <c r="F428" s="187"/>
      <c r="G428" s="350"/>
      <c r="H428" s="190"/>
      <c r="I428" s="350"/>
      <c r="J428" s="190"/>
      <c r="K428" s="68"/>
      <c r="L428" s="68"/>
      <c r="M428" s="68"/>
      <c r="N428" s="76"/>
      <c r="O428" s="69">
        <f t="shared" si="457"/>
        <v>0</v>
      </c>
      <c r="P428" s="190"/>
      <c r="Q428" s="190"/>
      <c r="R428" s="190"/>
      <c r="S428" s="260"/>
      <c r="T428" s="260"/>
    </row>
    <row r="429" spans="1:20" ht="12.75" customHeight="1">
      <c r="A429" s="165"/>
      <c r="B429" s="166"/>
      <c r="C429" s="166"/>
      <c r="D429" s="226"/>
      <c r="E429" s="165"/>
      <c r="F429" s="187"/>
      <c r="G429" s="350"/>
      <c r="H429" s="190"/>
      <c r="I429" s="350"/>
      <c r="J429" s="190"/>
      <c r="K429" s="68"/>
      <c r="L429" s="68"/>
      <c r="M429" s="68"/>
      <c r="N429" s="76"/>
      <c r="O429" s="69">
        <f t="shared" si="457"/>
        <v>0</v>
      </c>
      <c r="P429" s="190"/>
      <c r="Q429" s="190"/>
      <c r="R429" s="190"/>
      <c r="S429" s="260"/>
      <c r="T429" s="260"/>
    </row>
    <row r="430" spans="1:20" ht="12.75" customHeight="1">
      <c r="A430" s="165">
        <v>4</v>
      </c>
      <c r="B430" s="417" t="s">
        <v>746</v>
      </c>
      <c r="C430" s="166" t="s">
        <v>1299</v>
      </c>
      <c r="D430" s="449" t="s">
        <v>468</v>
      </c>
      <c r="E430" s="390">
        <v>160</v>
      </c>
      <c r="F430" s="187">
        <f t="shared" si="491"/>
        <v>0.16620389383840001</v>
      </c>
      <c r="G430" s="418">
        <v>3.1199999999999999E-3</v>
      </c>
      <c r="H430" s="190">
        <f t="shared" si="492"/>
        <v>6.9264624000000006E-3</v>
      </c>
      <c r="I430" s="419">
        <v>1.1679999999999999E-2</v>
      </c>
      <c r="J430" s="190">
        <f t="shared" si="493"/>
        <v>3.8202476800000003E-2</v>
      </c>
      <c r="K430" s="114" t="s">
        <v>748</v>
      </c>
      <c r="L430" s="68" t="s">
        <v>39</v>
      </c>
      <c r="M430" s="68">
        <v>8.4000000000000005E-2</v>
      </c>
      <c r="N430" s="73">
        <v>1.2729999999999999</v>
      </c>
      <c r="O430" s="69">
        <f t="shared" si="457"/>
        <v>0.106932</v>
      </c>
      <c r="P430" s="190">
        <f t="shared" ref="P430" si="517">E430*F430</f>
        <v>26.592623014144003</v>
      </c>
      <c r="Q430" s="190">
        <f t="shared" ref="Q430" si="518">SUM(O430:O433)</f>
        <v>0.106932</v>
      </c>
      <c r="R430" s="190">
        <f t="shared" ref="R430" si="519">Q430*1.02*1.05*$R$15</f>
        <v>0.1210749546384</v>
      </c>
      <c r="S430" s="260">
        <f t="shared" ref="S430" si="520">F430*$S$18</f>
        <v>0.21311410573436076</v>
      </c>
      <c r="T430" s="260">
        <f t="shared" ref="T430" si="521">S430*E430</f>
        <v>34.098256917497721</v>
      </c>
    </row>
    <row r="431" spans="1:20" ht="12.75" customHeight="1">
      <c r="A431" s="165"/>
      <c r="B431" s="417"/>
      <c r="C431" s="166"/>
      <c r="D431" s="450"/>
      <c r="E431" s="390"/>
      <c r="F431" s="187"/>
      <c r="G431" s="418"/>
      <c r="H431" s="190"/>
      <c r="I431" s="419"/>
      <c r="J431" s="190"/>
      <c r="K431" s="68"/>
      <c r="L431" s="68"/>
      <c r="M431" s="68"/>
      <c r="N431" s="72"/>
      <c r="O431" s="69">
        <f t="shared" si="457"/>
        <v>0</v>
      </c>
      <c r="P431" s="190"/>
      <c r="Q431" s="190"/>
      <c r="R431" s="190"/>
      <c r="S431" s="260"/>
      <c r="T431" s="260"/>
    </row>
    <row r="432" spans="1:20" ht="12.75" customHeight="1">
      <c r="A432" s="165"/>
      <c r="B432" s="417"/>
      <c r="C432" s="166"/>
      <c r="D432" s="450"/>
      <c r="E432" s="390"/>
      <c r="F432" s="187"/>
      <c r="G432" s="418"/>
      <c r="H432" s="190"/>
      <c r="I432" s="419"/>
      <c r="J432" s="190"/>
      <c r="K432" s="68"/>
      <c r="L432" s="68"/>
      <c r="M432" s="68"/>
      <c r="N432" s="72"/>
      <c r="O432" s="69">
        <f t="shared" si="457"/>
        <v>0</v>
      </c>
      <c r="P432" s="190"/>
      <c r="Q432" s="190"/>
      <c r="R432" s="190"/>
      <c r="S432" s="260"/>
      <c r="T432" s="260"/>
    </row>
    <row r="433" spans="1:20" ht="17.25" customHeight="1">
      <c r="A433" s="165"/>
      <c r="B433" s="417"/>
      <c r="C433" s="166"/>
      <c r="D433" s="450"/>
      <c r="E433" s="390"/>
      <c r="F433" s="187"/>
      <c r="G433" s="418"/>
      <c r="H433" s="190"/>
      <c r="I433" s="419"/>
      <c r="J433" s="190"/>
      <c r="K433" s="68"/>
      <c r="L433" s="68"/>
      <c r="M433" s="68"/>
      <c r="N433" s="76"/>
      <c r="O433" s="69">
        <f t="shared" si="457"/>
        <v>0</v>
      </c>
      <c r="P433" s="190"/>
      <c r="Q433" s="190"/>
      <c r="R433" s="190"/>
      <c r="S433" s="260"/>
      <c r="T433" s="260"/>
    </row>
    <row r="434" spans="1:20" ht="12.75" customHeight="1">
      <c r="A434" s="319"/>
      <c r="B434" s="336"/>
      <c r="C434" s="346" t="s">
        <v>462</v>
      </c>
      <c r="D434" s="319"/>
      <c r="E434" s="331"/>
      <c r="F434" s="347"/>
      <c r="G434" s="317"/>
      <c r="H434" s="316"/>
      <c r="I434" s="317"/>
      <c r="J434" s="316"/>
      <c r="K434" s="40"/>
      <c r="L434" s="40"/>
      <c r="M434" s="40"/>
      <c r="N434" s="41"/>
      <c r="O434" s="42"/>
      <c r="P434" s="316"/>
      <c r="Q434" s="316"/>
      <c r="R434" s="316"/>
      <c r="S434" s="316"/>
      <c r="T434" s="345">
        <f>SUM(T418:T433)</f>
        <v>8831.4039711310525</v>
      </c>
    </row>
    <row r="435" spans="1:20" ht="12.75" customHeight="1">
      <c r="A435" s="319"/>
      <c r="B435" s="336"/>
      <c r="C435" s="346"/>
      <c r="D435" s="319"/>
      <c r="E435" s="331"/>
      <c r="F435" s="348"/>
      <c r="G435" s="317"/>
      <c r="H435" s="316"/>
      <c r="I435" s="317"/>
      <c r="J435" s="316"/>
      <c r="K435" s="40"/>
      <c r="L435" s="40"/>
      <c r="M435" s="40"/>
      <c r="N435" s="41"/>
      <c r="O435" s="42"/>
      <c r="P435" s="316"/>
      <c r="Q435" s="316"/>
      <c r="R435" s="316"/>
      <c r="S435" s="316"/>
      <c r="T435" s="345"/>
    </row>
    <row r="436" spans="1:20" ht="12.75" customHeight="1">
      <c r="A436" s="319"/>
      <c r="B436" s="336"/>
      <c r="C436" s="346"/>
      <c r="D436" s="319"/>
      <c r="E436" s="331"/>
      <c r="F436" s="348"/>
      <c r="G436" s="317"/>
      <c r="H436" s="316"/>
      <c r="I436" s="317"/>
      <c r="J436" s="316"/>
      <c r="K436" s="40"/>
      <c r="L436" s="40"/>
      <c r="M436" s="43"/>
      <c r="N436" s="41"/>
      <c r="O436" s="42"/>
      <c r="P436" s="316"/>
      <c r="Q436" s="316"/>
      <c r="R436" s="316"/>
      <c r="S436" s="316"/>
      <c r="T436" s="345"/>
    </row>
    <row r="437" spans="1:20" ht="12.75" customHeight="1">
      <c r="A437" s="319"/>
      <c r="B437" s="336"/>
      <c r="C437" s="346"/>
      <c r="D437" s="319"/>
      <c r="E437" s="331"/>
      <c r="F437" s="349"/>
      <c r="G437" s="317"/>
      <c r="H437" s="316"/>
      <c r="I437" s="317"/>
      <c r="J437" s="316"/>
      <c r="K437" s="40"/>
      <c r="L437" s="40"/>
      <c r="M437" s="40"/>
      <c r="N437" s="41"/>
      <c r="O437" s="42"/>
      <c r="P437" s="316"/>
      <c r="Q437" s="316"/>
      <c r="R437" s="316"/>
      <c r="S437" s="316"/>
      <c r="T437" s="345"/>
    </row>
    <row r="438" spans="1:20" ht="12.75" customHeight="1">
      <c r="A438" s="319"/>
      <c r="B438" s="336"/>
      <c r="C438" s="346" t="s">
        <v>463</v>
      </c>
      <c r="D438" s="319"/>
      <c r="E438" s="331"/>
      <c r="F438" s="347"/>
      <c r="G438" s="317"/>
      <c r="H438" s="316"/>
      <c r="I438" s="317"/>
      <c r="J438" s="316"/>
      <c r="K438" s="40"/>
      <c r="L438" s="40"/>
      <c r="M438" s="40"/>
      <c r="N438" s="41"/>
      <c r="O438" s="42"/>
      <c r="P438" s="316"/>
      <c r="Q438" s="316"/>
      <c r="R438" s="316"/>
      <c r="S438" s="316"/>
      <c r="T438" s="264">
        <f>(T434*100%)/'Cav-Nax-Halabyan 7'!T649</f>
        <v>8.9417222204810146E-2</v>
      </c>
    </row>
    <row r="439" spans="1:20" ht="12.75" customHeight="1">
      <c r="A439" s="319"/>
      <c r="B439" s="336"/>
      <c r="C439" s="346"/>
      <c r="D439" s="319"/>
      <c r="E439" s="331"/>
      <c r="F439" s="348"/>
      <c r="G439" s="317"/>
      <c r="H439" s="316"/>
      <c r="I439" s="317"/>
      <c r="J439" s="316"/>
      <c r="K439" s="40"/>
      <c r="L439" s="40"/>
      <c r="M439" s="40"/>
      <c r="N439" s="41"/>
      <c r="O439" s="42"/>
      <c r="P439" s="316"/>
      <c r="Q439" s="316"/>
      <c r="R439" s="316"/>
      <c r="S439" s="316"/>
      <c r="T439" s="264"/>
    </row>
    <row r="440" spans="1:20" ht="12.75" customHeight="1">
      <c r="A440" s="319"/>
      <c r="B440" s="336"/>
      <c r="C440" s="346"/>
      <c r="D440" s="319"/>
      <c r="E440" s="331"/>
      <c r="F440" s="348"/>
      <c r="G440" s="317"/>
      <c r="H440" s="316"/>
      <c r="I440" s="317"/>
      <c r="J440" s="316"/>
      <c r="K440" s="40"/>
      <c r="L440" s="40"/>
      <c r="M440" s="43"/>
      <c r="N440" s="41"/>
      <c r="O440" s="42"/>
      <c r="P440" s="316"/>
      <c r="Q440" s="316"/>
      <c r="R440" s="316"/>
      <c r="S440" s="316"/>
      <c r="T440" s="264"/>
    </row>
    <row r="441" spans="1:20" ht="12.75" customHeight="1">
      <c r="A441" s="319"/>
      <c r="B441" s="336"/>
      <c r="C441" s="346"/>
      <c r="D441" s="319"/>
      <c r="E441" s="331"/>
      <c r="F441" s="349"/>
      <c r="G441" s="317"/>
      <c r="H441" s="316"/>
      <c r="I441" s="317"/>
      <c r="J441" s="316"/>
      <c r="K441" s="40"/>
      <c r="L441" s="40"/>
      <c r="M441" s="40"/>
      <c r="N441" s="41"/>
      <c r="O441" s="42"/>
      <c r="P441" s="316"/>
      <c r="Q441" s="316"/>
      <c r="R441" s="316"/>
      <c r="S441" s="316"/>
      <c r="T441" s="264"/>
    </row>
    <row r="442" spans="1:20" ht="12.75" customHeight="1">
      <c r="A442" s="165"/>
      <c r="B442" s="166"/>
      <c r="C442" s="186" t="s">
        <v>831</v>
      </c>
      <c r="D442" s="165"/>
      <c r="E442" s="165"/>
      <c r="F442" s="293">
        <f t="shared" ref="F442:F474" si="522">H442+J442+R442</f>
        <v>0</v>
      </c>
      <c r="G442" s="350"/>
      <c r="H442" s="248">
        <f t="shared" ref="H442:H474" si="523">G442*$P$8/1000</f>
        <v>0</v>
      </c>
      <c r="I442" s="350"/>
      <c r="J442" s="248">
        <f t="shared" ref="J442:J474" si="524">I442*$P$9/1000</f>
        <v>0</v>
      </c>
      <c r="K442" s="68"/>
      <c r="L442" s="68"/>
      <c r="M442" s="68"/>
      <c r="N442" s="76"/>
      <c r="O442" s="69">
        <f t="shared" si="457"/>
        <v>0</v>
      </c>
      <c r="P442" s="248">
        <f t="shared" ref="P442" si="525">E442*F442</f>
        <v>0</v>
      </c>
      <c r="Q442" s="248">
        <f t="shared" ref="Q442" si="526">SUM(O442:O445)</f>
        <v>0</v>
      </c>
      <c r="R442" s="248">
        <f t="shared" ref="R442" si="527">Q442*1.02*1.05*$R$15</f>
        <v>0</v>
      </c>
      <c r="S442" s="260">
        <f t="shared" ref="S442" si="528">F442*$S$18</f>
        <v>0</v>
      </c>
      <c r="T442" s="260">
        <f t="shared" ref="T442" si="529">S442*E442</f>
        <v>0</v>
      </c>
    </row>
    <row r="443" spans="1:20" ht="12.75" customHeight="1">
      <c r="A443" s="165"/>
      <c r="B443" s="166"/>
      <c r="C443" s="186"/>
      <c r="D443" s="165"/>
      <c r="E443" s="165"/>
      <c r="F443" s="294"/>
      <c r="G443" s="350"/>
      <c r="H443" s="356"/>
      <c r="I443" s="350"/>
      <c r="J443" s="356"/>
      <c r="K443" s="68"/>
      <c r="L443" s="68"/>
      <c r="M443" s="68"/>
      <c r="N443" s="76"/>
      <c r="O443" s="69">
        <f t="shared" si="457"/>
        <v>0</v>
      </c>
      <c r="P443" s="356"/>
      <c r="Q443" s="356"/>
      <c r="R443" s="356"/>
      <c r="S443" s="260"/>
      <c r="T443" s="260"/>
    </row>
    <row r="444" spans="1:20" ht="12.75" customHeight="1">
      <c r="A444" s="165"/>
      <c r="B444" s="166"/>
      <c r="C444" s="186"/>
      <c r="D444" s="165"/>
      <c r="E444" s="165"/>
      <c r="F444" s="294"/>
      <c r="G444" s="350"/>
      <c r="H444" s="356"/>
      <c r="I444" s="350"/>
      <c r="J444" s="356"/>
      <c r="K444" s="68"/>
      <c r="L444" s="68"/>
      <c r="M444" s="68"/>
      <c r="N444" s="76"/>
      <c r="O444" s="69">
        <f t="shared" si="457"/>
        <v>0</v>
      </c>
      <c r="P444" s="356"/>
      <c r="Q444" s="356"/>
      <c r="R444" s="356"/>
      <c r="S444" s="260"/>
      <c r="T444" s="260"/>
    </row>
    <row r="445" spans="1:20" ht="12.75" customHeight="1">
      <c r="A445" s="165"/>
      <c r="B445" s="166"/>
      <c r="C445" s="186"/>
      <c r="D445" s="165"/>
      <c r="E445" s="165"/>
      <c r="F445" s="295"/>
      <c r="G445" s="350"/>
      <c r="H445" s="357"/>
      <c r="I445" s="350"/>
      <c r="J445" s="357"/>
      <c r="K445" s="68"/>
      <c r="L445" s="68"/>
      <c r="M445" s="68"/>
      <c r="N445" s="76"/>
      <c r="O445" s="69">
        <f t="shared" si="457"/>
        <v>0</v>
      </c>
      <c r="P445" s="357"/>
      <c r="Q445" s="357"/>
      <c r="R445" s="357"/>
      <c r="S445" s="260"/>
      <c r="T445" s="260"/>
    </row>
    <row r="446" spans="1:20" ht="12.75" customHeight="1">
      <c r="A446" s="165">
        <v>1</v>
      </c>
      <c r="B446" s="166" t="s">
        <v>610</v>
      </c>
      <c r="C446" s="166" t="s">
        <v>832</v>
      </c>
      <c r="D446" s="353" t="s">
        <v>455</v>
      </c>
      <c r="E446" s="165">
        <v>1.008</v>
      </c>
      <c r="F446" s="293">
        <f t="shared" si="522"/>
        <v>42.830362041592053</v>
      </c>
      <c r="G446" s="191">
        <v>1.55</v>
      </c>
      <c r="H446" s="248">
        <f t="shared" si="523"/>
        <v>3.4410309999999997</v>
      </c>
      <c r="I446" s="191">
        <v>0.76</v>
      </c>
      <c r="J446" s="248">
        <f t="shared" si="524"/>
        <v>2.4857776000000005</v>
      </c>
      <c r="K446" s="68" t="s">
        <v>624</v>
      </c>
      <c r="L446" s="68" t="s">
        <v>47</v>
      </c>
      <c r="M446" s="68">
        <v>1.02</v>
      </c>
      <c r="N446" s="76">
        <v>28.132999999999999</v>
      </c>
      <c r="O446" s="69">
        <f t="shared" si="457"/>
        <v>28.69566</v>
      </c>
      <c r="P446" s="248">
        <f t="shared" ref="P446" si="530">E446*F446</f>
        <v>43.173004937924787</v>
      </c>
      <c r="Q446" s="248">
        <f t="shared" ref="Q446" si="531">SUM(O446:O449)</f>
        <v>32.592791700000006</v>
      </c>
      <c r="R446" s="248">
        <f t="shared" ref="R446" si="532">Q446*1.02*1.05*$R$15</f>
        <v>36.903553441592052</v>
      </c>
      <c r="S446" s="260">
        <f t="shared" ref="S446" si="533">F446*$S$18</f>
        <v>54.919015998793107</v>
      </c>
      <c r="T446" s="260">
        <f t="shared" ref="T446" si="534">S446*E446</f>
        <v>55.358368126783454</v>
      </c>
    </row>
    <row r="447" spans="1:20" ht="12.75" customHeight="1">
      <c r="A447" s="165"/>
      <c r="B447" s="166"/>
      <c r="C447" s="166"/>
      <c r="D447" s="366"/>
      <c r="E447" s="165"/>
      <c r="F447" s="294"/>
      <c r="G447" s="191"/>
      <c r="H447" s="356"/>
      <c r="I447" s="191"/>
      <c r="J447" s="356"/>
      <c r="K447" s="68" t="s">
        <v>625</v>
      </c>
      <c r="L447" s="68" t="s">
        <v>30</v>
      </c>
      <c r="M447" s="68">
        <v>0.80300000000000005</v>
      </c>
      <c r="N447" s="76">
        <v>4.2359999999999998</v>
      </c>
      <c r="O447" s="69">
        <f t="shared" si="457"/>
        <v>3.4015080000000002</v>
      </c>
      <c r="P447" s="356"/>
      <c r="Q447" s="356"/>
      <c r="R447" s="356"/>
      <c r="S447" s="260"/>
      <c r="T447" s="260"/>
    </row>
    <row r="448" spans="1:20" ht="12.75" customHeight="1">
      <c r="A448" s="165"/>
      <c r="B448" s="166"/>
      <c r="C448" s="166"/>
      <c r="D448" s="366"/>
      <c r="E448" s="165"/>
      <c r="F448" s="294"/>
      <c r="G448" s="191"/>
      <c r="H448" s="356"/>
      <c r="I448" s="191"/>
      <c r="J448" s="356"/>
      <c r="K448" s="68" t="s">
        <v>626</v>
      </c>
      <c r="L448" s="68" t="s">
        <v>47</v>
      </c>
      <c r="M448" s="68">
        <v>3.8999999999999998E-3</v>
      </c>
      <c r="N448" s="76">
        <v>127.083</v>
      </c>
      <c r="O448" s="69">
        <f t="shared" si="457"/>
        <v>0.49562369999999994</v>
      </c>
      <c r="P448" s="356"/>
      <c r="Q448" s="356"/>
      <c r="R448" s="356"/>
      <c r="S448" s="260"/>
      <c r="T448" s="260"/>
    </row>
    <row r="449" spans="1:20" ht="12.75" customHeight="1">
      <c r="A449" s="165"/>
      <c r="B449" s="166"/>
      <c r="C449" s="166"/>
      <c r="D449" s="366"/>
      <c r="E449" s="165"/>
      <c r="F449" s="295"/>
      <c r="G449" s="191"/>
      <c r="H449" s="357"/>
      <c r="I449" s="191"/>
      <c r="J449" s="357"/>
      <c r="K449" s="68"/>
      <c r="L449" s="68"/>
      <c r="M449" s="68"/>
      <c r="N449" s="76"/>
      <c r="O449" s="69">
        <f t="shared" si="457"/>
        <v>0</v>
      </c>
      <c r="P449" s="357"/>
      <c r="Q449" s="357"/>
      <c r="R449" s="357"/>
      <c r="S449" s="260"/>
      <c r="T449" s="260"/>
    </row>
    <row r="450" spans="1:20" ht="12.75" customHeight="1">
      <c r="A450" s="165">
        <v>2</v>
      </c>
      <c r="B450" s="166" t="s">
        <v>611</v>
      </c>
      <c r="C450" s="166" t="s">
        <v>833</v>
      </c>
      <c r="D450" s="255" t="s">
        <v>461</v>
      </c>
      <c r="E450" s="165">
        <v>0.23</v>
      </c>
      <c r="F450" s="293">
        <f t="shared" si="522"/>
        <v>156.51789114000002</v>
      </c>
      <c r="G450" s="350">
        <v>13.8</v>
      </c>
      <c r="H450" s="248">
        <f t="shared" si="523"/>
        <v>30.636276000000002</v>
      </c>
      <c r="I450" s="350">
        <v>32.1</v>
      </c>
      <c r="J450" s="248">
        <f t="shared" si="524"/>
        <v>104.99139600000001</v>
      </c>
      <c r="K450" s="68" t="s">
        <v>627</v>
      </c>
      <c r="L450" s="68" t="s">
        <v>607</v>
      </c>
      <c r="M450" s="68">
        <v>1</v>
      </c>
      <c r="N450" s="76">
        <v>0.45</v>
      </c>
      <c r="O450" s="69">
        <f t="shared" si="457"/>
        <v>0.45</v>
      </c>
      <c r="P450" s="248">
        <f t="shared" ref="P450" si="535">E450*F450</f>
        <v>35.999114962200004</v>
      </c>
      <c r="Q450" s="248">
        <f t="shared" ref="Q450" si="536">SUM(O450:O453)</f>
        <v>18.45</v>
      </c>
      <c r="R450" s="248">
        <f t="shared" ref="R450" si="537">Q450*1.02*1.05*$R$15</f>
        <v>20.890219139999999</v>
      </c>
      <c r="S450" s="260">
        <f t="shared" ref="S450" si="538">F450*$S$18</f>
        <v>200.69427756103792</v>
      </c>
      <c r="T450" s="260">
        <f t="shared" ref="T450" si="539">S450*E450</f>
        <v>46.159683839038721</v>
      </c>
    </row>
    <row r="451" spans="1:20" ht="12.75" customHeight="1">
      <c r="A451" s="165"/>
      <c r="B451" s="166"/>
      <c r="C451" s="166"/>
      <c r="D451" s="447"/>
      <c r="E451" s="165"/>
      <c r="F451" s="294"/>
      <c r="G451" s="350"/>
      <c r="H451" s="356"/>
      <c r="I451" s="350"/>
      <c r="J451" s="356"/>
      <c r="K451" s="68" t="s">
        <v>628</v>
      </c>
      <c r="L451" s="68" t="s">
        <v>607</v>
      </c>
      <c r="M451" s="68">
        <v>2.4</v>
      </c>
      <c r="N451" s="76">
        <v>0.86699999999999999</v>
      </c>
      <c r="O451" s="69">
        <f t="shared" si="457"/>
        <v>2.0808</v>
      </c>
      <c r="P451" s="356"/>
      <c r="Q451" s="356"/>
      <c r="R451" s="356"/>
      <c r="S451" s="260"/>
      <c r="T451" s="260"/>
    </row>
    <row r="452" spans="1:20" ht="12.75" customHeight="1">
      <c r="A452" s="165"/>
      <c r="B452" s="166"/>
      <c r="C452" s="166"/>
      <c r="D452" s="447"/>
      <c r="E452" s="165"/>
      <c r="F452" s="294"/>
      <c r="G452" s="350"/>
      <c r="H452" s="356"/>
      <c r="I452" s="350"/>
      <c r="J452" s="356"/>
      <c r="K452" s="68" t="s">
        <v>629</v>
      </c>
      <c r="L452" s="68" t="s">
        <v>607</v>
      </c>
      <c r="M452" s="68">
        <v>13.4</v>
      </c>
      <c r="N452" s="76">
        <v>1.1879999999999999</v>
      </c>
      <c r="O452" s="69">
        <f t="shared" si="457"/>
        <v>15.9192</v>
      </c>
      <c r="P452" s="356"/>
      <c r="Q452" s="356"/>
      <c r="R452" s="356"/>
      <c r="S452" s="260"/>
      <c r="T452" s="260"/>
    </row>
    <row r="453" spans="1:20" ht="12.75" customHeight="1">
      <c r="A453" s="165"/>
      <c r="B453" s="166"/>
      <c r="C453" s="166"/>
      <c r="D453" s="448"/>
      <c r="E453" s="165"/>
      <c r="F453" s="295"/>
      <c r="G453" s="350"/>
      <c r="H453" s="357"/>
      <c r="I453" s="350"/>
      <c r="J453" s="357"/>
      <c r="K453" s="68"/>
      <c r="L453" s="68"/>
      <c r="M453" s="68"/>
      <c r="N453" s="76"/>
      <c r="O453" s="69">
        <f t="shared" si="457"/>
        <v>0</v>
      </c>
      <c r="P453" s="357"/>
      <c r="Q453" s="357"/>
      <c r="R453" s="357"/>
      <c r="S453" s="260"/>
      <c r="T453" s="260"/>
    </row>
    <row r="454" spans="1:20" ht="12.75" customHeight="1">
      <c r="A454" s="165">
        <v>3</v>
      </c>
      <c r="B454" s="166" t="s">
        <v>612</v>
      </c>
      <c r="C454" s="166" t="s">
        <v>1300</v>
      </c>
      <c r="D454" s="188" t="s">
        <v>468</v>
      </c>
      <c r="E454" s="165">
        <v>16.7</v>
      </c>
      <c r="F454" s="293">
        <f t="shared" si="522"/>
        <v>3.560961474</v>
      </c>
      <c r="G454" s="350"/>
      <c r="H454" s="248">
        <f t="shared" si="523"/>
        <v>0</v>
      </c>
      <c r="I454" s="350"/>
      <c r="J454" s="248">
        <f t="shared" si="524"/>
        <v>0</v>
      </c>
      <c r="K454" s="68" t="s">
        <v>630</v>
      </c>
      <c r="L454" s="68" t="s">
        <v>631</v>
      </c>
      <c r="M454" s="68">
        <v>1</v>
      </c>
      <c r="N454" s="76">
        <v>3.145</v>
      </c>
      <c r="O454" s="69">
        <f t="shared" si="457"/>
        <v>3.145</v>
      </c>
      <c r="P454" s="248">
        <f t="shared" ref="P454" si="540">E454*F454</f>
        <v>59.468056615799995</v>
      </c>
      <c r="Q454" s="248">
        <f t="shared" ref="Q454" si="541">SUM(O454:O457)</f>
        <v>3.145</v>
      </c>
      <c r="R454" s="248">
        <f t="shared" ref="R454" si="542">Q454*1.02*1.05*$R$15</f>
        <v>3.560961474</v>
      </c>
      <c r="S454" s="260">
        <f t="shared" ref="S454" si="543">F454*$S$18</f>
        <v>4.5660249140967224</v>
      </c>
      <c r="T454" s="260">
        <f t="shared" ref="T454" si="544">S454*E454</f>
        <v>76.252616065415268</v>
      </c>
    </row>
    <row r="455" spans="1:20" ht="12.75" customHeight="1">
      <c r="A455" s="165"/>
      <c r="B455" s="166"/>
      <c r="C455" s="166"/>
      <c r="D455" s="189"/>
      <c r="E455" s="165"/>
      <c r="F455" s="294"/>
      <c r="G455" s="350"/>
      <c r="H455" s="356"/>
      <c r="I455" s="350"/>
      <c r="J455" s="356"/>
      <c r="K455" s="68"/>
      <c r="L455" s="68"/>
      <c r="M455" s="68"/>
      <c r="N455" s="76"/>
      <c r="O455" s="69">
        <f t="shared" si="457"/>
        <v>0</v>
      </c>
      <c r="P455" s="356"/>
      <c r="Q455" s="356"/>
      <c r="R455" s="356"/>
      <c r="S455" s="260"/>
      <c r="T455" s="260"/>
    </row>
    <row r="456" spans="1:20" ht="12.75" customHeight="1">
      <c r="A456" s="165"/>
      <c r="B456" s="166"/>
      <c r="C456" s="166"/>
      <c r="D456" s="189"/>
      <c r="E456" s="165"/>
      <c r="F456" s="294"/>
      <c r="G456" s="350"/>
      <c r="H456" s="356"/>
      <c r="I456" s="350"/>
      <c r="J456" s="356"/>
      <c r="K456" s="68"/>
      <c r="L456" s="68"/>
      <c r="M456" s="68"/>
      <c r="N456" s="76"/>
      <c r="O456" s="69">
        <f t="shared" si="457"/>
        <v>0</v>
      </c>
      <c r="P456" s="356"/>
      <c r="Q456" s="356"/>
      <c r="R456" s="356"/>
      <c r="S456" s="260"/>
      <c r="T456" s="260"/>
    </row>
    <row r="457" spans="1:20" ht="12.75" customHeight="1">
      <c r="A457" s="165"/>
      <c r="B457" s="166"/>
      <c r="C457" s="166"/>
      <c r="D457" s="189"/>
      <c r="E457" s="165"/>
      <c r="F457" s="295"/>
      <c r="G457" s="350"/>
      <c r="H457" s="357"/>
      <c r="I457" s="350"/>
      <c r="J457" s="357"/>
      <c r="K457" s="68"/>
      <c r="L457" s="68"/>
      <c r="M457" s="68"/>
      <c r="N457" s="76"/>
      <c r="O457" s="69">
        <f t="shared" si="457"/>
        <v>0</v>
      </c>
      <c r="P457" s="357"/>
      <c r="Q457" s="357"/>
      <c r="R457" s="357"/>
      <c r="S457" s="260"/>
      <c r="T457" s="260"/>
    </row>
    <row r="458" spans="1:20" ht="12.75" customHeight="1">
      <c r="A458" s="165">
        <v>4</v>
      </c>
      <c r="B458" s="166" t="s">
        <v>612</v>
      </c>
      <c r="C458" s="166" t="s">
        <v>1301</v>
      </c>
      <c r="D458" s="188" t="s">
        <v>468</v>
      </c>
      <c r="E458" s="165">
        <v>25.6</v>
      </c>
      <c r="F458" s="293">
        <f t="shared" si="522"/>
        <v>1.9135214279999999</v>
      </c>
      <c r="G458" s="350"/>
      <c r="H458" s="248">
        <f t="shared" si="523"/>
        <v>0</v>
      </c>
      <c r="I458" s="350"/>
      <c r="J458" s="248">
        <f t="shared" si="524"/>
        <v>0</v>
      </c>
      <c r="K458" s="68" t="s">
        <v>630</v>
      </c>
      <c r="L458" s="68" t="s">
        <v>631</v>
      </c>
      <c r="M458" s="68">
        <v>1</v>
      </c>
      <c r="N458" s="76">
        <v>1.69</v>
      </c>
      <c r="O458" s="69">
        <f t="shared" si="457"/>
        <v>1.69</v>
      </c>
      <c r="P458" s="248">
        <f t="shared" ref="P458" si="545">E458*F458</f>
        <v>48.986148556800003</v>
      </c>
      <c r="Q458" s="248">
        <f t="shared" ref="Q458" si="546">SUM(O458:O461)</f>
        <v>1.69</v>
      </c>
      <c r="R458" s="248">
        <f t="shared" ref="R458" si="547">Q458*1.02*1.05*$R$15</f>
        <v>1.9135214279999999</v>
      </c>
      <c r="S458" s="260">
        <f t="shared" ref="S458" si="548">F458*$S$18</f>
        <v>2.4536032129804326</v>
      </c>
      <c r="T458" s="260">
        <f t="shared" ref="T458" si="549">S458*E458</f>
        <v>62.812242252299079</v>
      </c>
    </row>
    <row r="459" spans="1:20" ht="12.75" customHeight="1">
      <c r="A459" s="165"/>
      <c r="B459" s="166"/>
      <c r="C459" s="166"/>
      <c r="D459" s="189"/>
      <c r="E459" s="165"/>
      <c r="F459" s="294"/>
      <c r="G459" s="350"/>
      <c r="H459" s="356"/>
      <c r="I459" s="350"/>
      <c r="J459" s="356"/>
      <c r="K459" s="68"/>
      <c r="L459" s="68"/>
      <c r="M459" s="68"/>
      <c r="N459" s="76"/>
      <c r="O459" s="69">
        <f t="shared" si="457"/>
        <v>0</v>
      </c>
      <c r="P459" s="356"/>
      <c r="Q459" s="356"/>
      <c r="R459" s="356"/>
      <c r="S459" s="260"/>
      <c r="T459" s="260"/>
    </row>
    <row r="460" spans="1:20" ht="12.75" customHeight="1">
      <c r="A460" s="165"/>
      <c r="B460" s="166"/>
      <c r="C460" s="166"/>
      <c r="D460" s="189"/>
      <c r="E460" s="165"/>
      <c r="F460" s="294"/>
      <c r="G460" s="350"/>
      <c r="H460" s="356"/>
      <c r="I460" s="350"/>
      <c r="J460" s="356"/>
      <c r="K460" s="68"/>
      <c r="L460" s="68"/>
      <c r="M460" s="68"/>
      <c r="N460" s="76"/>
      <c r="O460" s="69">
        <f t="shared" si="457"/>
        <v>0</v>
      </c>
      <c r="P460" s="356"/>
      <c r="Q460" s="356"/>
      <c r="R460" s="356"/>
      <c r="S460" s="260"/>
      <c r="T460" s="260"/>
    </row>
    <row r="461" spans="1:20" ht="12.75" customHeight="1">
      <c r="A461" s="165"/>
      <c r="B461" s="166"/>
      <c r="C461" s="166"/>
      <c r="D461" s="189"/>
      <c r="E461" s="165"/>
      <c r="F461" s="295"/>
      <c r="G461" s="350"/>
      <c r="H461" s="357"/>
      <c r="I461" s="350"/>
      <c r="J461" s="357"/>
      <c r="K461" s="68"/>
      <c r="L461" s="68"/>
      <c r="M461" s="68"/>
      <c r="N461" s="76"/>
      <c r="O461" s="69">
        <f t="shared" si="457"/>
        <v>0</v>
      </c>
      <c r="P461" s="357"/>
      <c r="Q461" s="357"/>
      <c r="R461" s="357"/>
      <c r="S461" s="260"/>
      <c r="T461" s="260"/>
    </row>
    <row r="462" spans="1:20" ht="12.75" customHeight="1">
      <c r="A462" s="165">
        <v>5</v>
      </c>
      <c r="B462" s="166" t="s">
        <v>612</v>
      </c>
      <c r="C462" s="166" t="s">
        <v>1302</v>
      </c>
      <c r="D462" s="215" t="s">
        <v>466</v>
      </c>
      <c r="E462" s="165">
        <v>0.4</v>
      </c>
      <c r="F462" s="293">
        <f t="shared" si="522"/>
        <v>45.735426651599994</v>
      </c>
      <c r="G462" s="350"/>
      <c r="H462" s="248">
        <f t="shared" si="523"/>
        <v>0</v>
      </c>
      <c r="I462" s="350"/>
      <c r="J462" s="248">
        <f t="shared" si="524"/>
        <v>0</v>
      </c>
      <c r="K462" s="68" t="s">
        <v>632</v>
      </c>
      <c r="L462" s="68" t="s">
        <v>30</v>
      </c>
      <c r="M462" s="68">
        <v>1</v>
      </c>
      <c r="N462" s="76">
        <v>40.393000000000001</v>
      </c>
      <c r="O462" s="69">
        <f t="shared" ref="O462:O533" si="550">M462*N462</f>
        <v>40.393000000000001</v>
      </c>
      <c r="P462" s="248">
        <f t="shared" ref="P462" si="551">E462*F462</f>
        <v>18.294170660639999</v>
      </c>
      <c r="Q462" s="248">
        <f t="shared" ref="Q462" si="552">SUM(O462:O465)</f>
        <v>40.393000000000001</v>
      </c>
      <c r="R462" s="248">
        <f t="shared" ref="R462" si="553">Q462*1.02*1.05*$R$15</f>
        <v>45.735426651599994</v>
      </c>
      <c r="S462" s="260">
        <f t="shared" ref="S462" si="554">F462*$S$18</f>
        <v>58.644020462673737</v>
      </c>
      <c r="T462" s="260">
        <f t="shared" ref="T462" si="555">S462*E462</f>
        <v>23.457608185069496</v>
      </c>
    </row>
    <row r="463" spans="1:20" ht="12.75" customHeight="1">
      <c r="A463" s="165"/>
      <c r="B463" s="166"/>
      <c r="C463" s="166"/>
      <c r="D463" s="225"/>
      <c r="E463" s="165"/>
      <c r="F463" s="294"/>
      <c r="G463" s="350"/>
      <c r="H463" s="356"/>
      <c r="I463" s="350"/>
      <c r="J463" s="356"/>
      <c r="K463" s="68"/>
      <c r="L463" s="68"/>
      <c r="M463" s="68"/>
      <c r="N463" s="76"/>
      <c r="O463" s="69">
        <f t="shared" si="550"/>
        <v>0</v>
      </c>
      <c r="P463" s="356"/>
      <c r="Q463" s="356"/>
      <c r="R463" s="356"/>
      <c r="S463" s="260"/>
      <c r="T463" s="260"/>
    </row>
    <row r="464" spans="1:20" ht="12.75" customHeight="1">
      <c r="A464" s="165"/>
      <c r="B464" s="166"/>
      <c r="C464" s="166"/>
      <c r="D464" s="225"/>
      <c r="E464" s="165"/>
      <c r="F464" s="294"/>
      <c r="G464" s="350"/>
      <c r="H464" s="356"/>
      <c r="I464" s="350"/>
      <c r="J464" s="356"/>
      <c r="K464" s="68"/>
      <c r="L464" s="68"/>
      <c r="M464" s="68"/>
      <c r="N464" s="76"/>
      <c r="O464" s="69">
        <f t="shared" si="550"/>
        <v>0</v>
      </c>
      <c r="P464" s="356"/>
      <c r="Q464" s="356"/>
      <c r="R464" s="356"/>
      <c r="S464" s="260"/>
      <c r="T464" s="260"/>
    </row>
    <row r="465" spans="1:20" ht="12.75" customHeight="1">
      <c r="A465" s="165"/>
      <c r="B465" s="166"/>
      <c r="C465" s="166"/>
      <c r="D465" s="226"/>
      <c r="E465" s="165"/>
      <c r="F465" s="295"/>
      <c r="G465" s="350"/>
      <c r="H465" s="357"/>
      <c r="I465" s="350"/>
      <c r="J465" s="357"/>
      <c r="K465" s="68"/>
      <c r="L465" s="68"/>
      <c r="M465" s="68"/>
      <c r="N465" s="76"/>
      <c r="O465" s="69">
        <f t="shared" si="550"/>
        <v>0</v>
      </c>
      <c r="P465" s="357"/>
      <c r="Q465" s="357"/>
      <c r="R465" s="357"/>
      <c r="S465" s="260"/>
      <c r="T465" s="260"/>
    </row>
    <row r="466" spans="1:20" ht="12.75" customHeight="1">
      <c r="A466" s="165">
        <v>6</v>
      </c>
      <c r="B466" s="166" t="s">
        <v>613</v>
      </c>
      <c r="C466" s="166" t="s">
        <v>1303</v>
      </c>
      <c r="D466" s="215" t="s">
        <v>466</v>
      </c>
      <c r="E466" s="165">
        <v>46</v>
      </c>
      <c r="F466" s="293">
        <f t="shared" si="522"/>
        <v>0.61779645517600001</v>
      </c>
      <c r="G466" s="344">
        <v>1.5100000000000001E-2</v>
      </c>
      <c r="H466" s="248">
        <f t="shared" si="523"/>
        <v>3.3522302000000004E-2</v>
      </c>
      <c r="I466" s="344">
        <v>1.4E-3</v>
      </c>
      <c r="J466" s="248">
        <f t="shared" si="524"/>
        <v>4.5790640000000007E-3</v>
      </c>
      <c r="K466" s="68" t="s">
        <v>633</v>
      </c>
      <c r="L466" s="68" t="s">
        <v>607</v>
      </c>
      <c r="M466" s="68">
        <v>0.3</v>
      </c>
      <c r="N466" s="76">
        <v>1.2729999999999999</v>
      </c>
      <c r="O466" s="69">
        <f t="shared" si="550"/>
        <v>0.38189999999999996</v>
      </c>
      <c r="P466" s="248">
        <f t="shared" ref="P466" si="556">E466*F466</f>
        <v>28.418636938096</v>
      </c>
      <c r="Q466" s="248">
        <f t="shared" ref="Q466" si="557">SUM(O466:O469)</f>
        <v>0.51197999999999999</v>
      </c>
      <c r="R466" s="248">
        <f t="shared" ref="R466" si="558">Q466*1.02*1.05*$R$15</f>
        <v>0.57969508917599999</v>
      </c>
      <c r="S466" s="260">
        <f t="shared" ref="S466" si="559">F466*$S$18</f>
        <v>0.79216639291679547</v>
      </c>
      <c r="T466" s="260">
        <f t="shared" ref="T466" si="560">S466*E466</f>
        <v>36.439654074172594</v>
      </c>
    </row>
    <row r="467" spans="1:20" ht="12.75" customHeight="1">
      <c r="A467" s="165"/>
      <c r="B467" s="166"/>
      <c r="C467" s="166"/>
      <c r="D467" s="225"/>
      <c r="E467" s="165"/>
      <c r="F467" s="294"/>
      <c r="G467" s="344"/>
      <c r="H467" s="356"/>
      <c r="I467" s="344"/>
      <c r="J467" s="356"/>
      <c r="K467" s="68" t="s">
        <v>634</v>
      </c>
      <c r="L467" s="68" t="s">
        <v>607</v>
      </c>
      <c r="M467" s="68">
        <v>0.12</v>
      </c>
      <c r="N467" s="76">
        <v>1.0840000000000001</v>
      </c>
      <c r="O467" s="69">
        <f t="shared" si="550"/>
        <v>0.13008</v>
      </c>
      <c r="P467" s="356"/>
      <c r="Q467" s="356"/>
      <c r="R467" s="356"/>
      <c r="S467" s="260"/>
      <c r="T467" s="260"/>
    </row>
    <row r="468" spans="1:20" ht="12.75" customHeight="1">
      <c r="A468" s="165"/>
      <c r="B468" s="166"/>
      <c r="C468" s="166"/>
      <c r="D468" s="225"/>
      <c r="E468" s="165"/>
      <c r="F468" s="294"/>
      <c r="G468" s="344"/>
      <c r="H468" s="356"/>
      <c r="I468" s="344"/>
      <c r="J468" s="356"/>
      <c r="K468" s="68"/>
      <c r="L468" s="68"/>
      <c r="M468" s="68"/>
      <c r="N468" s="76"/>
      <c r="O468" s="69">
        <f t="shared" si="550"/>
        <v>0</v>
      </c>
      <c r="P468" s="356"/>
      <c r="Q468" s="356"/>
      <c r="R468" s="356"/>
      <c r="S468" s="260"/>
      <c r="T468" s="260"/>
    </row>
    <row r="469" spans="1:20" ht="12.75" customHeight="1">
      <c r="A469" s="165"/>
      <c r="B469" s="166"/>
      <c r="C469" s="166"/>
      <c r="D469" s="226"/>
      <c r="E469" s="165"/>
      <c r="F469" s="295"/>
      <c r="G469" s="344"/>
      <c r="H469" s="357"/>
      <c r="I469" s="344"/>
      <c r="J469" s="357"/>
      <c r="K469" s="68"/>
      <c r="L469" s="68"/>
      <c r="M469" s="68"/>
      <c r="N469" s="76"/>
      <c r="O469" s="69">
        <f t="shared" si="550"/>
        <v>0</v>
      </c>
      <c r="P469" s="357"/>
      <c r="Q469" s="357"/>
      <c r="R469" s="357"/>
      <c r="S469" s="260"/>
      <c r="T469" s="260"/>
    </row>
    <row r="470" spans="1:20" ht="12.75" customHeight="1">
      <c r="A470" s="165">
        <v>7</v>
      </c>
      <c r="B470" s="166" t="s">
        <v>614</v>
      </c>
      <c r="C470" s="166" t="s">
        <v>838</v>
      </c>
      <c r="D470" s="443" t="s">
        <v>459</v>
      </c>
      <c r="E470" s="165">
        <v>2</v>
      </c>
      <c r="F470" s="293">
        <f t="shared" si="522"/>
        <v>30.344600160000002</v>
      </c>
      <c r="G470" s="350"/>
      <c r="H470" s="248">
        <f t="shared" si="523"/>
        <v>0</v>
      </c>
      <c r="I470" s="350"/>
      <c r="J470" s="248">
        <f t="shared" si="524"/>
        <v>0</v>
      </c>
      <c r="K470" s="68" t="s">
        <v>635</v>
      </c>
      <c r="L470" s="68" t="s">
        <v>281</v>
      </c>
      <c r="M470" s="68">
        <v>1</v>
      </c>
      <c r="N470" s="76">
        <v>26.8</v>
      </c>
      <c r="O470" s="69">
        <f t="shared" si="550"/>
        <v>26.8</v>
      </c>
      <c r="P470" s="248">
        <f t="shared" ref="P470" si="561">E470*F470</f>
        <v>60.689200320000005</v>
      </c>
      <c r="Q470" s="248">
        <f t="shared" ref="Q470" si="562">SUM(O470:O473)</f>
        <v>26.8</v>
      </c>
      <c r="R470" s="248">
        <f t="shared" ref="R470" si="563">Q470*1.02*1.05*$R$15</f>
        <v>30.344600160000002</v>
      </c>
      <c r="S470" s="260">
        <f t="shared" ref="S470" si="564">F470*$S$18</f>
        <v>38.909210714719293</v>
      </c>
      <c r="T470" s="260">
        <f t="shared" ref="T470" si="565">S470*E470</f>
        <v>77.818421429438587</v>
      </c>
    </row>
    <row r="471" spans="1:20" ht="12.75" customHeight="1">
      <c r="A471" s="165"/>
      <c r="B471" s="166"/>
      <c r="C471" s="166"/>
      <c r="D471" s="444"/>
      <c r="E471" s="165"/>
      <c r="F471" s="294"/>
      <c r="G471" s="350"/>
      <c r="H471" s="356"/>
      <c r="I471" s="350"/>
      <c r="J471" s="356"/>
      <c r="K471" s="68"/>
      <c r="L471" s="68"/>
      <c r="M471" s="68"/>
      <c r="N471" s="76"/>
      <c r="O471" s="69">
        <f t="shared" si="550"/>
        <v>0</v>
      </c>
      <c r="P471" s="356"/>
      <c r="Q471" s="356"/>
      <c r="R471" s="356"/>
      <c r="S471" s="260"/>
      <c r="T471" s="260"/>
    </row>
    <row r="472" spans="1:20" ht="12.75" customHeight="1">
      <c r="A472" s="165"/>
      <c r="B472" s="166"/>
      <c r="C472" s="166"/>
      <c r="D472" s="444"/>
      <c r="E472" s="165"/>
      <c r="F472" s="294"/>
      <c r="G472" s="350"/>
      <c r="H472" s="356"/>
      <c r="I472" s="350"/>
      <c r="J472" s="356"/>
      <c r="K472" s="68"/>
      <c r="L472" s="68"/>
      <c r="M472" s="68"/>
      <c r="N472" s="76"/>
      <c r="O472" s="69">
        <f t="shared" si="550"/>
        <v>0</v>
      </c>
      <c r="P472" s="356"/>
      <c r="Q472" s="356"/>
      <c r="R472" s="356"/>
      <c r="S472" s="260"/>
      <c r="T472" s="260"/>
    </row>
    <row r="473" spans="1:20" ht="12.75" customHeight="1">
      <c r="A473" s="165"/>
      <c r="B473" s="166"/>
      <c r="C473" s="166"/>
      <c r="D473" s="445"/>
      <c r="E473" s="165"/>
      <c r="F473" s="295"/>
      <c r="G473" s="350"/>
      <c r="H473" s="357"/>
      <c r="I473" s="350"/>
      <c r="J473" s="357"/>
      <c r="K473" s="68"/>
      <c r="L473" s="68"/>
      <c r="M473" s="68"/>
      <c r="N473" s="76"/>
      <c r="O473" s="69">
        <f t="shared" si="550"/>
        <v>0</v>
      </c>
      <c r="P473" s="357"/>
      <c r="Q473" s="357"/>
      <c r="R473" s="357"/>
      <c r="S473" s="260"/>
      <c r="T473" s="260"/>
    </row>
    <row r="474" spans="1:20" ht="12.75" customHeight="1">
      <c r="A474" s="165">
        <v>8</v>
      </c>
      <c r="B474" s="166" t="s">
        <v>614</v>
      </c>
      <c r="C474" s="166" t="s">
        <v>839</v>
      </c>
      <c r="D474" s="167" t="s">
        <v>840</v>
      </c>
      <c r="E474" s="165">
        <v>14</v>
      </c>
      <c r="F474" s="293">
        <f t="shared" si="522"/>
        <v>0.7206842537999999</v>
      </c>
      <c r="G474" s="350"/>
      <c r="H474" s="248">
        <f t="shared" si="523"/>
        <v>0</v>
      </c>
      <c r="I474" s="350"/>
      <c r="J474" s="248">
        <f t="shared" si="524"/>
        <v>0</v>
      </c>
      <c r="K474" s="68" t="s">
        <v>636</v>
      </c>
      <c r="L474" s="68" t="s">
        <v>607</v>
      </c>
      <c r="M474" s="68">
        <v>0.5</v>
      </c>
      <c r="N474" s="76">
        <v>1.2729999999999999</v>
      </c>
      <c r="O474" s="69">
        <f t="shared" si="550"/>
        <v>0.63649999999999995</v>
      </c>
      <c r="P474" s="248">
        <f t="shared" ref="P474" si="566">E474*F474</f>
        <v>10.089579553199998</v>
      </c>
      <c r="Q474" s="248">
        <f t="shared" ref="Q474" si="567">SUM(O474:O477)</f>
        <v>0.63649999999999995</v>
      </c>
      <c r="R474" s="248">
        <f t="shared" ref="R474" si="568">Q474*1.02*1.05*$R$15</f>
        <v>0.7206842537999999</v>
      </c>
      <c r="S474" s="260">
        <f t="shared" ref="S474" si="569">F474*$S$18</f>
        <v>0.92409375447458297</v>
      </c>
      <c r="T474" s="260">
        <f t="shared" ref="T474" si="570">S474*E474</f>
        <v>12.937312562644161</v>
      </c>
    </row>
    <row r="475" spans="1:20" ht="12.75" customHeight="1">
      <c r="A475" s="165"/>
      <c r="B475" s="166"/>
      <c r="C475" s="166"/>
      <c r="D475" s="168"/>
      <c r="E475" s="165"/>
      <c r="F475" s="294"/>
      <c r="G475" s="350"/>
      <c r="H475" s="356"/>
      <c r="I475" s="350"/>
      <c r="J475" s="356"/>
      <c r="K475" s="68"/>
      <c r="L475" s="68"/>
      <c r="M475" s="68"/>
      <c r="N475" s="76"/>
      <c r="O475" s="69">
        <f t="shared" si="550"/>
        <v>0</v>
      </c>
      <c r="P475" s="356"/>
      <c r="Q475" s="356"/>
      <c r="R475" s="356"/>
      <c r="S475" s="260"/>
      <c r="T475" s="260"/>
    </row>
    <row r="476" spans="1:20" ht="12.75" customHeight="1">
      <c r="A476" s="165"/>
      <c r="B476" s="166"/>
      <c r="C476" s="166"/>
      <c r="D476" s="168"/>
      <c r="E476" s="165"/>
      <c r="F476" s="294"/>
      <c r="G476" s="350"/>
      <c r="H476" s="356"/>
      <c r="I476" s="350"/>
      <c r="J476" s="356"/>
      <c r="K476" s="68"/>
      <c r="L476" s="68"/>
      <c r="M476" s="68"/>
      <c r="N476" s="76"/>
      <c r="O476" s="69">
        <f t="shared" si="550"/>
        <v>0</v>
      </c>
      <c r="P476" s="356"/>
      <c r="Q476" s="356"/>
      <c r="R476" s="356"/>
      <c r="S476" s="260"/>
      <c r="T476" s="260"/>
    </row>
    <row r="477" spans="1:20" ht="12.75" customHeight="1">
      <c r="A477" s="165"/>
      <c r="B477" s="166"/>
      <c r="C477" s="166"/>
      <c r="D477" s="168"/>
      <c r="E477" s="165"/>
      <c r="F477" s="295"/>
      <c r="G477" s="350"/>
      <c r="H477" s="357"/>
      <c r="I477" s="350"/>
      <c r="J477" s="357"/>
      <c r="K477" s="68"/>
      <c r="L477" s="68"/>
      <c r="M477" s="68"/>
      <c r="N477" s="76"/>
      <c r="O477" s="69">
        <f t="shared" si="550"/>
        <v>0</v>
      </c>
      <c r="P477" s="357"/>
      <c r="Q477" s="357"/>
      <c r="R477" s="357"/>
      <c r="S477" s="260"/>
      <c r="T477" s="260"/>
    </row>
    <row r="478" spans="1:20" ht="12.75" customHeight="1">
      <c r="A478" s="319"/>
      <c r="B478" s="336"/>
      <c r="C478" s="346" t="s">
        <v>462</v>
      </c>
      <c r="D478" s="319"/>
      <c r="E478" s="331"/>
      <c r="F478" s="347"/>
      <c r="G478" s="317"/>
      <c r="H478" s="316"/>
      <c r="I478" s="317"/>
      <c r="J478" s="316"/>
      <c r="K478" s="40"/>
      <c r="L478" s="40"/>
      <c r="M478" s="40"/>
      <c r="N478" s="41"/>
      <c r="O478" s="42"/>
      <c r="P478" s="316"/>
      <c r="Q478" s="316"/>
      <c r="R478" s="316"/>
      <c r="S478" s="316"/>
      <c r="T478" s="345">
        <f>SUM(T446:T477)</f>
        <v>391.23590653486133</v>
      </c>
    </row>
    <row r="479" spans="1:20" ht="12.75" customHeight="1">
      <c r="A479" s="319"/>
      <c r="B479" s="336"/>
      <c r="C479" s="346"/>
      <c r="D479" s="319"/>
      <c r="E479" s="331"/>
      <c r="F479" s="348"/>
      <c r="G479" s="317"/>
      <c r="H479" s="316"/>
      <c r="I479" s="317"/>
      <c r="J479" s="316"/>
      <c r="K479" s="40"/>
      <c r="L479" s="40"/>
      <c r="M479" s="40"/>
      <c r="N479" s="41"/>
      <c r="O479" s="42"/>
      <c r="P479" s="316"/>
      <c r="Q479" s="316"/>
      <c r="R479" s="316"/>
      <c r="S479" s="316"/>
      <c r="T479" s="345"/>
    </row>
    <row r="480" spans="1:20" ht="12.75" customHeight="1">
      <c r="A480" s="319"/>
      <c r="B480" s="336"/>
      <c r="C480" s="346"/>
      <c r="D480" s="319"/>
      <c r="E480" s="331"/>
      <c r="F480" s="348"/>
      <c r="G480" s="317"/>
      <c r="H480" s="316"/>
      <c r="I480" s="317"/>
      <c r="J480" s="316"/>
      <c r="K480" s="40"/>
      <c r="L480" s="40"/>
      <c r="M480" s="43"/>
      <c r="N480" s="41"/>
      <c r="O480" s="42"/>
      <c r="P480" s="316"/>
      <c r="Q480" s="316"/>
      <c r="R480" s="316"/>
      <c r="S480" s="316"/>
      <c r="T480" s="345"/>
    </row>
    <row r="481" spans="1:20" ht="12.75" customHeight="1">
      <c r="A481" s="319"/>
      <c r="B481" s="336"/>
      <c r="C481" s="346"/>
      <c r="D481" s="319"/>
      <c r="E481" s="331"/>
      <c r="F481" s="349"/>
      <c r="G481" s="317"/>
      <c r="H481" s="316"/>
      <c r="I481" s="317"/>
      <c r="J481" s="316"/>
      <c r="K481" s="40"/>
      <c r="L481" s="40"/>
      <c r="M481" s="40"/>
      <c r="N481" s="41"/>
      <c r="O481" s="42"/>
      <c r="P481" s="316"/>
      <c r="Q481" s="316"/>
      <c r="R481" s="316"/>
      <c r="S481" s="316"/>
      <c r="T481" s="345"/>
    </row>
    <row r="482" spans="1:20" ht="12.75" customHeight="1">
      <c r="A482" s="319"/>
      <c r="B482" s="336"/>
      <c r="C482" s="346" t="s">
        <v>463</v>
      </c>
      <c r="D482" s="319"/>
      <c r="E482" s="331"/>
      <c r="F482" s="347"/>
      <c r="G482" s="317"/>
      <c r="H482" s="316"/>
      <c r="I482" s="317"/>
      <c r="J482" s="316"/>
      <c r="K482" s="40"/>
      <c r="L482" s="40"/>
      <c r="M482" s="40"/>
      <c r="N482" s="41"/>
      <c r="O482" s="42"/>
      <c r="P482" s="316"/>
      <c r="Q482" s="316"/>
      <c r="R482" s="316"/>
      <c r="S482" s="316"/>
      <c r="T482" s="264">
        <f>(T478*100%)/'Cav-Nax-Halabyan 7'!T649</f>
        <v>3.9612306382410525E-3</v>
      </c>
    </row>
    <row r="483" spans="1:20" ht="12.75" customHeight="1">
      <c r="A483" s="319"/>
      <c r="B483" s="336"/>
      <c r="C483" s="346"/>
      <c r="D483" s="319"/>
      <c r="E483" s="331"/>
      <c r="F483" s="348"/>
      <c r="G483" s="317"/>
      <c r="H483" s="316"/>
      <c r="I483" s="317"/>
      <c r="J483" s="316"/>
      <c r="K483" s="40"/>
      <c r="L483" s="40"/>
      <c r="M483" s="40"/>
      <c r="N483" s="41"/>
      <c r="O483" s="42"/>
      <c r="P483" s="316"/>
      <c r="Q483" s="316"/>
      <c r="R483" s="316"/>
      <c r="S483" s="316"/>
      <c r="T483" s="264"/>
    </row>
    <row r="484" spans="1:20" ht="12.75" customHeight="1">
      <c r="A484" s="319"/>
      <c r="B484" s="336"/>
      <c r="C484" s="346"/>
      <c r="D484" s="319"/>
      <c r="E484" s="331"/>
      <c r="F484" s="348"/>
      <c r="G484" s="317"/>
      <c r="H484" s="316"/>
      <c r="I484" s="317"/>
      <c r="J484" s="316"/>
      <c r="K484" s="40"/>
      <c r="L484" s="40"/>
      <c r="M484" s="43"/>
      <c r="N484" s="41"/>
      <c r="O484" s="42"/>
      <c r="P484" s="316"/>
      <c r="Q484" s="316"/>
      <c r="R484" s="316"/>
      <c r="S484" s="316"/>
      <c r="T484" s="264"/>
    </row>
    <row r="485" spans="1:20" ht="12.75" customHeight="1">
      <c r="A485" s="319"/>
      <c r="B485" s="336"/>
      <c r="C485" s="346"/>
      <c r="D485" s="319"/>
      <c r="E485" s="331"/>
      <c r="F485" s="349"/>
      <c r="G485" s="317"/>
      <c r="H485" s="316"/>
      <c r="I485" s="317"/>
      <c r="J485" s="316"/>
      <c r="K485" s="40"/>
      <c r="L485" s="40"/>
      <c r="M485" s="40"/>
      <c r="N485" s="41"/>
      <c r="O485" s="42"/>
      <c r="P485" s="316"/>
      <c r="Q485" s="316"/>
      <c r="R485" s="316"/>
      <c r="S485" s="316"/>
      <c r="T485" s="264"/>
    </row>
    <row r="486" spans="1:20" ht="12.75" customHeight="1">
      <c r="A486" s="165"/>
      <c r="B486" s="166"/>
      <c r="C486" s="186" t="s">
        <v>1304</v>
      </c>
      <c r="D486" s="165"/>
      <c r="E486" s="285"/>
      <c r="F486" s="187">
        <f t="shared" ref="F486" si="571">H486+J486+R486</f>
        <v>0</v>
      </c>
      <c r="G486" s="168"/>
      <c r="H486" s="190">
        <f t="shared" ref="H486" si="572">G486*$P$8/1000</f>
        <v>0</v>
      </c>
      <c r="I486" s="219"/>
      <c r="J486" s="190">
        <f t="shared" ref="J486:J550" si="573">I486*$P$9/1000</f>
        <v>0</v>
      </c>
      <c r="K486" s="68"/>
      <c r="L486" s="68"/>
      <c r="M486" s="68"/>
      <c r="N486" s="76"/>
      <c r="O486" s="69">
        <f t="shared" si="550"/>
        <v>0</v>
      </c>
      <c r="P486" s="190">
        <f t="shared" ref="P486" si="574">E486*F486</f>
        <v>0</v>
      </c>
      <c r="Q486" s="190">
        <f t="shared" ref="Q486" si="575">SUM(O486:O489)</f>
        <v>0</v>
      </c>
      <c r="R486" s="190">
        <f t="shared" ref="R486" si="576">Q486*1.02*1.05*$R$15</f>
        <v>0</v>
      </c>
      <c r="S486" s="260">
        <f t="shared" ref="S486" si="577">F486*$S$18</f>
        <v>0</v>
      </c>
      <c r="T486" s="260">
        <f t="shared" ref="T486" si="578">S486*E486</f>
        <v>0</v>
      </c>
    </row>
    <row r="487" spans="1:20" ht="12.75" customHeight="1">
      <c r="A487" s="165"/>
      <c r="B487" s="166"/>
      <c r="C487" s="186"/>
      <c r="D487" s="165"/>
      <c r="E487" s="285"/>
      <c r="F487" s="187"/>
      <c r="G487" s="168"/>
      <c r="H487" s="190"/>
      <c r="I487" s="220"/>
      <c r="J487" s="190"/>
      <c r="K487" s="68"/>
      <c r="L487" s="68"/>
      <c r="M487" s="68"/>
      <c r="N487" s="76"/>
      <c r="O487" s="69">
        <f t="shared" si="550"/>
        <v>0</v>
      </c>
      <c r="P487" s="190"/>
      <c r="Q487" s="190"/>
      <c r="R487" s="190"/>
      <c r="S487" s="260"/>
      <c r="T487" s="260"/>
    </row>
    <row r="488" spans="1:20" ht="12.75" customHeight="1">
      <c r="A488" s="165"/>
      <c r="B488" s="166"/>
      <c r="C488" s="186"/>
      <c r="D488" s="165"/>
      <c r="E488" s="285"/>
      <c r="F488" s="187"/>
      <c r="G488" s="168"/>
      <c r="H488" s="190"/>
      <c r="I488" s="220"/>
      <c r="J488" s="190"/>
      <c r="K488" s="68"/>
      <c r="L488" s="68"/>
      <c r="M488" s="68"/>
      <c r="N488" s="76"/>
      <c r="O488" s="69">
        <f t="shared" si="550"/>
        <v>0</v>
      </c>
      <c r="P488" s="190"/>
      <c r="Q488" s="190"/>
      <c r="R488" s="190"/>
      <c r="S488" s="260"/>
      <c r="T488" s="260"/>
    </row>
    <row r="489" spans="1:20" ht="12.75" customHeight="1">
      <c r="A489" s="165"/>
      <c r="B489" s="166"/>
      <c r="C489" s="186"/>
      <c r="D489" s="165"/>
      <c r="E489" s="285"/>
      <c r="F489" s="187"/>
      <c r="G489" s="168"/>
      <c r="H489" s="190"/>
      <c r="I489" s="221"/>
      <c r="J489" s="190"/>
      <c r="K489" s="68"/>
      <c r="L489" s="68"/>
      <c r="M489" s="68"/>
      <c r="N489" s="76"/>
      <c r="O489" s="69">
        <f t="shared" si="550"/>
        <v>0</v>
      </c>
      <c r="P489" s="190"/>
      <c r="Q489" s="190"/>
      <c r="R489" s="190"/>
      <c r="S489" s="260"/>
      <c r="T489" s="260"/>
    </row>
    <row r="490" spans="1:20" ht="12.75" customHeight="1">
      <c r="A490" s="214">
        <v>1</v>
      </c>
      <c r="B490" s="251" t="s">
        <v>610</v>
      </c>
      <c r="C490" s="251" t="s">
        <v>1305</v>
      </c>
      <c r="D490" s="167" t="s">
        <v>455</v>
      </c>
      <c r="E490" s="437">
        <v>0.66</v>
      </c>
      <c r="F490" s="187">
        <f t="shared" ref="F490:F554" si="579">H490+J490+R490</f>
        <v>44.090066372897603</v>
      </c>
      <c r="G490" s="185">
        <v>1.55</v>
      </c>
      <c r="H490" s="190">
        <f t="shared" ref="H490:H554" si="580">G490*$P$8/1000</f>
        <v>3.4410309999999997</v>
      </c>
      <c r="I490" s="185">
        <v>0.76</v>
      </c>
      <c r="J490" s="190">
        <f t="shared" si="573"/>
        <v>2.4857776000000005</v>
      </c>
      <c r="K490" s="115" t="s">
        <v>46</v>
      </c>
      <c r="L490" s="115" t="s">
        <v>47</v>
      </c>
      <c r="M490" s="115">
        <v>1.0149999999999999</v>
      </c>
      <c r="N490" s="76">
        <v>29.856000000000002</v>
      </c>
      <c r="O490" s="69">
        <f t="shared" si="550"/>
        <v>30.303839999999997</v>
      </c>
      <c r="P490" s="190">
        <f t="shared" ref="P490" si="581">E490*F490</f>
        <v>29.099443806112419</v>
      </c>
      <c r="Q490" s="190">
        <f t="shared" ref="Q490" si="582">SUM(O490:O493)</f>
        <v>33.705348000000001</v>
      </c>
      <c r="R490" s="190">
        <f t="shared" ref="R490" si="583">Q490*1.02*1.05*$R$15</f>
        <v>38.163257772897602</v>
      </c>
      <c r="S490" s="260">
        <f t="shared" ref="S490" si="584">F490*$S$18</f>
        <v>56.534265532699379</v>
      </c>
      <c r="T490" s="260">
        <f t="shared" ref="T490" si="585">S490*E490</f>
        <v>37.31261525158159</v>
      </c>
    </row>
    <row r="491" spans="1:20" ht="12.75" customHeight="1">
      <c r="A491" s="214"/>
      <c r="B491" s="251"/>
      <c r="C491" s="251"/>
      <c r="D491" s="168"/>
      <c r="E491" s="437"/>
      <c r="F491" s="187"/>
      <c r="G491" s="185"/>
      <c r="H491" s="190"/>
      <c r="I491" s="185"/>
      <c r="J491" s="190"/>
      <c r="K491" s="115" t="s">
        <v>678</v>
      </c>
      <c r="L491" s="115" t="s">
        <v>30</v>
      </c>
      <c r="M491" s="115">
        <v>0.80300000000000005</v>
      </c>
      <c r="N491" s="129">
        <v>4.2359999999999998</v>
      </c>
      <c r="O491" s="69">
        <f t="shared" si="550"/>
        <v>3.4015080000000002</v>
      </c>
      <c r="P491" s="190"/>
      <c r="Q491" s="190"/>
      <c r="R491" s="190"/>
      <c r="S491" s="260"/>
      <c r="T491" s="260"/>
    </row>
    <row r="492" spans="1:20" ht="12.75" customHeight="1">
      <c r="A492" s="214"/>
      <c r="B492" s="251"/>
      <c r="C492" s="251"/>
      <c r="D492" s="168"/>
      <c r="E492" s="437"/>
      <c r="F492" s="187"/>
      <c r="G492" s="185"/>
      <c r="H492" s="190"/>
      <c r="I492" s="185"/>
      <c r="J492" s="190"/>
      <c r="K492" s="115"/>
      <c r="L492" s="115"/>
      <c r="M492" s="116"/>
      <c r="N492" s="129"/>
      <c r="O492" s="69">
        <f t="shared" si="550"/>
        <v>0</v>
      </c>
      <c r="P492" s="190"/>
      <c r="Q492" s="190"/>
      <c r="R492" s="190"/>
      <c r="S492" s="260"/>
      <c r="T492" s="260"/>
    </row>
    <row r="493" spans="1:20" ht="12.75" customHeight="1">
      <c r="A493" s="214"/>
      <c r="B493" s="251"/>
      <c r="C493" s="251"/>
      <c r="D493" s="168"/>
      <c r="E493" s="437"/>
      <c r="F493" s="187"/>
      <c r="G493" s="185"/>
      <c r="H493" s="190"/>
      <c r="I493" s="185"/>
      <c r="J493" s="190"/>
      <c r="K493" s="115"/>
      <c r="L493" s="115"/>
      <c r="M493" s="115"/>
      <c r="N493" s="129"/>
      <c r="O493" s="69">
        <f t="shared" si="550"/>
        <v>0</v>
      </c>
      <c r="P493" s="190"/>
      <c r="Q493" s="190"/>
      <c r="R493" s="190"/>
      <c r="S493" s="260"/>
      <c r="T493" s="260"/>
    </row>
    <row r="494" spans="1:20" ht="12.75" customHeight="1">
      <c r="A494" s="214">
        <v>2</v>
      </c>
      <c r="B494" s="251" t="s">
        <v>1191</v>
      </c>
      <c r="C494" s="251" t="s">
        <v>1306</v>
      </c>
      <c r="D494" s="443" t="s">
        <v>459</v>
      </c>
      <c r="E494" s="364">
        <v>1</v>
      </c>
      <c r="F494" s="187">
        <f t="shared" si="579"/>
        <v>172.9880522</v>
      </c>
      <c r="G494" s="185">
        <v>1.33</v>
      </c>
      <c r="H494" s="190">
        <f t="shared" si="580"/>
        <v>2.9526265999999999</v>
      </c>
      <c r="I494" s="185">
        <v>0.06</v>
      </c>
      <c r="J494" s="190">
        <f t="shared" si="573"/>
        <v>0.19624559999999999</v>
      </c>
      <c r="K494" s="115" t="s">
        <v>1193</v>
      </c>
      <c r="L494" s="115" t="s">
        <v>1194</v>
      </c>
      <c r="M494" s="115">
        <v>1</v>
      </c>
      <c r="N494" s="129">
        <v>150</v>
      </c>
      <c r="O494" s="69">
        <f t="shared" si="550"/>
        <v>150</v>
      </c>
      <c r="P494" s="190">
        <f t="shared" ref="P494" si="586">E494*F494</f>
        <v>172.9880522</v>
      </c>
      <c r="Q494" s="190">
        <f t="shared" ref="Q494" si="587">SUM(O494:O497)</f>
        <v>150</v>
      </c>
      <c r="R494" s="190">
        <f t="shared" ref="R494" si="588">Q494*1.02*1.05*$R$15</f>
        <v>169.83918</v>
      </c>
      <c r="S494" s="260">
        <f t="shared" ref="S494" si="589">F494*$S$18</f>
        <v>221.81305862290392</v>
      </c>
      <c r="T494" s="260">
        <f t="shared" ref="T494" si="590">S494*E494</f>
        <v>221.81305862290392</v>
      </c>
    </row>
    <row r="495" spans="1:20" ht="12.75" customHeight="1">
      <c r="A495" s="214"/>
      <c r="B495" s="251"/>
      <c r="C495" s="251"/>
      <c r="D495" s="444"/>
      <c r="E495" s="364"/>
      <c r="F495" s="187"/>
      <c r="G495" s="185"/>
      <c r="H495" s="190"/>
      <c r="I495" s="185"/>
      <c r="J495" s="190"/>
      <c r="K495" s="115"/>
      <c r="L495" s="115"/>
      <c r="M495" s="115"/>
      <c r="N495" s="129"/>
      <c r="O495" s="69">
        <f t="shared" si="550"/>
        <v>0</v>
      </c>
      <c r="P495" s="190"/>
      <c r="Q495" s="190"/>
      <c r="R495" s="190"/>
      <c r="S495" s="260"/>
      <c r="T495" s="260"/>
    </row>
    <row r="496" spans="1:20" ht="12.75" customHeight="1">
      <c r="A496" s="214"/>
      <c r="B496" s="251"/>
      <c r="C496" s="251"/>
      <c r="D496" s="444"/>
      <c r="E496" s="364"/>
      <c r="F496" s="187"/>
      <c r="G496" s="185"/>
      <c r="H496" s="190"/>
      <c r="I496" s="185"/>
      <c r="J496" s="190"/>
      <c r="K496" s="115"/>
      <c r="L496" s="115"/>
      <c r="M496" s="139"/>
      <c r="N496" s="129"/>
      <c r="O496" s="69">
        <f t="shared" si="550"/>
        <v>0</v>
      </c>
      <c r="P496" s="190"/>
      <c r="Q496" s="190"/>
      <c r="R496" s="190"/>
      <c r="S496" s="260"/>
      <c r="T496" s="260"/>
    </row>
    <row r="497" spans="1:20" ht="12.75" customHeight="1">
      <c r="A497" s="214"/>
      <c r="B497" s="251"/>
      <c r="C497" s="251"/>
      <c r="D497" s="445"/>
      <c r="E497" s="364"/>
      <c r="F497" s="187"/>
      <c r="G497" s="185"/>
      <c r="H497" s="190"/>
      <c r="I497" s="185"/>
      <c r="J497" s="190"/>
      <c r="K497" s="115"/>
      <c r="L497" s="115"/>
      <c r="M497" s="115"/>
      <c r="N497" s="129"/>
      <c r="O497" s="69">
        <f t="shared" si="550"/>
        <v>0</v>
      </c>
      <c r="P497" s="190"/>
      <c r="Q497" s="190"/>
      <c r="R497" s="190"/>
      <c r="S497" s="260"/>
      <c r="T497" s="260"/>
    </row>
    <row r="498" spans="1:20" ht="12.75" customHeight="1">
      <c r="A498" s="214">
        <v>3</v>
      </c>
      <c r="B498" s="166" t="s">
        <v>667</v>
      </c>
      <c r="C498" s="170" t="s">
        <v>1307</v>
      </c>
      <c r="D498" s="215" t="s">
        <v>466</v>
      </c>
      <c r="E498" s="227">
        <v>2.2000000000000002</v>
      </c>
      <c r="F498" s="293">
        <f t="shared" ref="F498" si="591">H498+J498+R498</f>
        <v>11.416011655599998</v>
      </c>
      <c r="G498" s="168">
        <v>2.15</v>
      </c>
      <c r="H498" s="248">
        <f t="shared" ref="H498" si="592">G498*$P$8/1000</f>
        <v>4.7730429999999995</v>
      </c>
      <c r="I498" s="168">
        <v>3.5999999999999997E-2</v>
      </c>
      <c r="J498" s="248">
        <f t="shared" ref="J498" si="593">I498*$P$9/1000</f>
        <v>0.11774736</v>
      </c>
      <c r="K498" s="68" t="s">
        <v>668</v>
      </c>
      <c r="L498" s="68" t="s">
        <v>30</v>
      </c>
      <c r="M498" s="68">
        <v>1</v>
      </c>
      <c r="N498" s="138">
        <v>4.8330000000000002</v>
      </c>
      <c r="O498" s="69">
        <f t="shared" si="550"/>
        <v>4.8330000000000002</v>
      </c>
      <c r="P498" s="248">
        <f t="shared" ref="P498" si="594">E498*F498</f>
        <v>25.115225642319999</v>
      </c>
      <c r="Q498" s="248">
        <f t="shared" ref="Q498" si="595">SUM(O498:O501)</f>
        <v>5.7629999999999999</v>
      </c>
      <c r="R498" s="248">
        <f t="shared" ref="R498" si="596">Q498*1.02*1.05*$R$15</f>
        <v>6.5252212955999997</v>
      </c>
      <c r="S498" s="260">
        <f t="shared" ref="S498" si="597">F498*$S$18</f>
        <v>14.638123444940188</v>
      </c>
      <c r="T498" s="260">
        <f t="shared" ref="T498" si="598">S498*E498</f>
        <v>32.203871578868416</v>
      </c>
    </row>
    <row r="499" spans="1:20" ht="12.75" customHeight="1">
      <c r="A499" s="214"/>
      <c r="B499" s="166"/>
      <c r="C499" s="171"/>
      <c r="D499" s="225"/>
      <c r="E499" s="228"/>
      <c r="F499" s="294"/>
      <c r="G499" s="168"/>
      <c r="H499" s="356"/>
      <c r="I499" s="168"/>
      <c r="J499" s="356"/>
      <c r="K499" s="68"/>
      <c r="L499" s="68"/>
      <c r="M499" s="68"/>
      <c r="N499" s="76"/>
      <c r="O499" s="69">
        <f t="shared" si="550"/>
        <v>0</v>
      </c>
      <c r="P499" s="356"/>
      <c r="Q499" s="356"/>
      <c r="R499" s="356"/>
      <c r="S499" s="260"/>
      <c r="T499" s="260"/>
    </row>
    <row r="500" spans="1:20" ht="12.75" customHeight="1">
      <c r="A500" s="214"/>
      <c r="B500" s="166"/>
      <c r="C500" s="171"/>
      <c r="D500" s="225"/>
      <c r="E500" s="228"/>
      <c r="F500" s="294"/>
      <c r="G500" s="168"/>
      <c r="H500" s="356"/>
      <c r="I500" s="168"/>
      <c r="J500" s="356"/>
      <c r="K500" s="68" t="s">
        <v>48</v>
      </c>
      <c r="L500" s="68" t="s">
        <v>42</v>
      </c>
      <c r="M500" s="73">
        <v>0.03</v>
      </c>
      <c r="N500" s="71">
        <v>31</v>
      </c>
      <c r="O500" s="69">
        <f t="shared" si="550"/>
        <v>0.92999999999999994</v>
      </c>
      <c r="P500" s="356"/>
      <c r="Q500" s="356"/>
      <c r="R500" s="356"/>
      <c r="S500" s="260"/>
      <c r="T500" s="260"/>
    </row>
    <row r="501" spans="1:20" ht="12.75" customHeight="1">
      <c r="A501" s="214"/>
      <c r="B501" s="166"/>
      <c r="C501" s="172"/>
      <c r="D501" s="226"/>
      <c r="E501" s="229"/>
      <c r="F501" s="295"/>
      <c r="G501" s="168"/>
      <c r="H501" s="357"/>
      <c r="I501" s="168"/>
      <c r="J501" s="357"/>
      <c r="K501" s="68"/>
      <c r="L501" s="68"/>
      <c r="M501" s="68"/>
      <c r="N501" s="76"/>
      <c r="O501" s="69">
        <f t="shared" si="550"/>
        <v>0</v>
      </c>
      <c r="P501" s="357"/>
      <c r="Q501" s="357"/>
      <c r="R501" s="357"/>
      <c r="S501" s="260"/>
      <c r="T501" s="260"/>
    </row>
    <row r="502" spans="1:20" ht="12.75" customHeight="1">
      <c r="A502" s="214">
        <v>4</v>
      </c>
      <c r="B502" s="251" t="s">
        <v>38</v>
      </c>
      <c r="C502" s="234" t="s">
        <v>1308</v>
      </c>
      <c r="D502" s="255" t="s">
        <v>461</v>
      </c>
      <c r="E502" s="236">
        <v>1.3600000000000001E-3</v>
      </c>
      <c r="F502" s="187">
        <f t="shared" si="579"/>
        <v>317.03313600000001</v>
      </c>
      <c r="G502" s="185"/>
      <c r="H502" s="190">
        <f t="shared" si="580"/>
        <v>0</v>
      </c>
      <c r="I502" s="460"/>
      <c r="J502" s="190">
        <f t="shared" si="573"/>
        <v>0</v>
      </c>
      <c r="K502" s="115" t="s">
        <v>862</v>
      </c>
      <c r="L502" s="115" t="s">
        <v>36</v>
      </c>
      <c r="M502" s="115">
        <v>1</v>
      </c>
      <c r="N502" s="76">
        <v>280</v>
      </c>
      <c r="O502" s="69">
        <f t="shared" si="550"/>
        <v>280</v>
      </c>
      <c r="P502" s="190">
        <f t="shared" ref="P502" si="599">E502*F502</f>
        <v>0.43116506496000007</v>
      </c>
      <c r="Q502" s="190">
        <f t="shared" ref="Q502" si="600">SUM(O502:O505)</f>
        <v>280</v>
      </c>
      <c r="R502" s="190">
        <f t="shared" ref="R502" si="601">Q502*1.02*1.05*$R$15</f>
        <v>317.03313600000001</v>
      </c>
      <c r="S502" s="260">
        <f t="shared" ref="S502" si="602">F502*$S$18</f>
        <v>406.51414179557469</v>
      </c>
      <c r="T502" s="260">
        <f t="shared" ref="T502" si="603">S502*E502</f>
        <v>0.55285923284198157</v>
      </c>
    </row>
    <row r="503" spans="1:20" ht="12.75" customHeight="1">
      <c r="A503" s="214"/>
      <c r="B503" s="251"/>
      <c r="C503" s="234"/>
      <c r="D503" s="447"/>
      <c r="E503" s="236"/>
      <c r="F503" s="187"/>
      <c r="G503" s="185"/>
      <c r="H503" s="190"/>
      <c r="I503" s="460"/>
      <c r="J503" s="190"/>
      <c r="K503" s="115"/>
      <c r="L503" s="115"/>
      <c r="M503" s="115"/>
      <c r="N503" s="129"/>
      <c r="O503" s="69">
        <f t="shared" si="550"/>
        <v>0</v>
      </c>
      <c r="P503" s="190"/>
      <c r="Q503" s="190"/>
      <c r="R503" s="190"/>
      <c r="S503" s="260"/>
      <c r="T503" s="260"/>
    </row>
    <row r="504" spans="1:20" ht="12.75" customHeight="1">
      <c r="A504" s="214"/>
      <c r="B504" s="251"/>
      <c r="C504" s="234"/>
      <c r="D504" s="447"/>
      <c r="E504" s="236"/>
      <c r="F504" s="187"/>
      <c r="G504" s="185"/>
      <c r="H504" s="190"/>
      <c r="I504" s="460"/>
      <c r="J504" s="190"/>
      <c r="K504" s="115"/>
      <c r="L504" s="115"/>
      <c r="M504" s="116"/>
      <c r="N504" s="129"/>
      <c r="O504" s="69">
        <f t="shared" si="550"/>
        <v>0</v>
      </c>
      <c r="P504" s="190"/>
      <c r="Q504" s="190"/>
      <c r="R504" s="190"/>
      <c r="S504" s="260"/>
      <c r="T504" s="260"/>
    </row>
    <row r="505" spans="1:20" ht="12.75" customHeight="1">
      <c r="A505" s="214"/>
      <c r="B505" s="251"/>
      <c r="C505" s="234"/>
      <c r="D505" s="448"/>
      <c r="E505" s="236"/>
      <c r="F505" s="187"/>
      <c r="G505" s="185"/>
      <c r="H505" s="190"/>
      <c r="I505" s="460"/>
      <c r="J505" s="190"/>
      <c r="K505" s="115"/>
      <c r="L505" s="115"/>
      <c r="M505" s="115"/>
      <c r="N505" s="129"/>
      <c r="O505" s="69">
        <f t="shared" si="550"/>
        <v>0</v>
      </c>
      <c r="P505" s="190"/>
      <c r="Q505" s="190"/>
      <c r="R505" s="190"/>
      <c r="S505" s="260"/>
      <c r="T505" s="260"/>
    </row>
    <row r="506" spans="1:20" ht="12.75" customHeight="1">
      <c r="A506" s="214">
        <v>5</v>
      </c>
      <c r="B506" s="251" t="s">
        <v>38</v>
      </c>
      <c r="C506" s="251" t="s">
        <v>1309</v>
      </c>
      <c r="D506" s="353" t="s">
        <v>466</v>
      </c>
      <c r="E506" s="437">
        <v>0.04</v>
      </c>
      <c r="F506" s="187">
        <f t="shared" si="579"/>
        <v>11.875155465600001</v>
      </c>
      <c r="G506" s="185"/>
      <c r="H506" s="190">
        <f t="shared" si="580"/>
        <v>0</v>
      </c>
      <c r="I506" s="185"/>
      <c r="J506" s="190">
        <f t="shared" si="573"/>
        <v>0</v>
      </c>
      <c r="K506" s="115" t="s">
        <v>1196</v>
      </c>
      <c r="L506" s="115" t="s">
        <v>30</v>
      </c>
      <c r="M506" s="115">
        <v>1</v>
      </c>
      <c r="N506" s="129">
        <v>10.488</v>
      </c>
      <c r="O506" s="69">
        <f t="shared" si="550"/>
        <v>10.488</v>
      </c>
      <c r="P506" s="190">
        <f t="shared" ref="P506" si="604">E506*F506</f>
        <v>0.47500621862400005</v>
      </c>
      <c r="Q506" s="190">
        <f t="shared" ref="Q506" si="605">SUM(O506:O509)</f>
        <v>10.488</v>
      </c>
      <c r="R506" s="190">
        <f t="shared" ref="R506" si="606">Q506*1.02*1.05*$R$15</f>
        <v>11.875155465600001</v>
      </c>
      <c r="S506" s="260">
        <f t="shared" ref="S506" si="607">F506*$S$18</f>
        <v>15.226858282685669</v>
      </c>
      <c r="T506" s="260">
        <f t="shared" ref="T506" si="608">S506*E506</f>
        <v>0.60907433130742672</v>
      </c>
    </row>
    <row r="507" spans="1:20" ht="12.75" customHeight="1">
      <c r="A507" s="214"/>
      <c r="B507" s="251"/>
      <c r="C507" s="251"/>
      <c r="D507" s="366"/>
      <c r="E507" s="437"/>
      <c r="F507" s="187"/>
      <c r="G507" s="185"/>
      <c r="H507" s="190"/>
      <c r="I507" s="185"/>
      <c r="J507" s="190"/>
      <c r="K507" s="115"/>
      <c r="L507" s="115"/>
      <c r="M507" s="115"/>
      <c r="N507" s="129"/>
      <c r="O507" s="69">
        <f t="shared" si="550"/>
        <v>0</v>
      </c>
      <c r="P507" s="190"/>
      <c r="Q507" s="190"/>
      <c r="R507" s="190"/>
      <c r="S507" s="260"/>
      <c r="T507" s="260"/>
    </row>
    <row r="508" spans="1:20" ht="12.75" customHeight="1">
      <c r="A508" s="214"/>
      <c r="B508" s="251"/>
      <c r="C508" s="251"/>
      <c r="D508" s="366"/>
      <c r="E508" s="437"/>
      <c r="F508" s="187"/>
      <c r="G508" s="185"/>
      <c r="H508" s="190"/>
      <c r="I508" s="185"/>
      <c r="J508" s="190"/>
      <c r="K508" s="115"/>
      <c r="L508" s="115"/>
      <c r="M508" s="139"/>
      <c r="N508" s="129"/>
      <c r="O508" s="69">
        <f t="shared" si="550"/>
        <v>0</v>
      </c>
      <c r="P508" s="190"/>
      <c r="Q508" s="190"/>
      <c r="R508" s="190"/>
      <c r="S508" s="260"/>
      <c r="T508" s="260"/>
    </row>
    <row r="509" spans="1:20" ht="12.75" customHeight="1">
      <c r="A509" s="214"/>
      <c r="B509" s="251"/>
      <c r="C509" s="251"/>
      <c r="D509" s="366"/>
      <c r="E509" s="437"/>
      <c r="F509" s="187"/>
      <c r="G509" s="185"/>
      <c r="H509" s="190"/>
      <c r="I509" s="185"/>
      <c r="J509" s="190"/>
      <c r="K509" s="115"/>
      <c r="L509" s="115"/>
      <c r="M509" s="115"/>
      <c r="N509" s="129"/>
      <c r="O509" s="69">
        <f t="shared" si="550"/>
        <v>0</v>
      </c>
      <c r="P509" s="190"/>
      <c r="Q509" s="190"/>
      <c r="R509" s="190"/>
      <c r="S509" s="260"/>
      <c r="T509" s="260"/>
    </row>
    <row r="510" spans="1:20" ht="12.75" customHeight="1">
      <c r="A510" s="214">
        <v>6</v>
      </c>
      <c r="B510" s="251" t="s">
        <v>38</v>
      </c>
      <c r="C510" s="251" t="s">
        <v>1310</v>
      </c>
      <c r="D510" s="443" t="s">
        <v>459</v>
      </c>
      <c r="E510" s="364">
        <v>1</v>
      </c>
      <c r="F510" s="187">
        <f t="shared" si="579"/>
        <v>18.116179200000001</v>
      </c>
      <c r="G510" s="185"/>
      <c r="H510" s="190">
        <f t="shared" si="580"/>
        <v>0</v>
      </c>
      <c r="I510" s="460"/>
      <c r="J510" s="190">
        <f t="shared" si="573"/>
        <v>0</v>
      </c>
      <c r="K510" s="115" t="s">
        <v>1198</v>
      </c>
      <c r="L510" s="115" t="s">
        <v>35</v>
      </c>
      <c r="M510" s="115">
        <v>1</v>
      </c>
      <c r="N510" s="129">
        <v>16</v>
      </c>
      <c r="O510" s="69">
        <f t="shared" si="550"/>
        <v>16</v>
      </c>
      <c r="P510" s="190">
        <f t="shared" ref="P510" si="609">E510*F510</f>
        <v>18.116179200000001</v>
      </c>
      <c r="Q510" s="190">
        <f t="shared" ref="Q510" si="610">SUM(O510:O513)</f>
        <v>16</v>
      </c>
      <c r="R510" s="190">
        <f t="shared" ref="R510" si="611">Q510*1.02*1.05*$R$15</f>
        <v>18.116179200000001</v>
      </c>
      <c r="S510" s="260">
        <f t="shared" ref="S510" si="612">F510*$S$18</f>
        <v>23.229379531175699</v>
      </c>
      <c r="T510" s="260">
        <f t="shared" ref="T510" si="613">S510*E510</f>
        <v>23.229379531175699</v>
      </c>
    </row>
    <row r="511" spans="1:20" ht="12.75" customHeight="1">
      <c r="A511" s="214"/>
      <c r="B511" s="251"/>
      <c r="C511" s="251"/>
      <c r="D511" s="444"/>
      <c r="E511" s="364"/>
      <c r="F511" s="187"/>
      <c r="G511" s="185"/>
      <c r="H511" s="190"/>
      <c r="I511" s="460"/>
      <c r="J511" s="190"/>
      <c r="K511" s="115"/>
      <c r="L511" s="115"/>
      <c r="M511" s="115"/>
      <c r="N511" s="129"/>
      <c r="O511" s="69">
        <f t="shared" si="550"/>
        <v>0</v>
      </c>
      <c r="P511" s="190"/>
      <c r="Q511" s="190"/>
      <c r="R511" s="190"/>
      <c r="S511" s="260"/>
      <c r="T511" s="260"/>
    </row>
    <row r="512" spans="1:20" ht="12.75" customHeight="1">
      <c r="A512" s="214"/>
      <c r="B512" s="251"/>
      <c r="C512" s="251"/>
      <c r="D512" s="444"/>
      <c r="E512" s="364"/>
      <c r="F512" s="187"/>
      <c r="G512" s="185"/>
      <c r="H512" s="190"/>
      <c r="I512" s="460"/>
      <c r="J512" s="190"/>
      <c r="K512" s="115"/>
      <c r="L512" s="115"/>
      <c r="M512" s="115"/>
      <c r="N512" s="129"/>
      <c r="O512" s="69">
        <f t="shared" si="550"/>
        <v>0</v>
      </c>
      <c r="P512" s="190"/>
      <c r="Q512" s="190"/>
      <c r="R512" s="190"/>
      <c r="S512" s="260"/>
      <c r="T512" s="260"/>
    </row>
    <row r="513" spans="1:20" ht="12.75" customHeight="1">
      <c r="A513" s="214"/>
      <c r="B513" s="251"/>
      <c r="C513" s="251"/>
      <c r="D513" s="445"/>
      <c r="E513" s="364"/>
      <c r="F513" s="187"/>
      <c r="G513" s="185"/>
      <c r="H513" s="190"/>
      <c r="I513" s="460"/>
      <c r="J513" s="190"/>
      <c r="K513" s="115"/>
      <c r="L513" s="115"/>
      <c r="M513" s="115"/>
      <c r="N513" s="129"/>
      <c r="O513" s="69">
        <f t="shared" si="550"/>
        <v>0</v>
      </c>
      <c r="P513" s="190"/>
      <c r="Q513" s="190"/>
      <c r="R513" s="190"/>
      <c r="S513" s="260"/>
      <c r="T513" s="260"/>
    </row>
    <row r="514" spans="1:20" ht="12.75" customHeight="1">
      <c r="A514" s="214">
        <v>7</v>
      </c>
      <c r="B514" s="251" t="s">
        <v>38</v>
      </c>
      <c r="C514" s="251" t="s">
        <v>1311</v>
      </c>
      <c r="D514" s="443" t="s">
        <v>459</v>
      </c>
      <c r="E514" s="364">
        <v>2</v>
      </c>
      <c r="F514" s="187">
        <f t="shared" si="579"/>
        <v>9.6242201999999999</v>
      </c>
      <c r="G514" s="185"/>
      <c r="H514" s="190">
        <f t="shared" si="580"/>
        <v>0</v>
      </c>
      <c r="I514" s="185"/>
      <c r="J514" s="190">
        <f t="shared" si="573"/>
        <v>0</v>
      </c>
      <c r="K514" s="115" t="s">
        <v>1200</v>
      </c>
      <c r="L514" s="115" t="s">
        <v>35</v>
      </c>
      <c r="M514" s="115">
        <v>1</v>
      </c>
      <c r="N514" s="129">
        <v>8.5</v>
      </c>
      <c r="O514" s="69">
        <f t="shared" si="550"/>
        <v>8.5</v>
      </c>
      <c r="P514" s="190">
        <f t="shared" ref="P514" si="614">E514*F514</f>
        <v>19.2484404</v>
      </c>
      <c r="Q514" s="190">
        <f t="shared" ref="Q514" si="615">SUM(O514:O517)</f>
        <v>8.5</v>
      </c>
      <c r="R514" s="190">
        <f t="shared" ref="R514" si="616">Q514*1.02*1.05*$R$15</f>
        <v>9.6242201999999999</v>
      </c>
      <c r="S514" s="260">
        <f t="shared" ref="S514" si="617">F514*$S$18</f>
        <v>12.340607875937089</v>
      </c>
      <c r="T514" s="260">
        <f t="shared" ref="T514" si="618">S514*E514</f>
        <v>24.681215751874177</v>
      </c>
    </row>
    <row r="515" spans="1:20" ht="12.75" customHeight="1">
      <c r="A515" s="214"/>
      <c r="B515" s="251"/>
      <c r="C515" s="251"/>
      <c r="D515" s="444"/>
      <c r="E515" s="364"/>
      <c r="F515" s="187"/>
      <c r="G515" s="185"/>
      <c r="H515" s="190"/>
      <c r="I515" s="185"/>
      <c r="J515" s="190"/>
      <c r="K515" s="115"/>
      <c r="L515" s="115"/>
      <c r="M515" s="115"/>
      <c r="N515" s="129"/>
      <c r="O515" s="69">
        <f t="shared" si="550"/>
        <v>0</v>
      </c>
      <c r="P515" s="190"/>
      <c r="Q515" s="190"/>
      <c r="R515" s="190"/>
      <c r="S515" s="260"/>
      <c r="T515" s="260"/>
    </row>
    <row r="516" spans="1:20" ht="12.75" customHeight="1">
      <c r="A516" s="214"/>
      <c r="B516" s="251"/>
      <c r="C516" s="251"/>
      <c r="D516" s="444"/>
      <c r="E516" s="364"/>
      <c r="F516" s="187"/>
      <c r="G516" s="185"/>
      <c r="H516" s="190"/>
      <c r="I516" s="185"/>
      <c r="J516" s="190"/>
      <c r="K516" s="115"/>
      <c r="L516" s="115"/>
      <c r="M516" s="115"/>
      <c r="N516" s="129"/>
      <c r="O516" s="69">
        <f t="shared" si="550"/>
        <v>0</v>
      </c>
      <c r="P516" s="190"/>
      <c r="Q516" s="190"/>
      <c r="R516" s="190"/>
      <c r="S516" s="260"/>
      <c r="T516" s="260"/>
    </row>
    <row r="517" spans="1:20" ht="12.75" customHeight="1">
      <c r="A517" s="214"/>
      <c r="B517" s="251"/>
      <c r="C517" s="251"/>
      <c r="D517" s="445"/>
      <c r="E517" s="364"/>
      <c r="F517" s="187"/>
      <c r="G517" s="185"/>
      <c r="H517" s="190"/>
      <c r="I517" s="185"/>
      <c r="J517" s="190"/>
      <c r="K517" s="115"/>
      <c r="L517" s="115"/>
      <c r="M517" s="115"/>
      <c r="N517" s="129"/>
      <c r="O517" s="69">
        <f t="shared" si="550"/>
        <v>0</v>
      </c>
      <c r="P517" s="190"/>
      <c r="Q517" s="190"/>
      <c r="R517" s="190"/>
      <c r="S517" s="260"/>
      <c r="T517" s="260"/>
    </row>
    <row r="518" spans="1:20" ht="12.75" customHeight="1">
      <c r="A518" s="214">
        <v>8</v>
      </c>
      <c r="B518" s="251" t="s">
        <v>156</v>
      </c>
      <c r="C518" s="251" t="s">
        <v>1312</v>
      </c>
      <c r="D518" s="167" t="s">
        <v>455</v>
      </c>
      <c r="E518" s="437">
        <v>8.93</v>
      </c>
      <c r="F518" s="187">
        <f t="shared" si="579"/>
        <v>6.95776708</v>
      </c>
      <c r="G518" s="185">
        <v>0.89</v>
      </c>
      <c r="H518" s="190">
        <f t="shared" si="580"/>
        <v>1.9758178</v>
      </c>
      <c r="I518" s="185"/>
      <c r="J518" s="190">
        <f t="shared" si="573"/>
        <v>0</v>
      </c>
      <c r="K518" s="115" t="s">
        <v>53</v>
      </c>
      <c r="L518" s="115" t="s">
        <v>47</v>
      </c>
      <c r="M518" s="117">
        <v>1.1000000000000001</v>
      </c>
      <c r="N518" s="129">
        <v>4</v>
      </c>
      <c r="O518" s="69">
        <f t="shared" si="550"/>
        <v>4.4000000000000004</v>
      </c>
      <c r="P518" s="190">
        <f t="shared" ref="P518" si="619">E518*F518</f>
        <v>62.132860024399996</v>
      </c>
      <c r="Q518" s="190">
        <f t="shared" ref="Q518" si="620">SUM(O518:O521)</f>
        <v>4.4000000000000004</v>
      </c>
      <c r="R518" s="190">
        <f t="shared" ref="R518" si="621">Q518*1.02*1.05*$R$15</f>
        <v>4.9819492800000003</v>
      </c>
      <c r="S518" s="260">
        <f t="shared" ref="S518" si="622">F518*$S$18</f>
        <v>8.9215617932748259</v>
      </c>
      <c r="T518" s="260">
        <f t="shared" ref="T518" si="623">S518*E518</f>
        <v>79.669546813944194</v>
      </c>
    </row>
    <row r="519" spans="1:20" ht="12.75" customHeight="1">
      <c r="A519" s="214"/>
      <c r="B519" s="251"/>
      <c r="C519" s="251"/>
      <c r="D519" s="168"/>
      <c r="E519" s="437"/>
      <c r="F519" s="187"/>
      <c r="G519" s="185"/>
      <c r="H519" s="190"/>
      <c r="I519" s="185"/>
      <c r="J519" s="190"/>
      <c r="K519" s="115"/>
      <c r="L519" s="115"/>
      <c r="M519" s="115"/>
      <c r="N519" s="129"/>
      <c r="O519" s="69">
        <f t="shared" si="550"/>
        <v>0</v>
      </c>
      <c r="P519" s="190"/>
      <c r="Q519" s="190"/>
      <c r="R519" s="190"/>
      <c r="S519" s="260"/>
      <c r="T519" s="260"/>
    </row>
    <row r="520" spans="1:20" ht="12.75" customHeight="1">
      <c r="A520" s="214"/>
      <c r="B520" s="251"/>
      <c r="C520" s="251"/>
      <c r="D520" s="168"/>
      <c r="E520" s="437"/>
      <c r="F520" s="187"/>
      <c r="G520" s="185"/>
      <c r="H520" s="190"/>
      <c r="I520" s="185"/>
      <c r="J520" s="190"/>
      <c r="K520" s="115"/>
      <c r="L520" s="115"/>
      <c r="M520" s="115"/>
      <c r="N520" s="129"/>
      <c r="O520" s="69">
        <f t="shared" si="550"/>
        <v>0</v>
      </c>
      <c r="P520" s="190"/>
      <c r="Q520" s="190"/>
      <c r="R520" s="190"/>
      <c r="S520" s="260"/>
      <c r="T520" s="260"/>
    </row>
    <row r="521" spans="1:20" ht="12.75" customHeight="1">
      <c r="A521" s="214"/>
      <c r="B521" s="251"/>
      <c r="C521" s="251"/>
      <c r="D521" s="168"/>
      <c r="E521" s="437"/>
      <c r="F521" s="187"/>
      <c r="G521" s="185"/>
      <c r="H521" s="190"/>
      <c r="I521" s="185"/>
      <c r="J521" s="190"/>
      <c r="K521" s="115"/>
      <c r="L521" s="115"/>
      <c r="M521" s="115"/>
      <c r="N521" s="129"/>
      <c r="O521" s="69">
        <f t="shared" si="550"/>
        <v>0</v>
      </c>
      <c r="P521" s="190"/>
      <c r="Q521" s="190"/>
      <c r="R521" s="190"/>
      <c r="S521" s="260"/>
      <c r="T521" s="260"/>
    </row>
    <row r="522" spans="1:20" ht="12.75" customHeight="1">
      <c r="A522" s="214">
        <v>9</v>
      </c>
      <c r="B522" s="251" t="s">
        <v>1202</v>
      </c>
      <c r="C522" s="251" t="s">
        <v>1313</v>
      </c>
      <c r="D522" s="167" t="s">
        <v>455</v>
      </c>
      <c r="E522" s="437">
        <v>0.14000000000000001</v>
      </c>
      <c r="F522" s="187">
        <f t="shared" si="579"/>
        <v>60.446467243007994</v>
      </c>
      <c r="G522" s="185">
        <v>4.17</v>
      </c>
      <c r="H522" s="190">
        <f t="shared" si="580"/>
        <v>9.2574833999999999</v>
      </c>
      <c r="I522" s="185">
        <v>5.16</v>
      </c>
      <c r="J522" s="190">
        <f t="shared" si="573"/>
        <v>16.877121600000002</v>
      </c>
      <c r="K522" s="115" t="s">
        <v>46</v>
      </c>
      <c r="L522" s="115" t="s">
        <v>47</v>
      </c>
      <c r="M522" s="115">
        <v>1.0149999999999999</v>
      </c>
      <c r="N522" s="76">
        <v>29.856000000000002</v>
      </c>
      <c r="O522" s="69">
        <f t="shared" si="550"/>
        <v>30.303839999999997</v>
      </c>
      <c r="P522" s="190">
        <f t="shared" ref="P522" si="624">E522*F522</f>
        <v>8.4625054140211198</v>
      </c>
      <c r="Q522" s="190">
        <f t="shared" ref="Q522" si="625">SUM(O522:O525)</f>
        <v>30.303839999999997</v>
      </c>
      <c r="R522" s="190">
        <f t="shared" ref="R522" si="626">Q522*1.02*1.05*$R$15</f>
        <v>34.311862243007994</v>
      </c>
      <c r="S522" s="260">
        <f t="shared" ref="S522" si="627">F522*$S$18</f>
        <v>77.507178164069614</v>
      </c>
      <c r="T522" s="260">
        <f t="shared" ref="T522" si="628">S522*E522</f>
        <v>10.851004942969746</v>
      </c>
    </row>
    <row r="523" spans="1:20" ht="12.75" customHeight="1">
      <c r="A523" s="214"/>
      <c r="B523" s="251"/>
      <c r="C523" s="251"/>
      <c r="D523" s="168"/>
      <c r="E523" s="437"/>
      <c r="F523" s="187"/>
      <c r="G523" s="185"/>
      <c r="H523" s="190"/>
      <c r="I523" s="185"/>
      <c r="J523" s="190"/>
      <c r="K523" s="115"/>
      <c r="L523" s="115"/>
      <c r="M523" s="115"/>
      <c r="N523" s="129"/>
      <c r="O523" s="69">
        <f t="shared" si="550"/>
        <v>0</v>
      </c>
      <c r="P523" s="190"/>
      <c r="Q523" s="190"/>
      <c r="R523" s="190"/>
      <c r="S523" s="260"/>
      <c r="T523" s="260"/>
    </row>
    <row r="524" spans="1:20" ht="12.75" customHeight="1">
      <c r="A524" s="214"/>
      <c r="B524" s="251"/>
      <c r="C524" s="251"/>
      <c r="D524" s="168"/>
      <c r="E524" s="437"/>
      <c r="F524" s="187"/>
      <c r="G524" s="185"/>
      <c r="H524" s="190"/>
      <c r="I524" s="185"/>
      <c r="J524" s="190"/>
      <c r="K524" s="115"/>
      <c r="L524" s="115"/>
      <c r="M524" s="115"/>
      <c r="N524" s="129"/>
      <c r="O524" s="69">
        <f t="shared" si="550"/>
        <v>0</v>
      </c>
      <c r="P524" s="190"/>
      <c r="Q524" s="190"/>
      <c r="R524" s="190"/>
      <c r="S524" s="260"/>
      <c r="T524" s="260"/>
    </row>
    <row r="525" spans="1:20" ht="12.75" customHeight="1">
      <c r="A525" s="214"/>
      <c r="B525" s="251"/>
      <c r="C525" s="251"/>
      <c r="D525" s="168"/>
      <c r="E525" s="437"/>
      <c r="F525" s="187"/>
      <c r="G525" s="185"/>
      <c r="H525" s="190"/>
      <c r="I525" s="185"/>
      <c r="J525" s="190"/>
      <c r="K525" s="115"/>
      <c r="L525" s="115"/>
      <c r="M525" s="115"/>
      <c r="N525" s="129"/>
      <c r="O525" s="69">
        <f t="shared" si="550"/>
        <v>0</v>
      </c>
      <c r="P525" s="190"/>
      <c r="Q525" s="190"/>
      <c r="R525" s="190"/>
      <c r="S525" s="260"/>
      <c r="T525" s="260"/>
    </row>
    <row r="526" spans="1:20" ht="12.75" customHeight="1">
      <c r="A526" s="214">
        <v>10</v>
      </c>
      <c r="B526" s="251" t="s">
        <v>1204</v>
      </c>
      <c r="C526" s="251" t="s">
        <v>1314</v>
      </c>
      <c r="D526" s="167" t="s">
        <v>455</v>
      </c>
      <c r="E526" s="437">
        <v>0.12</v>
      </c>
      <c r="F526" s="187">
        <f t="shared" si="579"/>
        <v>31.944861725706005</v>
      </c>
      <c r="G526" s="185">
        <v>1.62</v>
      </c>
      <c r="H526" s="190">
        <f t="shared" si="580"/>
        <v>3.5964324000000003</v>
      </c>
      <c r="I526" s="460"/>
      <c r="J526" s="190">
        <f t="shared" si="573"/>
        <v>0</v>
      </c>
      <c r="K526" s="115" t="s">
        <v>666</v>
      </c>
      <c r="L526" s="115" t="s">
        <v>47</v>
      </c>
      <c r="M526" s="115">
        <v>1.0149999999999999</v>
      </c>
      <c r="N526" s="129">
        <v>24.667000000000002</v>
      </c>
      <c r="O526" s="69">
        <f t="shared" si="550"/>
        <v>25.037005000000001</v>
      </c>
      <c r="P526" s="190">
        <f t="shared" ref="P526" si="629">E526*F526</f>
        <v>3.8333834070847206</v>
      </c>
      <c r="Q526" s="190">
        <f t="shared" ref="Q526" si="630">SUM(O526:O529)</f>
        <v>25.037005000000001</v>
      </c>
      <c r="R526" s="190">
        <f t="shared" ref="R526" si="631">Q526*1.02*1.05*$R$15</f>
        <v>28.348429325706004</v>
      </c>
      <c r="S526" s="260">
        <f t="shared" ref="S526" si="632">F526*$S$18</f>
        <v>40.961138047108356</v>
      </c>
      <c r="T526" s="260">
        <f t="shared" ref="T526" si="633">S526*E526</f>
        <v>4.9153365656530026</v>
      </c>
    </row>
    <row r="527" spans="1:20" ht="12.75" customHeight="1">
      <c r="A527" s="214"/>
      <c r="B527" s="251"/>
      <c r="C527" s="251"/>
      <c r="D527" s="168"/>
      <c r="E527" s="437"/>
      <c r="F527" s="187"/>
      <c r="G527" s="185"/>
      <c r="H527" s="190"/>
      <c r="I527" s="460"/>
      <c r="J527" s="190"/>
      <c r="K527" s="115"/>
      <c r="L527" s="115"/>
      <c r="M527" s="115"/>
      <c r="N527" s="129"/>
      <c r="O527" s="69">
        <f t="shared" si="550"/>
        <v>0</v>
      </c>
      <c r="P527" s="190"/>
      <c r="Q527" s="190"/>
      <c r="R527" s="190"/>
      <c r="S527" s="260"/>
      <c r="T527" s="260"/>
    </row>
    <row r="528" spans="1:20" ht="12.75" customHeight="1">
      <c r="A528" s="214"/>
      <c r="B528" s="251"/>
      <c r="C528" s="251"/>
      <c r="D528" s="168"/>
      <c r="E528" s="437"/>
      <c r="F528" s="187"/>
      <c r="G528" s="185"/>
      <c r="H528" s="190"/>
      <c r="I528" s="460"/>
      <c r="J528" s="190"/>
      <c r="K528" s="115"/>
      <c r="L528" s="115"/>
      <c r="M528" s="116"/>
      <c r="N528" s="129"/>
      <c r="O528" s="69">
        <f t="shared" si="550"/>
        <v>0</v>
      </c>
      <c r="P528" s="190"/>
      <c r="Q528" s="190"/>
      <c r="R528" s="190"/>
      <c r="S528" s="260"/>
      <c r="T528" s="260"/>
    </row>
    <row r="529" spans="1:20" ht="12.75" customHeight="1">
      <c r="A529" s="214"/>
      <c r="B529" s="251"/>
      <c r="C529" s="251"/>
      <c r="D529" s="168"/>
      <c r="E529" s="437"/>
      <c r="F529" s="187"/>
      <c r="G529" s="185"/>
      <c r="H529" s="190"/>
      <c r="I529" s="460"/>
      <c r="J529" s="190"/>
      <c r="K529" s="115"/>
      <c r="L529" s="115"/>
      <c r="M529" s="115"/>
      <c r="N529" s="129"/>
      <c r="O529" s="69">
        <f t="shared" si="550"/>
        <v>0</v>
      </c>
      <c r="P529" s="190"/>
      <c r="Q529" s="190"/>
      <c r="R529" s="190"/>
      <c r="S529" s="260"/>
      <c r="T529" s="260"/>
    </row>
    <row r="530" spans="1:20" ht="12.75" customHeight="1">
      <c r="A530" s="214">
        <v>11</v>
      </c>
      <c r="B530" s="251" t="s">
        <v>1206</v>
      </c>
      <c r="C530" s="251" t="s">
        <v>1315</v>
      </c>
      <c r="D530" s="167" t="s">
        <v>455</v>
      </c>
      <c r="E530" s="437">
        <v>1.3</v>
      </c>
      <c r="F530" s="187">
        <f t="shared" si="579"/>
        <v>8.0745648483999979</v>
      </c>
      <c r="G530" s="185">
        <v>1.67</v>
      </c>
      <c r="H530" s="190">
        <f t="shared" si="580"/>
        <v>3.7074333999999998</v>
      </c>
      <c r="I530" s="460"/>
      <c r="J530" s="190">
        <f t="shared" si="573"/>
        <v>0</v>
      </c>
      <c r="K530" s="115" t="s">
        <v>52</v>
      </c>
      <c r="L530" s="115" t="s">
        <v>47</v>
      </c>
      <c r="M530" s="115">
        <v>1.0149999999999999</v>
      </c>
      <c r="N530" s="129">
        <v>3.8</v>
      </c>
      <c r="O530" s="69">
        <f t="shared" si="550"/>
        <v>3.8569999999999993</v>
      </c>
      <c r="P530" s="190">
        <f t="shared" ref="P530" si="634">E530*F530</f>
        <v>10.496934302919998</v>
      </c>
      <c r="Q530" s="190">
        <f t="shared" ref="Q530" si="635">SUM(O530:O533)</f>
        <v>3.8569999999999993</v>
      </c>
      <c r="R530" s="190">
        <f t="shared" ref="R530" si="636">Q530*1.02*1.05*$R$15</f>
        <v>4.3671314483999986</v>
      </c>
      <c r="S530" s="260">
        <f t="shared" ref="S530" si="637">F530*$S$18</f>
        <v>10.353570106690801</v>
      </c>
      <c r="T530" s="260">
        <f t="shared" ref="T530" si="638">S530*E530</f>
        <v>13.459641138698043</v>
      </c>
    </row>
    <row r="531" spans="1:20" ht="12.75" customHeight="1">
      <c r="A531" s="214"/>
      <c r="B531" s="251"/>
      <c r="C531" s="251"/>
      <c r="D531" s="168"/>
      <c r="E531" s="437"/>
      <c r="F531" s="187"/>
      <c r="G531" s="185"/>
      <c r="H531" s="190"/>
      <c r="I531" s="460"/>
      <c r="J531" s="190"/>
      <c r="K531" s="115"/>
      <c r="L531" s="115"/>
      <c r="M531" s="115"/>
      <c r="N531" s="129"/>
      <c r="O531" s="69">
        <f t="shared" si="550"/>
        <v>0</v>
      </c>
      <c r="P531" s="190"/>
      <c r="Q531" s="190"/>
      <c r="R531" s="190"/>
      <c r="S531" s="260"/>
      <c r="T531" s="260"/>
    </row>
    <row r="532" spans="1:20" ht="12.75" customHeight="1">
      <c r="A532" s="214"/>
      <c r="B532" s="251"/>
      <c r="C532" s="251"/>
      <c r="D532" s="168"/>
      <c r="E532" s="437"/>
      <c r="F532" s="187"/>
      <c r="G532" s="185"/>
      <c r="H532" s="190"/>
      <c r="I532" s="460"/>
      <c r="J532" s="190"/>
      <c r="K532" s="115"/>
      <c r="L532" s="115"/>
      <c r="M532" s="116"/>
      <c r="N532" s="129"/>
      <c r="O532" s="69">
        <f t="shared" si="550"/>
        <v>0</v>
      </c>
      <c r="P532" s="190"/>
      <c r="Q532" s="190"/>
      <c r="R532" s="190"/>
      <c r="S532" s="260"/>
      <c r="T532" s="260"/>
    </row>
    <row r="533" spans="1:20" ht="12.75" customHeight="1">
      <c r="A533" s="214"/>
      <c r="B533" s="251"/>
      <c r="C533" s="251"/>
      <c r="D533" s="168"/>
      <c r="E533" s="437"/>
      <c r="F533" s="187"/>
      <c r="G533" s="185"/>
      <c r="H533" s="190"/>
      <c r="I533" s="460"/>
      <c r="J533" s="190"/>
      <c r="K533" s="115"/>
      <c r="L533" s="115"/>
      <c r="M533" s="115"/>
      <c r="N533" s="129"/>
      <c r="O533" s="69">
        <f t="shared" si="550"/>
        <v>0</v>
      </c>
      <c r="P533" s="190"/>
      <c r="Q533" s="190"/>
      <c r="R533" s="190"/>
      <c r="S533" s="260"/>
      <c r="T533" s="260"/>
    </row>
    <row r="534" spans="1:20" ht="12.75" customHeight="1">
      <c r="A534" s="214">
        <v>12</v>
      </c>
      <c r="B534" s="251" t="s">
        <v>1208</v>
      </c>
      <c r="C534" s="251" t="s">
        <v>1316</v>
      </c>
      <c r="D534" s="255" t="s">
        <v>461</v>
      </c>
      <c r="E534" s="446">
        <v>1.4999999999999999E-2</v>
      </c>
      <c r="F534" s="187">
        <f t="shared" si="579"/>
        <v>643.77061745524793</v>
      </c>
      <c r="G534" s="185">
        <v>35.9</v>
      </c>
      <c r="H534" s="190">
        <f t="shared" si="580"/>
        <v>79.698718</v>
      </c>
      <c r="I534" s="185">
        <v>0.2</v>
      </c>
      <c r="J534" s="190">
        <f t="shared" si="573"/>
        <v>0.65415200000000007</v>
      </c>
      <c r="K534" s="115" t="s">
        <v>1210</v>
      </c>
      <c r="L534" s="115" t="s">
        <v>36</v>
      </c>
      <c r="M534" s="117">
        <v>1</v>
      </c>
      <c r="N534" s="129">
        <v>495</v>
      </c>
      <c r="O534" s="69">
        <f t="shared" ref="O534:O585" si="639">M534*N534</f>
        <v>495</v>
      </c>
      <c r="P534" s="190">
        <f t="shared" ref="P534" si="640">E534*F534</f>
        <v>9.6565592618287184</v>
      </c>
      <c r="Q534" s="190">
        <f t="shared" ref="Q534" si="641">SUM(O534:O537)</f>
        <v>497.60404</v>
      </c>
      <c r="R534" s="190">
        <f t="shared" ref="R534" si="642">Q534*1.02*1.05*$R$15</f>
        <v>563.41774745524799</v>
      </c>
      <c r="S534" s="260">
        <f t="shared" ref="S534" si="643">F534*$S$18</f>
        <v>825.47163167205122</v>
      </c>
      <c r="T534" s="260">
        <f t="shared" ref="T534" si="644">S534*E534</f>
        <v>12.382074475080767</v>
      </c>
    </row>
    <row r="535" spans="1:20" ht="12.75" customHeight="1">
      <c r="A535" s="214"/>
      <c r="B535" s="251"/>
      <c r="C535" s="251"/>
      <c r="D535" s="447"/>
      <c r="E535" s="446"/>
      <c r="F535" s="187"/>
      <c r="G535" s="185"/>
      <c r="H535" s="190"/>
      <c r="I535" s="185"/>
      <c r="J535" s="190"/>
      <c r="K535" s="115" t="s">
        <v>1211</v>
      </c>
      <c r="L535" s="115" t="s">
        <v>39</v>
      </c>
      <c r="M535" s="115">
        <v>5</v>
      </c>
      <c r="N535" s="129">
        <v>0.5</v>
      </c>
      <c r="O535" s="69">
        <f t="shared" si="639"/>
        <v>2.5</v>
      </c>
      <c r="P535" s="190"/>
      <c r="Q535" s="190"/>
      <c r="R535" s="190"/>
      <c r="S535" s="260"/>
      <c r="T535" s="260"/>
    </row>
    <row r="536" spans="1:20" ht="12.75" customHeight="1">
      <c r="A536" s="214"/>
      <c r="B536" s="251"/>
      <c r="C536" s="251"/>
      <c r="D536" s="447"/>
      <c r="E536" s="446"/>
      <c r="F536" s="187"/>
      <c r="G536" s="185"/>
      <c r="H536" s="190"/>
      <c r="I536" s="185"/>
      <c r="J536" s="190"/>
      <c r="K536" s="115" t="s">
        <v>1212</v>
      </c>
      <c r="L536" s="115" t="s">
        <v>39</v>
      </c>
      <c r="M536" s="139">
        <v>0.12</v>
      </c>
      <c r="N536" s="129">
        <v>0.86699999999999999</v>
      </c>
      <c r="O536" s="69">
        <f t="shared" si="639"/>
        <v>0.10403999999999999</v>
      </c>
      <c r="P536" s="190"/>
      <c r="Q536" s="190"/>
      <c r="R536" s="190"/>
      <c r="S536" s="260"/>
      <c r="T536" s="260"/>
    </row>
    <row r="537" spans="1:20" ht="12.75" customHeight="1">
      <c r="A537" s="214"/>
      <c r="B537" s="251"/>
      <c r="C537" s="251"/>
      <c r="D537" s="448"/>
      <c r="E537" s="446"/>
      <c r="F537" s="187"/>
      <c r="G537" s="185"/>
      <c r="H537" s="190"/>
      <c r="I537" s="185"/>
      <c r="J537" s="190"/>
      <c r="K537" s="115"/>
      <c r="L537" s="115"/>
      <c r="M537" s="115"/>
      <c r="N537" s="129"/>
      <c r="O537" s="69">
        <f t="shared" si="639"/>
        <v>0</v>
      </c>
      <c r="P537" s="190"/>
      <c r="Q537" s="190"/>
      <c r="R537" s="190"/>
      <c r="S537" s="260"/>
      <c r="T537" s="260"/>
    </row>
    <row r="538" spans="1:20" ht="12.75" customHeight="1">
      <c r="A538" s="214">
        <v>13</v>
      </c>
      <c r="B538" s="251" t="s">
        <v>38</v>
      </c>
      <c r="C538" s="251" t="s">
        <v>1317</v>
      </c>
      <c r="D538" s="188" t="s">
        <v>468</v>
      </c>
      <c r="E538" s="391">
        <v>3</v>
      </c>
      <c r="F538" s="187">
        <f t="shared" si="579"/>
        <v>0.96242201999999988</v>
      </c>
      <c r="G538" s="185"/>
      <c r="H538" s="190">
        <f t="shared" si="580"/>
        <v>0</v>
      </c>
      <c r="I538" s="185"/>
      <c r="J538" s="190">
        <f t="shared" si="573"/>
        <v>0</v>
      </c>
      <c r="K538" s="115" t="s">
        <v>1214</v>
      </c>
      <c r="L538" s="115" t="s">
        <v>43</v>
      </c>
      <c r="M538" s="115">
        <v>1</v>
      </c>
      <c r="N538" s="129">
        <v>0.85</v>
      </c>
      <c r="O538" s="69">
        <f t="shared" si="639"/>
        <v>0.85</v>
      </c>
      <c r="P538" s="190">
        <f t="shared" ref="P538" si="645">E538*F538</f>
        <v>2.8872660599999995</v>
      </c>
      <c r="Q538" s="190">
        <f t="shared" ref="Q538" si="646">SUM(O538:O541)</f>
        <v>0.85</v>
      </c>
      <c r="R538" s="190">
        <f t="shared" ref="R538" si="647">Q538*1.02*1.05*$R$15</f>
        <v>0.96242201999999988</v>
      </c>
      <c r="S538" s="260">
        <f t="shared" ref="S538" si="648">F538*$S$18</f>
        <v>1.2340607875937086</v>
      </c>
      <c r="T538" s="260">
        <f t="shared" ref="T538" si="649">S538*E538</f>
        <v>3.7021823627811257</v>
      </c>
    </row>
    <row r="539" spans="1:20" ht="12.75" customHeight="1">
      <c r="A539" s="214"/>
      <c r="B539" s="251"/>
      <c r="C539" s="251"/>
      <c r="D539" s="189"/>
      <c r="E539" s="391"/>
      <c r="F539" s="187"/>
      <c r="G539" s="185"/>
      <c r="H539" s="190"/>
      <c r="I539" s="185"/>
      <c r="J539" s="190"/>
      <c r="K539" s="115"/>
      <c r="L539" s="115"/>
      <c r="M539" s="115"/>
      <c r="N539" s="129"/>
      <c r="O539" s="69">
        <f t="shared" si="639"/>
        <v>0</v>
      </c>
      <c r="P539" s="190"/>
      <c r="Q539" s="190"/>
      <c r="R539" s="190"/>
      <c r="S539" s="260"/>
      <c r="T539" s="260"/>
    </row>
    <row r="540" spans="1:20" ht="12.75" customHeight="1">
      <c r="A540" s="214"/>
      <c r="B540" s="251"/>
      <c r="C540" s="251"/>
      <c r="D540" s="189"/>
      <c r="E540" s="391"/>
      <c r="F540" s="187"/>
      <c r="G540" s="185"/>
      <c r="H540" s="190"/>
      <c r="I540" s="185"/>
      <c r="J540" s="190"/>
      <c r="K540" s="115"/>
      <c r="L540" s="115"/>
      <c r="M540" s="115"/>
      <c r="N540" s="129"/>
      <c r="O540" s="69">
        <f t="shared" si="639"/>
        <v>0</v>
      </c>
      <c r="P540" s="190"/>
      <c r="Q540" s="190"/>
      <c r="R540" s="190"/>
      <c r="S540" s="260"/>
      <c r="T540" s="260"/>
    </row>
    <row r="541" spans="1:20" ht="12.75" customHeight="1">
      <c r="A541" s="214"/>
      <c r="B541" s="251"/>
      <c r="C541" s="251"/>
      <c r="D541" s="189"/>
      <c r="E541" s="391"/>
      <c r="F541" s="187"/>
      <c r="G541" s="185"/>
      <c r="H541" s="190"/>
      <c r="I541" s="185"/>
      <c r="J541" s="190"/>
      <c r="K541" s="115"/>
      <c r="L541" s="115"/>
      <c r="M541" s="115"/>
      <c r="N541" s="129"/>
      <c r="O541" s="69">
        <f t="shared" si="639"/>
        <v>0</v>
      </c>
      <c r="P541" s="190"/>
      <c r="Q541" s="190"/>
      <c r="R541" s="190"/>
      <c r="S541" s="260"/>
      <c r="T541" s="260"/>
    </row>
    <row r="542" spans="1:20" ht="12.75" customHeight="1">
      <c r="A542" s="214">
        <v>14</v>
      </c>
      <c r="B542" s="251" t="s">
        <v>38</v>
      </c>
      <c r="C542" s="251" t="s">
        <v>1318</v>
      </c>
      <c r="D542" s="443" t="s">
        <v>459</v>
      </c>
      <c r="E542" s="364">
        <v>2</v>
      </c>
      <c r="F542" s="187">
        <f t="shared" si="579"/>
        <v>0.62274366000000003</v>
      </c>
      <c r="G542" s="185"/>
      <c r="H542" s="190">
        <f t="shared" si="580"/>
        <v>0</v>
      </c>
      <c r="I542" s="185"/>
      <c r="J542" s="190">
        <f t="shared" si="573"/>
        <v>0</v>
      </c>
      <c r="K542" s="115" t="s">
        <v>1216</v>
      </c>
      <c r="L542" s="115" t="s">
        <v>35</v>
      </c>
      <c r="M542" s="115">
        <v>1</v>
      </c>
      <c r="N542" s="129">
        <v>0.55000000000000004</v>
      </c>
      <c r="O542" s="69">
        <f t="shared" si="639"/>
        <v>0.55000000000000004</v>
      </c>
      <c r="P542" s="190">
        <f t="shared" ref="P542" si="650">E542*F542</f>
        <v>1.2454873200000001</v>
      </c>
      <c r="Q542" s="190">
        <f t="shared" ref="Q542" si="651">SUM(O542:O545)</f>
        <v>0.55000000000000004</v>
      </c>
      <c r="R542" s="190">
        <f t="shared" ref="R542" si="652">Q542*1.02*1.05*$R$15</f>
        <v>0.62274366000000003</v>
      </c>
      <c r="S542" s="260">
        <f t="shared" ref="S542" si="653">F542*$S$18</f>
        <v>0.79850992138416454</v>
      </c>
      <c r="T542" s="260">
        <f t="shared" ref="T542" si="654">S542*E542</f>
        <v>1.5970198427683291</v>
      </c>
    </row>
    <row r="543" spans="1:20" ht="12.75" customHeight="1">
      <c r="A543" s="214"/>
      <c r="B543" s="251"/>
      <c r="C543" s="251"/>
      <c r="D543" s="444"/>
      <c r="E543" s="364"/>
      <c r="F543" s="187"/>
      <c r="G543" s="185"/>
      <c r="H543" s="190"/>
      <c r="I543" s="185"/>
      <c r="J543" s="190"/>
      <c r="K543" s="115"/>
      <c r="L543" s="115"/>
      <c r="M543" s="115"/>
      <c r="N543" s="129"/>
      <c r="O543" s="69">
        <f t="shared" si="639"/>
        <v>0</v>
      </c>
      <c r="P543" s="190"/>
      <c r="Q543" s="190"/>
      <c r="R543" s="190"/>
      <c r="S543" s="260"/>
      <c r="T543" s="260"/>
    </row>
    <row r="544" spans="1:20" ht="12.75" customHeight="1">
      <c r="A544" s="214"/>
      <c r="B544" s="251"/>
      <c r="C544" s="251"/>
      <c r="D544" s="444"/>
      <c r="E544" s="364"/>
      <c r="F544" s="187"/>
      <c r="G544" s="185"/>
      <c r="H544" s="190"/>
      <c r="I544" s="185"/>
      <c r="J544" s="190"/>
      <c r="K544" s="115"/>
      <c r="L544" s="115"/>
      <c r="M544" s="115"/>
      <c r="N544" s="129"/>
      <c r="O544" s="69">
        <f t="shared" si="639"/>
        <v>0</v>
      </c>
      <c r="P544" s="190"/>
      <c r="Q544" s="190"/>
      <c r="R544" s="190"/>
      <c r="S544" s="260"/>
      <c r="T544" s="260"/>
    </row>
    <row r="545" spans="1:20" ht="12.75" customHeight="1">
      <c r="A545" s="214"/>
      <c r="B545" s="251"/>
      <c r="C545" s="251"/>
      <c r="D545" s="445"/>
      <c r="E545" s="364"/>
      <c r="F545" s="187"/>
      <c r="G545" s="185"/>
      <c r="H545" s="190"/>
      <c r="I545" s="185"/>
      <c r="J545" s="190"/>
      <c r="K545" s="115"/>
      <c r="L545" s="115"/>
      <c r="M545" s="115"/>
      <c r="N545" s="129"/>
      <c r="O545" s="69">
        <f t="shared" si="639"/>
        <v>0</v>
      </c>
      <c r="P545" s="190"/>
      <c r="Q545" s="190"/>
      <c r="R545" s="190"/>
      <c r="S545" s="260"/>
      <c r="T545" s="260"/>
    </row>
    <row r="546" spans="1:20" ht="12.75" customHeight="1">
      <c r="A546" s="214">
        <v>15</v>
      </c>
      <c r="B546" s="251" t="s">
        <v>38</v>
      </c>
      <c r="C546" s="251" t="s">
        <v>1319</v>
      </c>
      <c r="D546" s="443" t="s">
        <v>459</v>
      </c>
      <c r="E546" s="364">
        <v>1</v>
      </c>
      <c r="F546" s="187">
        <f t="shared" si="579"/>
        <v>2.9438791200000001</v>
      </c>
      <c r="G546" s="185"/>
      <c r="H546" s="190">
        <f t="shared" si="580"/>
        <v>0</v>
      </c>
      <c r="I546" s="460"/>
      <c r="J546" s="190">
        <f t="shared" si="573"/>
        <v>0</v>
      </c>
      <c r="K546" s="115" t="s">
        <v>403</v>
      </c>
      <c r="L546" s="115" t="s">
        <v>35</v>
      </c>
      <c r="M546" s="115">
        <v>1</v>
      </c>
      <c r="N546" s="129">
        <v>2.6</v>
      </c>
      <c r="O546" s="69">
        <f t="shared" si="639"/>
        <v>2.6</v>
      </c>
      <c r="P546" s="190">
        <f t="shared" ref="P546" si="655">E546*F546</f>
        <v>2.9438791200000001</v>
      </c>
      <c r="Q546" s="190">
        <f t="shared" ref="Q546" si="656">SUM(O546:O549)</f>
        <v>2.6</v>
      </c>
      <c r="R546" s="190">
        <f t="shared" ref="R546" si="657">Q546*1.02*1.05*$R$15</f>
        <v>2.9438791200000001</v>
      </c>
      <c r="S546" s="260">
        <f t="shared" ref="S546" si="658">F546*$S$18</f>
        <v>3.7747741738160507</v>
      </c>
      <c r="T546" s="260">
        <f t="shared" ref="T546" si="659">S546*E546</f>
        <v>3.7747741738160507</v>
      </c>
    </row>
    <row r="547" spans="1:20" ht="12.75" customHeight="1">
      <c r="A547" s="214"/>
      <c r="B547" s="251"/>
      <c r="C547" s="251"/>
      <c r="D547" s="444"/>
      <c r="E547" s="364"/>
      <c r="F547" s="187"/>
      <c r="G547" s="185"/>
      <c r="H547" s="190"/>
      <c r="I547" s="460"/>
      <c r="J547" s="190"/>
      <c r="K547" s="115"/>
      <c r="L547" s="115"/>
      <c r="M547" s="115"/>
      <c r="N547" s="129"/>
      <c r="O547" s="69">
        <f t="shared" si="639"/>
        <v>0</v>
      </c>
      <c r="P547" s="190"/>
      <c r="Q547" s="190"/>
      <c r="R547" s="190"/>
      <c r="S547" s="260"/>
      <c r="T547" s="260"/>
    </row>
    <row r="548" spans="1:20" ht="12.75" customHeight="1">
      <c r="A548" s="214"/>
      <c r="B548" s="251"/>
      <c r="C548" s="251"/>
      <c r="D548" s="444"/>
      <c r="E548" s="364"/>
      <c r="F548" s="187"/>
      <c r="G548" s="185"/>
      <c r="H548" s="190"/>
      <c r="I548" s="460"/>
      <c r="J548" s="190"/>
      <c r="K548" s="115"/>
      <c r="L548" s="115"/>
      <c r="M548" s="116"/>
      <c r="N548" s="129"/>
      <c r="O548" s="69">
        <f t="shared" si="639"/>
        <v>0</v>
      </c>
      <c r="P548" s="190"/>
      <c r="Q548" s="190"/>
      <c r="R548" s="190"/>
      <c r="S548" s="260"/>
      <c r="T548" s="260"/>
    </row>
    <row r="549" spans="1:20" ht="12.75" customHeight="1">
      <c r="A549" s="214"/>
      <c r="B549" s="251"/>
      <c r="C549" s="251"/>
      <c r="D549" s="445"/>
      <c r="E549" s="364"/>
      <c r="F549" s="187"/>
      <c r="G549" s="185"/>
      <c r="H549" s="190"/>
      <c r="I549" s="460"/>
      <c r="J549" s="190"/>
      <c r="K549" s="115"/>
      <c r="L549" s="115"/>
      <c r="M549" s="115"/>
      <c r="N549" s="129"/>
      <c r="O549" s="69">
        <f t="shared" si="639"/>
        <v>0</v>
      </c>
      <c r="P549" s="190"/>
      <c r="Q549" s="190"/>
      <c r="R549" s="190"/>
      <c r="S549" s="260"/>
      <c r="T549" s="260"/>
    </row>
    <row r="550" spans="1:20" ht="12.75" customHeight="1">
      <c r="A550" s="214">
        <v>16</v>
      </c>
      <c r="B550" s="251" t="s">
        <v>38</v>
      </c>
      <c r="C550" s="251" t="s">
        <v>1320</v>
      </c>
      <c r="D550" s="188" t="s">
        <v>1321</v>
      </c>
      <c r="E550" s="364">
        <v>1</v>
      </c>
      <c r="F550" s="187">
        <f t="shared" si="579"/>
        <v>36.232358400000003</v>
      </c>
      <c r="G550" s="185"/>
      <c r="H550" s="190">
        <f t="shared" si="580"/>
        <v>0</v>
      </c>
      <c r="I550" s="185"/>
      <c r="J550" s="190">
        <f t="shared" si="573"/>
        <v>0</v>
      </c>
      <c r="K550" s="115" t="s">
        <v>1220</v>
      </c>
      <c r="L550" s="115"/>
      <c r="M550" s="139"/>
      <c r="N550" s="129"/>
      <c r="O550" s="69">
        <f t="shared" si="639"/>
        <v>0</v>
      </c>
      <c r="P550" s="190">
        <f t="shared" ref="P550" si="660">E550*F550</f>
        <v>36.232358400000003</v>
      </c>
      <c r="Q550" s="190">
        <f t="shared" ref="Q550" si="661">SUM(O550:O553)</f>
        <v>32</v>
      </c>
      <c r="R550" s="190">
        <f t="shared" ref="R550" si="662">Q550*1.02*1.05*$R$15</f>
        <v>36.232358400000003</v>
      </c>
      <c r="S550" s="260">
        <f t="shared" ref="S550" si="663">F550*$S$18</f>
        <v>46.458759062351398</v>
      </c>
      <c r="T550" s="260">
        <f t="shared" ref="T550" si="664">S550*E550</f>
        <v>46.458759062351398</v>
      </c>
    </row>
    <row r="551" spans="1:20" ht="12.75" customHeight="1">
      <c r="A551" s="214"/>
      <c r="B551" s="251"/>
      <c r="C551" s="251"/>
      <c r="D551" s="189"/>
      <c r="E551" s="364"/>
      <c r="F551" s="187"/>
      <c r="G551" s="185"/>
      <c r="H551" s="190"/>
      <c r="I551" s="185"/>
      <c r="J551" s="190"/>
      <c r="K551" s="115" t="s">
        <v>1221</v>
      </c>
      <c r="L551" s="115" t="s">
        <v>35</v>
      </c>
      <c r="M551" s="115">
        <v>1</v>
      </c>
      <c r="N551" s="129">
        <v>32</v>
      </c>
      <c r="O551" s="69">
        <f t="shared" si="639"/>
        <v>32</v>
      </c>
      <c r="P551" s="190"/>
      <c r="Q551" s="190"/>
      <c r="R551" s="190"/>
      <c r="S551" s="260"/>
      <c r="T551" s="260"/>
    </row>
    <row r="552" spans="1:20" ht="12.75" customHeight="1">
      <c r="A552" s="214"/>
      <c r="B552" s="251"/>
      <c r="C552" s="251"/>
      <c r="D552" s="189"/>
      <c r="E552" s="364"/>
      <c r="F552" s="187"/>
      <c r="G552" s="185"/>
      <c r="H552" s="190"/>
      <c r="I552" s="185"/>
      <c r="J552" s="190"/>
      <c r="K552" s="115"/>
      <c r="L552" s="115"/>
      <c r="M552" s="139"/>
      <c r="N552" s="129"/>
      <c r="O552" s="69">
        <f t="shared" si="639"/>
        <v>0</v>
      </c>
      <c r="P552" s="190"/>
      <c r="Q552" s="190"/>
      <c r="R552" s="190"/>
      <c r="S552" s="260"/>
      <c r="T552" s="260"/>
    </row>
    <row r="553" spans="1:20" ht="46.5" customHeight="1">
      <c r="A553" s="214"/>
      <c r="B553" s="251"/>
      <c r="C553" s="251"/>
      <c r="D553" s="189"/>
      <c r="E553" s="364"/>
      <c r="F553" s="187"/>
      <c r="G553" s="185"/>
      <c r="H553" s="190"/>
      <c r="I553" s="185"/>
      <c r="J553" s="190"/>
      <c r="K553" s="115"/>
      <c r="L553" s="115"/>
      <c r="M553" s="115"/>
      <c r="N553" s="129"/>
      <c r="O553" s="69">
        <f t="shared" si="639"/>
        <v>0</v>
      </c>
      <c r="P553" s="190"/>
      <c r="Q553" s="190"/>
      <c r="R553" s="190"/>
      <c r="S553" s="260"/>
      <c r="T553" s="260"/>
    </row>
    <row r="554" spans="1:20" ht="12.75" customHeight="1">
      <c r="A554" s="214">
        <v>17</v>
      </c>
      <c r="B554" s="251" t="s">
        <v>1019</v>
      </c>
      <c r="C554" s="251" t="s">
        <v>1322</v>
      </c>
      <c r="D554" s="188" t="s">
        <v>468</v>
      </c>
      <c r="E554" s="391">
        <v>1.5</v>
      </c>
      <c r="F554" s="187">
        <f t="shared" si="579"/>
        <v>0.69897499129999985</v>
      </c>
      <c r="G554" s="185">
        <v>0.06</v>
      </c>
      <c r="H554" s="190">
        <f t="shared" si="580"/>
        <v>0.13320119999999999</v>
      </c>
      <c r="I554" s="185">
        <v>0.05</v>
      </c>
      <c r="J554" s="190">
        <f t="shared" ref="J554:J582" si="665">I554*$P$9/1000</f>
        <v>0.16353800000000002</v>
      </c>
      <c r="K554" s="115" t="s">
        <v>1220</v>
      </c>
      <c r="L554" s="115" t="s">
        <v>43</v>
      </c>
      <c r="M554" s="115">
        <v>1.0149999999999999</v>
      </c>
      <c r="N554" s="129">
        <v>0.35</v>
      </c>
      <c r="O554" s="69">
        <f t="shared" si="639"/>
        <v>0.35524999999999995</v>
      </c>
      <c r="P554" s="190">
        <f t="shared" ref="P554" si="666">E554*F554</f>
        <v>1.0484624869499997</v>
      </c>
      <c r="Q554" s="190">
        <f t="shared" ref="Q554" si="667">SUM(O554:O557)</f>
        <v>0.35524999999999995</v>
      </c>
      <c r="R554" s="190">
        <f t="shared" ref="R554" si="668">Q554*1.02*1.05*$R$15</f>
        <v>0.40223579129999992</v>
      </c>
      <c r="S554" s="260">
        <f t="shared" ref="S554" si="669">F554*$S$18</f>
        <v>0.89625716197971406</v>
      </c>
      <c r="T554" s="260">
        <f t="shared" ref="T554" si="670">S554*E554</f>
        <v>1.3443857429695711</v>
      </c>
    </row>
    <row r="555" spans="1:20" ht="12.75" customHeight="1">
      <c r="A555" s="214"/>
      <c r="B555" s="251"/>
      <c r="C555" s="251"/>
      <c r="D555" s="189"/>
      <c r="E555" s="391"/>
      <c r="F555" s="187"/>
      <c r="G555" s="185"/>
      <c r="H555" s="190"/>
      <c r="I555" s="185"/>
      <c r="J555" s="190"/>
      <c r="K555" s="115"/>
      <c r="L555" s="115"/>
      <c r="M555" s="115"/>
      <c r="N555" s="129"/>
      <c r="O555" s="69">
        <f t="shared" si="639"/>
        <v>0</v>
      </c>
      <c r="P555" s="190"/>
      <c r="Q555" s="190"/>
      <c r="R555" s="190"/>
      <c r="S555" s="260"/>
      <c r="T555" s="260"/>
    </row>
    <row r="556" spans="1:20" ht="12.75" customHeight="1">
      <c r="A556" s="214"/>
      <c r="B556" s="251"/>
      <c r="C556" s="251"/>
      <c r="D556" s="189"/>
      <c r="E556" s="391"/>
      <c r="F556" s="187"/>
      <c r="G556" s="185"/>
      <c r="H556" s="190"/>
      <c r="I556" s="185"/>
      <c r="J556" s="190"/>
      <c r="K556" s="115"/>
      <c r="L556" s="115"/>
      <c r="M556" s="115"/>
      <c r="N556" s="129"/>
      <c r="O556" s="69">
        <f t="shared" si="639"/>
        <v>0</v>
      </c>
      <c r="P556" s="190"/>
      <c r="Q556" s="190"/>
      <c r="R556" s="190"/>
      <c r="S556" s="260"/>
      <c r="T556" s="260"/>
    </row>
    <row r="557" spans="1:20" ht="12.75" customHeight="1">
      <c r="A557" s="214"/>
      <c r="B557" s="251"/>
      <c r="C557" s="251"/>
      <c r="D557" s="189"/>
      <c r="E557" s="391"/>
      <c r="F557" s="187"/>
      <c r="G557" s="185"/>
      <c r="H557" s="190"/>
      <c r="I557" s="185"/>
      <c r="J557" s="190"/>
      <c r="K557" s="115"/>
      <c r="L557" s="115"/>
      <c r="M557" s="115"/>
      <c r="N557" s="129"/>
      <c r="O557" s="69">
        <f t="shared" si="639"/>
        <v>0</v>
      </c>
      <c r="P557" s="190"/>
      <c r="Q557" s="190"/>
      <c r="R557" s="190"/>
      <c r="S557" s="260"/>
      <c r="T557" s="260"/>
    </row>
    <row r="558" spans="1:20" ht="12.75" customHeight="1">
      <c r="A558" s="214">
        <v>18</v>
      </c>
      <c r="B558" s="251" t="s">
        <v>38</v>
      </c>
      <c r="C558" s="251" t="s">
        <v>1323</v>
      </c>
      <c r="D558" s="443" t="s">
        <v>459</v>
      </c>
      <c r="E558" s="364">
        <v>1</v>
      </c>
      <c r="F558" s="187">
        <f t="shared" ref="F558:F582" si="671">H558+J558+R558</f>
        <v>1.3587134400000001</v>
      </c>
      <c r="G558" s="185"/>
      <c r="H558" s="190">
        <f t="shared" ref="H558:H582" si="672">G558*$P$8/1000</f>
        <v>0</v>
      </c>
      <c r="I558" s="460"/>
      <c r="J558" s="190">
        <f t="shared" si="665"/>
        <v>0</v>
      </c>
      <c r="K558" s="115" t="s">
        <v>1224</v>
      </c>
      <c r="L558" s="115" t="s">
        <v>35</v>
      </c>
      <c r="M558" s="115">
        <v>1</v>
      </c>
      <c r="N558" s="129">
        <v>1.2</v>
      </c>
      <c r="O558" s="69">
        <f t="shared" si="639"/>
        <v>1.2</v>
      </c>
      <c r="P558" s="190">
        <f t="shared" ref="P558" si="673">E558*F558</f>
        <v>1.3587134400000001</v>
      </c>
      <c r="Q558" s="190">
        <f t="shared" ref="Q558" si="674">SUM(O558:O561)</f>
        <v>1.2</v>
      </c>
      <c r="R558" s="190">
        <f t="shared" ref="R558" si="675">Q558*1.02*1.05*$R$15</f>
        <v>1.3587134400000001</v>
      </c>
      <c r="S558" s="260">
        <f t="shared" ref="S558" si="676">F558*$S$18</f>
        <v>1.7422034648381772</v>
      </c>
      <c r="T558" s="260">
        <f t="shared" ref="T558" si="677">S558*E558</f>
        <v>1.7422034648381772</v>
      </c>
    </row>
    <row r="559" spans="1:20" ht="12.75" customHeight="1">
      <c r="A559" s="214"/>
      <c r="B559" s="251"/>
      <c r="C559" s="251"/>
      <c r="D559" s="444"/>
      <c r="E559" s="364"/>
      <c r="F559" s="187"/>
      <c r="G559" s="185"/>
      <c r="H559" s="190"/>
      <c r="I559" s="460"/>
      <c r="J559" s="190"/>
      <c r="K559" s="115"/>
      <c r="L559" s="115"/>
      <c r="M559" s="115"/>
      <c r="N559" s="129"/>
      <c r="O559" s="69">
        <f t="shared" si="639"/>
        <v>0</v>
      </c>
      <c r="P559" s="190"/>
      <c r="Q559" s="190"/>
      <c r="R559" s="190"/>
      <c r="S559" s="260"/>
      <c r="T559" s="260"/>
    </row>
    <row r="560" spans="1:20" ht="12.75" customHeight="1">
      <c r="A560" s="214"/>
      <c r="B560" s="251"/>
      <c r="C560" s="251"/>
      <c r="D560" s="444"/>
      <c r="E560" s="364"/>
      <c r="F560" s="187"/>
      <c r="G560" s="185"/>
      <c r="H560" s="190"/>
      <c r="I560" s="460"/>
      <c r="J560" s="190"/>
      <c r="K560" s="115"/>
      <c r="L560" s="115"/>
      <c r="M560" s="116"/>
      <c r="N560" s="129"/>
      <c r="O560" s="69">
        <f t="shared" si="639"/>
        <v>0</v>
      </c>
      <c r="P560" s="190"/>
      <c r="Q560" s="190"/>
      <c r="R560" s="190"/>
      <c r="S560" s="260"/>
      <c r="T560" s="260"/>
    </row>
    <row r="561" spans="1:20" ht="12.75" customHeight="1">
      <c r="A561" s="214"/>
      <c r="B561" s="251"/>
      <c r="C561" s="251"/>
      <c r="D561" s="445"/>
      <c r="E561" s="364"/>
      <c r="F561" s="187"/>
      <c r="G561" s="185"/>
      <c r="H561" s="190"/>
      <c r="I561" s="460"/>
      <c r="J561" s="190"/>
      <c r="K561" s="115"/>
      <c r="L561" s="115"/>
      <c r="M561" s="115"/>
      <c r="N561" s="129"/>
      <c r="O561" s="69">
        <f t="shared" si="639"/>
        <v>0</v>
      </c>
      <c r="P561" s="190"/>
      <c r="Q561" s="190"/>
      <c r="R561" s="190"/>
      <c r="S561" s="260"/>
      <c r="T561" s="260"/>
    </row>
    <row r="562" spans="1:20" ht="12.75" customHeight="1">
      <c r="A562" s="214">
        <v>19</v>
      </c>
      <c r="B562" s="251" t="s">
        <v>1225</v>
      </c>
      <c r="C562" s="251" t="s">
        <v>1324</v>
      </c>
      <c r="D562" s="353" t="s">
        <v>466</v>
      </c>
      <c r="E562" s="437">
        <v>3</v>
      </c>
      <c r="F562" s="187">
        <f t="shared" si="671"/>
        <v>0.63288481646119998</v>
      </c>
      <c r="G562" s="185">
        <v>0.214</v>
      </c>
      <c r="H562" s="190">
        <f t="shared" si="672"/>
        <v>0.47508427999999997</v>
      </c>
      <c r="I562" s="460">
        <v>2.9999999999999997E-4</v>
      </c>
      <c r="J562" s="190">
        <f t="shared" si="665"/>
        <v>9.81228E-4</v>
      </c>
      <c r="K562" s="115" t="s">
        <v>40</v>
      </c>
      <c r="L562" s="115" t="s">
        <v>39</v>
      </c>
      <c r="M562" s="115">
        <v>2E-3</v>
      </c>
      <c r="N562" s="129">
        <v>1.2729999999999999</v>
      </c>
      <c r="O562" s="69">
        <f t="shared" si="639"/>
        <v>2.5460000000000001E-3</v>
      </c>
      <c r="P562" s="190">
        <f t="shared" ref="P562" si="678">E562*F562</f>
        <v>1.8986544493836</v>
      </c>
      <c r="Q562" s="190">
        <f t="shared" ref="Q562" si="679">SUM(O562:O565)</f>
        <v>0.13850100000000001</v>
      </c>
      <c r="R562" s="190">
        <f t="shared" ref="R562" si="680">Q562*1.02*1.05*$R$15</f>
        <v>0.15681930846120001</v>
      </c>
      <c r="S562" s="260">
        <f t="shared" ref="S562" si="681">F562*$S$18</f>
        <v>0.81151336817730779</v>
      </c>
      <c r="T562" s="260">
        <f t="shared" ref="T562" si="682">S562*E562</f>
        <v>2.4345401045319233</v>
      </c>
    </row>
    <row r="563" spans="1:20" ht="12.75" customHeight="1">
      <c r="A563" s="214"/>
      <c r="B563" s="251"/>
      <c r="C563" s="251"/>
      <c r="D563" s="366"/>
      <c r="E563" s="437"/>
      <c r="F563" s="187"/>
      <c r="G563" s="185"/>
      <c r="H563" s="190"/>
      <c r="I563" s="460"/>
      <c r="J563" s="190"/>
      <c r="K563" s="115" t="s">
        <v>97</v>
      </c>
      <c r="L563" s="115" t="s">
        <v>39</v>
      </c>
      <c r="M563" s="115">
        <v>0.24399999999999999</v>
      </c>
      <c r="N563" s="129">
        <v>0.46899999999999997</v>
      </c>
      <c r="O563" s="69">
        <f t="shared" si="639"/>
        <v>0.114436</v>
      </c>
      <c r="P563" s="190"/>
      <c r="Q563" s="190"/>
      <c r="R563" s="190"/>
      <c r="S563" s="260"/>
      <c r="T563" s="260"/>
    </row>
    <row r="564" spans="1:20" ht="12.75" customHeight="1">
      <c r="A564" s="214"/>
      <c r="B564" s="251"/>
      <c r="C564" s="251"/>
      <c r="D564" s="366"/>
      <c r="E564" s="437"/>
      <c r="F564" s="187"/>
      <c r="G564" s="185"/>
      <c r="H564" s="190"/>
      <c r="I564" s="460"/>
      <c r="J564" s="190"/>
      <c r="K564" s="115" t="s">
        <v>41</v>
      </c>
      <c r="L564" s="115" t="s">
        <v>39</v>
      </c>
      <c r="M564" s="115">
        <v>2.7E-2</v>
      </c>
      <c r="N564" s="129">
        <v>0.79700000000000004</v>
      </c>
      <c r="O564" s="69">
        <f t="shared" si="639"/>
        <v>2.1519E-2</v>
      </c>
      <c r="P564" s="190"/>
      <c r="Q564" s="190"/>
      <c r="R564" s="190"/>
      <c r="S564" s="260"/>
      <c r="T564" s="260"/>
    </row>
    <row r="565" spans="1:20" ht="12.75" customHeight="1">
      <c r="A565" s="214"/>
      <c r="B565" s="251"/>
      <c r="C565" s="251"/>
      <c r="D565" s="366"/>
      <c r="E565" s="437"/>
      <c r="F565" s="187"/>
      <c r="G565" s="185"/>
      <c r="H565" s="190"/>
      <c r="I565" s="460"/>
      <c r="J565" s="190"/>
      <c r="K565" s="115"/>
      <c r="L565" s="115"/>
      <c r="M565" s="115"/>
      <c r="N565" s="129"/>
      <c r="O565" s="69">
        <f t="shared" si="639"/>
        <v>0</v>
      </c>
      <c r="P565" s="190"/>
      <c r="Q565" s="190"/>
      <c r="R565" s="190"/>
      <c r="S565" s="260"/>
      <c r="T565" s="260"/>
    </row>
    <row r="566" spans="1:20" ht="12.75" customHeight="1">
      <c r="A566" s="214">
        <v>20</v>
      </c>
      <c r="B566" s="251" t="s">
        <v>1019</v>
      </c>
      <c r="C566" s="251" t="s">
        <v>1325</v>
      </c>
      <c r="D566" s="188" t="s">
        <v>468</v>
      </c>
      <c r="E566" s="391">
        <v>17.5</v>
      </c>
      <c r="F566" s="187">
        <f t="shared" si="671"/>
        <v>1.479204861608</v>
      </c>
      <c r="G566" s="185">
        <v>0.06</v>
      </c>
      <c r="H566" s="190">
        <f t="shared" si="672"/>
        <v>0.13320119999999999</v>
      </c>
      <c r="I566" s="185">
        <v>0.05</v>
      </c>
      <c r="J566" s="190">
        <f t="shared" si="665"/>
        <v>0.16353800000000002</v>
      </c>
      <c r="K566" s="115" t="s">
        <v>1228</v>
      </c>
      <c r="L566" s="115" t="s">
        <v>43</v>
      </c>
      <c r="M566" s="116">
        <v>1.01</v>
      </c>
      <c r="N566" s="129">
        <v>1.034</v>
      </c>
      <c r="O566" s="69">
        <f t="shared" si="639"/>
        <v>1.04434</v>
      </c>
      <c r="P566" s="190">
        <f t="shared" ref="P566" si="683">E566*F566</f>
        <v>25.886085078139999</v>
      </c>
      <c r="Q566" s="190">
        <f t="shared" ref="Q566" si="684">SUM(O566:O569)</f>
        <v>1.04434</v>
      </c>
      <c r="R566" s="190">
        <f t="shared" ref="R566" si="685">Q566*1.02*1.05*$R$15</f>
        <v>1.182465661608</v>
      </c>
      <c r="S566" s="260">
        <f t="shared" ref="S566" si="686">F566*$S$18</f>
        <v>1.8967029833008304</v>
      </c>
      <c r="T566" s="260">
        <f t="shared" ref="T566" si="687">S566*E566</f>
        <v>33.192302207764534</v>
      </c>
    </row>
    <row r="567" spans="1:20" ht="12.75" customHeight="1">
      <c r="A567" s="214"/>
      <c r="B567" s="251"/>
      <c r="C567" s="251"/>
      <c r="D567" s="189"/>
      <c r="E567" s="391"/>
      <c r="F567" s="187"/>
      <c r="G567" s="185"/>
      <c r="H567" s="190"/>
      <c r="I567" s="185"/>
      <c r="J567" s="190"/>
      <c r="K567" s="115"/>
      <c r="L567" s="115"/>
      <c r="M567" s="115"/>
      <c r="N567" s="129"/>
      <c r="O567" s="69">
        <f t="shared" si="639"/>
        <v>0</v>
      </c>
      <c r="P567" s="190"/>
      <c r="Q567" s="190"/>
      <c r="R567" s="190"/>
      <c r="S567" s="260"/>
      <c r="T567" s="260"/>
    </row>
    <row r="568" spans="1:20" ht="12.75" customHeight="1">
      <c r="A568" s="214"/>
      <c r="B568" s="251"/>
      <c r="C568" s="251"/>
      <c r="D568" s="189"/>
      <c r="E568" s="391"/>
      <c r="F568" s="187"/>
      <c r="G568" s="185"/>
      <c r="H568" s="190"/>
      <c r="I568" s="185"/>
      <c r="J568" s="190"/>
      <c r="K568" s="115"/>
      <c r="L568" s="115"/>
      <c r="M568" s="139"/>
      <c r="N568" s="129"/>
      <c r="O568" s="69">
        <f t="shared" si="639"/>
        <v>0</v>
      </c>
      <c r="P568" s="190"/>
      <c r="Q568" s="190"/>
      <c r="R568" s="190"/>
      <c r="S568" s="260"/>
      <c r="T568" s="260"/>
    </row>
    <row r="569" spans="1:20" ht="12.75" customHeight="1">
      <c r="A569" s="214"/>
      <c r="B569" s="251"/>
      <c r="C569" s="251"/>
      <c r="D569" s="189"/>
      <c r="E569" s="391"/>
      <c r="F569" s="187"/>
      <c r="G569" s="185"/>
      <c r="H569" s="190"/>
      <c r="I569" s="185"/>
      <c r="J569" s="190"/>
      <c r="K569" s="115"/>
      <c r="L569" s="115"/>
      <c r="M569" s="115"/>
      <c r="N569" s="129"/>
      <c r="O569" s="69">
        <f t="shared" si="639"/>
        <v>0</v>
      </c>
      <c r="P569" s="190"/>
      <c r="Q569" s="190"/>
      <c r="R569" s="190"/>
      <c r="S569" s="260"/>
      <c r="T569" s="260"/>
    </row>
    <row r="570" spans="1:20" ht="12.75" customHeight="1">
      <c r="A570" s="214">
        <v>21</v>
      </c>
      <c r="B570" s="251" t="s">
        <v>1019</v>
      </c>
      <c r="C570" s="251" t="s">
        <v>1326</v>
      </c>
      <c r="D570" s="188" t="s">
        <v>468</v>
      </c>
      <c r="E570" s="391">
        <v>60</v>
      </c>
      <c r="F570" s="187">
        <f t="shared" si="671"/>
        <v>0.59750174255600008</v>
      </c>
      <c r="G570" s="185">
        <v>0.06</v>
      </c>
      <c r="H570" s="190">
        <f t="shared" si="672"/>
        <v>0.13320119999999999</v>
      </c>
      <c r="I570" s="185">
        <v>0.05</v>
      </c>
      <c r="J570" s="190">
        <f t="shared" si="665"/>
        <v>0.16353800000000002</v>
      </c>
      <c r="K570" s="115" t="s">
        <v>1230</v>
      </c>
      <c r="L570" s="115" t="s">
        <v>43</v>
      </c>
      <c r="M570" s="116">
        <v>1.01</v>
      </c>
      <c r="N570" s="129">
        <v>0.26300000000000001</v>
      </c>
      <c r="O570" s="69">
        <f t="shared" si="639"/>
        <v>0.26563000000000003</v>
      </c>
      <c r="P570" s="190">
        <f t="shared" ref="P570" si="688">E570*F570</f>
        <v>35.850104553360005</v>
      </c>
      <c r="Q570" s="190">
        <f t="shared" ref="Q570" si="689">SUM(O570:O573)</f>
        <v>0.26563000000000003</v>
      </c>
      <c r="R570" s="190">
        <f t="shared" ref="R570" si="690">Q570*1.02*1.05*$R$15</f>
        <v>0.30076254255600005</v>
      </c>
      <c r="S570" s="260">
        <f t="shared" ref="S570" si="691">F570*$S$18</f>
        <v>0.76614359988071645</v>
      </c>
      <c r="T570" s="260">
        <f t="shared" ref="T570" si="692">S570*E570</f>
        <v>45.968615992842984</v>
      </c>
    </row>
    <row r="571" spans="1:20" ht="12.75" customHeight="1">
      <c r="A571" s="214"/>
      <c r="B571" s="251"/>
      <c r="C571" s="251"/>
      <c r="D571" s="189"/>
      <c r="E571" s="391"/>
      <c r="F571" s="187"/>
      <c r="G571" s="185"/>
      <c r="H571" s="190"/>
      <c r="I571" s="185"/>
      <c r="J571" s="190"/>
      <c r="K571" s="115"/>
      <c r="L571" s="115"/>
      <c r="M571" s="115"/>
      <c r="N571" s="129"/>
      <c r="O571" s="69">
        <f t="shared" si="639"/>
        <v>0</v>
      </c>
      <c r="P571" s="190"/>
      <c r="Q571" s="190"/>
      <c r="R571" s="190"/>
      <c r="S571" s="260"/>
      <c r="T571" s="260"/>
    </row>
    <row r="572" spans="1:20" ht="12.75" customHeight="1">
      <c r="A572" s="214"/>
      <c r="B572" s="251"/>
      <c r="C572" s="251"/>
      <c r="D572" s="189"/>
      <c r="E572" s="391"/>
      <c r="F572" s="187"/>
      <c r="G572" s="185"/>
      <c r="H572" s="190"/>
      <c r="I572" s="185"/>
      <c r="J572" s="190"/>
      <c r="K572" s="115"/>
      <c r="L572" s="115"/>
      <c r="M572" s="115"/>
      <c r="N572" s="129"/>
      <c r="O572" s="69">
        <f t="shared" si="639"/>
        <v>0</v>
      </c>
      <c r="P572" s="190"/>
      <c r="Q572" s="190"/>
      <c r="R572" s="190"/>
      <c r="S572" s="260"/>
      <c r="T572" s="260"/>
    </row>
    <row r="573" spans="1:20" ht="12.75" customHeight="1">
      <c r="A573" s="214"/>
      <c r="B573" s="251"/>
      <c r="C573" s="251"/>
      <c r="D573" s="189"/>
      <c r="E573" s="391"/>
      <c r="F573" s="187"/>
      <c r="G573" s="185"/>
      <c r="H573" s="190"/>
      <c r="I573" s="185"/>
      <c r="J573" s="190"/>
      <c r="K573" s="115"/>
      <c r="L573" s="115"/>
      <c r="M573" s="115"/>
      <c r="N573" s="129"/>
      <c r="O573" s="69">
        <f t="shared" si="639"/>
        <v>0</v>
      </c>
      <c r="P573" s="190"/>
      <c r="Q573" s="190"/>
      <c r="R573" s="190"/>
      <c r="S573" s="260"/>
      <c r="T573" s="260"/>
    </row>
    <row r="574" spans="1:20" ht="12.75" customHeight="1">
      <c r="A574" s="214">
        <v>22</v>
      </c>
      <c r="B574" s="251" t="s">
        <v>1019</v>
      </c>
      <c r="C574" s="251" t="s">
        <v>1327</v>
      </c>
      <c r="D574" s="188" t="s">
        <v>468</v>
      </c>
      <c r="E574" s="391">
        <v>24</v>
      </c>
      <c r="F574" s="187">
        <f t="shared" si="671"/>
        <v>1.2836520297559999</v>
      </c>
      <c r="G574" s="185">
        <v>0.06</v>
      </c>
      <c r="H574" s="190">
        <f t="shared" si="672"/>
        <v>0.13320119999999999</v>
      </c>
      <c r="I574" s="185">
        <v>0.05</v>
      </c>
      <c r="J574" s="190">
        <f t="shared" si="665"/>
        <v>0.16353800000000002</v>
      </c>
      <c r="K574" s="115" t="s">
        <v>1232</v>
      </c>
      <c r="L574" s="115" t="s">
        <v>43</v>
      </c>
      <c r="M574" s="116">
        <v>1.01</v>
      </c>
      <c r="N574" s="129">
        <v>0.86299999999999999</v>
      </c>
      <c r="O574" s="69">
        <f t="shared" si="639"/>
        <v>0.87163000000000002</v>
      </c>
      <c r="P574" s="190">
        <f t="shared" ref="P574" si="693">E574*F574</f>
        <v>30.807648714143998</v>
      </c>
      <c r="Q574" s="190">
        <f t="shared" ref="Q574" si="694">SUM(O574:O577)</f>
        <v>0.87163000000000002</v>
      </c>
      <c r="R574" s="190">
        <f t="shared" ref="R574" si="695">Q574*1.02*1.05*$R$15</f>
        <v>0.98691282975600003</v>
      </c>
      <c r="S574" s="260">
        <f t="shared" ref="S574" si="696">F574*$S$18</f>
        <v>1.6459563496239957</v>
      </c>
      <c r="T574" s="260">
        <f t="shared" ref="T574" si="697">S574*E574</f>
        <v>39.502952390975899</v>
      </c>
    </row>
    <row r="575" spans="1:20" ht="12.75" customHeight="1">
      <c r="A575" s="214"/>
      <c r="B575" s="251"/>
      <c r="C575" s="251"/>
      <c r="D575" s="189"/>
      <c r="E575" s="391"/>
      <c r="F575" s="187"/>
      <c r="G575" s="185"/>
      <c r="H575" s="190"/>
      <c r="I575" s="185"/>
      <c r="J575" s="190"/>
      <c r="K575" s="115"/>
      <c r="L575" s="115"/>
      <c r="M575" s="115"/>
      <c r="N575" s="129"/>
      <c r="O575" s="69">
        <f t="shared" si="639"/>
        <v>0</v>
      </c>
      <c r="P575" s="190"/>
      <c r="Q575" s="190"/>
      <c r="R575" s="190"/>
      <c r="S575" s="260"/>
      <c r="T575" s="260"/>
    </row>
    <row r="576" spans="1:20" ht="12.75" customHeight="1">
      <c r="A576" s="214"/>
      <c r="B576" s="251"/>
      <c r="C576" s="251"/>
      <c r="D576" s="189"/>
      <c r="E576" s="391"/>
      <c r="F576" s="187"/>
      <c r="G576" s="185"/>
      <c r="H576" s="190"/>
      <c r="I576" s="185"/>
      <c r="J576" s="190"/>
      <c r="K576" s="115"/>
      <c r="L576" s="115"/>
      <c r="M576" s="116"/>
      <c r="N576" s="129"/>
      <c r="O576" s="69">
        <f t="shared" si="639"/>
        <v>0</v>
      </c>
      <c r="P576" s="190"/>
      <c r="Q576" s="190"/>
      <c r="R576" s="190"/>
      <c r="S576" s="260"/>
      <c r="T576" s="260"/>
    </row>
    <row r="577" spans="1:20" ht="12.75" customHeight="1">
      <c r="A577" s="214"/>
      <c r="B577" s="251"/>
      <c r="C577" s="251"/>
      <c r="D577" s="189"/>
      <c r="E577" s="391"/>
      <c r="F577" s="187"/>
      <c r="G577" s="185"/>
      <c r="H577" s="190"/>
      <c r="I577" s="185"/>
      <c r="J577" s="190"/>
      <c r="K577" s="115"/>
      <c r="L577" s="115"/>
      <c r="M577" s="115"/>
      <c r="N577" s="129"/>
      <c r="O577" s="69">
        <f t="shared" si="639"/>
        <v>0</v>
      </c>
      <c r="P577" s="190"/>
      <c r="Q577" s="190"/>
      <c r="R577" s="190"/>
      <c r="S577" s="260"/>
      <c r="T577" s="260"/>
    </row>
    <row r="578" spans="1:20" ht="12.75" customHeight="1">
      <c r="A578" s="214">
        <v>23</v>
      </c>
      <c r="B578" s="251" t="s">
        <v>418</v>
      </c>
      <c r="C578" s="251" t="s">
        <v>1328</v>
      </c>
      <c r="D578" s="443" t="s">
        <v>459</v>
      </c>
      <c r="E578" s="364">
        <v>1</v>
      </c>
      <c r="F578" s="187">
        <f t="shared" si="671"/>
        <v>6.3524447795999999</v>
      </c>
      <c r="G578" s="185">
        <v>0.97</v>
      </c>
      <c r="H578" s="190">
        <f t="shared" si="672"/>
        <v>2.1534193999999998</v>
      </c>
      <c r="I578" s="460">
        <v>0.13</v>
      </c>
      <c r="J578" s="190">
        <f t="shared" si="665"/>
        <v>0.42519880000000004</v>
      </c>
      <c r="K578" s="115" t="s">
        <v>403</v>
      </c>
      <c r="L578" s="115" t="s">
        <v>35</v>
      </c>
      <c r="M578" s="115">
        <v>1</v>
      </c>
      <c r="N578" s="129">
        <v>3.3330000000000002</v>
      </c>
      <c r="O578" s="69">
        <f t="shared" si="639"/>
        <v>3.3330000000000002</v>
      </c>
      <c r="P578" s="190">
        <f t="shared" ref="P578" si="698">E578*F578</f>
        <v>6.3524447795999999</v>
      </c>
      <c r="Q578" s="190">
        <f t="shared" ref="Q578" si="699">SUM(O578:O581)</f>
        <v>3.3330000000000002</v>
      </c>
      <c r="R578" s="190">
        <f t="shared" ref="R578" si="700">Q578*1.02*1.05*$R$15</f>
        <v>3.7738265796000001</v>
      </c>
      <c r="S578" s="260">
        <f t="shared" ref="S578" si="701">F578*$S$18</f>
        <v>8.1453903224894209</v>
      </c>
      <c r="T578" s="260">
        <f t="shared" ref="T578" si="702">S578*E578</f>
        <v>8.1453903224894209</v>
      </c>
    </row>
    <row r="579" spans="1:20" ht="12.75" customHeight="1">
      <c r="A579" s="214"/>
      <c r="B579" s="251"/>
      <c r="C579" s="251"/>
      <c r="D579" s="444"/>
      <c r="E579" s="364"/>
      <c r="F579" s="187"/>
      <c r="G579" s="185"/>
      <c r="H579" s="190"/>
      <c r="I579" s="460"/>
      <c r="J579" s="190"/>
      <c r="K579" s="115"/>
      <c r="L579" s="115"/>
      <c r="M579" s="115"/>
      <c r="N579" s="129"/>
      <c r="O579" s="69">
        <f t="shared" si="639"/>
        <v>0</v>
      </c>
      <c r="P579" s="190"/>
      <c r="Q579" s="190"/>
      <c r="R579" s="190"/>
      <c r="S579" s="260"/>
      <c r="T579" s="260"/>
    </row>
    <row r="580" spans="1:20" ht="12.75" customHeight="1">
      <c r="A580" s="214"/>
      <c r="B580" s="251"/>
      <c r="C580" s="251"/>
      <c r="D580" s="444"/>
      <c r="E580" s="364"/>
      <c r="F580" s="187"/>
      <c r="G580" s="185"/>
      <c r="H580" s="190"/>
      <c r="I580" s="460"/>
      <c r="J580" s="190"/>
      <c r="K580" s="115"/>
      <c r="L580" s="115"/>
      <c r="M580" s="116"/>
      <c r="N580" s="129"/>
      <c r="O580" s="69">
        <f t="shared" si="639"/>
        <v>0</v>
      </c>
      <c r="P580" s="190"/>
      <c r="Q580" s="190"/>
      <c r="R580" s="190"/>
      <c r="S580" s="260"/>
      <c r="T580" s="260"/>
    </row>
    <row r="581" spans="1:20" ht="12.75" customHeight="1">
      <c r="A581" s="214"/>
      <c r="B581" s="251"/>
      <c r="C581" s="251"/>
      <c r="D581" s="445"/>
      <c r="E581" s="364"/>
      <c r="F581" s="187"/>
      <c r="G581" s="185"/>
      <c r="H581" s="190"/>
      <c r="I581" s="460"/>
      <c r="J581" s="190"/>
      <c r="K581" s="115"/>
      <c r="L581" s="115"/>
      <c r="M581" s="115"/>
      <c r="N581" s="129"/>
      <c r="O581" s="69">
        <f t="shared" si="639"/>
        <v>0</v>
      </c>
      <c r="P581" s="190"/>
      <c r="Q581" s="190"/>
      <c r="R581" s="190"/>
      <c r="S581" s="260"/>
      <c r="T581" s="260"/>
    </row>
    <row r="582" spans="1:20" ht="12.75" customHeight="1">
      <c r="A582" s="214">
        <v>24</v>
      </c>
      <c r="B582" s="251" t="s">
        <v>1234</v>
      </c>
      <c r="C582" s="251" t="s">
        <v>1329</v>
      </c>
      <c r="D582" s="188" t="s">
        <v>1135</v>
      </c>
      <c r="E582" s="459">
        <v>0.10150000000000001</v>
      </c>
      <c r="F582" s="187">
        <f t="shared" si="671"/>
        <v>71.649874437920005</v>
      </c>
      <c r="G582" s="185">
        <v>29.8</v>
      </c>
      <c r="H582" s="190">
        <f t="shared" si="672"/>
        <v>66.156596000000008</v>
      </c>
      <c r="I582" s="185"/>
      <c r="J582" s="190">
        <f t="shared" si="665"/>
        <v>0</v>
      </c>
      <c r="K582" s="115" t="s">
        <v>59</v>
      </c>
      <c r="L582" s="115" t="s">
        <v>47</v>
      </c>
      <c r="M582" s="117">
        <v>31.1</v>
      </c>
      <c r="N582" s="129">
        <v>0.156</v>
      </c>
      <c r="O582" s="69">
        <f t="shared" si="639"/>
        <v>4.8516000000000004</v>
      </c>
      <c r="P582" s="190">
        <f t="shared" ref="P582" si="703">E582*F582</f>
        <v>7.2724622554488807</v>
      </c>
      <c r="Q582" s="190">
        <f t="shared" ref="Q582" si="704">SUM(O582:O585)</f>
        <v>4.8516000000000004</v>
      </c>
      <c r="R582" s="190">
        <f t="shared" ref="R582" si="705">Q582*1.02*1.05*$R$15</f>
        <v>5.4932784379200008</v>
      </c>
      <c r="S582" s="260">
        <f t="shared" ref="S582" si="706">F582*$S$18</f>
        <v>91.87269061014409</v>
      </c>
      <c r="T582" s="260">
        <f t="shared" ref="T582" si="707">S582*E582</f>
        <v>9.3250780969296265</v>
      </c>
    </row>
    <row r="583" spans="1:20" ht="12.75" customHeight="1">
      <c r="A583" s="214"/>
      <c r="B583" s="251"/>
      <c r="C583" s="251"/>
      <c r="D583" s="189"/>
      <c r="E583" s="459"/>
      <c r="F583" s="187"/>
      <c r="G583" s="185"/>
      <c r="H583" s="190"/>
      <c r="I583" s="185"/>
      <c r="J583" s="190"/>
      <c r="K583" s="68"/>
      <c r="L583" s="68"/>
      <c r="M583" s="68"/>
      <c r="N583" s="76"/>
      <c r="O583" s="69">
        <f t="shared" si="639"/>
        <v>0</v>
      </c>
      <c r="P583" s="190"/>
      <c r="Q583" s="190"/>
      <c r="R583" s="190"/>
      <c r="S583" s="260"/>
      <c r="T583" s="260"/>
    </row>
    <row r="584" spans="1:20" ht="12.75" customHeight="1">
      <c r="A584" s="214"/>
      <c r="B584" s="251"/>
      <c r="C584" s="251"/>
      <c r="D584" s="189"/>
      <c r="E584" s="459"/>
      <c r="F584" s="187"/>
      <c r="G584" s="185"/>
      <c r="H584" s="190"/>
      <c r="I584" s="185"/>
      <c r="J584" s="190"/>
      <c r="K584" s="68"/>
      <c r="L584" s="68"/>
      <c r="M584" s="70"/>
      <c r="N584" s="76"/>
      <c r="O584" s="69">
        <f t="shared" si="639"/>
        <v>0</v>
      </c>
      <c r="P584" s="190"/>
      <c r="Q584" s="190"/>
      <c r="R584" s="190"/>
      <c r="S584" s="260"/>
      <c r="T584" s="260"/>
    </row>
    <row r="585" spans="1:20" ht="12.75" customHeight="1">
      <c r="A585" s="214"/>
      <c r="B585" s="251"/>
      <c r="C585" s="251"/>
      <c r="D585" s="189"/>
      <c r="E585" s="459"/>
      <c r="F585" s="187"/>
      <c r="G585" s="185"/>
      <c r="H585" s="190"/>
      <c r="I585" s="185"/>
      <c r="J585" s="190"/>
      <c r="K585" s="68"/>
      <c r="L585" s="68"/>
      <c r="M585" s="68"/>
      <c r="N585" s="76"/>
      <c r="O585" s="69">
        <f t="shared" si="639"/>
        <v>0</v>
      </c>
      <c r="P585" s="190"/>
      <c r="Q585" s="190"/>
      <c r="R585" s="190"/>
      <c r="S585" s="260"/>
      <c r="T585" s="260"/>
    </row>
    <row r="586" spans="1:20" ht="12.75" customHeight="1">
      <c r="A586" s="319"/>
      <c r="B586" s="336"/>
      <c r="C586" s="346" t="s">
        <v>462</v>
      </c>
      <c r="D586" s="319"/>
      <c r="E586" s="331"/>
      <c r="F586" s="347"/>
      <c r="G586" s="317"/>
      <c r="H586" s="316"/>
      <c r="I586" s="317"/>
      <c r="J586" s="316"/>
      <c r="K586" s="40"/>
      <c r="L586" s="40"/>
      <c r="M586" s="40"/>
      <c r="N586" s="41"/>
      <c r="O586" s="42"/>
      <c r="P586" s="316"/>
      <c r="Q586" s="316"/>
      <c r="R586" s="316"/>
      <c r="S586" s="316"/>
      <c r="T586" s="345">
        <f>SUM(T490:T585)</f>
        <v>658.86788200195804</v>
      </c>
    </row>
    <row r="587" spans="1:20" ht="12.75" customHeight="1">
      <c r="A587" s="319"/>
      <c r="B587" s="336"/>
      <c r="C587" s="346"/>
      <c r="D587" s="319"/>
      <c r="E587" s="331"/>
      <c r="F587" s="348"/>
      <c r="G587" s="317"/>
      <c r="H587" s="316"/>
      <c r="I587" s="317"/>
      <c r="J587" s="316"/>
      <c r="K587" s="40"/>
      <c r="L587" s="40"/>
      <c r="M587" s="40"/>
      <c r="N587" s="41"/>
      <c r="O587" s="42"/>
      <c r="P587" s="316"/>
      <c r="Q587" s="316"/>
      <c r="R587" s="316"/>
      <c r="S587" s="316"/>
      <c r="T587" s="345"/>
    </row>
    <row r="588" spans="1:20" ht="12.75" customHeight="1">
      <c r="A588" s="319"/>
      <c r="B588" s="336"/>
      <c r="C588" s="346"/>
      <c r="D588" s="319"/>
      <c r="E588" s="331"/>
      <c r="F588" s="348"/>
      <c r="G588" s="317"/>
      <c r="H588" s="316"/>
      <c r="I588" s="317"/>
      <c r="J588" s="316"/>
      <c r="K588" s="40"/>
      <c r="L588" s="40"/>
      <c r="M588" s="43"/>
      <c r="N588" s="41"/>
      <c r="O588" s="42"/>
      <c r="P588" s="316"/>
      <c r="Q588" s="316"/>
      <c r="R588" s="316"/>
      <c r="S588" s="316"/>
      <c r="T588" s="345"/>
    </row>
    <row r="589" spans="1:20" ht="12.75" customHeight="1">
      <c r="A589" s="319"/>
      <c r="B589" s="336"/>
      <c r="C589" s="346"/>
      <c r="D589" s="319"/>
      <c r="E589" s="331"/>
      <c r="F589" s="349"/>
      <c r="G589" s="317"/>
      <c r="H589" s="316"/>
      <c r="I589" s="317"/>
      <c r="J589" s="316"/>
      <c r="K589" s="40"/>
      <c r="L589" s="40"/>
      <c r="M589" s="40"/>
      <c r="N589" s="41"/>
      <c r="O589" s="42"/>
      <c r="P589" s="316"/>
      <c r="Q589" s="316"/>
      <c r="R589" s="316"/>
      <c r="S589" s="316"/>
      <c r="T589" s="345"/>
    </row>
    <row r="590" spans="1:20" ht="12.75" customHeight="1">
      <c r="A590" s="319"/>
      <c r="B590" s="336"/>
      <c r="C590" s="346" t="s">
        <v>463</v>
      </c>
      <c r="D590" s="319"/>
      <c r="E590" s="331"/>
      <c r="F590" s="347"/>
      <c r="G590" s="317"/>
      <c r="H590" s="316"/>
      <c r="I590" s="317"/>
      <c r="J590" s="316"/>
      <c r="K590" s="40"/>
      <c r="L590" s="40"/>
      <c r="M590" s="40"/>
      <c r="N590" s="41"/>
      <c r="O590" s="42"/>
      <c r="P590" s="316"/>
      <c r="Q590" s="316"/>
      <c r="R590" s="316"/>
      <c r="S590" s="316"/>
      <c r="T590" s="264">
        <f>(T586*100%)/'Cav-Nax-Halabyan 7'!T649</f>
        <v>6.6709818734559008E-3</v>
      </c>
    </row>
    <row r="591" spans="1:20" ht="12.75" customHeight="1">
      <c r="A591" s="319"/>
      <c r="B591" s="336"/>
      <c r="C591" s="346"/>
      <c r="D591" s="319"/>
      <c r="E591" s="331"/>
      <c r="F591" s="348"/>
      <c r="G591" s="317"/>
      <c r="H591" s="316"/>
      <c r="I591" s="317"/>
      <c r="J591" s="316"/>
      <c r="K591" s="40"/>
      <c r="L591" s="40"/>
      <c r="M591" s="40"/>
      <c r="N591" s="41"/>
      <c r="O591" s="42"/>
      <c r="P591" s="316"/>
      <c r="Q591" s="316"/>
      <c r="R591" s="316"/>
      <c r="S591" s="316"/>
      <c r="T591" s="264"/>
    </row>
    <row r="592" spans="1:20" ht="12.75" customHeight="1">
      <c r="A592" s="319"/>
      <c r="B592" s="336"/>
      <c r="C592" s="346"/>
      <c r="D592" s="319"/>
      <c r="E592" s="331"/>
      <c r="F592" s="348"/>
      <c r="G592" s="317"/>
      <c r="H592" s="316"/>
      <c r="I592" s="317"/>
      <c r="J592" s="316"/>
      <c r="K592" s="40"/>
      <c r="L592" s="40"/>
      <c r="M592" s="43"/>
      <c r="N592" s="41"/>
      <c r="O592" s="42"/>
      <c r="P592" s="316"/>
      <c r="Q592" s="316"/>
      <c r="R592" s="316"/>
      <c r="S592" s="316"/>
      <c r="T592" s="264"/>
    </row>
    <row r="593" spans="1:20" ht="12.75" customHeight="1">
      <c r="A593" s="319"/>
      <c r="B593" s="336"/>
      <c r="C593" s="346"/>
      <c r="D593" s="319"/>
      <c r="E593" s="331"/>
      <c r="F593" s="349"/>
      <c r="G593" s="317"/>
      <c r="H593" s="316"/>
      <c r="I593" s="317"/>
      <c r="J593" s="316"/>
      <c r="K593" s="40"/>
      <c r="L593" s="40"/>
      <c r="M593" s="40"/>
      <c r="N593" s="41"/>
      <c r="O593" s="42"/>
      <c r="P593" s="316"/>
      <c r="Q593" s="316"/>
      <c r="R593" s="316"/>
      <c r="S593" s="316"/>
      <c r="T593" s="264"/>
    </row>
    <row r="594" spans="1:20" ht="12.75" customHeight="1">
      <c r="A594" s="214"/>
      <c r="B594" s="251"/>
      <c r="C594" s="456" t="s">
        <v>1330</v>
      </c>
      <c r="D594" s="234"/>
      <c r="E594" s="459"/>
      <c r="F594" s="187"/>
      <c r="G594" s="185"/>
      <c r="H594" s="190"/>
      <c r="I594" s="185"/>
      <c r="J594" s="190"/>
      <c r="K594" s="115"/>
      <c r="L594" s="115"/>
      <c r="M594" s="117"/>
      <c r="N594" s="129"/>
      <c r="O594" s="69"/>
      <c r="P594" s="190"/>
      <c r="Q594" s="190"/>
      <c r="R594" s="190"/>
      <c r="S594" s="260">
        <f t="shared" ref="S594" si="708">F594*$S$18</f>
        <v>0</v>
      </c>
      <c r="T594" s="260">
        <f t="shared" ref="T594" si="709">S594*E594</f>
        <v>0</v>
      </c>
    </row>
    <row r="595" spans="1:20" ht="12.75" customHeight="1">
      <c r="A595" s="214"/>
      <c r="B595" s="251"/>
      <c r="C595" s="456"/>
      <c r="D595" s="377"/>
      <c r="E595" s="459"/>
      <c r="F595" s="187"/>
      <c r="G595" s="185"/>
      <c r="H595" s="190"/>
      <c r="I595" s="185"/>
      <c r="J595" s="190"/>
      <c r="K595" s="68"/>
      <c r="L595" s="68"/>
      <c r="M595" s="68"/>
      <c r="N595" s="76"/>
      <c r="O595" s="69"/>
      <c r="P595" s="190"/>
      <c r="Q595" s="190"/>
      <c r="R595" s="190"/>
      <c r="S595" s="260"/>
      <c r="T595" s="260"/>
    </row>
    <row r="596" spans="1:20" ht="12.75" customHeight="1">
      <c r="A596" s="214"/>
      <c r="B596" s="251"/>
      <c r="C596" s="456"/>
      <c r="D596" s="377"/>
      <c r="E596" s="459"/>
      <c r="F596" s="187"/>
      <c r="G596" s="185"/>
      <c r="H596" s="190"/>
      <c r="I596" s="185"/>
      <c r="J596" s="190"/>
      <c r="K596" s="68"/>
      <c r="L596" s="68"/>
      <c r="M596" s="70"/>
      <c r="N596" s="76"/>
      <c r="O596" s="69"/>
      <c r="P596" s="190"/>
      <c r="Q596" s="190"/>
      <c r="R596" s="190"/>
      <c r="S596" s="260"/>
      <c r="T596" s="260"/>
    </row>
    <row r="597" spans="1:20" ht="12.75" customHeight="1">
      <c r="A597" s="214"/>
      <c r="B597" s="251"/>
      <c r="C597" s="456"/>
      <c r="D597" s="377"/>
      <c r="E597" s="459"/>
      <c r="F597" s="187"/>
      <c r="G597" s="185"/>
      <c r="H597" s="190"/>
      <c r="I597" s="185"/>
      <c r="J597" s="190"/>
      <c r="K597" s="68"/>
      <c r="L597" s="68"/>
      <c r="M597" s="68"/>
      <c r="N597" s="76"/>
      <c r="O597" s="69"/>
      <c r="P597" s="190"/>
      <c r="Q597" s="190"/>
      <c r="R597" s="190"/>
      <c r="S597" s="260"/>
      <c r="T597" s="260"/>
    </row>
    <row r="598" spans="1:20" ht="12.75" customHeight="1">
      <c r="A598" s="214">
        <v>1</v>
      </c>
      <c r="B598" s="166" t="s">
        <v>160</v>
      </c>
      <c r="C598" s="166" t="s">
        <v>1331</v>
      </c>
      <c r="D598" s="443" t="s">
        <v>459</v>
      </c>
      <c r="E598" s="165">
        <v>6</v>
      </c>
      <c r="F598" s="187">
        <f t="shared" ref="F598" si="710">H598+J598+R598</f>
        <v>289.46314614000005</v>
      </c>
      <c r="G598" s="375">
        <v>15.42</v>
      </c>
      <c r="H598" s="190">
        <f t="shared" ref="H598" si="711">G598*$P$8/1000</f>
        <v>34.2327084</v>
      </c>
      <c r="I598" s="375">
        <v>14.423999999999999</v>
      </c>
      <c r="J598" s="190">
        <f t="shared" ref="J598" si="712">I598*$P$9/1000</f>
        <v>47.177442240000005</v>
      </c>
      <c r="K598" s="68" t="s">
        <v>56</v>
      </c>
      <c r="L598" s="68" t="s">
        <v>35</v>
      </c>
      <c r="M598" s="68">
        <v>1</v>
      </c>
      <c r="N598" s="76">
        <v>183.75</v>
      </c>
      <c r="O598" s="69">
        <f t="shared" ref="O598:O605" si="713">M598*N598</f>
        <v>183.75</v>
      </c>
      <c r="P598" s="190">
        <f t="shared" ref="P598" si="714">E598*F598</f>
        <v>1736.7788768400003</v>
      </c>
      <c r="Q598" s="190">
        <f t="shared" ref="Q598" si="715">SUM(O598:O601)</f>
        <v>183.75</v>
      </c>
      <c r="R598" s="190">
        <f t="shared" ref="R598" si="716">Q598*1.02*1.05*$R$15</f>
        <v>208.05299550000001</v>
      </c>
      <c r="S598" s="260">
        <f t="shared" ref="S598" si="717">F598*$S$18</f>
        <v>371.16266116280394</v>
      </c>
      <c r="T598" s="260">
        <f t="shared" ref="T598" si="718">S598*E598</f>
        <v>2226.9759669768237</v>
      </c>
    </row>
    <row r="599" spans="1:20" ht="12.75" customHeight="1">
      <c r="A599" s="214"/>
      <c r="B599" s="166"/>
      <c r="C599" s="166"/>
      <c r="D599" s="444"/>
      <c r="E599" s="165"/>
      <c r="F599" s="187"/>
      <c r="G599" s="375"/>
      <c r="H599" s="190"/>
      <c r="I599" s="375"/>
      <c r="J599" s="190"/>
      <c r="K599" s="68"/>
      <c r="L599" s="68"/>
      <c r="M599" s="68"/>
      <c r="N599" s="76"/>
      <c r="O599" s="69">
        <f t="shared" si="713"/>
        <v>0</v>
      </c>
      <c r="P599" s="190"/>
      <c r="Q599" s="190"/>
      <c r="R599" s="190"/>
      <c r="S599" s="260"/>
      <c r="T599" s="260"/>
    </row>
    <row r="600" spans="1:20" ht="12.75" customHeight="1">
      <c r="A600" s="214"/>
      <c r="B600" s="166"/>
      <c r="C600" s="166"/>
      <c r="D600" s="444"/>
      <c r="E600" s="165"/>
      <c r="F600" s="187"/>
      <c r="G600" s="375"/>
      <c r="H600" s="190"/>
      <c r="I600" s="375"/>
      <c r="J600" s="190"/>
      <c r="K600" s="68"/>
      <c r="L600" s="76"/>
      <c r="M600" s="71"/>
      <c r="N600" s="76"/>
      <c r="O600" s="69">
        <f t="shared" si="713"/>
        <v>0</v>
      </c>
      <c r="P600" s="190"/>
      <c r="Q600" s="190"/>
      <c r="R600" s="190"/>
      <c r="S600" s="260"/>
      <c r="T600" s="260"/>
    </row>
    <row r="601" spans="1:20" ht="23.25" customHeight="1">
      <c r="A601" s="214"/>
      <c r="B601" s="166"/>
      <c r="C601" s="166"/>
      <c r="D601" s="445"/>
      <c r="E601" s="165"/>
      <c r="F601" s="187"/>
      <c r="G601" s="375"/>
      <c r="H601" s="190"/>
      <c r="I601" s="375"/>
      <c r="J601" s="190"/>
      <c r="K601" s="68"/>
      <c r="L601" s="68"/>
      <c r="M601" s="68"/>
      <c r="N601" s="76"/>
      <c r="O601" s="69">
        <f t="shared" si="713"/>
        <v>0</v>
      </c>
      <c r="P601" s="190"/>
      <c r="Q601" s="190"/>
      <c r="R601" s="190"/>
      <c r="S601" s="260"/>
      <c r="T601" s="260"/>
    </row>
    <row r="602" spans="1:20" ht="12.75" customHeight="1">
      <c r="A602" s="214">
        <v>2</v>
      </c>
      <c r="B602" s="166" t="s">
        <v>1245</v>
      </c>
      <c r="C602" s="166" t="s">
        <v>1332</v>
      </c>
      <c r="D602" s="443" t="s">
        <v>459</v>
      </c>
      <c r="E602" s="354">
        <v>25</v>
      </c>
      <c r="F602" s="187">
        <f t="shared" ref="F602" si="719">H602+J602+R602</f>
        <v>124.427213808</v>
      </c>
      <c r="G602" s="375">
        <v>12.55</v>
      </c>
      <c r="H602" s="190">
        <f t="shared" ref="H602" si="720">G602*$P$8/1000</f>
        <v>27.861250999999999</v>
      </c>
      <c r="I602" s="375">
        <v>8.4280000000000008</v>
      </c>
      <c r="J602" s="190">
        <f t="shared" ref="J602" si="721">I602*$P$9/1000</f>
        <v>27.565965280000004</v>
      </c>
      <c r="K602" s="68" t="s">
        <v>56</v>
      </c>
      <c r="L602" s="68" t="s">
        <v>35</v>
      </c>
      <c r="M602" s="68">
        <v>1</v>
      </c>
      <c r="N602" s="76">
        <v>60.94</v>
      </c>
      <c r="O602" s="69">
        <f t="shared" si="713"/>
        <v>60.94</v>
      </c>
      <c r="P602" s="190">
        <f t="shared" ref="P602" si="722">E602*F602</f>
        <v>3110.6803451999999</v>
      </c>
      <c r="Q602" s="190">
        <f t="shared" ref="Q602" si="723">SUM(O602:O605)</f>
        <v>60.94</v>
      </c>
      <c r="R602" s="190">
        <f t="shared" ref="R602" si="724">Q602*1.02*1.05*$R$15</f>
        <v>68.999997527999994</v>
      </c>
      <c r="S602" s="260">
        <f t="shared" ref="S602" si="725">F602*$S$18</f>
        <v>159.54616818720677</v>
      </c>
      <c r="T602" s="260">
        <f t="shared" ref="T602" si="726">S602*E602</f>
        <v>3988.6542046801692</v>
      </c>
    </row>
    <row r="603" spans="1:20" ht="12.75" customHeight="1">
      <c r="A603" s="214"/>
      <c r="B603" s="166"/>
      <c r="C603" s="166"/>
      <c r="D603" s="444"/>
      <c r="E603" s="354"/>
      <c r="F603" s="187"/>
      <c r="G603" s="375"/>
      <c r="H603" s="190"/>
      <c r="I603" s="375"/>
      <c r="J603" s="190"/>
      <c r="K603" s="68"/>
      <c r="L603" s="68"/>
      <c r="M603" s="68"/>
      <c r="N603" s="76"/>
      <c r="O603" s="69">
        <f t="shared" si="713"/>
        <v>0</v>
      </c>
      <c r="P603" s="190"/>
      <c r="Q603" s="190"/>
      <c r="R603" s="190"/>
      <c r="S603" s="260"/>
      <c r="T603" s="260"/>
    </row>
    <row r="604" spans="1:20" ht="12.75" customHeight="1">
      <c r="A604" s="214"/>
      <c r="B604" s="166"/>
      <c r="C604" s="166"/>
      <c r="D604" s="444"/>
      <c r="E604" s="354"/>
      <c r="F604" s="187"/>
      <c r="G604" s="375"/>
      <c r="H604" s="190"/>
      <c r="I604" s="375"/>
      <c r="J604" s="190"/>
      <c r="K604" s="68"/>
      <c r="L604" s="76"/>
      <c r="M604" s="71"/>
      <c r="N604" s="76"/>
      <c r="O604" s="69">
        <f t="shared" si="713"/>
        <v>0</v>
      </c>
      <c r="P604" s="190"/>
      <c r="Q604" s="190"/>
      <c r="R604" s="190"/>
      <c r="S604" s="260"/>
      <c r="T604" s="260"/>
    </row>
    <row r="605" spans="1:20" ht="19.5" customHeight="1">
      <c r="A605" s="214"/>
      <c r="B605" s="166"/>
      <c r="C605" s="166"/>
      <c r="D605" s="445"/>
      <c r="E605" s="354"/>
      <c r="F605" s="187"/>
      <c r="G605" s="375"/>
      <c r="H605" s="190"/>
      <c r="I605" s="375"/>
      <c r="J605" s="190"/>
      <c r="K605" s="68"/>
      <c r="L605" s="68"/>
      <c r="M605" s="68"/>
      <c r="N605" s="76"/>
      <c r="O605" s="69">
        <f t="shared" si="713"/>
        <v>0</v>
      </c>
      <c r="P605" s="190"/>
      <c r="Q605" s="190"/>
      <c r="R605" s="190"/>
      <c r="S605" s="260"/>
      <c r="T605" s="260"/>
    </row>
    <row r="606" spans="1:20" ht="12.75" customHeight="1">
      <c r="A606" s="319"/>
      <c r="B606" s="336"/>
      <c r="C606" s="346" t="s">
        <v>462</v>
      </c>
      <c r="D606" s="319"/>
      <c r="E606" s="331"/>
      <c r="F606" s="347"/>
      <c r="G606" s="317"/>
      <c r="H606" s="316"/>
      <c r="I606" s="317"/>
      <c r="J606" s="316"/>
      <c r="K606" s="40"/>
      <c r="L606" s="40"/>
      <c r="M606" s="40"/>
      <c r="N606" s="41"/>
      <c r="O606" s="42"/>
      <c r="P606" s="316"/>
      <c r="Q606" s="316"/>
      <c r="R606" s="316"/>
      <c r="S606" s="316"/>
      <c r="T606" s="345">
        <f>SUM(T598:T605)</f>
        <v>6215.6301716569924</v>
      </c>
    </row>
    <row r="607" spans="1:20" ht="12.75" customHeight="1">
      <c r="A607" s="319"/>
      <c r="B607" s="336"/>
      <c r="C607" s="346"/>
      <c r="D607" s="319"/>
      <c r="E607" s="331"/>
      <c r="F607" s="348"/>
      <c r="G607" s="317"/>
      <c r="H607" s="316"/>
      <c r="I607" s="317"/>
      <c r="J607" s="316"/>
      <c r="K607" s="40"/>
      <c r="L607" s="40"/>
      <c r="M607" s="40"/>
      <c r="N607" s="41"/>
      <c r="O607" s="42"/>
      <c r="P607" s="316"/>
      <c r="Q607" s="316"/>
      <c r="R607" s="316"/>
      <c r="S607" s="316"/>
      <c r="T607" s="345"/>
    </row>
    <row r="608" spans="1:20" ht="12.75" customHeight="1">
      <c r="A608" s="319"/>
      <c r="B608" s="336"/>
      <c r="C608" s="346"/>
      <c r="D608" s="319"/>
      <c r="E608" s="331"/>
      <c r="F608" s="348"/>
      <c r="G608" s="317"/>
      <c r="H608" s="316"/>
      <c r="I608" s="317"/>
      <c r="J608" s="316"/>
      <c r="K608" s="40"/>
      <c r="L608" s="40"/>
      <c r="M608" s="43"/>
      <c r="N608" s="41"/>
      <c r="O608" s="42"/>
      <c r="P608" s="316"/>
      <c r="Q608" s="316"/>
      <c r="R608" s="316"/>
      <c r="S608" s="316"/>
      <c r="T608" s="345"/>
    </row>
    <row r="609" spans="1:20" ht="12.75" customHeight="1">
      <c r="A609" s="319"/>
      <c r="B609" s="336"/>
      <c r="C609" s="346"/>
      <c r="D609" s="319"/>
      <c r="E609" s="331"/>
      <c r="F609" s="349"/>
      <c r="G609" s="317"/>
      <c r="H609" s="316"/>
      <c r="I609" s="317"/>
      <c r="J609" s="316"/>
      <c r="K609" s="40"/>
      <c r="L609" s="40"/>
      <c r="M609" s="40"/>
      <c r="N609" s="41"/>
      <c r="O609" s="42"/>
      <c r="P609" s="316"/>
      <c r="Q609" s="316"/>
      <c r="R609" s="316"/>
      <c r="S609" s="316"/>
      <c r="T609" s="345"/>
    </row>
    <row r="610" spans="1:20" ht="12.75" customHeight="1">
      <c r="A610" s="319"/>
      <c r="B610" s="336"/>
      <c r="C610" s="346" t="s">
        <v>463</v>
      </c>
      <c r="D610" s="319"/>
      <c r="E610" s="331"/>
      <c r="F610" s="347"/>
      <c r="G610" s="317"/>
      <c r="H610" s="316"/>
      <c r="I610" s="317"/>
      <c r="J610" s="316"/>
      <c r="K610" s="40"/>
      <c r="L610" s="40"/>
      <c r="M610" s="40"/>
      <c r="N610" s="41"/>
      <c r="O610" s="42"/>
      <c r="P610" s="316"/>
      <c r="Q610" s="316"/>
      <c r="R610" s="316"/>
      <c r="S610" s="316"/>
      <c r="T610" s="264">
        <f>(T606*100%)/'Cav-Nax-Halabyan 7'!T649</f>
        <v>6.2932732555183446E-2</v>
      </c>
    </row>
    <row r="611" spans="1:20" ht="12.75" customHeight="1">
      <c r="A611" s="319"/>
      <c r="B611" s="336"/>
      <c r="C611" s="346"/>
      <c r="D611" s="319"/>
      <c r="E611" s="331"/>
      <c r="F611" s="348"/>
      <c r="G611" s="317"/>
      <c r="H611" s="316"/>
      <c r="I611" s="317"/>
      <c r="J611" s="316"/>
      <c r="K611" s="40"/>
      <c r="L611" s="40"/>
      <c r="M611" s="40"/>
      <c r="N611" s="41"/>
      <c r="O611" s="42"/>
      <c r="P611" s="316"/>
      <c r="Q611" s="316"/>
      <c r="R611" s="316"/>
      <c r="S611" s="316"/>
      <c r="T611" s="264"/>
    </row>
    <row r="612" spans="1:20" ht="12.75" customHeight="1">
      <c r="A612" s="319"/>
      <c r="B612" s="336"/>
      <c r="C612" s="346"/>
      <c r="D612" s="319"/>
      <c r="E612" s="331"/>
      <c r="F612" s="348"/>
      <c r="G612" s="317"/>
      <c r="H612" s="316"/>
      <c r="I612" s="317"/>
      <c r="J612" s="316"/>
      <c r="K612" s="40"/>
      <c r="L612" s="40"/>
      <c r="M612" s="43"/>
      <c r="N612" s="41"/>
      <c r="O612" s="42"/>
      <c r="P612" s="316"/>
      <c r="Q612" s="316"/>
      <c r="R612" s="316"/>
      <c r="S612" s="316"/>
      <c r="T612" s="264"/>
    </row>
    <row r="613" spans="1:20" ht="12.75" customHeight="1">
      <c r="A613" s="319"/>
      <c r="B613" s="336"/>
      <c r="C613" s="346"/>
      <c r="D613" s="319"/>
      <c r="E613" s="331"/>
      <c r="F613" s="349"/>
      <c r="G613" s="317"/>
      <c r="H613" s="316"/>
      <c r="I613" s="317"/>
      <c r="J613" s="316"/>
      <c r="K613" s="40"/>
      <c r="L613" s="40"/>
      <c r="M613" s="40"/>
      <c r="N613" s="41"/>
      <c r="O613" s="42"/>
      <c r="P613" s="316"/>
      <c r="Q613" s="316"/>
      <c r="R613" s="316"/>
      <c r="S613" s="316"/>
      <c r="T613" s="264"/>
    </row>
    <row r="614" spans="1:20">
      <c r="A614" s="365"/>
      <c r="B614" s="368"/>
      <c r="C614" s="372" t="s">
        <v>1106</v>
      </c>
      <c r="D614" s="365"/>
      <c r="E614" s="371"/>
      <c r="F614" s="371"/>
      <c r="G614" s="366"/>
      <c r="H614" s="367"/>
      <c r="I614" s="366"/>
      <c r="J614" s="367"/>
      <c r="K614" s="22"/>
      <c r="L614" s="22"/>
      <c r="M614" s="22"/>
      <c r="N614" s="37"/>
      <c r="O614" s="20"/>
      <c r="P614" s="367"/>
      <c r="Q614" s="367"/>
      <c r="R614" s="367"/>
      <c r="S614" s="260">
        <f t="shared" ref="S614" si="727">F614*$S$18</f>
        <v>0</v>
      </c>
      <c r="T614" s="260">
        <f t="shared" ref="T614" si="728">S614*E614</f>
        <v>0</v>
      </c>
    </row>
    <row r="615" spans="1:20">
      <c r="A615" s="365"/>
      <c r="B615" s="368"/>
      <c r="C615" s="373"/>
      <c r="D615" s="365"/>
      <c r="E615" s="371"/>
      <c r="F615" s="371"/>
      <c r="G615" s="366"/>
      <c r="H615" s="367"/>
      <c r="I615" s="366"/>
      <c r="J615" s="367"/>
      <c r="K615" s="22"/>
      <c r="L615" s="22"/>
      <c r="M615" s="22"/>
      <c r="N615" s="37"/>
      <c r="O615" s="20"/>
      <c r="P615" s="367"/>
      <c r="Q615" s="367"/>
      <c r="R615" s="367"/>
      <c r="S615" s="260"/>
      <c r="T615" s="260"/>
    </row>
    <row r="616" spans="1:20">
      <c r="A616" s="365"/>
      <c r="B616" s="368"/>
      <c r="C616" s="373"/>
      <c r="D616" s="365"/>
      <c r="E616" s="371"/>
      <c r="F616" s="371"/>
      <c r="G616" s="366"/>
      <c r="H616" s="367"/>
      <c r="I616" s="366"/>
      <c r="J616" s="367"/>
      <c r="K616" s="22"/>
      <c r="L616" s="22"/>
      <c r="M616" s="23"/>
      <c r="N616" s="37"/>
      <c r="O616" s="20"/>
      <c r="P616" s="367"/>
      <c r="Q616" s="367"/>
      <c r="R616" s="367"/>
      <c r="S616" s="260"/>
      <c r="T616" s="260"/>
    </row>
    <row r="617" spans="1:20">
      <c r="A617" s="365"/>
      <c r="B617" s="368"/>
      <c r="C617" s="374"/>
      <c r="D617" s="365"/>
      <c r="E617" s="371"/>
      <c r="F617" s="371"/>
      <c r="G617" s="366"/>
      <c r="H617" s="367"/>
      <c r="I617" s="366"/>
      <c r="J617" s="367"/>
      <c r="K617" s="22"/>
      <c r="L617" s="22"/>
      <c r="M617" s="22"/>
      <c r="N617" s="37"/>
      <c r="O617" s="20"/>
      <c r="P617" s="367"/>
      <c r="Q617" s="367"/>
      <c r="R617" s="367"/>
      <c r="S617" s="260"/>
      <c r="T617" s="260"/>
    </row>
    <row r="618" spans="1:20">
      <c r="A618" s="365"/>
      <c r="B618" s="368"/>
      <c r="C618" s="455" t="s">
        <v>1107</v>
      </c>
      <c r="D618" s="165"/>
      <c r="E618" s="370"/>
      <c r="F618" s="371">
        <f>H618+J618+R618</f>
        <v>0</v>
      </c>
      <c r="G618" s="366"/>
      <c r="H618" s="367">
        <f>G618*$P$8/1000</f>
        <v>0</v>
      </c>
      <c r="I618" s="366"/>
      <c r="J618" s="367">
        <f>I618*$P$9/1000</f>
        <v>0</v>
      </c>
      <c r="K618" s="22"/>
      <c r="L618" s="22"/>
      <c r="M618" s="22"/>
      <c r="N618" s="37"/>
      <c r="O618" s="20">
        <f t="shared" ref="O618:O697" si="729">M618*N618</f>
        <v>0</v>
      </c>
      <c r="P618" s="367">
        <f>E618*F618</f>
        <v>0</v>
      </c>
      <c r="Q618" s="367">
        <f>SUM(O618:O621)</f>
        <v>0</v>
      </c>
      <c r="R618" s="367">
        <f>Q618*1.02*1.05*$R$15</f>
        <v>0</v>
      </c>
      <c r="S618" s="260">
        <f t="shared" ref="S618" si="730">F618*$S$18</f>
        <v>0</v>
      </c>
      <c r="T618" s="260">
        <f t="shared" ref="T618" si="731">S618*E618</f>
        <v>0</v>
      </c>
    </row>
    <row r="619" spans="1:20">
      <c r="A619" s="365"/>
      <c r="B619" s="368"/>
      <c r="C619" s="455"/>
      <c r="D619" s="165"/>
      <c r="E619" s="370"/>
      <c r="F619" s="371"/>
      <c r="G619" s="366"/>
      <c r="H619" s="367"/>
      <c r="I619" s="366"/>
      <c r="J619" s="367"/>
      <c r="K619" s="22"/>
      <c r="L619" s="22"/>
      <c r="M619" s="22"/>
      <c r="N619" s="37"/>
      <c r="O619" s="20">
        <f t="shared" si="729"/>
        <v>0</v>
      </c>
      <c r="P619" s="367"/>
      <c r="Q619" s="367"/>
      <c r="R619" s="367"/>
      <c r="S619" s="260"/>
      <c r="T619" s="260"/>
    </row>
    <row r="620" spans="1:20">
      <c r="A620" s="365"/>
      <c r="B620" s="368"/>
      <c r="C620" s="455"/>
      <c r="D620" s="165"/>
      <c r="E620" s="370"/>
      <c r="F620" s="371"/>
      <c r="G620" s="366"/>
      <c r="H620" s="367"/>
      <c r="I620" s="366"/>
      <c r="J620" s="367"/>
      <c r="K620" s="22"/>
      <c r="L620" s="22"/>
      <c r="M620" s="23"/>
      <c r="N620" s="37"/>
      <c r="O620" s="20">
        <f t="shared" si="729"/>
        <v>0</v>
      </c>
      <c r="P620" s="367"/>
      <c r="Q620" s="367"/>
      <c r="R620" s="367"/>
      <c r="S620" s="260"/>
      <c r="T620" s="260"/>
    </row>
    <row r="621" spans="1:20">
      <c r="A621" s="365"/>
      <c r="B621" s="368"/>
      <c r="C621" s="455"/>
      <c r="D621" s="165"/>
      <c r="E621" s="370"/>
      <c r="F621" s="371"/>
      <c r="G621" s="366"/>
      <c r="H621" s="367"/>
      <c r="I621" s="366"/>
      <c r="J621" s="367"/>
      <c r="K621" s="22"/>
      <c r="L621" s="22"/>
      <c r="M621" s="22"/>
      <c r="N621" s="37"/>
      <c r="O621" s="20">
        <f t="shared" si="729"/>
        <v>0</v>
      </c>
      <c r="P621" s="367"/>
      <c r="Q621" s="367"/>
      <c r="R621" s="367"/>
      <c r="S621" s="260"/>
      <c r="T621" s="260"/>
    </row>
    <row r="622" spans="1:20">
      <c r="A622" s="365">
        <v>1</v>
      </c>
      <c r="B622" s="166" t="s">
        <v>166</v>
      </c>
      <c r="C622" s="166" t="s">
        <v>1108</v>
      </c>
      <c r="D622" s="353" t="s">
        <v>455</v>
      </c>
      <c r="E622" s="187">
        <v>0.75</v>
      </c>
      <c r="F622" s="187">
        <f t="shared" ref="F622:F646" si="732">H622+J622+R622</f>
        <v>4.3980123600000001</v>
      </c>
      <c r="G622" s="375">
        <v>0.82599999999999996</v>
      </c>
      <c r="H622" s="190">
        <f t="shared" ref="H622:H646" si="733">G622*$P$8/1000</f>
        <v>1.83373652</v>
      </c>
      <c r="I622" s="168">
        <v>0.78400000000000003</v>
      </c>
      <c r="J622" s="190">
        <f t="shared" ref="J622:J646" si="734">I622*$P$9/1000</f>
        <v>2.5642758400000001</v>
      </c>
      <c r="K622" s="68"/>
      <c r="L622" s="68"/>
      <c r="M622" s="68"/>
      <c r="N622" s="76"/>
      <c r="O622" s="69">
        <f t="shared" si="729"/>
        <v>0</v>
      </c>
      <c r="P622" s="190">
        <f t="shared" ref="P622" si="735">E622*F622</f>
        <v>3.2985092700000003</v>
      </c>
      <c r="Q622" s="190">
        <f t="shared" ref="Q622" si="736">SUM(O622:O625)</f>
        <v>0</v>
      </c>
      <c r="R622" s="190">
        <f t="shared" ref="R622" si="737">Q622*1.02*1.05*$R$15</f>
        <v>0</v>
      </c>
      <c r="S622" s="260">
        <f t="shared" ref="S622" si="738">F622*$S$18</f>
        <v>5.6393291965913939</v>
      </c>
      <c r="T622" s="260">
        <f t="shared" ref="T622" si="739">S622*E622</f>
        <v>4.2294968974435454</v>
      </c>
    </row>
    <row r="623" spans="1:20">
      <c r="A623" s="365"/>
      <c r="B623" s="166"/>
      <c r="C623" s="166"/>
      <c r="D623" s="366"/>
      <c r="E623" s="187"/>
      <c r="F623" s="187"/>
      <c r="G623" s="375"/>
      <c r="H623" s="190"/>
      <c r="I623" s="168"/>
      <c r="J623" s="190"/>
      <c r="K623" s="68"/>
      <c r="L623" s="68"/>
      <c r="M623" s="68"/>
      <c r="N623" s="76"/>
      <c r="O623" s="69">
        <f t="shared" si="729"/>
        <v>0</v>
      </c>
      <c r="P623" s="190"/>
      <c r="Q623" s="190"/>
      <c r="R623" s="190"/>
      <c r="S623" s="260"/>
      <c r="T623" s="260"/>
    </row>
    <row r="624" spans="1:20">
      <c r="A624" s="365"/>
      <c r="B624" s="166"/>
      <c r="C624" s="166"/>
      <c r="D624" s="366"/>
      <c r="E624" s="187"/>
      <c r="F624" s="187"/>
      <c r="G624" s="375"/>
      <c r="H624" s="190"/>
      <c r="I624" s="168"/>
      <c r="J624" s="190"/>
      <c r="K624" s="68"/>
      <c r="L624" s="68"/>
      <c r="M624" s="68"/>
      <c r="N624" s="76"/>
      <c r="O624" s="69">
        <f t="shared" si="729"/>
        <v>0</v>
      </c>
      <c r="P624" s="190"/>
      <c r="Q624" s="190"/>
      <c r="R624" s="190"/>
      <c r="S624" s="260"/>
      <c r="T624" s="260"/>
    </row>
    <row r="625" spans="1:20">
      <c r="A625" s="365"/>
      <c r="B625" s="166"/>
      <c r="C625" s="166"/>
      <c r="D625" s="366"/>
      <c r="E625" s="187"/>
      <c r="F625" s="187"/>
      <c r="G625" s="375"/>
      <c r="H625" s="190"/>
      <c r="I625" s="168"/>
      <c r="J625" s="190"/>
      <c r="K625" s="68"/>
      <c r="L625" s="68"/>
      <c r="M625" s="68"/>
      <c r="N625" s="76"/>
      <c r="O625" s="69">
        <f t="shared" si="729"/>
        <v>0</v>
      </c>
      <c r="P625" s="190"/>
      <c r="Q625" s="190"/>
      <c r="R625" s="190"/>
      <c r="S625" s="260"/>
      <c r="T625" s="260"/>
    </row>
    <row r="626" spans="1:20" ht="12.75" customHeight="1">
      <c r="A626" s="365">
        <v>2</v>
      </c>
      <c r="B626" s="166" t="s">
        <v>648</v>
      </c>
      <c r="C626" s="166" t="s">
        <v>1109</v>
      </c>
      <c r="D626" s="353" t="s">
        <v>455</v>
      </c>
      <c r="E626" s="187">
        <v>1.8</v>
      </c>
      <c r="F626" s="187">
        <f t="shared" si="732"/>
        <v>0.75532990800000011</v>
      </c>
      <c r="G626" s="344">
        <v>7.1800000000000003E-2</v>
      </c>
      <c r="H626" s="190">
        <f t="shared" si="733"/>
        <v>0.159397436</v>
      </c>
      <c r="I626" s="344">
        <v>0.1822</v>
      </c>
      <c r="J626" s="190">
        <f t="shared" si="734"/>
        <v>0.5959324720000001</v>
      </c>
      <c r="K626" s="68"/>
      <c r="L626" s="68"/>
      <c r="M626" s="68"/>
      <c r="N626" s="76"/>
      <c r="O626" s="69">
        <f t="shared" si="729"/>
        <v>0</v>
      </c>
      <c r="P626" s="190">
        <f t="shared" ref="P626" si="740">E626*F626</f>
        <v>1.3595938344000003</v>
      </c>
      <c r="Q626" s="190">
        <f t="shared" ref="Q626" si="741">SUM(O626:O629)</f>
        <v>0</v>
      </c>
      <c r="R626" s="190">
        <f t="shared" ref="R626" si="742">Q626*1.02*1.05*$R$15</f>
        <v>0</v>
      </c>
      <c r="S626" s="260">
        <f t="shared" ref="S626" si="743">F626*$S$18</f>
        <v>0.9685179700684361</v>
      </c>
      <c r="T626" s="260">
        <f t="shared" ref="T626" si="744">S626*E626</f>
        <v>1.7433323461231851</v>
      </c>
    </row>
    <row r="627" spans="1:20">
      <c r="A627" s="365"/>
      <c r="B627" s="166"/>
      <c r="C627" s="166"/>
      <c r="D627" s="366"/>
      <c r="E627" s="187"/>
      <c r="F627" s="187"/>
      <c r="G627" s="344"/>
      <c r="H627" s="190"/>
      <c r="I627" s="344"/>
      <c r="J627" s="190"/>
      <c r="K627" s="68"/>
      <c r="L627" s="68"/>
      <c r="M627" s="68"/>
      <c r="N627" s="76"/>
      <c r="O627" s="69">
        <f t="shared" si="729"/>
        <v>0</v>
      </c>
      <c r="P627" s="190"/>
      <c r="Q627" s="190"/>
      <c r="R627" s="190"/>
      <c r="S627" s="260"/>
      <c r="T627" s="260"/>
    </row>
    <row r="628" spans="1:20">
      <c r="A628" s="365"/>
      <c r="B628" s="166"/>
      <c r="C628" s="166"/>
      <c r="D628" s="366"/>
      <c r="E628" s="187"/>
      <c r="F628" s="187"/>
      <c r="G628" s="344"/>
      <c r="H628" s="190"/>
      <c r="I628" s="344"/>
      <c r="J628" s="190"/>
      <c r="K628" s="68"/>
      <c r="L628" s="68"/>
      <c r="M628" s="68"/>
      <c r="N628" s="76"/>
      <c r="O628" s="69">
        <f t="shared" si="729"/>
        <v>0</v>
      </c>
      <c r="P628" s="190"/>
      <c r="Q628" s="190"/>
      <c r="R628" s="190"/>
      <c r="S628" s="260"/>
      <c r="T628" s="260"/>
    </row>
    <row r="629" spans="1:20">
      <c r="A629" s="365"/>
      <c r="B629" s="166"/>
      <c r="C629" s="166"/>
      <c r="D629" s="366"/>
      <c r="E629" s="187"/>
      <c r="F629" s="187"/>
      <c r="G629" s="344"/>
      <c r="H629" s="190"/>
      <c r="I629" s="344"/>
      <c r="J629" s="190"/>
      <c r="K629" s="68"/>
      <c r="L629" s="68"/>
      <c r="M629" s="68"/>
      <c r="N629" s="76"/>
      <c r="O629" s="69">
        <f t="shared" si="729"/>
        <v>0</v>
      </c>
      <c r="P629" s="190"/>
      <c r="Q629" s="190"/>
      <c r="R629" s="190"/>
      <c r="S629" s="260"/>
      <c r="T629" s="260"/>
    </row>
    <row r="630" spans="1:20" ht="12.75" customHeight="1">
      <c r="A630" s="365">
        <v>3</v>
      </c>
      <c r="B630" s="166" t="s">
        <v>1014</v>
      </c>
      <c r="C630" s="166" t="s">
        <v>1110</v>
      </c>
      <c r="D630" s="167" t="s">
        <v>455</v>
      </c>
      <c r="E630" s="192">
        <v>13.5</v>
      </c>
      <c r="F630" s="187">
        <f t="shared" si="732"/>
        <v>0.95937062640000004</v>
      </c>
      <c r="G630" s="168">
        <v>1.3299999999999999E-2</v>
      </c>
      <c r="H630" s="190">
        <f t="shared" si="733"/>
        <v>2.9526265999999999E-2</v>
      </c>
      <c r="I630" s="344">
        <v>0.28428999999999999</v>
      </c>
      <c r="J630" s="190">
        <f t="shared" si="734"/>
        <v>0.92984436040000007</v>
      </c>
      <c r="K630" s="68"/>
      <c r="L630" s="68"/>
      <c r="M630" s="68"/>
      <c r="N630" s="76"/>
      <c r="O630" s="69">
        <f t="shared" si="729"/>
        <v>0</v>
      </c>
      <c r="P630" s="190">
        <f t="shared" ref="P630" si="745">E630*F630</f>
        <v>12.951503456400001</v>
      </c>
      <c r="Q630" s="190">
        <f t="shared" ref="Q630" si="746">SUM(O630:O633)</f>
        <v>0</v>
      </c>
      <c r="R630" s="190">
        <f t="shared" ref="R630" si="747">Q630*1.02*1.05*$R$15</f>
        <v>0</v>
      </c>
      <c r="S630" s="260">
        <f t="shared" ref="S630" si="748">F630*$S$18</f>
        <v>1.2301481535194445</v>
      </c>
      <c r="T630" s="260">
        <f t="shared" ref="T630" si="749">S630*E630</f>
        <v>16.607000072512502</v>
      </c>
    </row>
    <row r="631" spans="1:20">
      <c r="A631" s="365"/>
      <c r="B631" s="166"/>
      <c r="C631" s="166"/>
      <c r="D631" s="168"/>
      <c r="E631" s="192"/>
      <c r="F631" s="187"/>
      <c r="G631" s="168"/>
      <c r="H631" s="190"/>
      <c r="I631" s="344"/>
      <c r="J631" s="190"/>
      <c r="K631" s="68"/>
      <c r="L631" s="68"/>
      <c r="M631" s="68"/>
      <c r="N631" s="76"/>
      <c r="O631" s="69">
        <f t="shared" si="729"/>
        <v>0</v>
      </c>
      <c r="P631" s="190"/>
      <c r="Q631" s="190"/>
      <c r="R631" s="190"/>
      <c r="S631" s="260"/>
      <c r="T631" s="260"/>
    </row>
    <row r="632" spans="1:20">
      <c r="A632" s="365"/>
      <c r="B632" s="166"/>
      <c r="C632" s="166"/>
      <c r="D632" s="168"/>
      <c r="E632" s="192"/>
      <c r="F632" s="187"/>
      <c r="G632" s="168"/>
      <c r="H632" s="190"/>
      <c r="I632" s="344"/>
      <c r="J632" s="190"/>
      <c r="K632" s="68"/>
      <c r="L632" s="68"/>
      <c r="M632" s="70"/>
      <c r="N632" s="76"/>
      <c r="O632" s="69">
        <f t="shared" si="729"/>
        <v>0</v>
      </c>
      <c r="P632" s="190"/>
      <c r="Q632" s="190"/>
      <c r="R632" s="190"/>
      <c r="S632" s="260"/>
      <c r="T632" s="260"/>
    </row>
    <row r="633" spans="1:20">
      <c r="A633" s="365"/>
      <c r="B633" s="166"/>
      <c r="C633" s="166"/>
      <c r="D633" s="168"/>
      <c r="E633" s="192"/>
      <c r="F633" s="187"/>
      <c r="G633" s="168"/>
      <c r="H633" s="190"/>
      <c r="I633" s="344"/>
      <c r="J633" s="190"/>
      <c r="K633" s="68"/>
      <c r="L633" s="68"/>
      <c r="M633" s="68"/>
      <c r="N633" s="76"/>
      <c r="O633" s="69">
        <f t="shared" si="729"/>
        <v>0</v>
      </c>
      <c r="P633" s="190"/>
      <c r="Q633" s="190"/>
      <c r="R633" s="190"/>
      <c r="S633" s="260"/>
      <c r="T633" s="260"/>
    </row>
    <row r="634" spans="1:20">
      <c r="A634" s="365">
        <v>4</v>
      </c>
      <c r="B634" s="166" t="s">
        <v>95</v>
      </c>
      <c r="C634" s="166" t="s">
        <v>1111</v>
      </c>
      <c r="D634" s="167" t="s">
        <v>455</v>
      </c>
      <c r="E634" s="187">
        <v>1.35</v>
      </c>
      <c r="F634" s="187">
        <f t="shared" si="732"/>
        <v>2.4420220000000006</v>
      </c>
      <c r="G634" s="168">
        <v>1.1000000000000001</v>
      </c>
      <c r="H634" s="190">
        <f t="shared" si="733"/>
        <v>2.4420220000000006</v>
      </c>
      <c r="I634" s="168"/>
      <c r="J634" s="190">
        <f t="shared" si="734"/>
        <v>0</v>
      </c>
      <c r="K634" s="68"/>
      <c r="L634" s="68"/>
      <c r="M634" s="68"/>
      <c r="N634" s="76"/>
      <c r="O634" s="69">
        <f t="shared" si="729"/>
        <v>0</v>
      </c>
      <c r="P634" s="190">
        <f t="shared" ref="P634" si="750">E634*F634</f>
        <v>3.2967297000000011</v>
      </c>
      <c r="Q634" s="190">
        <f t="shared" ref="Q634" si="751">SUM(O634:O637)</f>
        <v>0</v>
      </c>
      <c r="R634" s="190">
        <f t="shared" ref="R634" si="752">Q634*1.02*1.05*$R$15</f>
        <v>0</v>
      </c>
      <c r="S634" s="260">
        <f t="shared" ref="S634" si="753">F634*$S$18</f>
        <v>3.1312704094625397</v>
      </c>
      <c r="T634" s="260">
        <f t="shared" ref="T634" si="754">S634*E634</f>
        <v>4.2272150527744285</v>
      </c>
    </row>
    <row r="635" spans="1:20">
      <c r="A635" s="365"/>
      <c r="B635" s="166"/>
      <c r="C635" s="166"/>
      <c r="D635" s="168"/>
      <c r="E635" s="187"/>
      <c r="F635" s="187"/>
      <c r="G635" s="168"/>
      <c r="H635" s="190"/>
      <c r="I635" s="168"/>
      <c r="J635" s="190"/>
      <c r="K635" s="68"/>
      <c r="L635" s="68"/>
      <c r="M635" s="68"/>
      <c r="N635" s="76"/>
      <c r="O635" s="69">
        <f t="shared" si="729"/>
        <v>0</v>
      </c>
      <c r="P635" s="190"/>
      <c r="Q635" s="190"/>
      <c r="R635" s="190"/>
      <c r="S635" s="260"/>
      <c r="T635" s="260"/>
    </row>
    <row r="636" spans="1:20">
      <c r="A636" s="365"/>
      <c r="B636" s="166"/>
      <c r="C636" s="166"/>
      <c r="D636" s="168"/>
      <c r="E636" s="187"/>
      <c r="F636" s="187"/>
      <c r="G636" s="168"/>
      <c r="H636" s="190"/>
      <c r="I636" s="168"/>
      <c r="J636" s="190"/>
      <c r="K636" s="68"/>
      <c r="L636" s="68"/>
      <c r="M636" s="70"/>
      <c r="N636" s="76"/>
      <c r="O636" s="69">
        <f t="shared" si="729"/>
        <v>0</v>
      </c>
      <c r="P636" s="190"/>
      <c r="Q636" s="190"/>
      <c r="R636" s="190"/>
      <c r="S636" s="260"/>
      <c r="T636" s="260"/>
    </row>
    <row r="637" spans="1:20">
      <c r="A637" s="365"/>
      <c r="B637" s="166"/>
      <c r="C637" s="166"/>
      <c r="D637" s="168"/>
      <c r="E637" s="187"/>
      <c r="F637" s="187"/>
      <c r="G637" s="168"/>
      <c r="H637" s="190"/>
      <c r="I637" s="168"/>
      <c r="J637" s="190"/>
      <c r="K637" s="68"/>
      <c r="L637" s="68"/>
      <c r="M637" s="68"/>
      <c r="N637" s="76"/>
      <c r="O637" s="69">
        <f t="shared" si="729"/>
        <v>0</v>
      </c>
      <c r="P637" s="190"/>
      <c r="Q637" s="190"/>
      <c r="R637" s="190"/>
      <c r="S637" s="260"/>
      <c r="T637" s="260"/>
    </row>
    <row r="638" spans="1:20" ht="12.75" customHeight="1">
      <c r="A638" s="365">
        <v>5</v>
      </c>
      <c r="B638" s="296" t="s">
        <v>156</v>
      </c>
      <c r="C638" s="170" t="s">
        <v>1112</v>
      </c>
      <c r="D638" s="235" t="s">
        <v>455</v>
      </c>
      <c r="E638" s="437">
        <v>4.8</v>
      </c>
      <c r="F638" s="187">
        <f t="shared" si="732"/>
        <v>28.983115679999997</v>
      </c>
      <c r="G638" s="375">
        <v>9.5</v>
      </c>
      <c r="H638" s="190">
        <f t="shared" si="733"/>
        <v>21.09019</v>
      </c>
      <c r="I638" s="185">
        <v>0.89</v>
      </c>
      <c r="J638" s="190">
        <f t="shared" si="734"/>
        <v>2.9109764</v>
      </c>
      <c r="K638" s="115" t="s">
        <v>53</v>
      </c>
      <c r="L638" s="115" t="s">
        <v>47</v>
      </c>
      <c r="M638" s="115">
        <v>1.1000000000000001</v>
      </c>
      <c r="N638" s="129">
        <v>4</v>
      </c>
      <c r="O638" s="69">
        <f t="shared" si="729"/>
        <v>4.4000000000000004</v>
      </c>
      <c r="P638" s="190">
        <f t="shared" ref="P638" si="755">E638*F638</f>
        <v>139.11895526399999</v>
      </c>
      <c r="Q638" s="190">
        <f t="shared" ref="Q638" si="756">SUM(O638:O641)</f>
        <v>4.4000000000000004</v>
      </c>
      <c r="R638" s="190">
        <f t="shared" ref="R638" si="757">Q638*1.02*1.05*$R$15</f>
        <v>4.9819492800000003</v>
      </c>
      <c r="S638" s="260">
        <f t="shared" ref="S638" si="758">F638*$S$18</f>
        <v>37.163454097798351</v>
      </c>
      <c r="T638" s="260">
        <f t="shared" ref="T638" si="759">S638*E638</f>
        <v>178.38457966943207</v>
      </c>
    </row>
    <row r="639" spans="1:20">
      <c r="A639" s="365"/>
      <c r="B639" s="297"/>
      <c r="C639" s="171"/>
      <c r="D639" s="457"/>
      <c r="E639" s="437"/>
      <c r="F639" s="187"/>
      <c r="G639" s="375"/>
      <c r="H639" s="190"/>
      <c r="I639" s="185"/>
      <c r="J639" s="190"/>
      <c r="K639" s="115"/>
      <c r="L639" s="115"/>
      <c r="M639" s="115"/>
      <c r="N639" s="129"/>
      <c r="O639" s="69">
        <f t="shared" si="729"/>
        <v>0</v>
      </c>
      <c r="P639" s="190"/>
      <c r="Q639" s="190"/>
      <c r="R639" s="190"/>
      <c r="S639" s="260"/>
      <c r="T639" s="260"/>
    </row>
    <row r="640" spans="1:20">
      <c r="A640" s="365"/>
      <c r="B640" s="297"/>
      <c r="C640" s="171"/>
      <c r="D640" s="457"/>
      <c r="E640" s="437"/>
      <c r="F640" s="187"/>
      <c r="G640" s="375"/>
      <c r="H640" s="190"/>
      <c r="I640" s="185"/>
      <c r="J640" s="190"/>
      <c r="K640" s="115"/>
      <c r="L640" s="115"/>
      <c r="M640" s="139"/>
      <c r="N640" s="129"/>
      <c r="O640" s="69">
        <f t="shared" si="729"/>
        <v>0</v>
      </c>
      <c r="P640" s="190"/>
      <c r="Q640" s="190"/>
      <c r="R640" s="190"/>
      <c r="S640" s="260"/>
      <c r="T640" s="260"/>
    </row>
    <row r="641" spans="1:20">
      <c r="A641" s="365"/>
      <c r="B641" s="298"/>
      <c r="C641" s="172"/>
      <c r="D641" s="458"/>
      <c r="E641" s="437"/>
      <c r="F641" s="187"/>
      <c r="G641" s="375"/>
      <c r="H641" s="190"/>
      <c r="I641" s="185"/>
      <c r="J641" s="190"/>
      <c r="K641" s="115"/>
      <c r="L641" s="115"/>
      <c r="M641" s="115"/>
      <c r="N641" s="129"/>
      <c r="O641" s="69">
        <f t="shared" si="729"/>
        <v>0</v>
      </c>
      <c r="P641" s="190"/>
      <c r="Q641" s="190"/>
      <c r="R641" s="190"/>
      <c r="S641" s="260"/>
      <c r="T641" s="260"/>
    </row>
    <row r="642" spans="1:20" ht="12.75" customHeight="1">
      <c r="A642" s="365">
        <v>6</v>
      </c>
      <c r="B642" s="166" t="s">
        <v>61</v>
      </c>
      <c r="C642" s="166" t="s">
        <v>937</v>
      </c>
      <c r="D642" s="167" t="s">
        <v>455</v>
      </c>
      <c r="E642" s="187">
        <v>8.6999999999999993</v>
      </c>
      <c r="F642" s="187">
        <f t="shared" si="732"/>
        <v>1.2476512400000002</v>
      </c>
      <c r="G642" s="168">
        <v>0.56200000000000006</v>
      </c>
      <c r="H642" s="190">
        <f t="shared" si="733"/>
        <v>1.2476512400000002</v>
      </c>
      <c r="I642" s="191"/>
      <c r="J642" s="190">
        <f t="shared" si="734"/>
        <v>0</v>
      </c>
      <c r="K642" s="68"/>
      <c r="L642" s="68"/>
      <c r="M642" s="68"/>
      <c r="N642" s="76"/>
      <c r="O642" s="69">
        <f t="shared" si="729"/>
        <v>0</v>
      </c>
      <c r="P642" s="190">
        <f t="shared" ref="P642" si="760">E642*F642</f>
        <v>10.854565788</v>
      </c>
      <c r="Q642" s="190">
        <f t="shared" ref="Q642" si="761">SUM(O642:O645)</f>
        <v>0</v>
      </c>
      <c r="R642" s="190">
        <f t="shared" ref="R642" si="762">Q642*1.02*1.05*$R$15</f>
        <v>0</v>
      </c>
      <c r="S642" s="260">
        <f t="shared" ref="S642" si="763">F642*$S$18</f>
        <v>1.599794518289043</v>
      </c>
      <c r="T642" s="260">
        <f t="shared" ref="T642" si="764">S642*E642</f>
        <v>13.918212309114672</v>
      </c>
    </row>
    <row r="643" spans="1:20">
      <c r="A643" s="365"/>
      <c r="B643" s="166"/>
      <c r="C643" s="166"/>
      <c r="D643" s="168"/>
      <c r="E643" s="187"/>
      <c r="F643" s="187"/>
      <c r="G643" s="168"/>
      <c r="H643" s="190"/>
      <c r="I643" s="191"/>
      <c r="J643" s="190"/>
      <c r="K643" s="68"/>
      <c r="L643" s="68"/>
      <c r="M643" s="68"/>
      <c r="N643" s="76"/>
      <c r="O643" s="69">
        <f t="shared" si="729"/>
        <v>0</v>
      </c>
      <c r="P643" s="190"/>
      <c r="Q643" s="190"/>
      <c r="R643" s="190"/>
      <c r="S643" s="260"/>
      <c r="T643" s="260"/>
    </row>
    <row r="644" spans="1:20">
      <c r="A644" s="365"/>
      <c r="B644" s="166"/>
      <c r="C644" s="166"/>
      <c r="D644" s="168"/>
      <c r="E644" s="187"/>
      <c r="F644" s="187"/>
      <c r="G644" s="168"/>
      <c r="H644" s="190"/>
      <c r="I644" s="191"/>
      <c r="J644" s="190"/>
      <c r="K644" s="68"/>
      <c r="L644" s="68"/>
      <c r="M644" s="68"/>
      <c r="N644" s="76"/>
      <c r="O644" s="69">
        <f t="shared" si="729"/>
        <v>0</v>
      </c>
      <c r="P644" s="190"/>
      <c r="Q644" s="190"/>
      <c r="R644" s="190"/>
      <c r="S644" s="260"/>
      <c r="T644" s="260"/>
    </row>
    <row r="645" spans="1:20">
      <c r="A645" s="365"/>
      <c r="B645" s="166"/>
      <c r="C645" s="166"/>
      <c r="D645" s="168"/>
      <c r="E645" s="187"/>
      <c r="F645" s="187"/>
      <c r="G645" s="168"/>
      <c r="H645" s="190"/>
      <c r="I645" s="191"/>
      <c r="J645" s="190"/>
      <c r="K645" s="68"/>
      <c r="L645" s="68"/>
      <c r="M645" s="68"/>
      <c r="N645" s="76"/>
      <c r="O645" s="69">
        <f t="shared" si="729"/>
        <v>0</v>
      </c>
      <c r="P645" s="190"/>
      <c r="Q645" s="190"/>
      <c r="R645" s="190"/>
      <c r="S645" s="260"/>
      <c r="T645" s="260"/>
    </row>
    <row r="646" spans="1:20" ht="12.75" customHeight="1">
      <c r="A646" s="365">
        <v>7</v>
      </c>
      <c r="B646" s="296" t="s">
        <v>644</v>
      </c>
      <c r="C646" s="166" t="s">
        <v>767</v>
      </c>
      <c r="D646" s="255" t="s">
        <v>461</v>
      </c>
      <c r="E646" s="451">
        <v>7.2</v>
      </c>
      <c r="F646" s="187">
        <f t="shared" si="732"/>
        <v>3.7428911999999999</v>
      </c>
      <c r="G646" s="454">
        <v>0.36</v>
      </c>
      <c r="H646" s="190">
        <f t="shared" si="733"/>
        <v>0.7992071999999999</v>
      </c>
      <c r="I646" s="454">
        <v>0.9</v>
      </c>
      <c r="J646" s="190">
        <f t="shared" si="734"/>
        <v>2.9436840000000002</v>
      </c>
      <c r="K646" s="141"/>
      <c r="L646" s="141"/>
      <c r="M646" s="141"/>
      <c r="N646" s="132"/>
      <c r="O646" s="69">
        <f t="shared" si="729"/>
        <v>0</v>
      </c>
      <c r="P646" s="190">
        <f t="shared" ref="P646" si="765">E646*F646</f>
        <v>26.94881664</v>
      </c>
      <c r="Q646" s="190">
        <f t="shared" ref="Q646" si="766">SUM(O646:O649)</f>
        <v>0</v>
      </c>
      <c r="R646" s="190">
        <f t="shared" ref="R646" si="767">Q646*1.02*1.05*$R$15</f>
        <v>0</v>
      </c>
      <c r="S646" s="260">
        <f t="shared" ref="S646" si="768">F646*$S$18</f>
        <v>4.7993033889120307</v>
      </c>
      <c r="T646" s="260">
        <f t="shared" ref="T646" si="769">S646*E646</f>
        <v>34.554984400166624</v>
      </c>
    </row>
    <row r="647" spans="1:20">
      <c r="A647" s="365"/>
      <c r="B647" s="297"/>
      <c r="C647" s="166"/>
      <c r="D647" s="447"/>
      <c r="E647" s="452"/>
      <c r="F647" s="187"/>
      <c r="G647" s="454"/>
      <c r="H647" s="190"/>
      <c r="I647" s="454"/>
      <c r="J647" s="190"/>
      <c r="K647" s="141"/>
      <c r="L647" s="141"/>
      <c r="M647" s="141"/>
      <c r="N647" s="132"/>
      <c r="O647" s="69">
        <f t="shared" si="729"/>
        <v>0</v>
      </c>
      <c r="P647" s="190"/>
      <c r="Q647" s="190"/>
      <c r="R647" s="190"/>
      <c r="S647" s="260"/>
      <c r="T647" s="260"/>
    </row>
    <row r="648" spans="1:20">
      <c r="A648" s="365"/>
      <c r="B648" s="297"/>
      <c r="C648" s="166"/>
      <c r="D648" s="447"/>
      <c r="E648" s="452"/>
      <c r="F648" s="187"/>
      <c r="G648" s="454"/>
      <c r="H648" s="190"/>
      <c r="I648" s="454"/>
      <c r="J648" s="190"/>
      <c r="K648" s="141"/>
      <c r="L648" s="141"/>
      <c r="M648" s="141"/>
      <c r="N648" s="132"/>
      <c r="O648" s="69">
        <f t="shared" si="729"/>
        <v>0</v>
      </c>
      <c r="P648" s="190"/>
      <c r="Q648" s="190"/>
      <c r="R648" s="190"/>
      <c r="S648" s="260"/>
      <c r="T648" s="260"/>
    </row>
    <row r="649" spans="1:20" ht="30.75" customHeight="1">
      <c r="A649" s="365"/>
      <c r="B649" s="298"/>
      <c r="C649" s="166"/>
      <c r="D649" s="448"/>
      <c r="E649" s="453"/>
      <c r="F649" s="187"/>
      <c r="G649" s="454"/>
      <c r="H649" s="190"/>
      <c r="I649" s="454"/>
      <c r="J649" s="190"/>
      <c r="K649" s="141"/>
      <c r="L649" s="141"/>
      <c r="M649" s="141"/>
      <c r="N649" s="132"/>
      <c r="O649" s="69">
        <f t="shared" si="729"/>
        <v>0</v>
      </c>
      <c r="P649" s="190"/>
      <c r="Q649" s="190"/>
      <c r="R649" s="190"/>
      <c r="S649" s="260"/>
      <c r="T649" s="260"/>
    </row>
    <row r="650" spans="1:20">
      <c r="A650" s="319"/>
      <c r="B650" s="336"/>
      <c r="C650" s="346" t="s">
        <v>462</v>
      </c>
      <c r="D650" s="319"/>
      <c r="E650" s="331"/>
      <c r="F650" s="347"/>
      <c r="G650" s="317"/>
      <c r="H650" s="316"/>
      <c r="I650" s="317"/>
      <c r="J650" s="316"/>
      <c r="K650" s="40"/>
      <c r="L650" s="40"/>
      <c r="M650" s="40"/>
      <c r="N650" s="41"/>
      <c r="O650" s="42"/>
      <c r="P650" s="316"/>
      <c r="Q650" s="316"/>
      <c r="R650" s="316"/>
      <c r="S650" s="316"/>
      <c r="T650" s="345">
        <f>SUM(T622:T649)</f>
        <v>253.66482074756703</v>
      </c>
    </row>
    <row r="651" spans="1:20">
      <c r="A651" s="319"/>
      <c r="B651" s="336"/>
      <c r="C651" s="346"/>
      <c r="D651" s="319"/>
      <c r="E651" s="331"/>
      <c r="F651" s="348"/>
      <c r="G651" s="317"/>
      <c r="H651" s="316"/>
      <c r="I651" s="317"/>
      <c r="J651" s="316"/>
      <c r="K651" s="40"/>
      <c r="L651" s="40"/>
      <c r="M651" s="40"/>
      <c r="N651" s="41"/>
      <c r="O651" s="42"/>
      <c r="P651" s="316"/>
      <c r="Q651" s="316"/>
      <c r="R651" s="316"/>
      <c r="S651" s="316"/>
      <c r="T651" s="345"/>
    </row>
    <row r="652" spans="1:20">
      <c r="A652" s="319"/>
      <c r="B652" s="336"/>
      <c r="C652" s="346"/>
      <c r="D652" s="319"/>
      <c r="E652" s="331"/>
      <c r="F652" s="348"/>
      <c r="G652" s="317"/>
      <c r="H652" s="316"/>
      <c r="I652" s="317"/>
      <c r="J652" s="316"/>
      <c r="K652" s="40"/>
      <c r="L652" s="40"/>
      <c r="M652" s="43"/>
      <c r="N652" s="41"/>
      <c r="O652" s="42"/>
      <c r="P652" s="316"/>
      <c r="Q652" s="316"/>
      <c r="R652" s="316"/>
      <c r="S652" s="316"/>
      <c r="T652" s="345"/>
    </row>
    <row r="653" spans="1:20">
      <c r="A653" s="319"/>
      <c r="B653" s="336"/>
      <c r="C653" s="346"/>
      <c r="D653" s="319"/>
      <c r="E653" s="331"/>
      <c r="F653" s="349"/>
      <c r="G653" s="317"/>
      <c r="H653" s="316"/>
      <c r="I653" s="317"/>
      <c r="J653" s="316"/>
      <c r="K653" s="40"/>
      <c r="L653" s="40"/>
      <c r="M653" s="40"/>
      <c r="N653" s="41"/>
      <c r="O653" s="42"/>
      <c r="P653" s="316"/>
      <c r="Q653" s="316"/>
      <c r="R653" s="316"/>
      <c r="S653" s="316"/>
      <c r="T653" s="345"/>
    </row>
    <row r="654" spans="1:20">
      <c r="A654" s="319"/>
      <c r="B654" s="336"/>
      <c r="C654" s="346" t="s">
        <v>463</v>
      </c>
      <c r="D654" s="319"/>
      <c r="E654" s="331"/>
      <c r="F654" s="347"/>
      <c r="G654" s="317"/>
      <c r="H654" s="316"/>
      <c r="I654" s="317"/>
      <c r="J654" s="316"/>
      <c r="K654" s="40"/>
      <c r="L654" s="40"/>
      <c r="M654" s="40"/>
      <c r="N654" s="41"/>
      <c r="O654" s="42"/>
      <c r="P654" s="316"/>
      <c r="Q654" s="316"/>
      <c r="R654" s="316"/>
      <c r="S654" s="316"/>
      <c r="T654" s="264">
        <f>(T650*100%)/'Cav-Nax-Halabyan 7'!T649</f>
        <v>2.5683349687630262E-3</v>
      </c>
    </row>
    <row r="655" spans="1:20">
      <c r="A655" s="319"/>
      <c r="B655" s="336"/>
      <c r="C655" s="346"/>
      <c r="D655" s="319"/>
      <c r="E655" s="331"/>
      <c r="F655" s="348"/>
      <c r="G655" s="317"/>
      <c r="H655" s="316"/>
      <c r="I655" s="317"/>
      <c r="J655" s="316"/>
      <c r="K655" s="40"/>
      <c r="L655" s="40"/>
      <c r="M655" s="40"/>
      <c r="N655" s="41"/>
      <c r="O655" s="42"/>
      <c r="P655" s="316"/>
      <c r="Q655" s="316"/>
      <c r="R655" s="316"/>
      <c r="S655" s="316"/>
      <c r="T655" s="264"/>
    </row>
    <row r="656" spans="1:20">
      <c r="A656" s="319"/>
      <c r="B656" s="336"/>
      <c r="C656" s="346"/>
      <c r="D656" s="319"/>
      <c r="E656" s="331"/>
      <c r="F656" s="348"/>
      <c r="G656" s="317"/>
      <c r="H656" s="316"/>
      <c r="I656" s="317"/>
      <c r="J656" s="316"/>
      <c r="K656" s="40"/>
      <c r="L656" s="40"/>
      <c r="M656" s="43"/>
      <c r="N656" s="41"/>
      <c r="O656" s="42"/>
      <c r="P656" s="316"/>
      <c r="Q656" s="316"/>
      <c r="R656" s="316"/>
      <c r="S656" s="316"/>
      <c r="T656" s="264"/>
    </row>
    <row r="657" spans="1:20">
      <c r="A657" s="319"/>
      <c r="B657" s="336"/>
      <c r="C657" s="346"/>
      <c r="D657" s="319"/>
      <c r="E657" s="331"/>
      <c r="F657" s="349"/>
      <c r="G657" s="317"/>
      <c r="H657" s="316"/>
      <c r="I657" s="317"/>
      <c r="J657" s="316"/>
      <c r="K657" s="40"/>
      <c r="L657" s="40"/>
      <c r="M657" s="40"/>
      <c r="N657" s="41"/>
      <c r="O657" s="42"/>
      <c r="P657" s="316"/>
      <c r="Q657" s="316"/>
      <c r="R657" s="316"/>
      <c r="S657" s="316"/>
      <c r="T657" s="264"/>
    </row>
    <row r="658" spans="1:20" ht="12.75" customHeight="1">
      <c r="A658" s="165"/>
      <c r="B658" s="166"/>
      <c r="C658" s="186" t="s">
        <v>1113</v>
      </c>
      <c r="D658" s="165"/>
      <c r="E658" s="187"/>
      <c r="F658" s="187">
        <f t="shared" ref="F658:F698" si="770">H658+J658+R658</f>
        <v>0</v>
      </c>
      <c r="G658" s="168"/>
      <c r="H658" s="190">
        <f t="shared" ref="H658:H698" si="771">G658*$P$8/1000</f>
        <v>0</v>
      </c>
      <c r="I658" s="168"/>
      <c r="J658" s="190">
        <f t="shared" ref="J658:J698" si="772">I658*$P$9/1000</f>
        <v>0</v>
      </c>
      <c r="K658" s="68"/>
      <c r="L658" s="68"/>
      <c r="M658" s="68"/>
      <c r="N658" s="76"/>
      <c r="O658" s="69">
        <f t="shared" si="729"/>
        <v>0</v>
      </c>
      <c r="P658" s="190">
        <f t="shared" ref="P658" si="773">E658*F658</f>
        <v>0</v>
      </c>
      <c r="Q658" s="190">
        <f t="shared" ref="Q658" si="774">SUM(O658:O661)</f>
        <v>0</v>
      </c>
      <c r="R658" s="190">
        <f t="shared" ref="R658" si="775">Q658*1.02*1.05*$R$15</f>
        <v>0</v>
      </c>
      <c r="S658" s="260">
        <f t="shared" ref="S658" si="776">F658*$S$18</f>
        <v>0</v>
      </c>
      <c r="T658" s="260">
        <f t="shared" ref="T658" si="777">S658*E658</f>
        <v>0</v>
      </c>
    </row>
    <row r="659" spans="1:20">
      <c r="A659" s="165"/>
      <c r="B659" s="166"/>
      <c r="C659" s="186"/>
      <c r="D659" s="165"/>
      <c r="E659" s="187"/>
      <c r="F659" s="187"/>
      <c r="G659" s="168"/>
      <c r="H659" s="190"/>
      <c r="I659" s="168"/>
      <c r="J659" s="190"/>
      <c r="K659" s="68"/>
      <c r="L659" s="68"/>
      <c r="M659" s="68"/>
      <c r="N659" s="76"/>
      <c r="O659" s="69">
        <f t="shared" si="729"/>
        <v>0</v>
      </c>
      <c r="P659" s="190"/>
      <c r="Q659" s="190"/>
      <c r="R659" s="190"/>
      <c r="S659" s="260"/>
      <c r="T659" s="260"/>
    </row>
    <row r="660" spans="1:20">
      <c r="A660" s="165"/>
      <c r="B660" s="166"/>
      <c r="C660" s="186"/>
      <c r="D660" s="165"/>
      <c r="E660" s="187"/>
      <c r="F660" s="187"/>
      <c r="G660" s="168"/>
      <c r="H660" s="190"/>
      <c r="I660" s="168"/>
      <c r="J660" s="190"/>
      <c r="K660" s="68"/>
      <c r="L660" s="68"/>
      <c r="M660" s="70"/>
      <c r="N660" s="76"/>
      <c r="O660" s="69">
        <f t="shared" si="729"/>
        <v>0</v>
      </c>
      <c r="P660" s="190"/>
      <c r="Q660" s="190"/>
      <c r="R660" s="190"/>
      <c r="S660" s="260"/>
      <c r="T660" s="260"/>
    </row>
    <row r="661" spans="1:20">
      <c r="A661" s="165"/>
      <c r="B661" s="166"/>
      <c r="C661" s="186"/>
      <c r="D661" s="165"/>
      <c r="E661" s="187"/>
      <c r="F661" s="187"/>
      <c r="G661" s="168"/>
      <c r="H661" s="190"/>
      <c r="I661" s="168"/>
      <c r="J661" s="190"/>
      <c r="K661" s="68"/>
      <c r="L661" s="68"/>
      <c r="M661" s="68"/>
      <c r="N661" s="76"/>
      <c r="O661" s="69">
        <f t="shared" si="729"/>
        <v>0</v>
      </c>
      <c r="P661" s="190"/>
      <c r="Q661" s="190"/>
      <c r="R661" s="190"/>
      <c r="S661" s="260"/>
      <c r="T661" s="260"/>
    </row>
    <row r="662" spans="1:20">
      <c r="A662" s="214">
        <v>1</v>
      </c>
      <c r="B662" s="251" t="s">
        <v>1018</v>
      </c>
      <c r="C662" s="166" t="s">
        <v>1114</v>
      </c>
      <c r="D662" s="167" t="s">
        <v>1115</v>
      </c>
      <c r="E662" s="364">
        <v>1</v>
      </c>
      <c r="F662" s="187">
        <f t="shared" si="770"/>
        <v>5.4751560399999999</v>
      </c>
      <c r="G662" s="185">
        <v>1.24</v>
      </c>
      <c r="H662" s="190">
        <f t="shared" si="771"/>
        <v>2.7528248</v>
      </c>
      <c r="I662" s="185">
        <v>0.59</v>
      </c>
      <c r="J662" s="190">
        <f t="shared" si="772"/>
        <v>1.9297484</v>
      </c>
      <c r="K662" s="115" t="s">
        <v>79</v>
      </c>
      <c r="L662" s="115" t="s">
        <v>43</v>
      </c>
      <c r="M662" s="115">
        <v>0.4</v>
      </c>
      <c r="N662" s="129">
        <v>1.75</v>
      </c>
      <c r="O662" s="69">
        <f t="shared" si="729"/>
        <v>0.70000000000000007</v>
      </c>
      <c r="P662" s="190">
        <f t="shared" ref="P662" si="778">E662*F662</f>
        <v>5.4751560399999999</v>
      </c>
      <c r="Q662" s="190">
        <f t="shared" ref="Q662" si="779">SUM(O662:O665)</f>
        <v>0.70000000000000007</v>
      </c>
      <c r="R662" s="190">
        <f t="shared" ref="R662" si="780">Q662*1.02*1.05*$R$15</f>
        <v>0.79258284000000012</v>
      </c>
      <c r="S662" s="260">
        <f t="shared" ref="S662" si="781">F662*$S$18</f>
        <v>7.020491254887177</v>
      </c>
      <c r="T662" s="260">
        <f t="shared" ref="T662" si="782">S662*E662</f>
        <v>7.020491254887177</v>
      </c>
    </row>
    <row r="663" spans="1:20">
      <c r="A663" s="214"/>
      <c r="B663" s="251"/>
      <c r="C663" s="166"/>
      <c r="D663" s="168"/>
      <c r="E663" s="364"/>
      <c r="F663" s="187"/>
      <c r="G663" s="185"/>
      <c r="H663" s="190"/>
      <c r="I663" s="185"/>
      <c r="J663" s="190"/>
      <c r="K663" s="115"/>
      <c r="L663" s="115"/>
      <c r="M663" s="115"/>
      <c r="N663" s="129"/>
      <c r="O663" s="69">
        <f t="shared" si="729"/>
        <v>0</v>
      </c>
      <c r="P663" s="190"/>
      <c r="Q663" s="190"/>
      <c r="R663" s="190"/>
      <c r="S663" s="260"/>
      <c r="T663" s="260"/>
    </row>
    <row r="664" spans="1:20">
      <c r="A664" s="214"/>
      <c r="B664" s="251"/>
      <c r="C664" s="166"/>
      <c r="D664" s="168"/>
      <c r="E664" s="364"/>
      <c r="F664" s="187"/>
      <c r="G664" s="185"/>
      <c r="H664" s="190"/>
      <c r="I664" s="185"/>
      <c r="J664" s="190"/>
      <c r="K664" s="115"/>
      <c r="L664" s="115"/>
      <c r="M664" s="139"/>
      <c r="N664" s="129"/>
      <c r="O664" s="69">
        <f t="shared" si="729"/>
        <v>0</v>
      </c>
      <c r="P664" s="190"/>
      <c r="Q664" s="190"/>
      <c r="R664" s="190"/>
      <c r="S664" s="260"/>
      <c r="T664" s="260"/>
    </row>
    <row r="665" spans="1:20">
      <c r="A665" s="214"/>
      <c r="B665" s="251"/>
      <c r="C665" s="166"/>
      <c r="D665" s="168"/>
      <c r="E665" s="364"/>
      <c r="F665" s="187"/>
      <c r="G665" s="185"/>
      <c r="H665" s="190"/>
      <c r="I665" s="185"/>
      <c r="J665" s="190"/>
      <c r="K665" s="115"/>
      <c r="L665" s="115"/>
      <c r="M665" s="115"/>
      <c r="N665" s="129"/>
      <c r="O665" s="69">
        <f t="shared" si="729"/>
        <v>0</v>
      </c>
      <c r="P665" s="190"/>
      <c r="Q665" s="190"/>
      <c r="R665" s="190"/>
      <c r="S665" s="260"/>
      <c r="T665" s="260"/>
    </row>
    <row r="666" spans="1:20">
      <c r="A666" s="214">
        <v>2</v>
      </c>
      <c r="B666" s="251" t="s">
        <v>1046</v>
      </c>
      <c r="C666" s="251" t="s">
        <v>1333</v>
      </c>
      <c r="D666" s="449" t="s">
        <v>468</v>
      </c>
      <c r="E666" s="192">
        <v>98</v>
      </c>
      <c r="F666" s="187">
        <f t="shared" ref="F666:F670" si="783">H666+J666+R666</f>
        <v>2.2293958422799998</v>
      </c>
      <c r="G666" s="168">
        <v>0.06</v>
      </c>
      <c r="H666" s="190">
        <f t="shared" ref="H666:H670" si="784">G666*$P$8/1000</f>
        <v>0.13320119999999999</v>
      </c>
      <c r="I666" s="168">
        <v>0.05</v>
      </c>
      <c r="J666" s="190">
        <f t="shared" ref="J666:J670" si="785">I666*$P$9/1000</f>
        <v>0.16353800000000002</v>
      </c>
      <c r="K666" s="115" t="s">
        <v>79</v>
      </c>
      <c r="L666" s="115" t="s">
        <v>43</v>
      </c>
      <c r="M666" s="68">
        <v>1.01</v>
      </c>
      <c r="N666" s="76">
        <v>1.69</v>
      </c>
      <c r="O666" s="69">
        <f t="shared" si="729"/>
        <v>1.7068999999999999</v>
      </c>
      <c r="P666" s="190">
        <f t="shared" ref="P666" si="786">E666*F666</f>
        <v>218.48079254343997</v>
      </c>
      <c r="Q666" s="190">
        <f t="shared" ref="Q666" si="787">SUM(O666:O669)</f>
        <v>1.7068999999999999</v>
      </c>
      <c r="R666" s="190">
        <f t="shared" ref="R666" si="788">Q666*1.02*1.05*$R$15</f>
        <v>1.9326566422799998</v>
      </c>
      <c r="S666" s="260">
        <f t="shared" ref="S666" si="789">F666*$S$18</f>
        <v>2.8586315896868157</v>
      </c>
      <c r="T666" s="260">
        <f t="shared" ref="T666" si="790">S666*E666</f>
        <v>280.14589578930793</v>
      </c>
    </row>
    <row r="667" spans="1:20">
      <c r="A667" s="214"/>
      <c r="B667" s="251"/>
      <c r="C667" s="251"/>
      <c r="D667" s="450"/>
      <c r="E667" s="192"/>
      <c r="F667" s="187"/>
      <c r="G667" s="168"/>
      <c r="H667" s="190"/>
      <c r="I667" s="168"/>
      <c r="J667" s="190"/>
      <c r="K667" s="68"/>
      <c r="L667" s="68"/>
      <c r="M667" s="68"/>
      <c r="N667" s="76"/>
      <c r="O667" s="69">
        <f t="shared" si="729"/>
        <v>0</v>
      </c>
      <c r="P667" s="190"/>
      <c r="Q667" s="190"/>
      <c r="R667" s="190"/>
      <c r="S667" s="260"/>
      <c r="T667" s="260"/>
    </row>
    <row r="668" spans="1:20">
      <c r="A668" s="214"/>
      <c r="B668" s="251"/>
      <c r="C668" s="251"/>
      <c r="D668" s="450"/>
      <c r="E668" s="192"/>
      <c r="F668" s="187"/>
      <c r="G668" s="168"/>
      <c r="H668" s="190"/>
      <c r="I668" s="168"/>
      <c r="J668" s="190"/>
      <c r="K668" s="68"/>
      <c r="L668" s="68"/>
      <c r="M668" s="70"/>
      <c r="N668" s="76"/>
      <c r="O668" s="69">
        <f t="shared" si="729"/>
        <v>0</v>
      </c>
      <c r="P668" s="190"/>
      <c r="Q668" s="190"/>
      <c r="R668" s="190"/>
      <c r="S668" s="260"/>
      <c r="T668" s="260"/>
    </row>
    <row r="669" spans="1:20" ht="20.25" customHeight="1">
      <c r="A669" s="214"/>
      <c r="B669" s="251"/>
      <c r="C669" s="251"/>
      <c r="D669" s="450"/>
      <c r="E669" s="192"/>
      <c r="F669" s="187"/>
      <c r="G669" s="168"/>
      <c r="H669" s="190"/>
      <c r="I669" s="168"/>
      <c r="J669" s="190"/>
      <c r="K669" s="68"/>
      <c r="L669" s="68"/>
      <c r="M669" s="68"/>
      <c r="N669" s="76"/>
      <c r="O669" s="69">
        <f t="shared" si="729"/>
        <v>0</v>
      </c>
      <c r="P669" s="190"/>
      <c r="Q669" s="190"/>
      <c r="R669" s="190"/>
      <c r="S669" s="260"/>
      <c r="T669" s="260"/>
    </row>
    <row r="670" spans="1:20" ht="12.75" customHeight="1">
      <c r="A670" s="214">
        <v>3</v>
      </c>
      <c r="B670" s="251" t="s">
        <v>1019</v>
      </c>
      <c r="C670" s="251" t="s">
        <v>1334</v>
      </c>
      <c r="D670" s="449" t="s">
        <v>468</v>
      </c>
      <c r="E670" s="192">
        <v>144</v>
      </c>
      <c r="F670" s="187">
        <f t="shared" si="783"/>
        <v>1.140704053256</v>
      </c>
      <c r="G670" s="168">
        <v>0.06</v>
      </c>
      <c r="H670" s="190">
        <f t="shared" si="784"/>
        <v>0.13320119999999999</v>
      </c>
      <c r="I670" s="168">
        <v>0.05</v>
      </c>
      <c r="J670" s="190">
        <f t="shared" si="785"/>
        <v>0.16353800000000002</v>
      </c>
      <c r="K670" s="115" t="s">
        <v>79</v>
      </c>
      <c r="L670" s="115" t="s">
        <v>43</v>
      </c>
      <c r="M670" s="68">
        <v>1.01</v>
      </c>
      <c r="N670" s="76">
        <v>0.73799999999999999</v>
      </c>
      <c r="O670" s="69">
        <f t="shared" si="729"/>
        <v>0.74538000000000004</v>
      </c>
      <c r="P670" s="190">
        <f t="shared" ref="P670" si="791">E670*F670</f>
        <v>164.261383668864</v>
      </c>
      <c r="Q670" s="190">
        <f t="shared" ref="Q670" si="792">SUM(O670:O673)</f>
        <v>0.74538000000000004</v>
      </c>
      <c r="R670" s="190">
        <f t="shared" ref="R670" si="793">Q670*1.02*1.05*$R$15</f>
        <v>0.84396485325600001</v>
      </c>
      <c r="S670" s="260">
        <f t="shared" ref="S670" si="794">F670*$S$18</f>
        <v>1.4626620267608126</v>
      </c>
      <c r="T670" s="260">
        <f t="shared" ref="T670" si="795">S670*E670</f>
        <v>210.623331853557</v>
      </c>
    </row>
    <row r="671" spans="1:20">
      <c r="A671" s="214"/>
      <c r="B671" s="251"/>
      <c r="C671" s="251"/>
      <c r="D671" s="450"/>
      <c r="E671" s="192"/>
      <c r="F671" s="187"/>
      <c r="G671" s="168"/>
      <c r="H671" s="190"/>
      <c r="I671" s="168"/>
      <c r="J671" s="190"/>
      <c r="K671" s="68"/>
      <c r="L671" s="68"/>
      <c r="M671" s="68"/>
      <c r="N671" s="76"/>
      <c r="O671" s="69">
        <f t="shared" si="729"/>
        <v>0</v>
      </c>
      <c r="P671" s="190"/>
      <c r="Q671" s="190"/>
      <c r="R671" s="190"/>
      <c r="S671" s="260"/>
      <c r="T671" s="260"/>
    </row>
    <row r="672" spans="1:20">
      <c r="A672" s="214"/>
      <c r="B672" s="251"/>
      <c r="C672" s="251"/>
      <c r="D672" s="450"/>
      <c r="E672" s="192"/>
      <c r="F672" s="187"/>
      <c r="G672" s="168"/>
      <c r="H672" s="190"/>
      <c r="I672" s="168"/>
      <c r="J672" s="190"/>
      <c r="K672" s="68"/>
      <c r="L672" s="68"/>
      <c r="M672" s="70"/>
      <c r="N672" s="76"/>
      <c r="O672" s="69">
        <f t="shared" si="729"/>
        <v>0</v>
      </c>
      <c r="P672" s="190"/>
      <c r="Q672" s="190"/>
      <c r="R672" s="190"/>
      <c r="S672" s="260"/>
      <c r="T672" s="260"/>
    </row>
    <row r="673" spans="1:20" ht="18" customHeight="1">
      <c r="A673" s="214"/>
      <c r="B673" s="251"/>
      <c r="C673" s="251"/>
      <c r="D673" s="450"/>
      <c r="E673" s="192"/>
      <c r="F673" s="187"/>
      <c r="G673" s="168"/>
      <c r="H673" s="190"/>
      <c r="I673" s="168"/>
      <c r="J673" s="190"/>
      <c r="K673" s="68"/>
      <c r="L673" s="68"/>
      <c r="M673" s="68"/>
      <c r="N673" s="76"/>
      <c r="O673" s="69">
        <f t="shared" si="729"/>
        <v>0</v>
      </c>
      <c r="P673" s="190"/>
      <c r="Q673" s="190"/>
      <c r="R673" s="190"/>
      <c r="S673" s="260"/>
      <c r="T673" s="260"/>
    </row>
    <row r="674" spans="1:20">
      <c r="A674" s="214">
        <v>4</v>
      </c>
      <c r="B674" s="251" t="s">
        <v>1019</v>
      </c>
      <c r="C674" s="251" t="s">
        <v>1116</v>
      </c>
      <c r="D674" s="449" t="s">
        <v>468</v>
      </c>
      <c r="E674" s="192">
        <v>108</v>
      </c>
      <c r="F674" s="187">
        <f t="shared" si="770"/>
        <v>0.89940786892400004</v>
      </c>
      <c r="G674" s="168">
        <v>0.06</v>
      </c>
      <c r="H674" s="190">
        <f t="shared" si="771"/>
        <v>0.13320119999999999</v>
      </c>
      <c r="I674" s="168">
        <v>0.05</v>
      </c>
      <c r="J674" s="190">
        <f t="shared" si="772"/>
        <v>0.16353800000000002</v>
      </c>
      <c r="K674" s="115" t="s">
        <v>79</v>
      </c>
      <c r="L674" s="115" t="s">
        <v>43</v>
      </c>
      <c r="M674" s="68">
        <v>1.01</v>
      </c>
      <c r="N674" s="76">
        <v>0.52700000000000002</v>
      </c>
      <c r="O674" s="69">
        <f t="shared" si="729"/>
        <v>0.53227000000000002</v>
      </c>
      <c r="P674" s="190">
        <f t="shared" ref="P674" si="796">E674*F674</f>
        <v>97.136049843792009</v>
      </c>
      <c r="Q674" s="190">
        <f t="shared" ref="Q674" si="797">SUM(O674:O677)</f>
        <v>0.53227000000000002</v>
      </c>
      <c r="R674" s="190">
        <f t="shared" ref="R674" si="798">Q674*1.02*1.05*$R$15</f>
        <v>0.60266866892400006</v>
      </c>
      <c r="S674" s="260">
        <f t="shared" ref="S674" si="799">F674*$S$18</f>
        <v>1.1532612097677595</v>
      </c>
      <c r="T674" s="260">
        <f t="shared" ref="T674" si="800">S674*E674</f>
        <v>124.55221065491803</v>
      </c>
    </row>
    <row r="675" spans="1:20">
      <c r="A675" s="214"/>
      <c r="B675" s="251"/>
      <c r="C675" s="251"/>
      <c r="D675" s="450"/>
      <c r="E675" s="192"/>
      <c r="F675" s="187"/>
      <c r="G675" s="168"/>
      <c r="H675" s="190"/>
      <c r="I675" s="168"/>
      <c r="J675" s="190"/>
      <c r="K675" s="68"/>
      <c r="L675" s="68"/>
      <c r="M675" s="68"/>
      <c r="N675" s="76"/>
      <c r="O675" s="69">
        <f t="shared" si="729"/>
        <v>0</v>
      </c>
      <c r="P675" s="190"/>
      <c r="Q675" s="190"/>
      <c r="R675" s="190"/>
      <c r="S675" s="260"/>
      <c r="T675" s="260"/>
    </row>
    <row r="676" spans="1:20">
      <c r="A676" s="214"/>
      <c r="B676" s="251"/>
      <c r="C676" s="251"/>
      <c r="D676" s="450"/>
      <c r="E676" s="192"/>
      <c r="F676" s="187"/>
      <c r="G676" s="168"/>
      <c r="H676" s="190"/>
      <c r="I676" s="168"/>
      <c r="J676" s="190"/>
      <c r="K676" s="68"/>
      <c r="L676" s="68"/>
      <c r="M676" s="70"/>
      <c r="N676" s="76"/>
      <c r="O676" s="69">
        <f t="shared" si="729"/>
        <v>0</v>
      </c>
      <c r="P676" s="190"/>
      <c r="Q676" s="190"/>
      <c r="R676" s="190"/>
      <c r="S676" s="260"/>
      <c r="T676" s="260"/>
    </row>
    <row r="677" spans="1:20" ht="18" customHeight="1">
      <c r="A677" s="214"/>
      <c r="B677" s="251"/>
      <c r="C677" s="251"/>
      <c r="D677" s="450"/>
      <c r="E677" s="192"/>
      <c r="F677" s="187"/>
      <c r="G677" s="168"/>
      <c r="H677" s="190"/>
      <c r="I677" s="168"/>
      <c r="J677" s="190"/>
      <c r="K677" s="68"/>
      <c r="L677" s="68"/>
      <c r="M677" s="68"/>
      <c r="N677" s="76"/>
      <c r="O677" s="69">
        <f t="shared" si="729"/>
        <v>0</v>
      </c>
      <c r="P677" s="190"/>
      <c r="Q677" s="190"/>
      <c r="R677" s="190"/>
      <c r="S677" s="260"/>
      <c r="T677" s="260"/>
    </row>
    <row r="678" spans="1:20">
      <c r="A678" s="214">
        <v>5</v>
      </c>
      <c r="B678" s="251" t="s">
        <v>1019</v>
      </c>
      <c r="C678" s="251" t="s">
        <v>1117</v>
      </c>
      <c r="D678" s="449" t="s">
        <v>468</v>
      </c>
      <c r="E678" s="192">
        <v>135</v>
      </c>
      <c r="F678" s="187">
        <f t="shared" si="770"/>
        <v>0.63409642453999993</v>
      </c>
      <c r="G678" s="168">
        <v>0.06</v>
      </c>
      <c r="H678" s="190">
        <f t="shared" si="771"/>
        <v>0.13320119999999999</v>
      </c>
      <c r="I678" s="168">
        <v>0.05</v>
      </c>
      <c r="J678" s="190">
        <f t="shared" si="772"/>
        <v>0.16353800000000002</v>
      </c>
      <c r="K678" s="115" t="s">
        <v>79</v>
      </c>
      <c r="L678" s="115" t="s">
        <v>43</v>
      </c>
      <c r="M678" s="68">
        <v>1.01</v>
      </c>
      <c r="N678" s="76">
        <v>0.29499999999999998</v>
      </c>
      <c r="O678" s="69">
        <f t="shared" si="729"/>
        <v>0.29794999999999999</v>
      </c>
      <c r="P678" s="190">
        <f t="shared" ref="P678" si="801">E678*F678</f>
        <v>85.603017312899993</v>
      </c>
      <c r="Q678" s="190">
        <f t="shared" ref="Q678" si="802">SUM(O678:O681)</f>
        <v>0.29794999999999999</v>
      </c>
      <c r="R678" s="190">
        <f t="shared" ref="R678" si="803">Q678*1.02*1.05*$R$15</f>
        <v>0.33735722453999994</v>
      </c>
      <c r="S678" s="260">
        <f t="shared" ref="S678" si="804">F678*$S$18</f>
        <v>0.81306694653369116</v>
      </c>
      <c r="T678" s="260">
        <f t="shared" ref="T678" si="805">S678*E678</f>
        <v>109.76403778204831</v>
      </c>
    </row>
    <row r="679" spans="1:20">
      <c r="A679" s="214"/>
      <c r="B679" s="251"/>
      <c r="C679" s="251"/>
      <c r="D679" s="450"/>
      <c r="E679" s="192"/>
      <c r="F679" s="187"/>
      <c r="G679" s="168"/>
      <c r="H679" s="190"/>
      <c r="I679" s="168"/>
      <c r="J679" s="190"/>
      <c r="K679" s="68"/>
      <c r="L679" s="68"/>
      <c r="M679" s="68"/>
      <c r="N679" s="76"/>
      <c r="O679" s="69">
        <f t="shared" si="729"/>
        <v>0</v>
      </c>
      <c r="P679" s="190"/>
      <c r="Q679" s="190"/>
      <c r="R679" s="190"/>
      <c r="S679" s="260"/>
      <c r="T679" s="260"/>
    </row>
    <row r="680" spans="1:20">
      <c r="A680" s="214"/>
      <c r="B680" s="251"/>
      <c r="C680" s="251"/>
      <c r="D680" s="450"/>
      <c r="E680" s="192"/>
      <c r="F680" s="187"/>
      <c r="G680" s="168"/>
      <c r="H680" s="190"/>
      <c r="I680" s="168"/>
      <c r="J680" s="190"/>
      <c r="K680" s="68"/>
      <c r="L680" s="68"/>
      <c r="M680" s="70"/>
      <c r="N680" s="76"/>
      <c r="O680" s="69">
        <f t="shared" si="729"/>
        <v>0</v>
      </c>
      <c r="P680" s="190"/>
      <c r="Q680" s="190"/>
      <c r="R680" s="190"/>
      <c r="S680" s="260"/>
      <c r="T680" s="260"/>
    </row>
    <row r="681" spans="1:20" ht="28.5" customHeight="1">
      <c r="A681" s="214"/>
      <c r="B681" s="251"/>
      <c r="C681" s="251"/>
      <c r="D681" s="450"/>
      <c r="E681" s="192"/>
      <c r="F681" s="187"/>
      <c r="G681" s="168"/>
      <c r="H681" s="190"/>
      <c r="I681" s="168"/>
      <c r="J681" s="190"/>
      <c r="K681" s="68"/>
      <c r="L681" s="68"/>
      <c r="M681" s="68"/>
      <c r="N681" s="76"/>
      <c r="O681" s="69">
        <f t="shared" si="729"/>
        <v>0</v>
      </c>
      <c r="P681" s="190"/>
      <c r="Q681" s="190"/>
      <c r="R681" s="190"/>
      <c r="S681" s="260"/>
      <c r="T681" s="260"/>
    </row>
    <row r="682" spans="1:20">
      <c r="A682" s="214">
        <v>6</v>
      </c>
      <c r="B682" s="251" t="s">
        <v>1019</v>
      </c>
      <c r="C682" s="251" t="s">
        <v>1118</v>
      </c>
      <c r="D682" s="449" t="s">
        <v>468</v>
      </c>
      <c r="E682" s="192">
        <v>244</v>
      </c>
      <c r="F682" s="187">
        <f t="shared" si="770"/>
        <v>0.53689180051999996</v>
      </c>
      <c r="G682" s="168">
        <v>0.06</v>
      </c>
      <c r="H682" s="190">
        <f t="shared" si="771"/>
        <v>0.13320119999999999</v>
      </c>
      <c r="I682" s="168">
        <v>0.05</v>
      </c>
      <c r="J682" s="190">
        <f t="shared" si="772"/>
        <v>0.16353800000000002</v>
      </c>
      <c r="K682" s="115" t="s">
        <v>79</v>
      </c>
      <c r="L682" s="115" t="s">
        <v>43</v>
      </c>
      <c r="M682" s="68">
        <v>1.01</v>
      </c>
      <c r="N682" s="76">
        <v>0.21</v>
      </c>
      <c r="O682" s="69">
        <f t="shared" si="729"/>
        <v>0.21209999999999998</v>
      </c>
      <c r="P682" s="190">
        <f t="shared" ref="P682" si="806">E682*F682</f>
        <v>131.00159932687998</v>
      </c>
      <c r="Q682" s="190">
        <f t="shared" ref="Q682" si="807">SUM(O682:O685)</f>
        <v>0.21209999999999998</v>
      </c>
      <c r="R682" s="190">
        <f t="shared" ref="R682" si="808">Q682*1.02*1.05*$R$15</f>
        <v>0.24015260051999995</v>
      </c>
      <c r="S682" s="260">
        <f t="shared" ref="S682" si="809">F682*$S$18</f>
        <v>0.68842680698672665</v>
      </c>
      <c r="T682" s="260">
        <f t="shared" ref="T682" si="810">S682*E682</f>
        <v>167.97614090476131</v>
      </c>
    </row>
    <row r="683" spans="1:20">
      <c r="A683" s="214"/>
      <c r="B683" s="251"/>
      <c r="C683" s="251"/>
      <c r="D683" s="450"/>
      <c r="E683" s="192"/>
      <c r="F683" s="187"/>
      <c r="G683" s="168"/>
      <c r="H683" s="190"/>
      <c r="I683" s="168"/>
      <c r="J683" s="190"/>
      <c r="K683" s="68"/>
      <c r="L683" s="68"/>
      <c r="M683" s="68"/>
      <c r="N683" s="76"/>
      <c r="O683" s="69">
        <f t="shared" si="729"/>
        <v>0</v>
      </c>
      <c r="P683" s="190"/>
      <c r="Q683" s="190"/>
      <c r="R683" s="190"/>
      <c r="S683" s="260"/>
      <c r="T683" s="260"/>
    </row>
    <row r="684" spans="1:20">
      <c r="A684" s="214"/>
      <c r="B684" s="251"/>
      <c r="C684" s="251"/>
      <c r="D684" s="450"/>
      <c r="E684" s="192"/>
      <c r="F684" s="187"/>
      <c r="G684" s="168"/>
      <c r="H684" s="190"/>
      <c r="I684" s="168"/>
      <c r="J684" s="190"/>
      <c r="K684" s="68"/>
      <c r="L684" s="68"/>
      <c r="M684" s="70"/>
      <c r="N684" s="76"/>
      <c r="O684" s="69">
        <f t="shared" si="729"/>
        <v>0</v>
      </c>
      <c r="P684" s="190"/>
      <c r="Q684" s="190"/>
      <c r="R684" s="190"/>
      <c r="S684" s="260"/>
      <c r="T684" s="260"/>
    </row>
    <row r="685" spans="1:20" ht="29.25" customHeight="1">
      <c r="A685" s="214"/>
      <c r="B685" s="251"/>
      <c r="C685" s="251"/>
      <c r="D685" s="450"/>
      <c r="E685" s="192"/>
      <c r="F685" s="187"/>
      <c r="G685" s="168"/>
      <c r="H685" s="190"/>
      <c r="I685" s="168"/>
      <c r="J685" s="190"/>
      <c r="K685" s="68"/>
      <c r="L685" s="68"/>
      <c r="M685" s="68"/>
      <c r="N685" s="76"/>
      <c r="O685" s="69">
        <f t="shared" si="729"/>
        <v>0</v>
      </c>
      <c r="P685" s="190"/>
      <c r="Q685" s="190"/>
      <c r="R685" s="190"/>
      <c r="S685" s="260"/>
      <c r="T685" s="260"/>
    </row>
    <row r="686" spans="1:20">
      <c r="A686" s="214">
        <v>7</v>
      </c>
      <c r="B686" s="251" t="s">
        <v>1019</v>
      </c>
      <c r="C686" s="251" t="s">
        <v>1335</v>
      </c>
      <c r="D686" s="449" t="s">
        <v>468</v>
      </c>
      <c r="E686" s="192">
        <v>86</v>
      </c>
      <c r="F686" s="187">
        <f t="shared" si="770"/>
        <v>0.46713318798799996</v>
      </c>
      <c r="G686" s="168">
        <v>0.06</v>
      </c>
      <c r="H686" s="190">
        <f t="shared" si="771"/>
        <v>0.13320119999999999</v>
      </c>
      <c r="I686" s="168">
        <v>0.05</v>
      </c>
      <c r="J686" s="190">
        <f t="shared" si="772"/>
        <v>0.16353800000000002</v>
      </c>
      <c r="K686" s="115" t="s">
        <v>79</v>
      </c>
      <c r="L686" s="115" t="s">
        <v>43</v>
      </c>
      <c r="M686" s="68">
        <v>1.01</v>
      </c>
      <c r="N686" s="76">
        <v>0.14899999999999999</v>
      </c>
      <c r="O686" s="69">
        <f t="shared" si="729"/>
        <v>0.15048999999999998</v>
      </c>
      <c r="P686" s="190">
        <f t="shared" ref="P686" si="811">E686*F686</f>
        <v>40.173454166968</v>
      </c>
      <c r="Q686" s="190">
        <f t="shared" ref="Q686" si="812">SUM(O686:O689)</f>
        <v>0.15048999999999998</v>
      </c>
      <c r="R686" s="190">
        <f t="shared" ref="R686" si="813">Q686*1.02*1.05*$R$15</f>
        <v>0.17039398798799998</v>
      </c>
      <c r="S686" s="260">
        <f t="shared" ref="S686" si="814">F686*$S$18</f>
        <v>0.59897917742949325</v>
      </c>
      <c r="T686" s="260">
        <f t="shared" ref="T686" si="815">S686*E686</f>
        <v>51.512209258936423</v>
      </c>
    </row>
    <row r="687" spans="1:20">
      <c r="A687" s="214"/>
      <c r="B687" s="251"/>
      <c r="C687" s="251"/>
      <c r="D687" s="450"/>
      <c r="E687" s="192"/>
      <c r="F687" s="187"/>
      <c r="G687" s="168"/>
      <c r="H687" s="190"/>
      <c r="I687" s="168"/>
      <c r="J687" s="190"/>
      <c r="K687" s="68"/>
      <c r="L687" s="68"/>
      <c r="M687" s="68"/>
      <c r="N687" s="76"/>
      <c r="O687" s="69">
        <f t="shared" si="729"/>
        <v>0</v>
      </c>
      <c r="P687" s="190"/>
      <c r="Q687" s="190"/>
      <c r="R687" s="190"/>
      <c r="S687" s="260"/>
      <c r="T687" s="260"/>
    </row>
    <row r="688" spans="1:20">
      <c r="A688" s="214"/>
      <c r="B688" s="251"/>
      <c r="C688" s="251"/>
      <c r="D688" s="450"/>
      <c r="E688" s="192"/>
      <c r="F688" s="187"/>
      <c r="G688" s="168"/>
      <c r="H688" s="190"/>
      <c r="I688" s="168"/>
      <c r="J688" s="190"/>
      <c r="K688" s="68"/>
      <c r="L688" s="68"/>
      <c r="M688" s="70"/>
      <c r="N688" s="76"/>
      <c r="O688" s="69">
        <f t="shared" si="729"/>
        <v>0</v>
      </c>
      <c r="P688" s="190"/>
      <c r="Q688" s="190"/>
      <c r="R688" s="190"/>
      <c r="S688" s="260"/>
      <c r="T688" s="260"/>
    </row>
    <row r="689" spans="1:20" ht="19.5" customHeight="1">
      <c r="A689" s="214"/>
      <c r="B689" s="251"/>
      <c r="C689" s="251"/>
      <c r="D689" s="450"/>
      <c r="E689" s="192"/>
      <c r="F689" s="187"/>
      <c r="G689" s="168"/>
      <c r="H689" s="190"/>
      <c r="I689" s="168"/>
      <c r="J689" s="190"/>
      <c r="K689" s="68"/>
      <c r="L689" s="68"/>
      <c r="M689" s="68"/>
      <c r="N689" s="76"/>
      <c r="O689" s="69">
        <f t="shared" si="729"/>
        <v>0</v>
      </c>
      <c r="P689" s="190"/>
      <c r="Q689" s="190"/>
      <c r="R689" s="190"/>
      <c r="S689" s="260"/>
      <c r="T689" s="260"/>
    </row>
    <row r="690" spans="1:20">
      <c r="A690" s="214">
        <v>8</v>
      </c>
      <c r="B690" s="251" t="s">
        <v>1051</v>
      </c>
      <c r="C690" s="251" t="s">
        <v>1122</v>
      </c>
      <c r="D690" s="449" t="s">
        <v>468</v>
      </c>
      <c r="E690" s="192">
        <v>48</v>
      </c>
      <c r="F690" s="187">
        <f t="shared" si="770"/>
        <v>3.7567305852000001</v>
      </c>
      <c r="G690" s="168">
        <v>0.22</v>
      </c>
      <c r="H690" s="190">
        <f t="shared" si="771"/>
        <v>0.48840440000000002</v>
      </c>
      <c r="I690" s="168">
        <v>0.04</v>
      </c>
      <c r="J690" s="190">
        <f t="shared" si="772"/>
        <v>0.13083039999999999</v>
      </c>
      <c r="K690" s="115" t="s">
        <v>79</v>
      </c>
      <c r="L690" s="115" t="s">
        <v>43</v>
      </c>
      <c r="M690" s="68">
        <v>1</v>
      </c>
      <c r="N690" s="76">
        <v>2.7709999999999999</v>
      </c>
      <c r="O690" s="69">
        <f t="shared" si="729"/>
        <v>2.7709999999999999</v>
      </c>
      <c r="P690" s="190">
        <f t="shared" ref="P690" si="816">E690*F690</f>
        <v>180.32306808960001</v>
      </c>
      <c r="Q690" s="190">
        <f t="shared" ref="Q690" si="817">SUM(O690:O693)</f>
        <v>2.7709999999999999</v>
      </c>
      <c r="R690" s="190">
        <f t="shared" ref="R690" si="818">Q690*1.02*1.05*$R$15</f>
        <v>3.1374957852000001</v>
      </c>
      <c r="S690" s="260">
        <f t="shared" ref="S690" si="819">F690*$S$18</f>
        <v>4.8170488708781694</v>
      </c>
      <c r="T690" s="260">
        <f t="shared" ref="T690" si="820">S690*E690</f>
        <v>231.21834580215213</v>
      </c>
    </row>
    <row r="691" spans="1:20">
      <c r="A691" s="214"/>
      <c r="B691" s="251"/>
      <c r="C691" s="251"/>
      <c r="D691" s="450"/>
      <c r="E691" s="192"/>
      <c r="F691" s="187"/>
      <c r="G691" s="168"/>
      <c r="H691" s="190"/>
      <c r="I691" s="168"/>
      <c r="J691" s="190"/>
      <c r="K691" s="68"/>
      <c r="L691" s="68"/>
      <c r="M691" s="68"/>
      <c r="N691" s="76"/>
      <c r="O691" s="69">
        <f t="shared" si="729"/>
        <v>0</v>
      </c>
      <c r="P691" s="190"/>
      <c r="Q691" s="190"/>
      <c r="R691" s="190"/>
      <c r="S691" s="260"/>
      <c r="T691" s="260"/>
    </row>
    <row r="692" spans="1:20">
      <c r="A692" s="214"/>
      <c r="B692" s="251"/>
      <c r="C692" s="251"/>
      <c r="D692" s="450"/>
      <c r="E692" s="192"/>
      <c r="F692" s="187"/>
      <c r="G692" s="168"/>
      <c r="H692" s="190"/>
      <c r="I692" s="168"/>
      <c r="J692" s="190"/>
      <c r="K692" s="68"/>
      <c r="L692" s="68"/>
      <c r="M692" s="70"/>
      <c r="N692" s="76"/>
      <c r="O692" s="69">
        <f t="shared" si="729"/>
        <v>0</v>
      </c>
      <c r="P692" s="190"/>
      <c r="Q692" s="190"/>
      <c r="R692" s="190"/>
      <c r="S692" s="260"/>
      <c r="T692" s="260"/>
    </row>
    <row r="693" spans="1:20" ht="20.25" customHeight="1">
      <c r="A693" s="214"/>
      <c r="B693" s="251"/>
      <c r="C693" s="251"/>
      <c r="D693" s="450"/>
      <c r="E693" s="192"/>
      <c r="F693" s="187"/>
      <c r="G693" s="168"/>
      <c r="H693" s="190"/>
      <c r="I693" s="168"/>
      <c r="J693" s="190"/>
      <c r="K693" s="68"/>
      <c r="L693" s="68"/>
      <c r="M693" s="68"/>
      <c r="N693" s="76"/>
      <c r="O693" s="69">
        <f t="shared" si="729"/>
        <v>0</v>
      </c>
      <c r="P693" s="190"/>
      <c r="Q693" s="190"/>
      <c r="R693" s="190"/>
      <c r="S693" s="260"/>
      <c r="T693" s="260"/>
    </row>
    <row r="694" spans="1:20" ht="12.75" customHeight="1">
      <c r="A694" s="214">
        <v>9</v>
      </c>
      <c r="B694" s="296" t="s">
        <v>1024</v>
      </c>
      <c r="C694" s="166" t="s">
        <v>1123</v>
      </c>
      <c r="D694" s="443" t="s">
        <v>459</v>
      </c>
      <c r="E694" s="290">
        <v>186</v>
      </c>
      <c r="F694" s="187">
        <f t="shared" si="770"/>
        <v>1.436968636</v>
      </c>
      <c r="G694" s="219">
        <v>0.23100000000000001</v>
      </c>
      <c r="H694" s="190">
        <f t="shared" si="771"/>
        <v>0.51282461999999995</v>
      </c>
      <c r="I694" s="219">
        <v>0.151</v>
      </c>
      <c r="J694" s="190">
        <f t="shared" si="772"/>
        <v>0.49388476000000003</v>
      </c>
      <c r="K694" s="115" t="s">
        <v>135</v>
      </c>
      <c r="L694" s="68" t="s">
        <v>35</v>
      </c>
      <c r="M694" s="68">
        <v>1</v>
      </c>
      <c r="N694" s="76">
        <v>0.38</v>
      </c>
      <c r="O694" s="69">
        <f t="shared" si="729"/>
        <v>0.38</v>
      </c>
      <c r="P694" s="190">
        <f t="shared" ref="P694" si="821">E694*F694</f>
        <v>267.27616629599999</v>
      </c>
      <c r="Q694" s="190">
        <f t="shared" ref="Q694" si="822">SUM(O694:O697)</f>
        <v>0.38</v>
      </c>
      <c r="R694" s="190">
        <f t="shared" ref="R694" si="823">Q694*1.02*1.05*$R$15</f>
        <v>0.43025925599999998</v>
      </c>
      <c r="S694" s="260">
        <f t="shared" ref="S694" si="824">F694*$S$18</f>
        <v>1.8425457957514495</v>
      </c>
      <c r="T694" s="260">
        <f t="shared" ref="T694" si="825">S694*E694</f>
        <v>342.71351800976959</v>
      </c>
    </row>
    <row r="695" spans="1:20">
      <c r="A695" s="214"/>
      <c r="B695" s="297"/>
      <c r="C695" s="166"/>
      <c r="D695" s="444"/>
      <c r="E695" s="291"/>
      <c r="F695" s="187"/>
      <c r="G695" s="220"/>
      <c r="H695" s="190"/>
      <c r="I695" s="220"/>
      <c r="J695" s="190"/>
      <c r="K695" s="68"/>
      <c r="L695" s="68"/>
      <c r="M695" s="68"/>
      <c r="N695" s="76"/>
      <c r="O695" s="69">
        <f t="shared" si="729"/>
        <v>0</v>
      </c>
      <c r="P695" s="190"/>
      <c r="Q695" s="190"/>
      <c r="R695" s="190"/>
      <c r="S695" s="260"/>
      <c r="T695" s="260"/>
    </row>
    <row r="696" spans="1:20">
      <c r="A696" s="214"/>
      <c r="B696" s="297"/>
      <c r="C696" s="166"/>
      <c r="D696" s="444"/>
      <c r="E696" s="291"/>
      <c r="F696" s="187"/>
      <c r="G696" s="220"/>
      <c r="H696" s="190"/>
      <c r="I696" s="220"/>
      <c r="J696" s="190"/>
      <c r="K696" s="68"/>
      <c r="L696" s="68"/>
      <c r="M696" s="70"/>
      <c r="N696" s="76"/>
      <c r="O696" s="69">
        <f t="shared" si="729"/>
        <v>0</v>
      </c>
      <c r="P696" s="190"/>
      <c r="Q696" s="190"/>
      <c r="R696" s="190"/>
      <c r="S696" s="260"/>
      <c r="T696" s="260"/>
    </row>
    <row r="697" spans="1:20">
      <c r="A697" s="214"/>
      <c r="B697" s="298"/>
      <c r="C697" s="166"/>
      <c r="D697" s="445"/>
      <c r="E697" s="292"/>
      <c r="F697" s="187"/>
      <c r="G697" s="221"/>
      <c r="H697" s="190"/>
      <c r="I697" s="221"/>
      <c r="J697" s="190"/>
      <c r="K697" s="68"/>
      <c r="L697" s="68"/>
      <c r="M697" s="68"/>
      <c r="N697" s="76"/>
      <c r="O697" s="69">
        <f t="shared" si="729"/>
        <v>0</v>
      </c>
      <c r="P697" s="190"/>
      <c r="Q697" s="190"/>
      <c r="R697" s="190"/>
      <c r="S697" s="260"/>
      <c r="T697" s="260"/>
    </row>
    <row r="698" spans="1:20" ht="12.75" customHeight="1">
      <c r="A698" s="214">
        <v>10</v>
      </c>
      <c r="B698" s="296" t="s">
        <v>1026</v>
      </c>
      <c r="C698" s="166" t="s">
        <v>1124</v>
      </c>
      <c r="D698" s="443" t="s">
        <v>459</v>
      </c>
      <c r="E698" s="290">
        <v>68</v>
      </c>
      <c r="F698" s="187">
        <f t="shared" si="770"/>
        <v>4.0559571199999995</v>
      </c>
      <c r="G698" s="219">
        <v>0.34499999999999997</v>
      </c>
      <c r="H698" s="190">
        <f t="shared" si="771"/>
        <v>0.76590689999999995</v>
      </c>
      <c r="I698" s="219">
        <v>0.22700000000000001</v>
      </c>
      <c r="J698" s="190">
        <f t="shared" si="772"/>
        <v>0.74246252000000001</v>
      </c>
      <c r="K698" s="115" t="s">
        <v>1028</v>
      </c>
      <c r="L698" s="68" t="s">
        <v>35</v>
      </c>
      <c r="M698" s="68">
        <v>1</v>
      </c>
      <c r="N698" s="76">
        <v>2.25</v>
      </c>
      <c r="O698" s="69">
        <f t="shared" ref="O698:O769" si="826">M698*N698</f>
        <v>2.25</v>
      </c>
      <c r="P698" s="190">
        <f t="shared" ref="P698" si="827">E698*F698</f>
        <v>275.80508415999998</v>
      </c>
      <c r="Q698" s="190">
        <f t="shared" ref="Q698" si="828">SUM(O698:O701)</f>
        <v>2.25</v>
      </c>
      <c r="R698" s="190">
        <f t="shared" ref="R698" si="829">Q698*1.02*1.05*$R$15</f>
        <v>2.5475876999999998</v>
      </c>
      <c r="S698" s="260">
        <f t="shared" ref="S698" si="830">F698*$S$18</f>
        <v>5.2007305879737773</v>
      </c>
      <c r="T698" s="260">
        <f t="shared" ref="T698" si="831">S698*E698</f>
        <v>353.64967998221687</v>
      </c>
    </row>
    <row r="699" spans="1:20">
      <c r="A699" s="214"/>
      <c r="B699" s="297"/>
      <c r="C699" s="166"/>
      <c r="D699" s="444"/>
      <c r="E699" s="291"/>
      <c r="F699" s="187"/>
      <c r="G699" s="220"/>
      <c r="H699" s="190"/>
      <c r="I699" s="220"/>
      <c r="J699" s="190"/>
      <c r="K699" s="68"/>
      <c r="L699" s="68"/>
      <c r="M699" s="68"/>
      <c r="N699" s="76"/>
      <c r="O699" s="69">
        <f t="shared" si="826"/>
        <v>0</v>
      </c>
      <c r="P699" s="190"/>
      <c r="Q699" s="190"/>
      <c r="R699" s="190"/>
      <c r="S699" s="260"/>
      <c r="T699" s="260"/>
    </row>
    <row r="700" spans="1:20">
      <c r="A700" s="214"/>
      <c r="B700" s="297"/>
      <c r="C700" s="166"/>
      <c r="D700" s="444"/>
      <c r="E700" s="291"/>
      <c r="F700" s="187"/>
      <c r="G700" s="220"/>
      <c r="H700" s="190"/>
      <c r="I700" s="220"/>
      <c r="J700" s="190"/>
      <c r="K700" s="68"/>
      <c r="L700" s="68"/>
      <c r="M700" s="70"/>
      <c r="N700" s="76"/>
      <c r="O700" s="69">
        <f t="shared" si="826"/>
        <v>0</v>
      </c>
      <c r="P700" s="190"/>
      <c r="Q700" s="190"/>
      <c r="R700" s="190"/>
      <c r="S700" s="260"/>
      <c r="T700" s="260"/>
    </row>
    <row r="701" spans="1:20">
      <c r="A701" s="214"/>
      <c r="B701" s="298"/>
      <c r="C701" s="166"/>
      <c r="D701" s="445"/>
      <c r="E701" s="292"/>
      <c r="F701" s="187"/>
      <c r="G701" s="221"/>
      <c r="H701" s="190"/>
      <c r="I701" s="221"/>
      <c r="J701" s="190"/>
      <c r="K701" s="68"/>
      <c r="L701" s="68"/>
      <c r="M701" s="68"/>
      <c r="N701" s="76"/>
      <c r="O701" s="69">
        <f t="shared" si="826"/>
        <v>0</v>
      </c>
      <c r="P701" s="190"/>
      <c r="Q701" s="190"/>
      <c r="R701" s="190"/>
      <c r="S701" s="260"/>
      <c r="T701" s="260"/>
    </row>
    <row r="702" spans="1:20" ht="24">
      <c r="A702" s="214">
        <v>11</v>
      </c>
      <c r="B702" s="296" t="s">
        <v>1053</v>
      </c>
      <c r="C702" s="170" t="s">
        <v>1125</v>
      </c>
      <c r="D702" s="443" t="s">
        <v>459</v>
      </c>
      <c r="E702" s="290">
        <v>15</v>
      </c>
      <c r="F702" s="187">
        <f t="shared" ref="F702" si="832">H702+J702+R702</f>
        <v>4.1483754635999999</v>
      </c>
      <c r="G702" s="219">
        <v>0.77</v>
      </c>
      <c r="H702" s="190">
        <f t="shared" ref="H702" si="833">G702*$P$8/1000</f>
        <v>1.7094154000000001</v>
      </c>
      <c r="I702" s="219">
        <v>0.26</v>
      </c>
      <c r="J702" s="190">
        <f t="shared" ref="J702" si="834">I702*$P$9/1000</f>
        <v>0.85039760000000009</v>
      </c>
      <c r="K702" s="143" t="s">
        <v>1055</v>
      </c>
      <c r="L702" s="142" t="s">
        <v>281</v>
      </c>
      <c r="M702" s="68">
        <v>1</v>
      </c>
      <c r="N702" s="76">
        <v>0.249</v>
      </c>
      <c r="O702" s="69">
        <f t="shared" si="826"/>
        <v>0.249</v>
      </c>
      <c r="P702" s="190">
        <f t="shared" ref="P702" si="835">E702*F702</f>
        <v>62.225631954000001</v>
      </c>
      <c r="Q702" s="190">
        <f t="shared" ref="Q702" si="836">SUM(O702:O705)</f>
        <v>1.403</v>
      </c>
      <c r="R702" s="190">
        <f t="shared" ref="R702" si="837">Q702*1.02*1.05*$R$15</f>
        <v>1.5885624635999998</v>
      </c>
      <c r="S702" s="260">
        <f t="shared" ref="S702" si="838">F702*$S$18</f>
        <v>5.3192335435598546</v>
      </c>
      <c r="T702" s="260">
        <f t="shared" ref="T702" si="839">S702*E702</f>
        <v>79.788503153397812</v>
      </c>
    </row>
    <row r="703" spans="1:20">
      <c r="A703" s="214"/>
      <c r="B703" s="297"/>
      <c r="C703" s="171"/>
      <c r="D703" s="444"/>
      <c r="E703" s="291"/>
      <c r="F703" s="187"/>
      <c r="G703" s="220"/>
      <c r="H703" s="190"/>
      <c r="I703" s="220"/>
      <c r="J703" s="190"/>
      <c r="K703" s="68" t="s">
        <v>1056</v>
      </c>
      <c r="L703" s="68" t="s">
        <v>631</v>
      </c>
      <c r="M703" s="68">
        <v>0.5</v>
      </c>
      <c r="N703" s="76">
        <v>0.188</v>
      </c>
      <c r="O703" s="69">
        <f t="shared" si="826"/>
        <v>9.4E-2</v>
      </c>
      <c r="P703" s="190"/>
      <c r="Q703" s="190"/>
      <c r="R703" s="190"/>
      <c r="S703" s="260"/>
      <c r="T703" s="260"/>
    </row>
    <row r="704" spans="1:20">
      <c r="A704" s="214"/>
      <c r="B704" s="297"/>
      <c r="C704" s="171"/>
      <c r="D704" s="444"/>
      <c r="E704" s="291"/>
      <c r="F704" s="187"/>
      <c r="G704" s="220"/>
      <c r="H704" s="190"/>
      <c r="I704" s="220"/>
      <c r="J704" s="190"/>
      <c r="K704" s="68" t="s">
        <v>1057</v>
      </c>
      <c r="L704" s="68" t="s">
        <v>281</v>
      </c>
      <c r="M704" s="75">
        <v>1</v>
      </c>
      <c r="N704" s="76">
        <v>1.06</v>
      </c>
      <c r="O704" s="69">
        <f t="shared" si="826"/>
        <v>1.06</v>
      </c>
      <c r="P704" s="190"/>
      <c r="Q704" s="190"/>
      <c r="R704" s="190"/>
      <c r="S704" s="260"/>
      <c r="T704" s="260"/>
    </row>
    <row r="705" spans="1:20">
      <c r="A705" s="214"/>
      <c r="B705" s="298"/>
      <c r="C705" s="172"/>
      <c r="D705" s="445"/>
      <c r="E705" s="292"/>
      <c r="F705" s="187"/>
      <c r="G705" s="221"/>
      <c r="H705" s="190"/>
      <c r="I705" s="221"/>
      <c r="J705" s="190"/>
      <c r="K705" s="68"/>
      <c r="L705" s="68"/>
      <c r="M705" s="68"/>
      <c r="N705" s="76"/>
      <c r="O705" s="69">
        <f t="shared" si="826"/>
        <v>0</v>
      </c>
      <c r="P705" s="190"/>
      <c r="Q705" s="190"/>
      <c r="R705" s="190"/>
      <c r="S705" s="260"/>
      <c r="T705" s="260"/>
    </row>
    <row r="706" spans="1:20" ht="12.75" customHeight="1">
      <c r="A706" s="214">
        <v>12</v>
      </c>
      <c r="B706" s="296" t="s">
        <v>1058</v>
      </c>
      <c r="C706" s="170" t="s">
        <v>1126</v>
      </c>
      <c r="D706" s="449" t="s">
        <v>468</v>
      </c>
      <c r="E706" s="290">
        <v>80</v>
      </c>
      <c r="F706" s="187">
        <f t="shared" ref="F706" si="840">H706+J706+R706</f>
        <v>0.11790734660000002</v>
      </c>
      <c r="G706" s="219">
        <v>9.3000000000000005E-4</v>
      </c>
      <c r="H706" s="476">
        <f t="shared" ref="H706" si="841">G706*$P$8/1000</f>
        <v>2.0646186E-3</v>
      </c>
      <c r="I706" s="358">
        <v>8.0000000000000004E-4</v>
      </c>
      <c r="J706" s="476">
        <f t="shared" ref="J706" si="842">I706*$P$9/1000</f>
        <v>2.6166080000000003E-3</v>
      </c>
      <c r="K706" s="143" t="s">
        <v>1060</v>
      </c>
      <c r="L706" s="143" t="s">
        <v>631</v>
      </c>
      <c r="M706" s="68">
        <v>1</v>
      </c>
      <c r="N706" s="76">
        <v>0.1</v>
      </c>
      <c r="O706" s="69">
        <f t="shared" si="826"/>
        <v>0.1</v>
      </c>
      <c r="P706" s="190">
        <f t="shared" ref="P706" si="843">E706*F706</f>
        <v>9.4325877280000014</v>
      </c>
      <c r="Q706" s="190">
        <f t="shared" ref="Q706" si="844">SUM(O706:O709)</f>
        <v>0.1</v>
      </c>
      <c r="R706" s="190">
        <f t="shared" ref="R706" si="845">Q706*1.02*1.05*$R$15</f>
        <v>0.11322612000000001</v>
      </c>
      <c r="S706" s="260">
        <f t="shared" ref="S706" si="846">F706*$S$18</f>
        <v>0.15118610129917895</v>
      </c>
      <c r="T706" s="260">
        <f t="shared" ref="T706" si="847">S706*E706</f>
        <v>12.094888103934316</v>
      </c>
    </row>
    <row r="707" spans="1:20">
      <c r="A707" s="214"/>
      <c r="B707" s="297"/>
      <c r="C707" s="171"/>
      <c r="D707" s="450"/>
      <c r="E707" s="291"/>
      <c r="F707" s="187"/>
      <c r="G707" s="220"/>
      <c r="H707" s="476"/>
      <c r="I707" s="359"/>
      <c r="J707" s="476"/>
      <c r="K707" s="68"/>
      <c r="L707" s="68"/>
      <c r="M707" s="68"/>
      <c r="N707" s="76"/>
      <c r="O707" s="69">
        <f t="shared" si="826"/>
        <v>0</v>
      </c>
      <c r="P707" s="190"/>
      <c r="Q707" s="190"/>
      <c r="R707" s="190"/>
      <c r="S707" s="260"/>
      <c r="T707" s="260"/>
    </row>
    <row r="708" spans="1:20">
      <c r="A708" s="214"/>
      <c r="B708" s="297"/>
      <c r="C708" s="171"/>
      <c r="D708" s="450"/>
      <c r="E708" s="291"/>
      <c r="F708" s="187"/>
      <c r="G708" s="220"/>
      <c r="H708" s="476"/>
      <c r="I708" s="359"/>
      <c r="J708" s="476"/>
      <c r="K708" s="68"/>
      <c r="L708" s="68"/>
      <c r="M708" s="75"/>
      <c r="N708" s="76"/>
      <c r="O708" s="69">
        <f t="shared" si="826"/>
        <v>0</v>
      </c>
      <c r="P708" s="190"/>
      <c r="Q708" s="190"/>
      <c r="R708" s="190"/>
      <c r="S708" s="260"/>
      <c r="T708" s="260"/>
    </row>
    <row r="709" spans="1:20">
      <c r="A709" s="214"/>
      <c r="B709" s="298"/>
      <c r="C709" s="172"/>
      <c r="D709" s="450"/>
      <c r="E709" s="292"/>
      <c r="F709" s="187"/>
      <c r="G709" s="221"/>
      <c r="H709" s="476"/>
      <c r="I709" s="360"/>
      <c r="J709" s="476"/>
      <c r="K709" s="68"/>
      <c r="L709" s="68"/>
      <c r="M709" s="68"/>
      <c r="N709" s="76"/>
      <c r="O709" s="69">
        <f t="shared" si="826"/>
        <v>0</v>
      </c>
      <c r="P709" s="190"/>
      <c r="Q709" s="190"/>
      <c r="R709" s="190"/>
      <c r="S709" s="260"/>
      <c r="T709" s="260"/>
    </row>
    <row r="710" spans="1:20">
      <c r="A710" s="214">
        <v>13</v>
      </c>
      <c r="B710" s="251" t="s">
        <v>38</v>
      </c>
      <c r="C710" s="251" t="s">
        <v>1127</v>
      </c>
      <c r="D710" s="443" t="s">
        <v>459</v>
      </c>
      <c r="E710" s="354">
        <v>65</v>
      </c>
      <c r="F710" s="187">
        <f t="shared" ref="F710:F742" si="848">H710+J710+R710</f>
        <v>5.0951753999999996</v>
      </c>
      <c r="G710" s="168"/>
      <c r="H710" s="190">
        <f t="shared" ref="H710:H742" si="849">G710*$P$8/1000</f>
        <v>0</v>
      </c>
      <c r="I710" s="168"/>
      <c r="J710" s="190">
        <f t="shared" ref="J710:J742" si="850">I710*$P$9/1000</f>
        <v>0</v>
      </c>
      <c r="K710" s="115" t="s">
        <v>151</v>
      </c>
      <c r="L710" s="115" t="s">
        <v>35</v>
      </c>
      <c r="M710" s="115">
        <v>1</v>
      </c>
      <c r="N710" s="129">
        <v>4.5</v>
      </c>
      <c r="O710" s="69">
        <f t="shared" si="826"/>
        <v>4.5</v>
      </c>
      <c r="P710" s="190">
        <f t="shared" ref="P710" si="851">E710*F710</f>
        <v>331.18640099999999</v>
      </c>
      <c r="Q710" s="190">
        <f t="shared" ref="Q710" si="852">SUM(O710:O713)</f>
        <v>4.5</v>
      </c>
      <c r="R710" s="190">
        <f t="shared" ref="R710" si="853">Q710*1.02*1.05*$R$15</f>
        <v>5.0951753999999996</v>
      </c>
      <c r="S710" s="260">
        <f t="shared" ref="S710" si="854">F710*$S$18</f>
        <v>6.5332629931431638</v>
      </c>
      <c r="T710" s="260">
        <f t="shared" ref="T710" si="855">S710*E710</f>
        <v>424.66209455430567</v>
      </c>
    </row>
    <row r="711" spans="1:20">
      <c r="A711" s="214"/>
      <c r="B711" s="251"/>
      <c r="C711" s="253"/>
      <c r="D711" s="444"/>
      <c r="E711" s="354"/>
      <c r="F711" s="187"/>
      <c r="G711" s="168"/>
      <c r="H711" s="190"/>
      <c r="I711" s="168"/>
      <c r="J711" s="190"/>
      <c r="K711" s="68"/>
      <c r="L711" s="68"/>
      <c r="M711" s="68"/>
      <c r="N711" s="76"/>
      <c r="O711" s="69">
        <f t="shared" si="826"/>
        <v>0</v>
      </c>
      <c r="P711" s="190"/>
      <c r="Q711" s="190"/>
      <c r="R711" s="190"/>
      <c r="S711" s="260"/>
      <c r="T711" s="260"/>
    </row>
    <row r="712" spans="1:20">
      <c r="A712" s="214"/>
      <c r="B712" s="251"/>
      <c r="C712" s="253"/>
      <c r="D712" s="444"/>
      <c r="E712" s="354"/>
      <c r="F712" s="187"/>
      <c r="G712" s="168"/>
      <c r="H712" s="190"/>
      <c r="I712" s="168"/>
      <c r="J712" s="190"/>
      <c r="K712" s="68"/>
      <c r="L712" s="68"/>
      <c r="M712" s="70"/>
      <c r="N712" s="76"/>
      <c r="O712" s="69">
        <f t="shared" si="826"/>
        <v>0</v>
      </c>
      <c r="P712" s="190"/>
      <c r="Q712" s="190"/>
      <c r="R712" s="190"/>
      <c r="S712" s="260"/>
      <c r="T712" s="260"/>
    </row>
    <row r="713" spans="1:20">
      <c r="A713" s="214"/>
      <c r="B713" s="251"/>
      <c r="C713" s="253"/>
      <c r="D713" s="445"/>
      <c r="E713" s="354"/>
      <c r="F713" s="187"/>
      <c r="G713" s="168"/>
      <c r="H713" s="190"/>
      <c r="I713" s="168"/>
      <c r="J713" s="190"/>
      <c r="K713" s="68"/>
      <c r="L713" s="68"/>
      <c r="M713" s="68"/>
      <c r="N713" s="76"/>
      <c r="O713" s="69">
        <f t="shared" si="826"/>
        <v>0</v>
      </c>
      <c r="P713" s="190"/>
      <c r="Q713" s="190"/>
      <c r="R713" s="190"/>
      <c r="S713" s="260"/>
      <c r="T713" s="260"/>
    </row>
    <row r="714" spans="1:20">
      <c r="A714" s="214">
        <v>14</v>
      </c>
      <c r="B714" s="251" t="s">
        <v>77</v>
      </c>
      <c r="C714" s="251" t="s">
        <v>1128</v>
      </c>
      <c r="D714" s="167" t="s">
        <v>1115</v>
      </c>
      <c r="E714" s="354">
        <v>9</v>
      </c>
      <c r="F714" s="187">
        <f t="shared" si="848"/>
        <v>8.1435901439999991</v>
      </c>
      <c r="G714" s="185">
        <v>1.89</v>
      </c>
      <c r="H714" s="190">
        <f t="shared" si="849"/>
        <v>4.1958377999999996</v>
      </c>
      <c r="I714" s="185">
        <v>0.3</v>
      </c>
      <c r="J714" s="190">
        <f t="shared" si="850"/>
        <v>0.9812280000000001</v>
      </c>
      <c r="K714" s="115" t="s">
        <v>56</v>
      </c>
      <c r="L714" s="129"/>
      <c r="M714" s="115">
        <v>1</v>
      </c>
      <c r="N714" s="129">
        <v>2.62</v>
      </c>
      <c r="O714" s="69">
        <f t="shared" si="826"/>
        <v>2.62</v>
      </c>
      <c r="P714" s="190">
        <f t="shared" ref="P714" si="856">E714*F714</f>
        <v>73.292311295999994</v>
      </c>
      <c r="Q714" s="190">
        <f t="shared" ref="Q714" si="857">SUM(O714:O717)</f>
        <v>2.62</v>
      </c>
      <c r="R714" s="190">
        <f t="shared" ref="R714" si="858">Q714*1.02*1.05*$R$15</f>
        <v>2.9665243439999998</v>
      </c>
      <c r="S714" s="260">
        <f t="shared" ref="S714" si="859">F714*$S$18</f>
        <v>10.44207744430557</v>
      </c>
      <c r="T714" s="260">
        <f t="shared" ref="T714" si="860">S714*E714</f>
        <v>93.978696998750124</v>
      </c>
    </row>
    <row r="715" spans="1:20">
      <c r="A715" s="214"/>
      <c r="B715" s="251"/>
      <c r="C715" s="251"/>
      <c r="D715" s="168"/>
      <c r="E715" s="354"/>
      <c r="F715" s="187"/>
      <c r="G715" s="185"/>
      <c r="H715" s="190"/>
      <c r="I715" s="185"/>
      <c r="J715" s="190"/>
      <c r="K715" s="68"/>
      <c r="L715" s="68"/>
      <c r="M715" s="68"/>
      <c r="N715" s="76"/>
      <c r="O715" s="69">
        <f t="shared" si="826"/>
        <v>0</v>
      </c>
      <c r="P715" s="190"/>
      <c r="Q715" s="190"/>
      <c r="R715" s="190"/>
      <c r="S715" s="260"/>
      <c r="T715" s="260"/>
    </row>
    <row r="716" spans="1:20">
      <c r="A716" s="214"/>
      <c r="B716" s="251"/>
      <c r="C716" s="251"/>
      <c r="D716" s="168"/>
      <c r="E716" s="354"/>
      <c r="F716" s="187"/>
      <c r="G716" s="185"/>
      <c r="H716" s="190"/>
      <c r="I716" s="185"/>
      <c r="J716" s="190"/>
      <c r="K716" s="68"/>
      <c r="L716" s="68"/>
      <c r="M716" s="70"/>
      <c r="N716" s="76"/>
      <c r="O716" s="69">
        <f t="shared" si="826"/>
        <v>0</v>
      </c>
      <c r="P716" s="190"/>
      <c r="Q716" s="190"/>
      <c r="R716" s="190"/>
      <c r="S716" s="260"/>
      <c r="T716" s="260"/>
    </row>
    <row r="717" spans="1:20">
      <c r="A717" s="214"/>
      <c r="B717" s="251"/>
      <c r="C717" s="251"/>
      <c r="D717" s="168"/>
      <c r="E717" s="354"/>
      <c r="F717" s="187"/>
      <c r="G717" s="185"/>
      <c r="H717" s="190"/>
      <c r="I717" s="185"/>
      <c r="J717" s="190"/>
      <c r="K717" s="68"/>
      <c r="L717" s="68"/>
      <c r="M717" s="68"/>
      <c r="N717" s="76"/>
      <c r="O717" s="69">
        <f t="shared" si="826"/>
        <v>0</v>
      </c>
      <c r="P717" s="190"/>
      <c r="Q717" s="190"/>
      <c r="R717" s="190"/>
      <c r="S717" s="260"/>
      <c r="T717" s="260"/>
    </row>
    <row r="718" spans="1:20" ht="12.75" customHeight="1">
      <c r="A718" s="214">
        <v>15</v>
      </c>
      <c r="B718" s="170" t="s">
        <v>1030</v>
      </c>
      <c r="C718" s="166" t="s">
        <v>1129</v>
      </c>
      <c r="D718" s="167" t="s">
        <v>455</v>
      </c>
      <c r="E718" s="187">
        <v>1.47</v>
      </c>
      <c r="F718" s="187">
        <f t="shared" si="848"/>
        <v>145.04725053599651</v>
      </c>
      <c r="G718" s="168">
        <v>8.7799999999999994</v>
      </c>
      <c r="H718" s="190">
        <f t="shared" si="849"/>
        <v>19.491775599999997</v>
      </c>
      <c r="I718" s="168">
        <v>0.92</v>
      </c>
      <c r="J718" s="190">
        <f t="shared" si="850"/>
        <v>3.0090992000000001</v>
      </c>
      <c r="K718" s="68" t="s">
        <v>46</v>
      </c>
      <c r="L718" s="115" t="s">
        <v>47</v>
      </c>
      <c r="M718" s="68">
        <v>1.0149999999999999</v>
      </c>
      <c r="N718" s="76">
        <v>29.856000000000002</v>
      </c>
      <c r="O718" s="69">
        <f t="shared" si="826"/>
        <v>30.303839999999997</v>
      </c>
      <c r="P718" s="190">
        <f t="shared" ref="P718" si="861">E718*F718</f>
        <v>213.21945828791488</v>
      </c>
      <c r="Q718" s="190">
        <f t="shared" ref="Q718" si="862">SUM(O718:O721)</f>
        <v>108.2315421</v>
      </c>
      <c r="R718" s="190">
        <f t="shared" ref="R718" si="863">Q718*1.02*1.05*$R$15</f>
        <v>122.54637573599652</v>
      </c>
      <c r="S718" s="260">
        <f t="shared" ref="S718" si="864">F718*$S$18</f>
        <v>185.9861064221638</v>
      </c>
      <c r="T718" s="260">
        <f t="shared" ref="T718" si="865">S718*E718</f>
        <v>273.3995764405808</v>
      </c>
    </row>
    <row r="719" spans="1:20">
      <c r="A719" s="214"/>
      <c r="B719" s="171"/>
      <c r="C719" s="166"/>
      <c r="D719" s="168"/>
      <c r="E719" s="187"/>
      <c r="F719" s="187"/>
      <c r="G719" s="168"/>
      <c r="H719" s="190"/>
      <c r="I719" s="168"/>
      <c r="J719" s="190"/>
      <c r="K719" s="68" t="s">
        <v>678</v>
      </c>
      <c r="L719" s="115" t="s">
        <v>30</v>
      </c>
      <c r="M719" s="68">
        <v>1.28</v>
      </c>
      <c r="N719" s="76">
        <v>4.2359999999999998</v>
      </c>
      <c r="O719" s="69">
        <f t="shared" si="826"/>
        <v>5.4220800000000002</v>
      </c>
      <c r="P719" s="190"/>
      <c r="Q719" s="190"/>
      <c r="R719" s="190"/>
      <c r="S719" s="260"/>
      <c r="T719" s="260"/>
    </row>
    <row r="720" spans="1:20">
      <c r="A720" s="214"/>
      <c r="B720" s="171"/>
      <c r="C720" s="166"/>
      <c r="D720" s="168"/>
      <c r="E720" s="187"/>
      <c r="F720" s="187"/>
      <c r="G720" s="168"/>
      <c r="H720" s="190"/>
      <c r="I720" s="168"/>
      <c r="J720" s="190"/>
      <c r="K720" s="68" t="s">
        <v>1032</v>
      </c>
      <c r="L720" s="115" t="s">
        <v>47</v>
      </c>
      <c r="M720" s="70">
        <v>8.6999999999999994E-3</v>
      </c>
      <c r="N720" s="68">
        <v>127.083</v>
      </c>
      <c r="O720" s="69">
        <f t="shared" si="826"/>
        <v>1.1056220999999999</v>
      </c>
      <c r="P720" s="190"/>
      <c r="Q720" s="190"/>
      <c r="R720" s="190"/>
      <c r="S720" s="260"/>
      <c r="T720" s="260"/>
    </row>
    <row r="721" spans="1:20">
      <c r="A721" s="214"/>
      <c r="B721" s="172"/>
      <c r="C721" s="166"/>
      <c r="D721" s="168"/>
      <c r="E721" s="187"/>
      <c r="F721" s="187"/>
      <c r="G721" s="168"/>
      <c r="H721" s="190"/>
      <c r="I721" s="168"/>
      <c r="J721" s="190"/>
      <c r="K721" s="68" t="s">
        <v>862</v>
      </c>
      <c r="L721" s="68" t="s">
        <v>39</v>
      </c>
      <c r="M721" s="68">
        <v>0.255</v>
      </c>
      <c r="N721" s="76">
        <v>280</v>
      </c>
      <c r="O721" s="69">
        <f t="shared" si="826"/>
        <v>71.400000000000006</v>
      </c>
      <c r="P721" s="190"/>
      <c r="Q721" s="190"/>
      <c r="R721" s="190"/>
      <c r="S721" s="260"/>
      <c r="T721" s="260"/>
    </row>
    <row r="722" spans="1:20">
      <c r="A722" s="214">
        <v>16</v>
      </c>
      <c r="B722" s="166" t="s">
        <v>38</v>
      </c>
      <c r="C722" s="166" t="s">
        <v>1130</v>
      </c>
      <c r="D722" s="443" t="s">
        <v>459</v>
      </c>
      <c r="E722" s="354">
        <v>9</v>
      </c>
      <c r="F722" s="187">
        <f t="shared" si="848"/>
        <v>4.0761403200000004</v>
      </c>
      <c r="G722" s="168"/>
      <c r="H722" s="190">
        <f t="shared" si="849"/>
        <v>0</v>
      </c>
      <c r="I722" s="168"/>
      <c r="J722" s="190">
        <f t="shared" si="850"/>
        <v>0</v>
      </c>
      <c r="K722" s="68" t="s">
        <v>1034</v>
      </c>
      <c r="L722" s="68"/>
      <c r="M722" s="68"/>
      <c r="N722" s="76"/>
      <c r="O722" s="69">
        <f t="shared" si="826"/>
        <v>0</v>
      </c>
      <c r="P722" s="190">
        <f t="shared" ref="P722" si="866">E722*F722</f>
        <v>36.685262880000003</v>
      </c>
      <c r="Q722" s="190">
        <f t="shared" ref="Q722" si="867">SUM(O722:O725)</f>
        <v>3.6</v>
      </c>
      <c r="R722" s="190">
        <f t="shared" ref="R722" si="868">Q722*1.02*1.05*$R$15</f>
        <v>4.0761403200000004</v>
      </c>
      <c r="S722" s="260">
        <f t="shared" ref="S722" si="869">F722*$S$18</f>
        <v>5.2266103945145321</v>
      </c>
      <c r="T722" s="260">
        <f t="shared" ref="T722" si="870">S722*E722</f>
        <v>47.039493550630787</v>
      </c>
    </row>
    <row r="723" spans="1:20">
      <c r="A723" s="214"/>
      <c r="B723" s="166"/>
      <c r="C723" s="166"/>
      <c r="D723" s="444"/>
      <c r="E723" s="354"/>
      <c r="F723" s="187"/>
      <c r="G723" s="168"/>
      <c r="H723" s="190"/>
      <c r="I723" s="168"/>
      <c r="J723" s="190"/>
      <c r="K723" s="68" t="s">
        <v>1035</v>
      </c>
      <c r="L723" s="68" t="s">
        <v>35</v>
      </c>
      <c r="M723" s="68">
        <v>1</v>
      </c>
      <c r="N723" s="76">
        <v>3.6</v>
      </c>
      <c r="O723" s="69">
        <f t="shared" si="826"/>
        <v>3.6</v>
      </c>
      <c r="P723" s="190"/>
      <c r="Q723" s="190"/>
      <c r="R723" s="190"/>
      <c r="S723" s="260"/>
      <c r="T723" s="260"/>
    </row>
    <row r="724" spans="1:20">
      <c r="A724" s="214"/>
      <c r="B724" s="166"/>
      <c r="C724" s="166"/>
      <c r="D724" s="444"/>
      <c r="E724" s="354"/>
      <c r="F724" s="187"/>
      <c r="G724" s="168"/>
      <c r="H724" s="190"/>
      <c r="I724" s="168"/>
      <c r="J724" s="190"/>
      <c r="K724" s="68"/>
      <c r="L724" s="68"/>
      <c r="M724" s="70"/>
      <c r="N724" s="76"/>
      <c r="O724" s="69">
        <f t="shared" si="826"/>
        <v>0</v>
      </c>
      <c r="P724" s="190"/>
      <c r="Q724" s="190"/>
      <c r="R724" s="190"/>
      <c r="S724" s="260"/>
      <c r="T724" s="260"/>
    </row>
    <row r="725" spans="1:20">
      <c r="A725" s="214"/>
      <c r="B725" s="166"/>
      <c r="C725" s="166"/>
      <c r="D725" s="445"/>
      <c r="E725" s="354"/>
      <c r="F725" s="187"/>
      <c r="G725" s="168"/>
      <c r="H725" s="190"/>
      <c r="I725" s="168"/>
      <c r="J725" s="190"/>
      <c r="K725" s="68"/>
      <c r="L725" s="68"/>
      <c r="M725" s="68"/>
      <c r="N725" s="76"/>
      <c r="O725" s="69">
        <f t="shared" si="826"/>
        <v>0</v>
      </c>
      <c r="P725" s="190"/>
      <c r="Q725" s="190"/>
      <c r="R725" s="190"/>
      <c r="S725" s="260"/>
      <c r="T725" s="260"/>
    </row>
    <row r="726" spans="1:20" ht="12.75" customHeight="1">
      <c r="A726" s="214">
        <v>17</v>
      </c>
      <c r="B726" s="251" t="s">
        <v>133</v>
      </c>
      <c r="C726" s="251" t="s">
        <v>1131</v>
      </c>
      <c r="D726" s="255" t="s">
        <v>461</v>
      </c>
      <c r="E726" s="437">
        <v>0.08</v>
      </c>
      <c r="F726" s="187">
        <f t="shared" si="848"/>
        <v>2166.2882140000002</v>
      </c>
      <c r="G726" s="376">
        <v>190</v>
      </c>
      <c r="H726" s="190">
        <f t="shared" si="849"/>
        <v>421.80379999999997</v>
      </c>
      <c r="I726" s="185">
        <v>362</v>
      </c>
      <c r="J726" s="190">
        <f t="shared" si="850"/>
        <v>1184.01512</v>
      </c>
      <c r="K726" s="115" t="s">
        <v>135</v>
      </c>
      <c r="L726" s="115" t="s">
        <v>36</v>
      </c>
      <c r="M726" s="115">
        <v>1</v>
      </c>
      <c r="N726" s="129">
        <v>495</v>
      </c>
      <c r="O726" s="69">
        <f t="shared" si="826"/>
        <v>495</v>
      </c>
      <c r="P726" s="190">
        <f t="shared" ref="P726" si="871">E726*F726</f>
        <v>173.30305712000001</v>
      </c>
      <c r="Q726" s="190">
        <f t="shared" ref="Q726" si="872">SUM(O726:O729)</f>
        <v>495</v>
      </c>
      <c r="R726" s="190">
        <f t="shared" ref="R726" si="873">Q726*1.02*1.05*$R$15</f>
        <v>560.4692940000001</v>
      </c>
      <c r="S726" s="260">
        <f t="shared" ref="S726" si="874">F726*$S$18</f>
        <v>2777.7121511868659</v>
      </c>
      <c r="T726" s="260">
        <f t="shared" ref="T726" si="875">S726*E726</f>
        <v>222.21697209494928</v>
      </c>
    </row>
    <row r="727" spans="1:20">
      <c r="A727" s="214"/>
      <c r="B727" s="251"/>
      <c r="C727" s="251"/>
      <c r="D727" s="447"/>
      <c r="E727" s="437"/>
      <c r="F727" s="187"/>
      <c r="G727" s="300"/>
      <c r="H727" s="190"/>
      <c r="I727" s="185"/>
      <c r="J727" s="190"/>
      <c r="K727" s="115"/>
      <c r="L727" s="115"/>
      <c r="M727" s="115"/>
      <c r="N727" s="129"/>
      <c r="O727" s="69">
        <f t="shared" si="826"/>
        <v>0</v>
      </c>
      <c r="P727" s="190"/>
      <c r="Q727" s="190"/>
      <c r="R727" s="190"/>
      <c r="S727" s="260"/>
      <c r="T727" s="260"/>
    </row>
    <row r="728" spans="1:20">
      <c r="A728" s="214"/>
      <c r="B728" s="251"/>
      <c r="C728" s="251"/>
      <c r="D728" s="447"/>
      <c r="E728" s="437"/>
      <c r="F728" s="187"/>
      <c r="G728" s="300"/>
      <c r="H728" s="190"/>
      <c r="I728" s="185"/>
      <c r="J728" s="190"/>
      <c r="K728" s="115"/>
      <c r="L728" s="115"/>
      <c r="M728" s="139"/>
      <c r="N728" s="129"/>
      <c r="O728" s="69">
        <f t="shared" si="826"/>
        <v>0</v>
      </c>
      <c r="P728" s="190"/>
      <c r="Q728" s="190"/>
      <c r="R728" s="190"/>
      <c r="S728" s="260"/>
      <c r="T728" s="260"/>
    </row>
    <row r="729" spans="1:20">
      <c r="A729" s="214"/>
      <c r="B729" s="251"/>
      <c r="C729" s="251"/>
      <c r="D729" s="448"/>
      <c r="E729" s="437"/>
      <c r="F729" s="187"/>
      <c r="G729" s="301"/>
      <c r="H729" s="190"/>
      <c r="I729" s="185"/>
      <c r="J729" s="190"/>
      <c r="K729" s="115"/>
      <c r="L729" s="115"/>
      <c r="M729" s="115"/>
      <c r="N729" s="129"/>
      <c r="O729" s="69">
        <f t="shared" si="826"/>
        <v>0</v>
      </c>
      <c r="P729" s="190"/>
      <c r="Q729" s="190"/>
      <c r="R729" s="190"/>
      <c r="S729" s="260"/>
      <c r="T729" s="260"/>
    </row>
    <row r="730" spans="1:20">
      <c r="A730" s="214">
        <v>18</v>
      </c>
      <c r="B730" s="251" t="s">
        <v>38</v>
      </c>
      <c r="C730" s="251" t="s">
        <v>1132</v>
      </c>
      <c r="D730" s="184" t="s">
        <v>558</v>
      </c>
      <c r="E730" s="446">
        <v>6.5</v>
      </c>
      <c r="F730" s="187">
        <f t="shared" si="848"/>
        <v>1.3451263056</v>
      </c>
      <c r="G730" s="376"/>
      <c r="H730" s="190">
        <f t="shared" si="849"/>
        <v>0</v>
      </c>
      <c r="I730" s="185"/>
      <c r="J730" s="190">
        <f t="shared" si="850"/>
        <v>0</v>
      </c>
      <c r="K730" s="115" t="s">
        <v>137</v>
      </c>
      <c r="L730" s="115" t="s">
        <v>39</v>
      </c>
      <c r="M730" s="115">
        <v>1</v>
      </c>
      <c r="N730" s="129">
        <v>1.1879999999999999</v>
      </c>
      <c r="O730" s="69">
        <f t="shared" si="826"/>
        <v>1.1879999999999999</v>
      </c>
      <c r="P730" s="190">
        <f t="shared" ref="P730" si="876">E730*F730</f>
        <v>8.7433209864000005</v>
      </c>
      <c r="Q730" s="190">
        <f t="shared" ref="Q730" si="877">SUM(O730:O733)</f>
        <v>1.1879999999999999</v>
      </c>
      <c r="R730" s="190">
        <f t="shared" ref="R730" si="878">Q730*1.02*1.05*$R$15</f>
        <v>1.3451263056</v>
      </c>
      <c r="S730" s="260">
        <f t="shared" ref="S730" si="879">F730*$S$18</f>
        <v>1.7247814301897955</v>
      </c>
      <c r="T730" s="260">
        <f t="shared" ref="T730" si="880">S730*E730</f>
        <v>11.21107929623367</v>
      </c>
    </row>
    <row r="731" spans="1:20">
      <c r="A731" s="214"/>
      <c r="B731" s="251"/>
      <c r="C731" s="251"/>
      <c r="D731" s="185"/>
      <c r="E731" s="446"/>
      <c r="F731" s="187"/>
      <c r="G731" s="300"/>
      <c r="H731" s="190"/>
      <c r="I731" s="185"/>
      <c r="J731" s="190"/>
      <c r="K731" s="115"/>
      <c r="L731" s="115"/>
      <c r="M731" s="115"/>
      <c r="N731" s="129"/>
      <c r="O731" s="69">
        <f t="shared" si="826"/>
        <v>0</v>
      </c>
      <c r="P731" s="190"/>
      <c r="Q731" s="190"/>
      <c r="R731" s="190"/>
      <c r="S731" s="260"/>
      <c r="T731" s="260"/>
    </row>
    <row r="732" spans="1:20">
      <c r="A732" s="214"/>
      <c r="B732" s="251"/>
      <c r="C732" s="251"/>
      <c r="D732" s="185"/>
      <c r="E732" s="446"/>
      <c r="F732" s="187"/>
      <c r="G732" s="300"/>
      <c r="H732" s="190"/>
      <c r="I732" s="185"/>
      <c r="J732" s="190"/>
      <c r="K732" s="115"/>
      <c r="L732" s="115"/>
      <c r="M732" s="115"/>
      <c r="N732" s="129"/>
      <c r="O732" s="69">
        <f t="shared" si="826"/>
        <v>0</v>
      </c>
      <c r="P732" s="190"/>
      <c r="Q732" s="190"/>
      <c r="R732" s="190"/>
      <c r="S732" s="260"/>
      <c r="T732" s="260"/>
    </row>
    <row r="733" spans="1:20">
      <c r="A733" s="214"/>
      <c r="B733" s="251"/>
      <c r="C733" s="251"/>
      <c r="D733" s="185"/>
      <c r="E733" s="446"/>
      <c r="F733" s="187"/>
      <c r="G733" s="301"/>
      <c r="H733" s="190"/>
      <c r="I733" s="185"/>
      <c r="J733" s="190"/>
      <c r="K733" s="115"/>
      <c r="L733" s="115"/>
      <c r="M733" s="115"/>
      <c r="N733" s="129"/>
      <c r="O733" s="69">
        <f t="shared" si="826"/>
        <v>0</v>
      </c>
      <c r="P733" s="190"/>
      <c r="Q733" s="190"/>
      <c r="R733" s="190"/>
      <c r="S733" s="260"/>
      <c r="T733" s="260"/>
    </row>
    <row r="734" spans="1:20">
      <c r="A734" s="214">
        <v>19</v>
      </c>
      <c r="B734" s="251" t="s">
        <v>38</v>
      </c>
      <c r="C734" s="251" t="s">
        <v>1133</v>
      </c>
      <c r="D734" s="184" t="s">
        <v>558</v>
      </c>
      <c r="E734" s="446">
        <v>1.2</v>
      </c>
      <c r="F734" s="187">
        <f t="shared" si="848"/>
        <v>1.1888742600000002</v>
      </c>
      <c r="G734" s="376"/>
      <c r="H734" s="190">
        <f t="shared" si="849"/>
        <v>0</v>
      </c>
      <c r="I734" s="185"/>
      <c r="J734" s="190">
        <f t="shared" si="850"/>
        <v>0</v>
      </c>
      <c r="K734" s="115" t="s">
        <v>139</v>
      </c>
      <c r="L734" s="115" t="s">
        <v>39</v>
      </c>
      <c r="M734" s="115">
        <v>1</v>
      </c>
      <c r="N734" s="129">
        <v>1.05</v>
      </c>
      <c r="O734" s="69">
        <f t="shared" si="826"/>
        <v>1.05</v>
      </c>
      <c r="P734" s="190">
        <f t="shared" ref="P734" si="881">E734*F734</f>
        <v>1.4266491120000002</v>
      </c>
      <c r="Q734" s="190">
        <f t="shared" ref="Q734" si="882">SUM(O734:O737)</f>
        <v>1.05</v>
      </c>
      <c r="R734" s="190">
        <f t="shared" ref="R734" si="883">Q734*1.02*1.05*$R$15</f>
        <v>1.1888742600000002</v>
      </c>
      <c r="S734" s="260">
        <f t="shared" ref="S734" si="884">F734*$S$18</f>
        <v>1.5244280317334054</v>
      </c>
      <c r="T734" s="260">
        <f t="shared" ref="T734" si="885">S734*E734</f>
        <v>1.8293136380800863</v>
      </c>
    </row>
    <row r="735" spans="1:20">
      <c r="A735" s="214"/>
      <c r="B735" s="251"/>
      <c r="C735" s="251"/>
      <c r="D735" s="185"/>
      <c r="E735" s="446"/>
      <c r="F735" s="187"/>
      <c r="G735" s="300"/>
      <c r="H735" s="190"/>
      <c r="I735" s="185"/>
      <c r="J735" s="190"/>
      <c r="K735" s="115"/>
      <c r="L735" s="115"/>
      <c r="M735" s="115"/>
      <c r="N735" s="129"/>
      <c r="O735" s="69">
        <f t="shared" si="826"/>
        <v>0</v>
      </c>
      <c r="P735" s="190"/>
      <c r="Q735" s="190"/>
      <c r="R735" s="190"/>
      <c r="S735" s="260"/>
      <c r="T735" s="260"/>
    </row>
    <row r="736" spans="1:20">
      <c r="A736" s="214"/>
      <c r="B736" s="251"/>
      <c r="C736" s="251"/>
      <c r="D736" s="185"/>
      <c r="E736" s="446"/>
      <c r="F736" s="187"/>
      <c r="G736" s="300"/>
      <c r="H736" s="190"/>
      <c r="I736" s="185"/>
      <c r="J736" s="190"/>
      <c r="K736" s="115"/>
      <c r="L736" s="115"/>
      <c r="M736" s="139"/>
      <c r="N736" s="129"/>
      <c r="O736" s="69">
        <f t="shared" si="826"/>
        <v>0</v>
      </c>
      <c r="P736" s="190"/>
      <c r="Q736" s="190"/>
      <c r="R736" s="190"/>
      <c r="S736" s="260"/>
      <c r="T736" s="260"/>
    </row>
    <row r="737" spans="1:20">
      <c r="A737" s="214"/>
      <c r="B737" s="251"/>
      <c r="C737" s="251"/>
      <c r="D737" s="185"/>
      <c r="E737" s="446"/>
      <c r="F737" s="187"/>
      <c r="G737" s="301"/>
      <c r="H737" s="190"/>
      <c r="I737" s="185"/>
      <c r="J737" s="190"/>
      <c r="K737" s="115"/>
      <c r="L737" s="115"/>
      <c r="M737" s="115"/>
      <c r="N737" s="129"/>
      <c r="O737" s="69">
        <f t="shared" si="826"/>
        <v>0</v>
      </c>
      <c r="P737" s="190"/>
      <c r="Q737" s="190"/>
      <c r="R737" s="190"/>
      <c r="S737" s="260"/>
      <c r="T737" s="260"/>
    </row>
    <row r="738" spans="1:20">
      <c r="A738" s="214">
        <v>20</v>
      </c>
      <c r="B738" s="251" t="s">
        <v>1037</v>
      </c>
      <c r="C738" s="166" t="s">
        <v>1134</v>
      </c>
      <c r="D738" s="167" t="s">
        <v>1135</v>
      </c>
      <c r="E738" s="285">
        <v>0.86299999999999999</v>
      </c>
      <c r="F738" s="187">
        <f t="shared" si="848"/>
        <v>76.224662590400001</v>
      </c>
      <c r="G738" s="168">
        <v>29.8</v>
      </c>
      <c r="H738" s="190">
        <f t="shared" si="849"/>
        <v>66.156596000000008</v>
      </c>
      <c r="I738" s="168"/>
      <c r="J738" s="190">
        <f t="shared" si="850"/>
        <v>0</v>
      </c>
      <c r="K738" s="68" t="s">
        <v>59</v>
      </c>
      <c r="L738" s="115" t="s">
        <v>47</v>
      </c>
      <c r="M738" s="68">
        <v>57</v>
      </c>
      <c r="N738" s="76">
        <v>0.156</v>
      </c>
      <c r="O738" s="69">
        <f t="shared" si="826"/>
        <v>8.8919999999999995</v>
      </c>
      <c r="P738" s="190">
        <f t="shared" ref="P738" si="886">E738*F738</f>
        <v>65.781883815515201</v>
      </c>
      <c r="Q738" s="190">
        <f t="shared" ref="Q738" si="887">SUM(O738:O741)</f>
        <v>8.8919999999999995</v>
      </c>
      <c r="R738" s="190">
        <f t="shared" ref="R738" si="888">Q738*1.02*1.05*$R$15</f>
        <v>10.068066590399999</v>
      </c>
      <c r="S738" s="260">
        <f t="shared" ref="S738" si="889">F738*$S$18</f>
        <v>97.738689676254225</v>
      </c>
      <c r="T738" s="260">
        <f t="shared" ref="T738" si="890">S738*E738</f>
        <v>84.348489190607395</v>
      </c>
    </row>
    <row r="739" spans="1:20">
      <c r="A739" s="214"/>
      <c r="B739" s="251"/>
      <c r="C739" s="166"/>
      <c r="D739" s="168"/>
      <c r="E739" s="285"/>
      <c r="F739" s="187"/>
      <c r="G739" s="168"/>
      <c r="H739" s="190"/>
      <c r="I739" s="168"/>
      <c r="J739" s="190"/>
      <c r="K739" s="68"/>
      <c r="L739" s="68"/>
      <c r="M739" s="68"/>
      <c r="N739" s="76"/>
      <c r="O739" s="69">
        <f t="shared" si="826"/>
        <v>0</v>
      </c>
      <c r="P739" s="190"/>
      <c r="Q739" s="190"/>
      <c r="R739" s="190"/>
      <c r="S739" s="260"/>
      <c r="T739" s="260"/>
    </row>
    <row r="740" spans="1:20">
      <c r="A740" s="214"/>
      <c r="B740" s="251"/>
      <c r="C740" s="166"/>
      <c r="D740" s="168"/>
      <c r="E740" s="285"/>
      <c r="F740" s="187"/>
      <c r="G740" s="168"/>
      <c r="H740" s="190"/>
      <c r="I740" s="168"/>
      <c r="J740" s="190"/>
      <c r="K740" s="68"/>
      <c r="L740" s="68"/>
      <c r="M740" s="75"/>
      <c r="N740" s="76"/>
      <c r="O740" s="69">
        <f t="shared" si="826"/>
        <v>0</v>
      </c>
      <c r="P740" s="190"/>
      <c r="Q740" s="190"/>
      <c r="R740" s="190"/>
      <c r="S740" s="260"/>
      <c r="T740" s="260"/>
    </row>
    <row r="741" spans="1:20">
      <c r="A741" s="214"/>
      <c r="B741" s="251"/>
      <c r="C741" s="166"/>
      <c r="D741" s="168"/>
      <c r="E741" s="285"/>
      <c r="F741" s="187"/>
      <c r="G741" s="168"/>
      <c r="H741" s="190"/>
      <c r="I741" s="168"/>
      <c r="J741" s="190"/>
      <c r="K741" s="68"/>
      <c r="L741" s="68"/>
      <c r="M741" s="68"/>
      <c r="N741" s="76"/>
      <c r="O741" s="69">
        <f t="shared" si="826"/>
        <v>0</v>
      </c>
      <c r="P741" s="190"/>
      <c r="Q741" s="190"/>
      <c r="R741" s="190"/>
      <c r="S741" s="260"/>
      <c r="T741" s="260"/>
    </row>
    <row r="742" spans="1:20">
      <c r="A742" s="214">
        <v>21</v>
      </c>
      <c r="B742" s="170" t="s">
        <v>418</v>
      </c>
      <c r="C742" s="170" t="s">
        <v>1136</v>
      </c>
      <c r="D742" s="443" t="s">
        <v>459</v>
      </c>
      <c r="E742" s="354">
        <v>6</v>
      </c>
      <c r="F742" s="187">
        <f t="shared" si="848"/>
        <v>4.6166883599999995</v>
      </c>
      <c r="G742" s="355">
        <v>0.97</v>
      </c>
      <c r="H742" s="190">
        <f t="shared" si="849"/>
        <v>2.1534193999999998</v>
      </c>
      <c r="I742" s="191">
        <v>0.13</v>
      </c>
      <c r="J742" s="190">
        <f t="shared" si="850"/>
        <v>0.42519880000000004</v>
      </c>
      <c r="K742" s="141" t="s">
        <v>403</v>
      </c>
      <c r="L742" s="68" t="s">
        <v>35</v>
      </c>
      <c r="M742" s="68">
        <v>1</v>
      </c>
      <c r="N742" s="132">
        <v>1.8</v>
      </c>
      <c r="O742" s="69">
        <f t="shared" si="826"/>
        <v>1.8</v>
      </c>
      <c r="P742" s="190">
        <f t="shared" ref="P742" si="891">E742*F742</f>
        <v>27.700130159999997</v>
      </c>
      <c r="Q742" s="190">
        <f t="shared" ref="Q742" si="892">SUM(O742:O745)</f>
        <v>1.8</v>
      </c>
      <c r="R742" s="190">
        <f t="shared" ref="R742" si="893">Q742*1.02*1.05*$R$15</f>
        <v>2.0380701600000002</v>
      </c>
      <c r="S742" s="260">
        <f t="shared" ref="S742" si="894">F742*$S$18</f>
        <v>5.9197253961586487</v>
      </c>
      <c r="T742" s="260">
        <f t="shared" ref="T742" si="895">S742*E742</f>
        <v>35.518352376951896</v>
      </c>
    </row>
    <row r="743" spans="1:20">
      <c r="A743" s="214"/>
      <c r="B743" s="171"/>
      <c r="C743" s="171"/>
      <c r="D743" s="444"/>
      <c r="E743" s="354"/>
      <c r="F743" s="187"/>
      <c r="G743" s="249"/>
      <c r="H743" s="190"/>
      <c r="I743" s="191"/>
      <c r="J743" s="190"/>
      <c r="K743" s="141"/>
      <c r="L743" s="141"/>
      <c r="M743" s="141"/>
      <c r="N743" s="132"/>
      <c r="O743" s="69">
        <f t="shared" si="826"/>
        <v>0</v>
      </c>
      <c r="P743" s="190"/>
      <c r="Q743" s="190"/>
      <c r="R743" s="190"/>
      <c r="S743" s="260"/>
      <c r="T743" s="260"/>
    </row>
    <row r="744" spans="1:20">
      <c r="A744" s="214"/>
      <c r="B744" s="171"/>
      <c r="C744" s="171"/>
      <c r="D744" s="444"/>
      <c r="E744" s="354"/>
      <c r="F744" s="187"/>
      <c r="G744" s="249"/>
      <c r="H744" s="190"/>
      <c r="I744" s="191"/>
      <c r="J744" s="190"/>
      <c r="K744" s="141"/>
      <c r="L744" s="141"/>
      <c r="M744" s="141"/>
      <c r="N744" s="132"/>
      <c r="O744" s="69">
        <f t="shared" si="826"/>
        <v>0</v>
      </c>
      <c r="P744" s="190"/>
      <c r="Q744" s="190"/>
      <c r="R744" s="190"/>
      <c r="S744" s="260"/>
      <c r="T744" s="260"/>
    </row>
    <row r="745" spans="1:20">
      <c r="A745" s="214"/>
      <c r="B745" s="172"/>
      <c r="C745" s="172"/>
      <c r="D745" s="445"/>
      <c r="E745" s="354"/>
      <c r="F745" s="187"/>
      <c r="G745" s="250"/>
      <c r="H745" s="190"/>
      <c r="I745" s="191"/>
      <c r="J745" s="190"/>
      <c r="K745" s="141"/>
      <c r="L745" s="141"/>
      <c r="M745" s="141"/>
      <c r="N745" s="132"/>
      <c r="O745" s="69">
        <f t="shared" si="826"/>
        <v>0</v>
      </c>
      <c r="P745" s="190"/>
      <c r="Q745" s="190"/>
      <c r="R745" s="190"/>
      <c r="S745" s="260"/>
      <c r="T745" s="260"/>
    </row>
    <row r="746" spans="1:20">
      <c r="A746" s="319"/>
      <c r="B746" s="336"/>
      <c r="C746" s="346" t="s">
        <v>462</v>
      </c>
      <c r="D746" s="319"/>
      <c r="E746" s="331"/>
      <c r="F746" s="347"/>
      <c r="G746" s="317"/>
      <c r="H746" s="316"/>
      <c r="I746" s="317"/>
      <c r="J746" s="316"/>
      <c r="K746" s="40"/>
      <c r="L746" s="40"/>
      <c r="M746" s="40"/>
      <c r="N746" s="41"/>
      <c r="O746" s="42"/>
      <c r="P746" s="316"/>
      <c r="Q746" s="316"/>
      <c r="R746" s="316"/>
      <c r="S746" s="316"/>
      <c r="T746" s="345">
        <f>SUM(T662:T745)</f>
        <v>3165.2633206909759</v>
      </c>
    </row>
    <row r="747" spans="1:20">
      <c r="A747" s="319"/>
      <c r="B747" s="336"/>
      <c r="C747" s="346"/>
      <c r="D747" s="319"/>
      <c r="E747" s="331"/>
      <c r="F747" s="348"/>
      <c r="G747" s="317"/>
      <c r="H747" s="316"/>
      <c r="I747" s="317"/>
      <c r="J747" s="316"/>
      <c r="K747" s="40"/>
      <c r="L747" s="40"/>
      <c r="M747" s="40"/>
      <c r="N747" s="41"/>
      <c r="O747" s="42"/>
      <c r="P747" s="316"/>
      <c r="Q747" s="316"/>
      <c r="R747" s="316"/>
      <c r="S747" s="316"/>
      <c r="T747" s="345"/>
    </row>
    <row r="748" spans="1:20">
      <c r="A748" s="319"/>
      <c r="B748" s="336"/>
      <c r="C748" s="346"/>
      <c r="D748" s="319"/>
      <c r="E748" s="331"/>
      <c r="F748" s="348"/>
      <c r="G748" s="317"/>
      <c r="H748" s="316"/>
      <c r="I748" s="317"/>
      <c r="J748" s="316"/>
      <c r="K748" s="40"/>
      <c r="L748" s="40"/>
      <c r="M748" s="43"/>
      <c r="N748" s="41"/>
      <c r="O748" s="42"/>
      <c r="P748" s="316"/>
      <c r="Q748" s="316"/>
      <c r="R748" s="316"/>
      <c r="S748" s="316"/>
      <c r="T748" s="345"/>
    </row>
    <row r="749" spans="1:20">
      <c r="A749" s="319"/>
      <c r="B749" s="336"/>
      <c r="C749" s="346"/>
      <c r="D749" s="319"/>
      <c r="E749" s="331"/>
      <c r="F749" s="349"/>
      <c r="G749" s="317"/>
      <c r="H749" s="316"/>
      <c r="I749" s="317"/>
      <c r="J749" s="316"/>
      <c r="K749" s="40"/>
      <c r="L749" s="40"/>
      <c r="M749" s="40"/>
      <c r="N749" s="41"/>
      <c r="O749" s="42"/>
      <c r="P749" s="316"/>
      <c r="Q749" s="316"/>
      <c r="R749" s="316"/>
      <c r="S749" s="316"/>
      <c r="T749" s="345"/>
    </row>
    <row r="750" spans="1:20">
      <c r="A750" s="319"/>
      <c r="B750" s="336"/>
      <c r="C750" s="346" t="s">
        <v>463</v>
      </c>
      <c r="D750" s="319"/>
      <c r="E750" s="331"/>
      <c r="F750" s="347"/>
      <c r="G750" s="317"/>
      <c r="H750" s="316"/>
      <c r="I750" s="317"/>
      <c r="J750" s="316"/>
      <c r="K750" s="40"/>
      <c r="L750" s="40"/>
      <c r="M750" s="40"/>
      <c r="N750" s="41"/>
      <c r="O750" s="42"/>
      <c r="P750" s="316"/>
      <c r="Q750" s="316"/>
      <c r="R750" s="316"/>
      <c r="S750" s="316"/>
      <c r="T750" s="264">
        <f>(T746*100%)/'Cav-Nax-Halabyan 7'!T649</f>
        <v>3.2048024822344555E-2</v>
      </c>
    </row>
    <row r="751" spans="1:20">
      <c r="A751" s="319"/>
      <c r="B751" s="336"/>
      <c r="C751" s="346"/>
      <c r="D751" s="319"/>
      <c r="E751" s="331"/>
      <c r="F751" s="348"/>
      <c r="G751" s="317"/>
      <c r="H751" s="316"/>
      <c r="I751" s="317"/>
      <c r="J751" s="316"/>
      <c r="K751" s="40"/>
      <c r="L751" s="40"/>
      <c r="M751" s="40"/>
      <c r="N751" s="41"/>
      <c r="O751" s="42"/>
      <c r="P751" s="316"/>
      <c r="Q751" s="316"/>
      <c r="R751" s="316"/>
      <c r="S751" s="316"/>
      <c r="T751" s="264"/>
    </row>
    <row r="752" spans="1:20">
      <c r="A752" s="319"/>
      <c r="B752" s="336"/>
      <c r="C752" s="346"/>
      <c r="D752" s="319"/>
      <c r="E752" s="331"/>
      <c r="F752" s="348"/>
      <c r="G752" s="317"/>
      <c r="H752" s="316"/>
      <c r="I752" s="317"/>
      <c r="J752" s="316"/>
      <c r="K752" s="40"/>
      <c r="L752" s="40"/>
      <c r="M752" s="43"/>
      <c r="N752" s="41"/>
      <c r="O752" s="42"/>
      <c r="P752" s="316"/>
      <c r="Q752" s="316"/>
      <c r="R752" s="316"/>
      <c r="S752" s="316"/>
      <c r="T752" s="264"/>
    </row>
    <row r="753" spans="1:20">
      <c r="A753" s="319"/>
      <c r="B753" s="336"/>
      <c r="C753" s="346"/>
      <c r="D753" s="319"/>
      <c r="E753" s="331"/>
      <c r="F753" s="349"/>
      <c r="G753" s="317"/>
      <c r="H753" s="316"/>
      <c r="I753" s="317"/>
      <c r="J753" s="316"/>
      <c r="K753" s="40"/>
      <c r="L753" s="40"/>
      <c r="M753" s="40"/>
      <c r="N753" s="41"/>
      <c r="O753" s="42"/>
      <c r="P753" s="316"/>
      <c r="Q753" s="316"/>
      <c r="R753" s="316"/>
      <c r="S753" s="316"/>
      <c r="T753" s="264"/>
    </row>
    <row r="754" spans="1:20" ht="12.75" customHeight="1">
      <c r="A754" s="165"/>
      <c r="B754" s="166"/>
      <c r="C754" s="238" t="s">
        <v>789</v>
      </c>
      <c r="D754" s="381"/>
      <c r="E754" s="187"/>
      <c r="F754" s="187">
        <f t="shared" ref="F754:F762" si="896">H754+J754+R754</f>
        <v>0</v>
      </c>
      <c r="G754" s="168"/>
      <c r="H754" s="190">
        <f t="shared" ref="H754:H762" si="897">G754*$P$8/1000</f>
        <v>0</v>
      </c>
      <c r="I754" s="168"/>
      <c r="J754" s="190">
        <f t="shared" ref="J754:J762" si="898">I754*$P$9/1000</f>
        <v>0</v>
      </c>
      <c r="K754" s="68"/>
      <c r="L754" s="68"/>
      <c r="M754" s="68"/>
      <c r="N754" s="72"/>
      <c r="O754" s="69">
        <f t="shared" si="826"/>
        <v>0</v>
      </c>
      <c r="P754" s="190">
        <f t="shared" ref="P754" si="899">E754*F754</f>
        <v>0</v>
      </c>
      <c r="Q754" s="190">
        <f t="shared" ref="Q754" si="900">SUM(O754:O757)</f>
        <v>0</v>
      </c>
      <c r="R754" s="190">
        <f t="shared" ref="R754" si="901">Q754*1.02*1.05*$R$15</f>
        <v>0</v>
      </c>
      <c r="S754" s="260">
        <f t="shared" ref="S754" si="902">F754*$S$18</f>
        <v>0</v>
      </c>
      <c r="T754" s="260">
        <f t="shared" ref="T754" si="903">S754*E754</f>
        <v>0</v>
      </c>
    </row>
    <row r="755" spans="1:20">
      <c r="A755" s="165"/>
      <c r="B755" s="166"/>
      <c r="C755" s="239"/>
      <c r="D755" s="382"/>
      <c r="E755" s="187"/>
      <c r="F755" s="187"/>
      <c r="G755" s="168"/>
      <c r="H755" s="190"/>
      <c r="I755" s="168"/>
      <c r="J755" s="190"/>
      <c r="K755" s="68"/>
      <c r="L755" s="68"/>
      <c r="M755" s="68"/>
      <c r="N755" s="76"/>
      <c r="O755" s="69">
        <f t="shared" si="826"/>
        <v>0</v>
      </c>
      <c r="P755" s="190"/>
      <c r="Q755" s="190"/>
      <c r="R755" s="190"/>
      <c r="S755" s="260"/>
      <c r="T755" s="260"/>
    </row>
    <row r="756" spans="1:20">
      <c r="A756" s="165"/>
      <c r="B756" s="166"/>
      <c r="C756" s="239"/>
      <c r="D756" s="382"/>
      <c r="E756" s="187"/>
      <c r="F756" s="187"/>
      <c r="G756" s="168"/>
      <c r="H756" s="190"/>
      <c r="I756" s="168"/>
      <c r="J756" s="190"/>
      <c r="K756" s="68"/>
      <c r="L756" s="68"/>
      <c r="M756" s="68"/>
      <c r="N756" s="76"/>
      <c r="O756" s="69">
        <f t="shared" si="826"/>
        <v>0</v>
      </c>
      <c r="P756" s="190"/>
      <c r="Q756" s="190"/>
      <c r="R756" s="190"/>
      <c r="S756" s="260"/>
      <c r="T756" s="260"/>
    </row>
    <row r="757" spans="1:20">
      <c r="A757" s="165"/>
      <c r="B757" s="166"/>
      <c r="C757" s="240"/>
      <c r="D757" s="383"/>
      <c r="E757" s="187"/>
      <c r="F757" s="187"/>
      <c r="G757" s="168"/>
      <c r="H757" s="190"/>
      <c r="I757" s="168"/>
      <c r="J757" s="190"/>
      <c r="K757" s="68"/>
      <c r="L757" s="68"/>
      <c r="M757" s="68"/>
      <c r="N757" s="76"/>
      <c r="O757" s="69">
        <f t="shared" si="826"/>
        <v>0</v>
      </c>
      <c r="P757" s="190"/>
      <c r="Q757" s="190"/>
      <c r="R757" s="190"/>
      <c r="S757" s="260"/>
      <c r="T757" s="260"/>
    </row>
    <row r="758" spans="1:20" ht="22.5">
      <c r="A758" s="165">
        <v>1</v>
      </c>
      <c r="B758" s="166" t="s">
        <v>1041</v>
      </c>
      <c r="C758" s="286" t="s">
        <v>1336</v>
      </c>
      <c r="D758" s="215" t="s">
        <v>466</v>
      </c>
      <c r="E758" s="192">
        <v>56</v>
      </c>
      <c r="F758" s="187">
        <f t="shared" si="896"/>
        <v>1.3390051886559999</v>
      </c>
      <c r="G758" s="168">
        <v>1.7399999999999999E-2</v>
      </c>
      <c r="H758" s="190">
        <f t="shared" si="897"/>
        <v>3.8628347999999993E-2</v>
      </c>
      <c r="I758" s="168">
        <v>0.12759999999999999</v>
      </c>
      <c r="J758" s="190">
        <f t="shared" si="898"/>
        <v>0.41734897599999998</v>
      </c>
      <c r="K758" s="118" t="s">
        <v>637</v>
      </c>
      <c r="L758" s="68" t="s">
        <v>47</v>
      </c>
      <c r="M758" s="68">
        <v>1.4999999999999999E-2</v>
      </c>
      <c r="N758" s="72">
        <v>3.8</v>
      </c>
      <c r="O758" s="69">
        <f t="shared" si="826"/>
        <v>5.6999999999999995E-2</v>
      </c>
      <c r="P758" s="190">
        <f t="shared" ref="P758" si="904">E758*F758</f>
        <v>74.984290564736</v>
      </c>
      <c r="Q758" s="190">
        <f t="shared" ref="Q758" si="905">SUM(O758:O761)</f>
        <v>0.77987999999999991</v>
      </c>
      <c r="R758" s="190">
        <f t="shared" ref="R758" si="906">Q758*1.02*1.05*$R$15</f>
        <v>0.88302786465599992</v>
      </c>
      <c r="S758" s="260">
        <f t="shared" ref="S758" si="907">F758*$S$18</f>
        <v>1.7169326588193461</v>
      </c>
      <c r="T758" s="260">
        <f t="shared" ref="T758" si="908">S758*E758</f>
        <v>96.148228893883385</v>
      </c>
    </row>
    <row r="759" spans="1:20">
      <c r="A759" s="165"/>
      <c r="B759" s="166"/>
      <c r="C759" s="286"/>
      <c r="D759" s="225"/>
      <c r="E759" s="192"/>
      <c r="F759" s="187"/>
      <c r="G759" s="168"/>
      <c r="H759" s="190"/>
      <c r="I759" s="168"/>
      <c r="J759" s="190"/>
      <c r="K759" s="119" t="s">
        <v>638</v>
      </c>
      <c r="L759" s="68" t="s">
        <v>47</v>
      </c>
      <c r="M759" s="68">
        <v>0.189</v>
      </c>
      <c r="N759" s="76">
        <v>3.8</v>
      </c>
      <c r="O759" s="69">
        <f t="shared" si="826"/>
        <v>0.71819999999999995</v>
      </c>
      <c r="P759" s="190"/>
      <c r="Q759" s="190"/>
      <c r="R759" s="190"/>
      <c r="S759" s="260"/>
      <c r="T759" s="260"/>
    </row>
    <row r="760" spans="1:20">
      <c r="A760" s="165"/>
      <c r="B760" s="166"/>
      <c r="C760" s="286"/>
      <c r="D760" s="225"/>
      <c r="E760" s="192"/>
      <c r="F760" s="187"/>
      <c r="G760" s="168"/>
      <c r="H760" s="190"/>
      <c r="I760" s="168"/>
      <c r="J760" s="190"/>
      <c r="K760" s="68" t="s">
        <v>59</v>
      </c>
      <c r="L760" s="68" t="s">
        <v>47</v>
      </c>
      <c r="M760" s="68">
        <v>0.03</v>
      </c>
      <c r="N760" s="76">
        <v>0.156</v>
      </c>
      <c r="O760" s="69">
        <f t="shared" si="826"/>
        <v>4.6800000000000001E-3</v>
      </c>
      <c r="P760" s="190"/>
      <c r="Q760" s="190"/>
      <c r="R760" s="190"/>
      <c r="S760" s="260"/>
      <c r="T760" s="260"/>
    </row>
    <row r="761" spans="1:20">
      <c r="A761" s="165"/>
      <c r="B761" s="166"/>
      <c r="C761" s="286"/>
      <c r="D761" s="226"/>
      <c r="E761" s="192"/>
      <c r="F761" s="187"/>
      <c r="G761" s="168"/>
      <c r="H761" s="190"/>
      <c r="I761" s="168"/>
      <c r="J761" s="190"/>
      <c r="K761" s="68"/>
      <c r="L761" s="68"/>
      <c r="M761" s="68"/>
      <c r="N761" s="76"/>
      <c r="O761" s="69">
        <f t="shared" si="826"/>
        <v>0</v>
      </c>
      <c r="P761" s="190"/>
      <c r="Q761" s="190"/>
      <c r="R761" s="190"/>
      <c r="S761" s="260"/>
      <c r="T761" s="260"/>
    </row>
    <row r="762" spans="1:20">
      <c r="A762" s="165">
        <v>2</v>
      </c>
      <c r="B762" s="166" t="s">
        <v>639</v>
      </c>
      <c r="C762" s="166" t="s">
        <v>1337</v>
      </c>
      <c r="D762" s="255" t="s">
        <v>461</v>
      </c>
      <c r="E762" s="285">
        <v>0.23072000000000001</v>
      </c>
      <c r="F762" s="187">
        <f t="shared" si="896"/>
        <v>249.77131148799998</v>
      </c>
      <c r="G762" s="168"/>
      <c r="H762" s="190">
        <f t="shared" si="897"/>
        <v>0</v>
      </c>
      <c r="I762" s="168">
        <v>2.2000000000000002</v>
      </c>
      <c r="J762" s="190">
        <f t="shared" si="898"/>
        <v>7.195672000000001</v>
      </c>
      <c r="K762" s="68" t="s">
        <v>640</v>
      </c>
      <c r="L762" s="68" t="s">
        <v>36</v>
      </c>
      <c r="M762" s="68">
        <v>1.03</v>
      </c>
      <c r="N762" s="72">
        <v>208</v>
      </c>
      <c r="O762" s="69">
        <f t="shared" si="826"/>
        <v>214.24</v>
      </c>
      <c r="P762" s="190">
        <f t="shared" ref="P762" si="909">E762*F762</f>
        <v>57.627236986511356</v>
      </c>
      <c r="Q762" s="190">
        <f t="shared" ref="Q762" si="910">SUM(O762:O765)</f>
        <v>214.24</v>
      </c>
      <c r="R762" s="190">
        <f t="shared" ref="R762" si="911">Q762*1.02*1.05*$R$15</f>
        <v>242.57563948799998</v>
      </c>
      <c r="S762" s="260">
        <f t="shared" ref="S762" si="912">F762*$S$18</f>
        <v>320.26800610110189</v>
      </c>
      <c r="T762" s="260">
        <f t="shared" ref="T762" si="913">S762*E762</f>
        <v>73.892234367646225</v>
      </c>
    </row>
    <row r="763" spans="1:20">
      <c r="A763" s="165"/>
      <c r="B763" s="166"/>
      <c r="C763" s="166"/>
      <c r="D763" s="447"/>
      <c r="E763" s="285"/>
      <c r="F763" s="187"/>
      <c r="G763" s="168"/>
      <c r="H763" s="190"/>
      <c r="I763" s="168"/>
      <c r="J763" s="190"/>
      <c r="K763" s="68"/>
      <c r="L763" s="68"/>
      <c r="M763" s="68"/>
      <c r="N763" s="76"/>
      <c r="O763" s="69">
        <f t="shared" si="826"/>
        <v>0</v>
      </c>
      <c r="P763" s="190"/>
      <c r="Q763" s="190"/>
      <c r="R763" s="190"/>
      <c r="S763" s="260"/>
      <c r="T763" s="260"/>
    </row>
    <row r="764" spans="1:20">
      <c r="A764" s="165"/>
      <c r="B764" s="166"/>
      <c r="C764" s="166"/>
      <c r="D764" s="447"/>
      <c r="E764" s="285"/>
      <c r="F764" s="187"/>
      <c r="G764" s="168"/>
      <c r="H764" s="190"/>
      <c r="I764" s="168"/>
      <c r="J764" s="190"/>
      <c r="K764" s="68"/>
      <c r="L764" s="68"/>
      <c r="M764" s="68"/>
      <c r="N764" s="76"/>
      <c r="O764" s="69">
        <f t="shared" si="826"/>
        <v>0</v>
      </c>
      <c r="P764" s="190"/>
      <c r="Q764" s="190"/>
      <c r="R764" s="190"/>
      <c r="S764" s="260"/>
      <c r="T764" s="260"/>
    </row>
    <row r="765" spans="1:20">
      <c r="A765" s="165"/>
      <c r="B765" s="166"/>
      <c r="C765" s="166"/>
      <c r="D765" s="448"/>
      <c r="E765" s="285"/>
      <c r="F765" s="187"/>
      <c r="G765" s="168"/>
      <c r="H765" s="190"/>
      <c r="I765" s="168"/>
      <c r="J765" s="190"/>
      <c r="K765" s="68"/>
      <c r="L765" s="68"/>
      <c r="M765" s="68"/>
      <c r="N765" s="76"/>
      <c r="O765" s="69">
        <f t="shared" si="826"/>
        <v>0</v>
      </c>
      <c r="P765" s="190"/>
      <c r="Q765" s="190"/>
      <c r="R765" s="190"/>
      <c r="S765" s="260"/>
      <c r="T765" s="260"/>
    </row>
    <row r="766" spans="1:20" ht="12.75" customHeight="1">
      <c r="A766" s="165">
        <v>3</v>
      </c>
      <c r="B766" s="166" t="s">
        <v>712</v>
      </c>
      <c r="C766" s="166" t="s">
        <v>792</v>
      </c>
      <c r="D766" s="215" t="s">
        <v>466</v>
      </c>
      <c r="E766" s="165">
        <v>56</v>
      </c>
      <c r="F766" s="187">
        <f t="shared" ref="F766" si="914">H766+J766+R766</f>
        <v>3.8458926332000001</v>
      </c>
      <c r="G766" s="422">
        <v>2.086E-2</v>
      </c>
      <c r="H766" s="190">
        <f t="shared" ref="H766" si="915">G766*$P$8/1000</f>
        <v>4.63096172E-2</v>
      </c>
      <c r="I766" s="344">
        <v>4.7399999999999998E-2</v>
      </c>
      <c r="J766" s="190">
        <f t="shared" ref="J766" si="916">I766*$P$9/1000</f>
        <v>0.15503402400000002</v>
      </c>
      <c r="K766" s="68" t="s">
        <v>641</v>
      </c>
      <c r="L766" s="68" t="s">
        <v>36</v>
      </c>
      <c r="M766" s="68">
        <v>0.1216</v>
      </c>
      <c r="N766" s="76">
        <v>27</v>
      </c>
      <c r="O766" s="69">
        <f t="shared" si="826"/>
        <v>3.2831999999999999</v>
      </c>
      <c r="P766" s="190">
        <f t="shared" ref="P766" si="917">E766*F766</f>
        <v>215.36998745919999</v>
      </c>
      <c r="Q766" s="190">
        <f t="shared" ref="Q766" si="918">SUM(O766:O769)</f>
        <v>3.2831999999999999</v>
      </c>
      <c r="R766" s="190">
        <f>Q766*1.05*$R$15</f>
        <v>3.6445489919999998</v>
      </c>
      <c r="S766" s="260">
        <f t="shared" ref="S766" si="919">F766*$S$18</f>
        <v>4.9313764578325365</v>
      </c>
      <c r="T766" s="260">
        <f t="shared" ref="T766" si="920">S766*E766</f>
        <v>276.15708163862206</v>
      </c>
    </row>
    <row r="767" spans="1:20">
      <c r="A767" s="165"/>
      <c r="B767" s="166"/>
      <c r="C767" s="166"/>
      <c r="D767" s="225"/>
      <c r="E767" s="165"/>
      <c r="F767" s="187"/>
      <c r="G767" s="422"/>
      <c r="H767" s="190"/>
      <c r="I767" s="344"/>
      <c r="J767" s="190"/>
      <c r="K767" s="68"/>
      <c r="L767" s="68"/>
      <c r="M767" s="68"/>
      <c r="N767" s="76"/>
      <c r="O767" s="69">
        <f t="shared" si="826"/>
        <v>0</v>
      </c>
      <c r="P767" s="190"/>
      <c r="Q767" s="190"/>
      <c r="R767" s="190"/>
      <c r="S767" s="260"/>
      <c r="T767" s="260"/>
    </row>
    <row r="768" spans="1:20">
      <c r="A768" s="165"/>
      <c r="B768" s="166"/>
      <c r="C768" s="166"/>
      <c r="D768" s="225"/>
      <c r="E768" s="165"/>
      <c r="F768" s="187"/>
      <c r="G768" s="422"/>
      <c r="H768" s="190"/>
      <c r="I768" s="344"/>
      <c r="J768" s="190"/>
      <c r="K768" s="68"/>
      <c r="L768" s="68"/>
      <c r="M768" s="68"/>
      <c r="N768" s="76"/>
      <c r="O768" s="69">
        <f t="shared" si="826"/>
        <v>0</v>
      </c>
      <c r="P768" s="190"/>
      <c r="Q768" s="190"/>
      <c r="R768" s="190"/>
      <c r="S768" s="260"/>
      <c r="T768" s="260"/>
    </row>
    <row r="769" spans="1:20" ht="20.25" customHeight="1">
      <c r="A769" s="165"/>
      <c r="B769" s="166"/>
      <c r="C769" s="166"/>
      <c r="D769" s="226"/>
      <c r="E769" s="165"/>
      <c r="F769" s="187"/>
      <c r="G769" s="422"/>
      <c r="H769" s="190"/>
      <c r="I769" s="344"/>
      <c r="J769" s="190"/>
      <c r="K769" s="68"/>
      <c r="L769" s="68"/>
      <c r="M769" s="68"/>
      <c r="N769" s="76"/>
      <c r="O769" s="69">
        <f t="shared" si="826"/>
        <v>0</v>
      </c>
      <c r="P769" s="190"/>
      <c r="Q769" s="190"/>
      <c r="R769" s="190"/>
      <c r="S769" s="260"/>
      <c r="T769" s="260"/>
    </row>
    <row r="770" spans="1:20">
      <c r="A770" s="319"/>
      <c r="B770" s="336"/>
      <c r="C770" s="346" t="s">
        <v>462</v>
      </c>
      <c r="D770" s="319"/>
      <c r="E770" s="331"/>
      <c r="F770" s="347"/>
      <c r="G770" s="317"/>
      <c r="H770" s="316"/>
      <c r="I770" s="317"/>
      <c r="J770" s="316"/>
      <c r="K770" s="40"/>
      <c r="L770" s="40"/>
      <c r="M770" s="40"/>
      <c r="N770" s="41"/>
      <c r="O770" s="42"/>
      <c r="P770" s="316"/>
      <c r="Q770" s="316"/>
      <c r="R770" s="316"/>
      <c r="S770" s="316"/>
      <c r="T770" s="345">
        <f>SUM(T758:T769)</f>
        <v>446.19754490015168</v>
      </c>
    </row>
    <row r="771" spans="1:20">
      <c r="A771" s="319"/>
      <c r="B771" s="336"/>
      <c r="C771" s="346"/>
      <c r="D771" s="319"/>
      <c r="E771" s="331"/>
      <c r="F771" s="348"/>
      <c r="G771" s="317"/>
      <c r="H771" s="316"/>
      <c r="I771" s="317"/>
      <c r="J771" s="316"/>
      <c r="K771" s="40"/>
      <c r="L771" s="40"/>
      <c r="M771" s="40"/>
      <c r="N771" s="41"/>
      <c r="O771" s="42"/>
      <c r="P771" s="316"/>
      <c r="Q771" s="316"/>
      <c r="R771" s="316"/>
      <c r="S771" s="316"/>
      <c r="T771" s="345"/>
    </row>
    <row r="772" spans="1:20">
      <c r="A772" s="319"/>
      <c r="B772" s="336"/>
      <c r="C772" s="346"/>
      <c r="D772" s="319"/>
      <c r="E772" s="331"/>
      <c r="F772" s="348"/>
      <c r="G772" s="317"/>
      <c r="H772" s="316"/>
      <c r="I772" s="317"/>
      <c r="J772" s="316"/>
      <c r="K772" s="40"/>
      <c r="L772" s="40"/>
      <c r="M772" s="43"/>
      <c r="N772" s="41"/>
      <c r="O772" s="42"/>
      <c r="P772" s="316"/>
      <c r="Q772" s="316"/>
      <c r="R772" s="316"/>
      <c r="S772" s="316"/>
      <c r="T772" s="345"/>
    </row>
    <row r="773" spans="1:20">
      <c r="A773" s="319"/>
      <c r="B773" s="336"/>
      <c r="C773" s="346"/>
      <c r="D773" s="319"/>
      <c r="E773" s="331"/>
      <c r="F773" s="349"/>
      <c r="G773" s="317"/>
      <c r="H773" s="316"/>
      <c r="I773" s="317"/>
      <c r="J773" s="316"/>
      <c r="K773" s="40"/>
      <c r="L773" s="40"/>
      <c r="M773" s="40"/>
      <c r="N773" s="41"/>
      <c r="O773" s="42"/>
      <c r="P773" s="316"/>
      <c r="Q773" s="316"/>
      <c r="R773" s="316"/>
      <c r="S773" s="316"/>
      <c r="T773" s="345"/>
    </row>
    <row r="774" spans="1:20">
      <c r="A774" s="319"/>
      <c r="B774" s="336"/>
      <c r="C774" s="346" t="s">
        <v>463</v>
      </c>
      <c r="D774" s="319"/>
      <c r="E774" s="331"/>
      <c r="F774" s="347"/>
      <c r="G774" s="317"/>
      <c r="H774" s="316"/>
      <c r="I774" s="317"/>
      <c r="J774" s="316"/>
      <c r="K774" s="40"/>
      <c r="L774" s="40"/>
      <c r="M774" s="40"/>
      <c r="N774" s="41"/>
      <c r="O774" s="42"/>
      <c r="P774" s="316"/>
      <c r="Q774" s="316"/>
      <c r="R774" s="316"/>
      <c r="S774" s="316"/>
      <c r="T774" s="264">
        <f>(T770*100%)/'Cav-Nax-Halabyan 7'!T649</f>
        <v>4.5177126026619578E-3</v>
      </c>
    </row>
    <row r="775" spans="1:20">
      <c r="A775" s="319"/>
      <c r="B775" s="336"/>
      <c r="C775" s="346"/>
      <c r="D775" s="319"/>
      <c r="E775" s="331"/>
      <c r="F775" s="348"/>
      <c r="G775" s="317"/>
      <c r="H775" s="316"/>
      <c r="I775" s="317"/>
      <c r="J775" s="316"/>
      <c r="K775" s="40"/>
      <c r="L775" s="40"/>
      <c r="M775" s="40"/>
      <c r="N775" s="41"/>
      <c r="O775" s="42"/>
      <c r="P775" s="316"/>
      <c r="Q775" s="316"/>
      <c r="R775" s="316"/>
      <c r="S775" s="316"/>
      <c r="T775" s="264"/>
    </row>
    <row r="776" spans="1:20">
      <c r="A776" s="319"/>
      <c r="B776" s="336"/>
      <c r="C776" s="346"/>
      <c r="D776" s="319"/>
      <c r="E776" s="331"/>
      <c r="F776" s="348"/>
      <c r="G776" s="317"/>
      <c r="H776" s="316"/>
      <c r="I776" s="317"/>
      <c r="J776" s="316"/>
      <c r="K776" s="40"/>
      <c r="L776" s="40"/>
      <c r="M776" s="43"/>
      <c r="N776" s="41"/>
      <c r="O776" s="42"/>
      <c r="P776" s="316"/>
      <c r="Q776" s="316"/>
      <c r="R776" s="316"/>
      <c r="S776" s="316"/>
      <c r="T776" s="264"/>
    </row>
    <row r="777" spans="1:20">
      <c r="A777" s="319"/>
      <c r="B777" s="336"/>
      <c r="C777" s="346"/>
      <c r="D777" s="319"/>
      <c r="E777" s="331"/>
      <c r="F777" s="349"/>
      <c r="G777" s="317"/>
      <c r="H777" s="316"/>
      <c r="I777" s="317"/>
      <c r="J777" s="316"/>
      <c r="K777" s="40"/>
      <c r="L777" s="40"/>
      <c r="M777" s="40"/>
      <c r="N777" s="41"/>
      <c r="O777" s="42"/>
      <c r="P777" s="316"/>
      <c r="Q777" s="316"/>
      <c r="R777" s="316"/>
      <c r="S777" s="316"/>
      <c r="T777" s="264"/>
    </row>
    <row r="778" spans="1:20" ht="30" customHeight="1">
      <c r="A778" s="54"/>
      <c r="B778" s="55"/>
      <c r="C778" s="429" t="s">
        <v>568</v>
      </c>
      <c r="D778" s="430"/>
      <c r="E778" s="431"/>
      <c r="F778" s="56"/>
      <c r="G778" s="134"/>
      <c r="H778" s="58"/>
      <c r="I778" s="134"/>
      <c r="J778" s="58"/>
      <c r="K778" s="59"/>
      <c r="L778" s="59"/>
      <c r="M778" s="59"/>
      <c r="N778" s="54"/>
      <c r="O778" s="60"/>
      <c r="P778" s="58"/>
      <c r="Q778" s="58"/>
      <c r="R778" s="58"/>
      <c r="S778" s="135"/>
      <c r="T778" s="136">
        <f>T774+T750+T654+T610+T590+T482+T438+T410+T350+T230+T206+T182+T158+T138+T118+T82</f>
        <v>0.99999999999999944</v>
      </c>
    </row>
    <row r="779" spans="1:20" ht="30" customHeight="1">
      <c r="A779" s="54"/>
      <c r="B779" s="55"/>
      <c r="C779" s="429" t="s">
        <v>564</v>
      </c>
      <c r="D779" s="430"/>
      <c r="E779" s="431"/>
      <c r="F779" s="56"/>
      <c r="G779" s="57"/>
      <c r="H779" s="58"/>
      <c r="I779" s="57"/>
      <c r="J779" s="58"/>
      <c r="K779" s="59"/>
      <c r="L779" s="59"/>
      <c r="M779" s="59"/>
      <c r="N779" s="54"/>
      <c r="O779" s="60"/>
      <c r="P779" s="58"/>
      <c r="Q779" s="58"/>
      <c r="R779" s="58"/>
      <c r="S779" s="58"/>
      <c r="T779" s="137">
        <f>'Cav-Nax-Halabyan 7'!T649</f>
        <v>98766.252779612434</v>
      </c>
    </row>
    <row r="780" spans="1:20" ht="30" customHeight="1">
      <c r="A780" s="41"/>
      <c r="B780" s="63"/>
      <c r="C780" s="432" t="s">
        <v>566</v>
      </c>
      <c r="D780" s="433"/>
      <c r="E780" s="434"/>
      <c r="F780" s="64"/>
      <c r="G780" s="65"/>
      <c r="H780" s="66"/>
      <c r="I780" s="65"/>
      <c r="J780" s="66"/>
      <c r="K780" s="40"/>
      <c r="L780" s="40"/>
      <c r="M780" s="40"/>
      <c r="N780" s="41"/>
      <c r="O780" s="42"/>
      <c r="P780" s="66"/>
      <c r="Q780" s="66"/>
      <c r="R780" s="66"/>
      <c r="S780" s="66"/>
      <c r="T780" s="67">
        <f>T779*0.2</f>
        <v>19753.250555922488</v>
      </c>
    </row>
    <row r="781" spans="1:20" ht="30" customHeight="1">
      <c r="A781" s="54"/>
      <c r="B781" s="55"/>
      <c r="C781" s="429" t="s">
        <v>564</v>
      </c>
      <c r="D781" s="430"/>
      <c r="E781" s="431"/>
      <c r="F781" s="56"/>
      <c r="G781" s="57"/>
      <c r="H781" s="58"/>
      <c r="I781" s="57"/>
      <c r="J781" s="58"/>
      <c r="K781" s="59"/>
      <c r="L781" s="59"/>
      <c r="M781" s="59"/>
      <c r="N781" s="54"/>
      <c r="O781" s="60"/>
      <c r="P781" s="58"/>
      <c r="Q781" s="58"/>
      <c r="R781" s="58"/>
      <c r="S781" s="58"/>
      <c r="T781" s="137">
        <f>T780+T779</f>
        <v>118519.50333553492</v>
      </c>
    </row>
    <row r="783" spans="1:20" ht="26.25" customHeight="1">
      <c r="A783" s="325" t="s">
        <v>750</v>
      </c>
      <c r="B783" s="326"/>
      <c r="C783" s="326"/>
      <c r="D783" s="326"/>
      <c r="E783" s="326"/>
      <c r="F783" s="326"/>
      <c r="G783" s="326"/>
      <c r="H783" s="326"/>
      <c r="I783" s="326"/>
      <c r="J783" s="326"/>
      <c r="K783" s="326"/>
      <c r="L783" s="326"/>
      <c r="M783" s="326"/>
      <c r="N783" s="326"/>
      <c r="O783" s="326"/>
      <c r="P783" s="326"/>
      <c r="Q783" s="326"/>
      <c r="R783" s="326"/>
      <c r="S783" s="326"/>
      <c r="T783" s="326"/>
    </row>
    <row r="785" spans="1:20" ht="27.75" customHeight="1">
      <c r="A785" s="327" t="s">
        <v>751</v>
      </c>
      <c r="B785" s="328"/>
      <c r="C785" s="328"/>
      <c r="D785" s="328"/>
      <c r="E785" s="328"/>
      <c r="F785" s="328"/>
      <c r="G785" s="328"/>
      <c r="H785" s="328"/>
      <c r="I785" s="328"/>
      <c r="J785" s="328"/>
      <c r="K785" s="328"/>
      <c r="L785" s="328"/>
      <c r="M785" s="328"/>
      <c r="N785" s="328"/>
      <c r="O785" s="328"/>
      <c r="P785" s="328"/>
      <c r="Q785" s="328"/>
      <c r="R785" s="328"/>
      <c r="S785" s="328"/>
      <c r="T785" s="328"/>
    </row>
  </sheetData>
  <mergeCells count="2883"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A11:T11"/>
    <mergeCell ref="A12:T12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A90:A93"/>
    <mergeCell ref="B90:B93"/>
    <mergeCell ref="C90:C93"/>
    <mergeCell ref="D90:D93"/>
    <mergeCell ref="E90:E93"/>
    <mergeCell ref="F90:F93"/>
    <mergeCell ref="J86:J89"/>
    <mergeCell ref="P86:P89"/>
    <mergeCell ref="Q86:Q89"/>
    <mergeCell ref="R86:R89"/>
    <mergeCell ref="S86:S89"/>
    <mergeCell ref="T86:T89"/>
    <mergeCell ref="T74:T77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74:I77"/>
    <mergeCell ref="J74:J77"/>
    <mergeCell ref="P74:P77"/>
    <mergeCell ref="Q74:Q77"/>
    <mergeCell ref="R74:R77"/>
    <mergeCell ref="S74:S77"/>
    <mergeCell ref="A78:A81"/>
    <mergeCell ref="B78:B81"/>
    <mergeCell ref="C78:C81"/>
    <mergeCell ref="A82:A85"/>
    <mergeCell ref="S94:S97"/>
    <mergeCell ref="T94:T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H94:H97"/>
    <mergeCell ref="I94:I97"/>
    <mergeCell ref="J94:J97"/>
    <mergeCell ref="P94:P97"/>
    <mergeCell ref="Q94:Q97"/>
    <mergeCell ref="R94:R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106:A109"/>
    <mergeCell ref="B106:B109"/>
    <mergeCell ref="C106:C109"/>
    <mergeCell ref="D106:D109"/>
    <mergeCell ref="E106:E109"/>
    <mergeCell ref="F106:F109"/>
    <mergeCell ref="J102:J105"/>
    <mergeCell ref="P102:P105"/>
    <mergeCell ref="Q102:Q105"/>
    <mergeCell ref="R102:R105"/>
    <mergeCell ref="S102:S105"/>
    <mergeCell ref="T102:T105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I98:I101"/>
    <mergeCell ref="J98:J101"/>
    <mergeCell ref="P98:P101"/>
    <mergeCell ref="Q98:Q101"/>
    <mergeCell ref="R98:R101"/>
    <mergeCell ref="S98:S101"/>
    <mergeCell ref="S110:S113"/>
    <mergeCell ref="T110:T113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110:H113"/>
    <mergeCell ref="I110:I113"/>
    <mergeCell ref="J110:J113"/>
    <mergeCell ref="P110:P113"/>
    <mergeCell ref="Q110:Q113"/>
    <mergeCell ref="R110:R113"/>
    <mergeCell ref="R106:R109"/>
    <mergeCell ref="S106:S109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G106:G109"/>
    <mergeCell ref="H106:H109"/>
    <mergeCell ref="I106:I109"/>
    <mergeCell ref="J106:J109"/>
    <mergeCell ref="P106:P109"/>
    <mergeCell ref="Q106:Q109"/>
    <mergeCell ref="E130:E133"/>
    <mergeCell ref="F130:F133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S142:S145"/>
    <mergeCell ref="T142:T145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H142:H145"/>
    <mergeCell ref="I142:I145"/>
    <mergeCell ref="J142:J145"/>
    <mergeCell ref="P142:P145"/>
    <mergeCell ref="Q142:Q145"/>
    <mergeCell ref="R142:R145"/>
    <mergeCell ref="R130:R133"/>
    <mergeCell ref="S130:S133"/>
    <mergeCell ref="T130:T133"/>
    <mergeCell ref="A142:A145"/>
    <mergeCell ref="B142:B145"/>
    <mergeCell ref="C142:C145"/>
    <mergeCell ref="D142:D145"/>
    <mergeCell ref="E142:E145"/>
    <mergeCell ref="F142:F145"/>
    <mergeCell ref="G142:G145"/>
    <mergeCell ref="G130:G133"/>
    <mergeCell ref="H130:H133"/>
    <mergeCell ref="I130:I133"/>
    <mergeCell ref="J130:J133"/>
    <mergeCell ref="P130:P133"/>
    <mergeCell ref="Q130:Q133"/>
    <mergeCell ref="J150:J153"/>
    <mergeCell ref="P150:P153"/>
    <mergeCell ref="Q150:Q153"/>
    <mergeCell ref="R150:R153"/>
    <mergeCell ref="S150:S153"/>
    <mergeCell ref="T150:T153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I146:I149"/>
    <mergeCell ref="J146:J149"/>
    <mergeCell ref="P146:P149"/>
    <mergeCell ref="Q146:Q149"/>
    <mergeCell ref="R146:R149"/>
    <mergeCell ref="S146:S149"/>
    <mergeCell ref="G170:G173"/>
    <mergeCell ref="H170:H173"/>
    <mergeCell ref="H166:H169"/>
    <mergeCell ref="I166:I169"/>
    <mergeCell ref="J166:J169"/>
    <mergeCell ref="P166:P169"/>
    <mergeCell ref="Q166:Q169"/>
    <mergeCell ref="R166:R169"/>
    <mergeCell ref="R162:R165"/>
    <mergeCell ref="S162:S165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G162:G165"/>
    <mergeCell ref="H162:H165"/>
    <mergeCell ref="I162:I165"/>
    <mergeCell ref="J162:J165"/>
    <mergeCell ref="P162:P165"/>
    <mergeCell ref="Q162:Q165"/>
    <mergeCell ref="A162:A165"/>
    <mergeCell ref="B162:B165"/>
    <mergeCell ref="C162:C165"/>
    <mergeCell ref="D162:D165"/>
    <mergeCell ref="E162:E165"/>
    <mergeCell ref="F162:F165"/>
    <mergeCell ref="A186:A189"/>
    <mergeCell ref="B186:B189"/>
    <mergeCell ref="C186:C189"/>
    <mergeCell ref="D186:D189"/>
    <mergeCell ref="E186:E189"/>
    <mergeCell ref="F186:F189"/>
    <mergeCell ref="J174:J177"/>
    <mergeCell ref="P174:P177"/>
    <mergeCell ref="Q174:Q177"/>
    <mergeCell ref="R174:R177"/>
    <mergeCell ref="S174:S177"/>
    <mergeCell ref="T174:T177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70:I173"/>
    <mergeCell ref="J170:J173"/>
    <mergeCell ref="P170:P173"/>
    <mergeCell ref="Q170:Q173"/>
    <mergeCell ref="R170:R173"/>
    <mergeCell ref="S170:S173"/>
    <mergeCell ref="A170:A173"/>
    <mergeCell ref="B170:B173"/>
    <mergeCell ref="C170:C173"/>
    <mergeCell ref="D170:D173"/>
    <mergeCell ref="S190:S193"/>
    <mergeCell ref="T190:T193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H190:H193"/>
    <mergeCell ref="I190:I193"/>
    <mergeCell ref="J190:J193"/>
    <mergeCell ref="P190:P193"/>
    <mergeCell ref="Q190:Q193"/>
    <mergeCell ref="R190:R193"/>
    <mergeCell ref="R186:R189"/>
    <mergeCell ref="S186:S189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G186:G189"/>
    <mergeCell ref="H186:H189"/>
    <mergeCell ref="I186:I189"/>
    <mergeCell ref="J186:J189"/>
    <mergeCell ref="P186:P189"/>
    <mergeCell ref="Q186:Q189"/>
    <mergeCell ref="J198:J201"/>
    <mergeCell ref="P198:P201"/>
    <mergeCell ref="Q198:Q201"/>
    <mergeCell ref="R198:R201"/>
    <mergeCell ref="S198:S201"/>
    <mergeCell ref="T198:T201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I194:I197"/>
    <mergeCell ref="J194:J197"/>
    <mergeCell ref="P194:P197"/>
    <mergeCell ref="Q194:Q197"/>
    <mergeCell ref="R194:R197"/>
    <mergeCell ref="S194:S19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10:A213"/>
    <mergeCell ref="B210:B213"/>
    <mergeCell ref="C210:C213"/>
    <mergeCell ref="D210:D213"/>
    <mergeCell ref="E210:E213"/>
    <mergeCell ref="F210:F213"/>
    <mergeCell ref="A234:A237"/>
    <mergeCell ref="B234:B237"/>
    <mergeCell ref="C234:C237"/>
    <mergeCell ref="D234:D237"/>
    <mergeCell ref="E234:E237"/>
    <mergeCell ref="F234:F237"/>
    <mergeCell ref="J222:J225"/>
    <mergeCell ref="P222:P225"/>
    <mergeCell ref="Q222:Q225"/>
    <mergeCell ref="R222:R225"/>
    <mergeCell ref="S222:S225"/>
    <mergeCell ref="T222:T225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8:I221"/>
    <mergeCell ref="J218:J221"/>
    <mergeCell ref="P218:P221"/>
    <mergeCell ref="Q218:Q221"/>
    <mergeCell ref="R218:R221"/>
    <mergeCell ref="S218:S221"/>
    <mergeCell ref="A218:A221"/>
    <mergeCell ref="B218:B221"/>
    <mergeCell ref="C218:C221"/>
    <mergeCell ref="D218:D221"/>
    <mergeCell ref="S238:S241"/>
    <mergeCell ref="T238:T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H238:H241"/>
    <mergeCell ref="I238:I241"/>
    <mergeCell ref="J238:J241"/>
    <mergeCell ref="P238:P241"/>
    <mergeCell ref="Q238:Q241"/>
    <mergeCell ref="R238:R241"/>
    <mergeCell ref="R234:R237"/>
    <mergeCell ref="S234:S237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G234:G237"/>
    <mergeCell ref="H234:H237"/>
    <mergeCell ref="I234:I237"/>
    <mergeCell ref="J234:J237"/>
    <mergeCell ref="P234:P237"/>
    <mergeCell ref="Q234:Q237"/>
    <mergeCell ref="A250:A253"/>
    <mergeCell ref="B250:B253"/>
    <mergeCell ref="C250:C253"/>
    <mergeCell ref="D250:D253"/>
    <mergeCell ref="E250:E253"/>
    <mergeCell ref="F250:F253"/>
    <mergeCell ref="J246:J249"/>
    <mergeCell ref="P246:P249"/>
    <mergeCell ref="Q246:Q249"/>
    <mergeCell ref="R246:R249"/>
    <mergeCell ref="S246:S249"/>
    <mergeCell ref="T246:T249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I242:I245"/>
    <mergeCell ref="J242:J245"/>
    <mergeCell ref="P242:P245"/>
    <mergeCell ref="Q242:Q245"/>
    <mergeCell ref="R242:R245"/>
    <mergeCell ref="S242:S245"/>
    <mergeCell ref="S254:S257"/>
    <mergeCell ref="T254:T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H254:H257"/>
    <mergeCell ref="I254:I257"/>
    <mergeCell ref="J254:J257"/>
    <mergeCell ref="P254:P257"/>
    <mergeCell ref="Q254:Q257"/>
    <mergeCell ref="R254:R257"/>
    <mergeCell ref="R250:R253"/>
    <mergeCell ref="S250:S253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G250:G253"/>
    <mergeCell ref="H250:H253"/>
    <mergeCell ref="I250:I253"/>
    <mergeCell ref="J250:J253"/>
    <mergeCell ref="P250:P253"/>
    <mergeCell ref="Q250:Q253"/>
    <mergeCell ref="A266:A269"/>
    <mergeCell ref="B266:B269"/>
    <mergeCell ref="C266:C269"/>
    <mergeCell ref="D266:D269"/>
    <mergeCell ref="E266:E269"/>
    <mergeCell ref="F266:F269"/>
    <mergeCell ref="J262:J265"/>
    <mergeCell ref="P262:P265"/>
    <mergeCell ref="Q262:Q265"/>
    <mergeCell ref="R262:R265"/>
    <mergeCell ref="S262:S265"/>
    <mergeCell ref="T262:T265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8:I261"/>
    <mergeCell ref="J258:J261"/>
    <mergeCell ref="P258:P261"/>
    <mergeCell ref="Q258:Q261"/>
    <mergeCell ref="R258:R261"/>
    <mergeCell ref="S258:S261"/>
    <mergeCell ref="S270:S273"/>
    <mergeCell ref="T270:T273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H270:H273"/>
    <mergeCell ref="I270:I273"/>
    <mergeCell ref="J270:J273"/>
    <mergeCell ref="P270:P273"/>
    <mergeCell ref="Q270:Q273"/>
    <mergeCell ref="R270:R273"/>
    <mergeCell ref="R266:R269"/>
    <mergeCell ref="S266:S269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G266:G269"/>
    <mergeCell ref="H266:H269"/>
    <mergeCell ref="I266:I269"/>
    <mergeCell ref="J266:J269"/>
    <mergeCell ref="P266:P269"/>
    <mergeCell ref="Q266:Q269"/>
    <mergeCell ref="A282:A285"/>
    <mergeCell ref="B282:B285"/>
    <mergeCell ref="C282:C285"/>
    <mergeCell ref="D282:D285"/>
    <mergeCell ref="E282:E285"/>
    <mergeCell ref="F282:F285"/>
    <mergeCell ref="J278:J281"/>
    <mergeCell ref="P278:P281"/>
    <mergeCell ref="Q278:Q281"/>
    <mergeCell ref="R278:R281"/>
    <mergeCell ref="S278:S281"/>
    <mergeCell ref="T278:T281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I274:I277"/>
    <mergeCell ref="J274:J277"/>
    <mergeCell ref="P274:P277"/>
    <mergeCell ref="Q274:Q277"/>
    <mergeCell ref="R274:R277"/>
    <mergeCell ref="S274:S277"/>
    <mergeCell ref="S286:S289"/>
    <mergeCell ref="T286:T289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H286:H289"/>
    <mergeCell ref="I286:I289"/>
    <mergeCell ref="J286:J289"/>
    <mergeCell ref="P286:P289"/>
    <mergeCell ref="Q286:Q289"/>
    <mergeCell ref="R286:R289"/>
    <mergeCell ref="R282:R285"/>
    <mergeCell ref="S282:S285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G282:G285"/>
    <mergeCell ref="H282:H285"/>
    <mergeCell ref="I282:I285"/>
    <mergeCell ref="J282:J285"/>
    <mergeCell ref="P282:P285"/>
    <mergeCell ref="Q282:Q285"/>
    <mergeCell ref="A298:A301"/>
    <mergeCell ref="B298:B301"/>
    <mergeCell ref="C298:C301"/>
    <mergeCell ref="D298:D301"/>
    <mergeCell ref="E298:E301"/>
    <mergeCell ref="F298:F301"/>
    <mergeCell ref="J294:J297"/>
    <mergeCell ref="P294:P297"/>
    <mergeCell ref="Q294:Q297"/>
    <mergeCell ref="R294:R297"/>
    <mergeCell ref="S294:S297"/>
    <mergeCell ref="T294:T297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I290:I293"/>
    <mergeCell ref="J290:J293"/>
    <mergeCell ref="P290:P293"/>
    <mergeCell ref="Q290:Q293"/>
    <mergeCell ref="R290:R293"/>
    <mergeCell ref="S290:S293"/>
    <mergeCell ref="S302:S305"/>
    <mergeCell ref="T302:T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H302:H305"/>
    <mergeCell ref="I302:I305"/>
    <mergeCell ref="J302:J305"/>
    <mergeCell ref="P302:P305"/>
    <mergeCell ref="Q302:Q305"/>
    <mergeCell ref="R302:R305"/>
    <mergeCell ref="R298:R301"/>
    <mergeCell ref="S298:S301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G298:G301"/>
    <mergeCell ref="H298:H301"/>
    <mergeCell ref="I298:I301"/>
    <mergeCell ref="J298:J301"/>
    <mergeCell ref="P298:P301"/>
    <mergeCell ref="Q298:Q301"/>
    <mergeCell ref="A314:A317"/>
    <mergeCell ref="B314:B317"/>
    <mergeCell ref="C314:C317"/>
    <mergeCell ref="D314:D317"/>
    <mergeCell ref="E314:E317"/>
    <mergeCell ref="F314:F317"/>
    <mergeCell ref="J310:J313"/>
    <mergeCell ref="P310:P313"/>
    <mergeCell ref="Q310:Q313"/>
    <mergeCell ref="R310:R313"/>
    <mergeCell ref="S310:S313"/>
    <mergeCell ref="T310:T313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I306:I309"/>
    <mergeCell ref="J306:J309"/>
    <mergeCell ref="P306:P309"/>
    <mergeCell ref="Q306:Q309"/>
    <mergeCell ref="R306:R309"/>
    <mergeCell ref="S306:S309"/>
    <mergeCell ref="S318:S321"/>
    <mergeCell ref="T318:T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H318:H321"/>
    <mergeCell ref="I318:I321"/>
    <mergeCell ref="J318:J321"/>
    <mergeCell ref="P318:P321"/>
    <mergeCell ref="Q318:Q321"/>
    <mergeCell ref="R318:R321"/>
    <mergeCell ref="R314:R317"/>
    <mergeCell ref="S314:S317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G314:G317"/>
    <mergeCell ref="H314:H317"/>
    <mergeCell ref="I314:I317"/>
    <mergeCell ref="J314:J317"/>
    <mergeCell ref="P314:P317"/>
    <mergeCell ref="Q314:Q317"/>
    <mergeCell ref="A330:A333"/>
    <mergeCell ref="B330:B333"/>
    <mergeCell ref="C330:C333"/>
    <mergeCell ref="D330:D333"/>
    <mergeCell ref="E330:E333"/>
    <mergeCell ref="F330:F333"/>
    <mergeCell ref="J326:J329"/>
    <mergeCell ref="P326:P329"/>
    <mergeCell ref="Q326:Q329"/>
    <mergeCell ref="R326:R329"/>
    <mergeCell ref="S326:S329"/>
    <mergeCell ref="T326:T329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I322:I325"/>
    <mergeCell ref="J322:J325"/>
    <mergeCell ref="P322:P325"/>
    <mergeCell ref="Q322:Q325"/>
    <mergeCell ref="R322:R325"/>
    <mergeCell ref="S322:S325"/>
    <mergeCell ref="S334:S337"/>
    <mergeCell ref="T334:T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H334:H337"/>
    <mergeCell ref="I334:I337"/>
    <mergeCell ref="J334:J337"/>
    <mergeCell ref="P334:P337"/>
    <mergeCell ref="Q334:Q337"/>
    <mergeCell ref="R334:R337"/>
    <mergeCell ref="R330:R333"/>
    <mergeCell ref="S330:S333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G330:G333"/>
    <mergeCell ref="H330:H333"/>
    <mergeCell ref="I330:I333"/>
    <mergeCell ref="J330:J333"/>
    <mergeCell ref="P330:P333"/>
    <mergeCell ref="Q330:Q333"/>
    <mergeCell ref="A354:A357"/>
    <mergeCell ref="B354:B357"/>
    <mergeCell ref="C354:C357"/>
    <mergeCell ref="D354:D357"/>
    <mergeCell ref="E354:E357"/>
    <mergeCell ref="F354:F357"/>
    <mergeCell ref="J342:J345"/>
    <mergeCell ref="P342:P345"/>
    <mergeCell ref="Q342:Q345"/>
    <mergeCell ref="R342:R345"/>
    <mergeCell ref="S342:S345"/>
    <mergeCell ref="T342:T345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I338:I341"/>
    <mergeCell ref="J338:J341"/>
    <mergeCell ref="P338:P341"/>
    <mergeCell ref="Q338:Q341"/>
    <mergeCell ref="R338:R341"/>
    <mergeCell ref="S338:S341"/>
    <mergeCell ref="S346:S349"/>
    <mergeCell ref="T346:T349"/>
    <mergeCell ref="A350:A353"/>
    <mergeCell ref="B350:B353"/>
    <mergeCell ref="S358:S361"/>
    <mergeCell ref="T358:T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H358:H361"/>
    <mergeCell ref="I358:I361"/>
    <mergeCell ref="J358:J361"/>
    <mergeCell ref="P358:P361"/>
    <mergeCell ref="Q358:Q361"/>
    <mergeCell ref="R358:R361"/>
    <mergeCell ref="R354:R357"/>
    <mergeCell ref="S354:S357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G354:G357"/>
    <mergeCell ref="H354:H357"/>
    <mergeCell ref="I354:I357"/>
    <mergeCell ref="J354:J357"/>
    <mergeCell ref="P354:P357"/>
    <mergeCell ref="Q354:Q357"/>
    <mergeCell ref="A370:A373"/>
    <mergeCell ref="B370:B373"/>
    <mergeCell ref="C370:C373"/>
    <mergeCell ref="D370:D373"/>
    <mergeCell ref="E370:E373"/>
    <mergeCell ref="F370:F373"/>
    <mergeCell ref="J366:J369"/>
    <mergeCell ref="P366:P369"/>
    <mergeCell ref="Q366:Q369"/>
    <mergeCell ref="R366:R369"/>
    <mergeCell ref="S366:S369"/>
    <mergeCell ref="T366:T369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I362:I365"/>
    <mergeCell ref="J362:J365"/>
    <mergeCell ref="P362:P365"/>
    <mergeCell ref="Q362:Q365"/>
    <mergeCell ref="R362:R365"/>
    <mergeCell ref="S362:S365"/>
    <mergeCell ref="S374:S377"/>
    <mergeCell ref="T374:T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H374:H377"/>
    <mergeCell ref="I374:I377"/>
    <mergeCell ref="J374:J377"/>
    <mergeCell ref="P374:P377"/>
    <mergeCell ref="Q374:Q377"/>
    <mergeCell ref="R374:R377"/>
    <mergeCell ref="R370:R373"/>
    <mergeCell ref="S370:S373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G370:G373"/>
    <mergeCell ref="H370:H373"/>
    <mergeCell ref="I370:I373"/>
    <mergeCell ref="J370:J373"/>
    <mergeCell ref="P370:P373"/>
    <mergeCell ref="Q370:Q373"/>
    <mergeCell ref="A386:A389"/>
    <mergeCell ref="B386:B389"/>
    <mergeCell ref="C386:C389"/>
    <mergeCell ref="D386:D389"/>
    <mergeCell ref="E386:E389"/>
    <mergeCell ref="F386:F389"/>
    <mergeCell ref="J382:J385"/>
    <mergeCell ref="P382:P385"/>
    <mergeCell ref="Q382:Q385"/>
    <mergeCell ref="R382:R385"/>
    <mergeCell ref="S382:S385"/>
    <mergeCell ref="T382:T385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I378:I381"/>
    <mergeCell ref="J378:J381"/>
    <mergeCell ref="P378:P381"/>
    <mergeCell ref="Q378:Q381"/>
    <mergeCell ref="R378:R381"/>
    <mergeCell ref="S378:S381"/>
    <mergeCell ref="S390:S393"/>
    <mergeCell ref="T390:T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H390:H393"/>
    <mergeCell ref="I390:I393"/>
    <mergeCell ref="J390:J393"/>
    <mergeCell ref="P390:P393"/>
    <mergeCell ref="Q390:Q393"/>
    <mergeCell ref="R390:R393"/>
    <mergeCell ref="R386:R389"/>
    <mergeCell ref="S386:S389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G386:G389"/>
    <mergeCell ref="H386:H389"/>
    <mergeCell ref="I386:I389"/>
    <mergeCell ref="J386:J389"/>
    <mergeCell ref="P386:P389"/>
    <mergeCell ref="Q386:Q389"/>
    <mergeCell ref="E402:E405"/>
    <mergeCell ref="F402:F405"/>
    <mergeCell ref="J398:J401"/>
    <mergeCell ref="P398:P401"/>
    <mergeCell ref="Q398:Q401"/>
    <mergeCell ref="R398:R401"/>
    <mergeCell ref="S398:S401"/>
    <mergeCell ref="T398:T401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I394:I397"/>
    <mergeCell ref="J394:J397"/>
    <mergeCell ref="P394:P397"/>
    <mergeCell ref="Q394:Q397"/>
    <mergeCell ref="R394:R397"/>
    <mergeCell ref="S394:S397"/>
    <mergeCell ref="S414:S417"/>
    <mergeCell ref="T414:T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H414:H417"/>
    <mergeCell ref="I414:I417"/>
    <mergeCell ref="J414:J417"/>
    <mergeCell ref="P414:P417"/>
    <mergeCell ref="Q414:Q417"/>
    <mergeCell ref="R414:R417"/>
    <mergeCell ref="R402:R405"/>
    <mergeCell ref="S402:S405"/>
    <mergeCell ref="T402:T405"/>
    <mergeCell ref="A414:A417"/>
    <mergeCell ref="B414:B417"/>
    <mergeCell ref="C414:C417"/>
    <mergeCell ref="D414:D417"/>
    <mergeCell ref="E414:E417"/>
    <mergeCell ref="F414:F417"/>
    <mergeCell ref="G414:G417"/>
    <mergeCell ref="G402:G405"/>
    <mergeCell ref="H402:H405"/>
    <mergeCell ref="I402:I405"/>
    <mergeCell ref="J402:J405"/>
    <mergeCell ref="P402:P405"/>
    <mergeCell ref="Q402:Q405"/>
    <mergeCell ref="A426:A429"/>
    <mergeCell ref="B426:B429"/>
    <mergeCell ref="C426:C429"/>
    <mergeCell ref="D426:D429"/>
    <mergeCell ref="E426:E429"/>
    <mergeCell ref="F426:F429"/>
    <mergeCell ref="J422:J425"/>
    <mergeCell ref="P422:P425"/>
    <mergeCell ref="Q422:Q425"/>
    <mergeCell ref="R422:R425"/>
    <mergeCell ref="S422:S425"/>
    <mergeCell ref="T422:T425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I418:I421"/>
    <mergeCell ref="J418:J421"/>
    <mergeCell ref="P418:P421"/>
    <mergeCell ref="Q418:Q421"/>
    <mergeCell ref="R418:R421"/>
    <mergeCell ref="S418:S421"/>
    <mergeCell ref="S430:S433"/>
    <mergeCell ref="T430:T433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H430:H433"/>
    <mergeCell ref="I430:I433"/>
    <mergeCell ref="J430:J433"/>
    <mergeCell ref="P430:P433"/>
    <mergeCell ref="Q430:Q433"/>
    <mergeCell ref="R430:R433"/>
    <mergeCell ref="R426:R429"/>
    <mergeCell ref="S426:S429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G426:G429"/>
    <mergeCell ref="H426:H429"/>
    <mergeCell ref="I426:I429"/>
    <mergeCell ref="J426:J429"/>
    <mergeCell ref="P426:P429"/>
    <mergeCell ref="Q426:Q429"/>
    <mergeCell ref="A450:A453"/>
    <mergeCell ref="B450:B453"/>
    <mergeCell ref="C450:C453"/>
    <mergeCell ref="D450:D453"/>
    <mergeCell ref="E450:E453"/>
    <mergeCell ref="F450:F453"/>
    <mergeCell ref="J446:J449"/>
    <mergeCell ref="P446:P449"/>
    <mergeCell ref="Q446:Q449"/>
    <mergeCell ref="R446:R449"/>
    <mergeCell ref="S446:S449"/>
    <mergeCell ref="T446:T449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I442:I445"/>
    <mergeCell ref="J442:J445"/>
    <mergeCell ref="P442:P445"/>
    <mergeCell ref="Q442:Q445"/>
    <mergeCell ref="R442:R445"/>
    <mergeCell ref="S442:S445"/>
    <mergeCell ref="S454:S457"/>
    <mergeCell ref="T454:T457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H454:H457"/>
    <mergeCell ref="I454:I457"/>
    <mergeCell ref="J454:J457"/>
    <mergeCell ref="P454:P457"/>
    <mergeCell ref="Q454:Q457"/>
    <mergeCell ref="R454:R457"/>
    <mergeCell ref="R450:R453"/>
    <mergeCell ref="S450:S453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G450:G453"/>
    <mergeCell ref="H450:H453"/>
    <mergeCell ref="I450:I453"/>
    <mergeCell ref="J450:J453"/>
    <mergeCell ref="P450:P453"/>
    <mergeCell ref="Q450:Q453"/>
    <mergeCell ref="J462:J465"/>
    <mergeCell ref="P462:P465"/>
    <mergeCell ref="Q462:Q465"/>
    <mergeCell ref="R462:R465"/>
    <mergeCell ref="S462:S465"/>
    <mergeCell ref="T462:T465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I458:I461"/>
    <mergeCell ref="J458:J461"/>
    <mergeCell ref="P458:P461"/>
    <mergeCell ref="Q458:Q461"/>
    <mergeCell ref="R458:R461"/>
    <mergeCell ref="S458:S461"/>
    <mergeCell ref="G474:G477"/>
    <mergeCell ref="H474:H477"/>
    <mergeCell ref="H470:H473"/>
    <mergeCell ref="I470:I473"/>
    <mergeCell ref="J470:J473"/>
    <mergeCell ref="P470:P473"/>
    <mergeCell ref="Q470:Q473"/>
    <mergeCell ref="R470:R473"/>
    <mergeCell ref="R466:R469"/>
    <mergeCell ref="S466:S469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G466:G469"/>
    <mergeCell ref="H466:H469"/>
    <mergeCell ref="I466:I469"/>
    <mergeCell ref="J466:J469"/>
    <mergeCell ref="P466:P469"/>
    <mergeCell ref="Q466:Q469"/>
    <mergeCell ref="A466:A469"/>
    <mergeCell ref="B466:B469"/>
    <mergeCell ref="C466:C469"/>
    <mergeCell ref="D466:D469"/>
    <mergeCell ref="E466:E469"/>
    <mergeCell ref="F466:F469"/>
    <mergeCell ref="A490:A493"/>
    <mergeCell ref="B490:B493"/>
    <mergeCell ref="C490:C493"/>
    <mergeCell ref="D490:D493"/>
    <mergeCell ref="E490:E493"/>
    <mergeCell ref="F490:F493"/>
    <mergeCell ref="J486:J489"/>
    <mergeCell ref="P486:P489"/>
    <mergeCell ref="Q486:Q489"/>
    <mergeCell ref="R486:R489"/>
    <mergeCell ref="S486:S489"/>
    <mergeCell ref="T486:T489"/>
    <mergeCell ref="T474:T477"/>
    <mergeCell ref="A486:A489"/>
    <mergeCell ref="B486:B489"/>
    <mergeCell ref="C486:C489"/>
    <mergeCell ref="D486:D489"/>
    <mergeCell ref="E486:E489"/>
    <mergeCell ref="F486:F489"/>
    <mergeCell ref="G486:G489"/>
    <mergeCell ref="H486:H489"/>
    <mergeCell ref="I486:I489"/>
    <mergeCell ref="I474:I477"/>
    <mergeCell ref="J474:J477"/>
    <mergeCell ref="P474:P477"/>
    <mergeCell ref="Q474:Q477"/>
    <mergeCell ref="R474:R477"/>
    <mergeCell ref="S474:S477"/>
    <mergeCell ref="A474:A477"/>
    <mergeCell ref="B474:B477"/>
    <mergeCell ref="C474:C477"/>
    <mergeCell ref="D474:D477"/>
    <mergeCell ref="S494:S497"/>
    <mergeCell ref="T494:T497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H494:H497"/>
    <mergeCell ref="I494:I497"/>
    <mergeCell ref="J494:J497"/>
    <mergeCell ref="P494:P497"/>
    <mergeCell ref="Q494:Q497"/>
    <mergeCell ref="R494:R497"/>
    <mergeCell ref="R490:R493"/>
    <mergeCell ref="S490:S493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G490:G493"/>
    <mergeCell ref="H490:H493"/>
    <mergeCell ref="I490:I493"/>
    <mergeCell ref="J490:J493"/>
    <mergeCell ref="P490:P493"/>
    <mergeCell ref="Q490:Q493"/>
    <mergeCell ref="A506:A509"/>
    <mergeCell ref="B506:B509"/>
    <mergeCell ref="C506:C509"/>
    <mergeCell ref="D506:D509"/>
    <mergeCell ref="E506:E509"/>
    <mergeCell ref="F506:F509"/>
    <mergeCell ref="J502:J505"/>
    <mergeCell ref="P502:P505"/>
    <mergeCell ref="Q502:Q505"/>
    <mergeCell ref="R502:R505"/>
    <mergeCell ref="S502:S505"/>
    <mergeCell ref="T502:T505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I498:I501"/>
    <mergeCell ref="J498:J501"/>
    <mergeCell ref="P498:P501"/>
    <mergeCell ref="Q498:Q501"/>
    <mergeCell ref="R498:R501"/>
    <mergeCell ref="S498:S501"/>
    <mergeCell ref="S510:S513"/>
    <mergeCell ref="T510:T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H510:H513"/>
    <mergeCell ref="I510:I513"/>
    <mergeCell ref="J510:J513"/>
    <mergeCell ref="P510:P513"/>
    <mergeCell ref="Q510:Q513"/>
    <mergeCell ref="R510:R513"/>
    <mergeCell ref="R506:R509"/>
    <mergeCell ref="S506:S509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G506:G509"/>
    <mergeCell ref="H506:H509"/>
    <mergeCell ref="I506:I509"/>
    <mergeCell ref="J506:J509"/>
    <mergeCell ref="P506:P509"/>
    <mergeCell ref="Q506:Q509"/>
    <mergeCell ref="A522:A525"/>
    <mergeCell ref="B522:B525"/>
    <mergeCell ref="C522:C525"/>
    <mergeCell ref="D522:D525"/>
    <mergeCell ref="E522:E525"/>
    <mergeCell ref="F522:F525"/>
    <mergeCell ref="J518:J521"/>
    <mergeCell ref="P518:P521"/>
    <mergeCell ref="Q518:Q521"/>
    <mergeCell ref="R518:R521"/>
    <mergeCell ref="S518:S521"/>
    <mergeCell ref="T518:T521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I518:I521"/>
    <mergeCell ref="I514:I517"/>
    <mergeCell ref="J514:J517"/>
    <mergeCell ref="P514:P517"/>
    <mergeCell ref="Q514:Q517"/>
    <mergeCell ref="R514:R517"/>
    <mergeCell ref="S514:S517"/>
    <mergeCell ref="S526:S529"/>
    <mergeCell ref="T526:T529"/>
    <mergeCell ref="A530:A533"/>
    <mergeCell ref="B530:B533"/>
    <mergeCell ref="C530:C533"/>
    <mergeCell ref="D530:D533"/>
    <mergeCell ref="E530:E533"/>
    <mergeCell ref="F530:F533"/>
    <mergeCell ref="G530:G533"/>
    <mergeCell ref="H530:H533"/>
    <mergeCell ref="H526:H529"/>
    <mergeCell ref="I526:I529"/>
    <mergeCell ref="J526:J529"/>
    <mergeCell ref="P526:P529"/>
    <mergeCell ref="Q526:Q529"/>
    <mergeCell ref="R526:R529"/>
    <mergeCell ref="R522:R525"/>
    <mergeCell ref="S522:S525"/>
    <mergeCell ref="T522:T525"/>
    <mergeCell ref="A526:A529"/>
    <mergeCell ref="B526:B529"/>
    <mergeCell ref="C526:C529"/>
    <mergeCell ref="D526:D529"/>
    <mergeCell ref="E526:E529"/>
    <mergeCell ref="F526:F529"/>
    <mergeCell ref="G526:G529"/>
    <mergeCell ref="G522:G525"/>
    <mergeCell ref="H522:H525"/>
    <mergeCell ref="I522:I525"/>
    <mergeCell ref="J522:J525"/>
    <mergeCell ref="P522:P525"/>
    <mergeCell ref="Q522:Q525"/>
    <mergeCell ref="A538:A541"/>
    <mergeCell ref="B538:B541"/>
    <mergeCell ref="C538:C541"/>
    <mergeCell ref="D538:D541"/>
    <mergeCell ref="E538:E541"/>
    <mergeCell ref="F538:F541"/>
    <mergeCell ref="J534:J537"/>
    <mergeCell ref="P534:P537"/>
    <mergeCell ref="Q534:Q537"/>
    <mergeCell ref="R534:R537"/>
    <mergeCell ref="S534:S537"/>
    <mergeCell ref="T534:T537"/>
    <mergeCell ref="T530:T533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I534:I537"/>
    <mergeCell ref="I530:I533"/>
    <mergeCell ref="J530:J533"/>
    <mergeCell ref="P530:P533"/>
    <mergeCell ref="Q530:Q533"/>
    <mergeCell ref="R530:R533"/>
    <mergeCell ref="S530:S533"/>
    <mergeCell ref="S542:S545"/>
    <mergeCell ref="T542:T545"/>
    <mergeCell ref="A546:A549"/>
    <mergeCell ref="B546:B549"/>
    <mergeCell ref="C546:C549"/>
    <mergeCell ref="D546:D549"/>
    <mergeCell ref="E546:E549"/>
    <mergeCell ref="F546:F549"/>
    <mergeCell ref="G546:G549"/>
    <mergeCell ref="H546:H549"/>
    <mergeCell ref="H542:H545"/>
    <mergeCell ref="I542:I545"/>
    <mergeCell ref="J542:J545"/>
    <mergeCell ref="P542:P545"/>
    <mergeCell ref="Q542:Q545"/>
    <mergeCell ref="R542:R545"/>
    <mergeCell ref="R538:R541"/>
    <mergeCell ref="S538:S541"/>
    <mergeCell ref="T538:T541"/>
    <mergeCell ref="A542:A545"/>
    <mergeCell ref="B542:B545"/>
    <mergeCell ref="C542:C545"/>
    <mergeCell ref="D542:D545"/>
    <mergeCell ref="E542:E545"/>
    <mergeCell ref="F542:F545"/>
    <mergeCell ref="G542:G545"/>
    <mergeCell ref="G538:G541"/>
    <mergeCell ref="H538:H541"/>
    <mergeCell ref="I538:I541"/>
    <mergeCell ref="J538:J541"/>
    <mergeCell ref="P538:P541"/>
    <mergeCell ref="Q538:Q541"/>
    <mergeCell ref="A554:A557"/>
    <mergeCell ref="B554:B557"/>
    <mergeCell ref="C554:C557"/>
    <mergeCell ref="D554:D557"/>
    <mergeCell ref="E554:E557"/>
    <mergeCell ref="F554:F557"/>
    <mergeCell ref="J550:J553"/>
    <mergeCell ref="P550:P553"/>
    <mergeCell ref="Q550:Q553"/>
    <mergeCell ref="R550:R553"/>
    <mergeCell ref="S550:S553"/>
    <mergeCell ref="T550:T553"/>
    <mergeCell ref="T546:T54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I546:I549"/>
    <mergeCell ref="J546:J549"/>
    <mergeCell ref="P546:P549"/>
    <mergeCell ref="Q546:Q549"/>
    <mergeCell ref="R546:R549"/>
    <mergeCell ref="S546:S549"/>
    <mergeCell ref="S558:S561"/>
    <mergeCell ref="T558:T561"/>
    <mergeCell ref="A562:A565"/>
    <mergeCell ref="B562:B565"/>
    <mergeCell ref="C562:C565"/>
    <mergeCell ref="D562:D565"/>
    <mergeCell ref="E562:E565"/>
    <mergeCell ref="F562:F565"/>
    <mergeCell ref="G562:G565"/>
    <mergeCell ref="H562:H565"/>
    <mergeCell ref="H558:H561"/>
    <mergeCell ref="I558:I561"/>
    <mergeCell ref="J558:J561"/>
    <mergeCell ref="P558:P561"/>
    <mergeCell ref="Q558:Q561"/>
    <mergeCell ref="R558:R561"/>
    <mergeCell ref="R554:R557"/>
    <mergeCell ref="S554:S557"/>
    <mergeCell ref="T554:T557"/>
    <mergeCell ref="A558:A561"/>
    <mergeCell ref="B558:B561"/>
    <mergeCell ref="C558:C561"/>
    <mergeCell ref="D558:D561"/>
    <mergeCell ref="E558:E561"/>
    <mergeCell ref="F558:F561"/>
    <mergeCell ref="G558:G561"/>
    <mergeCell ref="G554:G557"/>
    <mergeCell ref="H554:H557"/>
    <mergeCell ref="I554:I557"/>
    <mergeCell ref="J554:J557"/>
    <mergeCell ref="P554:P557"/>
    <mergeCell ref="Q554:Q557"/>
    <mergeCell ref="A570:A573"/>
    <mergeCell ref="B570:B573"/>
    <mergeCell ref="C570:C573"/>
    <mergeCell ref="D570:D573"/>
    <mergeCell ref="E570:E573"/>
    <mergeCell ref="F570:F573"/>
    <mergeCell ref="J566:J569"/>
    <mergeCell ref="P566:P569"/>
    <mergeCell ref="Q566:Q569"/>
    <mergeCell ref="R566:R569"/>
    <mergeCell ref="S566:S569"/>
    <mergeCell ref="T566:T569"/>
    <mergeCell ref="T562:T565"/>
    <mergeCell ref="A566:A569"/>
    <mergeCell ref="B566:B569"/>
    <mergeCell ref="C566:C569"/>
    <mergeCell ref="D566:D569"/>
    <mergeCell ref="E566:E569"/>
    <mergeCell ref="F566:F569"/>
    <mergeCell ref="G566:G569"/>
    <mergeCell ref="H566:H569"/>
    <mergeCell ref="I566:I569"/>
    <mergeCell ref="I562:I565"/>
    <mergeCell ref="J562:J565"/>
    <mergeCell ref="P562:P565"/>
    <mergeCell ref="Q562:Q565"/>
    <mergeCell ref="R562:R565"/>
    <mergeCell ref="S562:S565"/>
    <mergeCell ref="S574:S577"/>
    <mergeCell ref="T574:T577"/>
    <mergeCell ref="A578:A581"/>
    <mergeCell ref="B578:B581"/>
    <mergeCell ref="C578:C581"/>
    <mergeCell ref="D578:D581"/>
    <mergeCell ref="E578:E581"/>
    <mergeCell ref="F578:F581"/>
    <mergeCell ref="G578:G581"/>
    <mergeCell ref="H578:H581"/>
    <mergeCell ref="H574:H577"/>
    <mergeCell ref="I574:I577"/>
    <mergeCell ref="J574:J577"/>
    <mergeCell ref="P574:P577"/>
    <mergeCell ref="Q574:Q577"/>
    <mergeCell ref="R574:R577"/>
    <mergeCell ref="R570:R573"/>
    <mergeCell ref="S570:S573"/>
    <mergeCell ref="T570:T573"/>
    <mergeCell ref="A574:A577"/>
    <mergeCell ref="B574:B577"/>
    <mergeCell ref="C574:C577"/>
    <mergeCell ref="D574:D577"/>
    <mergeCell ref="E574:E577"/>
    <mergeCell ref="F574:F577"/>
    <mergeCell ref="G574:G577"/>
    <mergeCell ref="G570:G573"/>
    <mergeCell ref="H570:H573"/>
    <mergeCell ref="I570:I573"/>
    <mergeCell ref="J570:J573"/>
    <mergeCell ref="P570:P573"/>
    <mergeCell ref="Q570:Q573"/>
    <mergeCell ref="J582:J585"/>
    <mergeCell ref="P582:P585"/>
    <mergeCell ref="Q582:Q585"/>
    <mergeCell ref="R582:R585"/>
    <mergeCell ref="S582:S585"/>
    <mergeCell ref="T582:T585"/>
    <mergeCell ref="T578:T581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I582:I585"/>
    <mergeCell ref="I578:I581"/>
    <mergeCell ref="J578:J581"/>
    <mergeCell ref="P578:P581"/>
    <mergeCell ref="Q578:Q581"/>
    <mergeCell ref="R578:R581"/>
    <mergeCell ref="S578:S581"/>
    <mergeCell ref="J598:J601"/>
    <mergeCell ref="P598:P601"/>
    <mergeCell ref="Q598:Q601"/>
    <mergeCell ref="R598:R601"/>
    <mergeCell ref="R594:R597"/>
    <mergeCell ref="S594:S597"/>
    <mergeCell ref="T594:T597"/>
    <mergeCell ref="A598:A601"/>
    <mergeCell ref="B598:B601"/>
    <mergeCell ref="C598:C601"/>
    <mergeCell ref="D598:D601"/>
    <mergeCell ref="E598:E601"/>
    <mergeCell ref="F598:F601"/>
    <mergeCell ref="G598:G601"/>
    <mergeCell ref="G594:G597"/>
    <mergeCell ref="H594:H597"/>
    <mergeCell ref="I594:I597"/>
    <mergeCell ref="J594:J597"/>
    <mergeCell ref="P594:P597"/>
    <mergeCell ref="Q594:Q597"/>
    <mergeCell ref="A594:A597"/>
    <mergeCell ref="B594:B597"/>
    <mergeCell ref="C594:C597"/>
    <mergeCell ref="D594:D597"/>
    <mergeCell ref="E594:E597"/>
    <mergeCell ref="F594:F597"/>
    <mergeCell ref="A618:A621"/>
    <mergeCell ref="B618:B621"/>
    <mergeCell ref="C618:C621"/>
    <mergeCell ref="D618:D621"/>
    <mergeCell ref="E618:E621"/>
    <mergeCell ref="F618:F621"/>
    <mergeCell ref="J614:J617"/>
    <mergeCell ref="P614:P617"/>
    <mergeCell ref="Q614:Q617"/>
    <mergeCell ref="R614:R617"/>
    <mergeCell ref="S614:S617"/>
    <mergeCell ref="T614:T617"/>
    <mergeCell ref="T602:T605"/>
    <mergeCell ref="A614:A617"/>
    <mergeCell ref="B614:B617"/>
    <mergeCell ref="C614:C617"/>
    <mergeCell ref="D614:D617"/>
    <mergeCell ref="E614:E617"/>
    <mergeCell ref="F614:F617"/>
    <mergeCell ref="G614:G617"/>
    <mergeCell ref="H614:H617"/>
    <mergeCell ref="I614:I617"/>
    <mergeCell ref="I602:I605"/>
    <mergeCell ref="J602:J605"/>
    <mergeCell ref="P602:P605"/>
    <mergeCell ref="Q602:Q605"/>
    <mergeCell ref="R602:R605"/>
    <mergeCell ref="S602:S605"/>
    <mergeCell ref="A602:A605"/>
    <mergeCell ref="B602:B605"/>
    <mergeCell ref="C602:C605"/>
    <mergeCell ref="D602:D605"/>
    <mergeCell ref="S622:S625"/>
    <mergeCell ref="T622:T625"/>
    <mergeCell ref="A626:A629"/>
    <mergeCell ref="B626:B629"/>
    <mergeCell ref="C626:C629"/>
    <mergeCell ref="D626:D629"/>
    <mergeCell ref="E626:E629"/>
    <mergeCell ref="F626:F629"/>
    <mergeCell ref="G626:G629"/>
    <mergeCell ref="H626:H629"/>
    <mergeCell ref="H622:H625"/>
    <mergeCell ref="I622:I625"/>
    <mergeCell ref="J622:J625"/>
    <mergeCell ref="P622:P625"/>
    <mergeCell ref="Q622:Q625"/>
    <mergeCell ref="R622:R625"/>
    <mergeCell ref="R618:R621"/>
    <mergeCell ref="S618:S621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G618:G621"/>
    <mergeCell ref="H618:H621"/>
    <mergeCell ref="I618:I621"/>
    <mergeCell ref="J618:J621"/>
    <mergeCell ref="P618:P621"/>
    <mergeCell ref="Q618:Q621"/>
    <mergeCell ref="A634:A637"/>
    <mergeCell ref="B634:B637"/>
    <mergeCell ref="C634:C637"/>
    <mergeCell ref="D634:D637"/>
    <mergeCell ref="E634:E637"/>
    <mergeCell ref="F634:F637"/>
    <mergeCell ref="J630:J633"/>
    <mergeCell ref="P630:P633"/>
    <mergeCell ref="Q630:Q633"/>
    <mergeCell ref="R630:R633"/>
    <mergeCell ref="S630:S633"/>
    <mergeCell ref="T630:T633"/>
    <mergeCell ref="T626:T629"/>
    <mergeCell ref="A630:A633"/>
    <mergeCell ref="B630:B633"/>
    <mergeCell ref="C630:C633"/>
    <mergeCell ref="D630:D633"/>
    <mergeCell ref="E630:E633"/>
    <mergeCell ref="F630:F633"/>
    <mergeCell ref="G630:G633"/>
    <mergeCell ref="H630:H633"/>
    <mergeCell ref="I630:I633"/>
    <mergeCell ref="I626:I629"/>
    <mergeCell ref="J626:J629"/>
    <mergeCell ref="P626:P629"/>
    <mergeCell ref="Q626:Q629"/>
    <mergeCell ref="R626:R629"/>
    <mergeCell ref="S626:S629"/>
    <mergeCell ref="S638:S641"/>
    <mergeCell ref="T638:T641"/>
    <mergeCell ref="A642:A645"/>
    <mergeCell ref="B642:B645"/>
    <mergeCell ref="C642:C645"/>
    <mergeCell ref="D642:D645"/>
    <mergeCell ref="E642:E645"/>
    <mergeCell ref="F642:F645"/>
    <mergeCell ref="G642:G645"/>
    <mergeCell ref="H642:H645"/>
    <mergeCell ref="H638:H641"/>
    <mergeCell ref="I638:I641"/>
    <mergeCell ref="J638:J641"/>
    <mergeCell ref="P638:P641"/>
    <mergeCell ref="Q638:Q641"/>
    <mergeCell ref="R638:R641"/>
    <mergeCell ref="R634:R637"/>
    <mergeCell ref="S634:S637"/>
    <mergeCell ref="T634:T637"/>
    <mergeCell ref="A638:A641"/>
    <mergeCell ref="B638:B641"/>
    <mergeCell ref="C638:C641"/>
    <mergeCell ref="D638:D641"/>
    <mergeCell ref="E638:E641"/>
    <mergeCell ref="F638:F641"/>
    <mergeCell ref="G638:G641"/>
    <mergeCell ref="G634:G637"/>
    <mergeCell ref="H634:H637"/>
    <mergeCell ref="I634:I637"/>
    <mergeCell ref="J634:J637"/>
    <mergeCell ref="P634:P637"/>
    <mergeCell ref="Q634:Q637"/>
    <mergeCell ref="A658:A661"/>
    <mergeCell ref="B658:B661"/>
    <mergeCell ref="C658:C661"/>
    <mergeCell ref="D658:D661"/>
    <mergeCell ref="E658:E661"/>
    <mergeCell ref="F658:F661"/>
    <mergeCell ref="J646:J649"/>
    <mergeCell ref="P646:P649"/>
    <mergeCell ref="Q646:Q649"/>
    <mergeCell ref="R646:R649"/>
    <mergeCell ref="S646:S649"/>
    <mergeCell ref="T646:T649"/>
    <mergeCell ref="T642:T645"/>
    <mergeCell ref="A646:A649"/>
    <mergeCell ref="B646:B649"/>
    <mergeCell ref="C646:C649"/>
    <mergeCell ref="D646:D649"/>
    <mergeCell ref="E646:E649"/>
    <mergeCell ref="F646:F649"/>
    <mergeCell ref="G646:G649"/>
    <mergeCell ref="H646:H649"/>
    <mergeCell ref="I646:I649"/>
    <mergeCell ref="I642:I645"/>
    <mergeCell ref="J642:J645"/>
    <mergeCell ref="P642:P645"/>
    <mergeCell ref="Q642:Q645"/>
    <mergeCell ref="R642:R645"/>
    <mergeCell ref="S642:S645"/>
    <mergeCell ref="S650:S653"/>
    <mergeCell ref="T650:T653"/>
    <mergeCell ref="A654:A657"/>
    <mergeCell ref="B654:B657"/>
    <mergeCell ref="S662:S665"/>
    <mergeCell ref="T662:T665"/>
    <mergeCell ref="A666:A669"/>
    <mergeCell ref="B666:B669"/>
    <mergeCell ref="C666:C669"/>
    <mergeCell ref="D666:D669"/>
    <mergeCell ref="E666:E669"/>
    <mergeCell ref="F666:F669"/>
    <mergeCell ref="G666:G669"/>
    <mergeCell ref="H666:H669"/>
    <mergeCell ref="H662:H665"/>
    <mergeCell ref="I662:I665"/>
    <mergeCell ref="J662:J665"/>
    <mergeCell ref="P662:P665"/>
    <mergeCell ref="Q662:Q665"/>
    <mergeCell ref="R662:R665"/>
    <mergeCell ref="R658:R661"/>
    <mergeCell ref="S658:S661"/>
    <mergeCell ref="T658:T661"/>
    <mergeCell ref="A662:A665"/>
    <mergeCell ref="B662:B665"/>
    <mergeCell ref="C662:C665"/>
    <mergeCell ref="D662:D665"/>
    <mergeCell ref="E662:E665"/>
    <mergeCell ref="F662:F665"/>
    <mergeCell ref="G662:G665"/>
    <mergeCell ref="G658:G661"/>
    <mergeCell ref="H658:H661"/>
    <mergeCell ref="I658:I661"/>
    <mergeCell ref="J658:J661"/>
    <mergeCell ref="P658:P661"/>
    <mergeCell ref="Q658:Q661"/>
    <mergeCell ref="A674:A677"/>
    <mergeCell ref="B674:B677"/>
    <mergeCell ref="C674:C677"/>
    <mergeCell ref="D674:D677"/>
    <mergeCell ref="E674:E677"/>
    <mergeCell ref="F674:F677"/>
    <mergeCell ref="J670:J673"/>
    <mergeCell ref="P670:P673"/>
    <mergeCell ref="Q670:Q673"/>
    <mergeCell ref="R670:R673"/>
    <mergeCell ref="S670:S673"/>
    <mergeCell ref="T670:T673"/>
    <mergeCell ref="T666:T669"/>
    <mergeCell ref="A670:A673"/>
    <mergeCell ref="B670:B673"/>
    <mergeCell ref="C670:C673"/>
    <mergeCell ref="D670:D673"/>
    <mergeCell ref="E670:E673"/>
    <mergeCell ref="F670:F673"/>
    <mergeCell ref="G670:G673"/>
    <mergeCell ref="H670:H673"/>
    <mergeCell ref="I670:I673"/>
    <mergeCell ref="I666:I669"/>
    <mergeCell ref="J666:J669"/>
    <mergeCell ref="P666:P669"/>
    <mergeCell ref="Q666:Q669"/>
    <mergeCell ref="R666:R669"/>
    <mergeCell ref="S666:S669"/>
    <mergeCell ref="S678:S681"/>
    <mergeCell ref="T678:T681"/>
    <mergeCell ref="A682:A685"/>
    <mergeCell ref="B682:B685"/>
    <mergeCell ref="C682:C685"/>
    <mergeCell ref="D682:D685"/>
    <mergeCell ref="E682:E685"/>
    <mergeCell ref="F682:F685"/>
    <mergeCell ref="G682:G685"/>
    <mergeCell ref="H682:H685"/>
    <mergeCell ref="H678:H681"/>
    <mergeCell ref="I678:I681"/>
    <mergeCell ref="J678:J681"/>
    <mergeCell ref="P678:P681"/>
    <mergeCell ref="Q678:Q681"/>
    <mergeCell ref="R678:R681"/>
    <mergeCell ref="R674:R677"/>
    <mergeCell ref="S674:S677"/>
    <mergeCell ref="T674:T677"/>
    <mergeCell ref="A678:A681"/>
    <mergeCell ref="B678:B681"/>
    <mergeCell ref="C678:C681"/>
    <mergeCell ref="D678:D681"/>
    <mergeCell ref="E678:E681"/>
    <mergeCell ref="F678:F681"/>
    <mergeCell ref="G678:G681"/>
    <mergeCell ref="G674:G677"/>
    <mergeCell ref="H674:H677"/>
    <mergeCell ref="I674:I677"/>
    <mergeCell ref="J674:J677"/>
    <mergeCell ref="P674:P677"/>
    <mergeCell ref="Q674:Q677"/>
    <mergeCell ref="A690:A693"/>
    <mergeCell ref="B690:B693"/>
    <mergeCell ref="C690:C693"/>
    <mergeCell ref="D690:D693"/>
    <mergeCell ref="E690:E693"/>
    <mergeCell ref="F690:F693"/>
    <mergeCell ref="J686:J689"/>
    <mergeCell ref="P686:P689"/>
    <mergeCell ref="Q686:Q689"/>
    <mergeCell ref="R686:R689"/>
    <mergeCell ref="S686:S689"/>
    <mergeCell ref="T686:T689"/>
    <mergeCell ref="T682:T685"/>
    <mergeCell ref="A686:A689"/>
    <mergeCell ref="B686:B689"/>
    <mergeCell ref="C686:C689"/>
    <mergeCell ref="D686:D689"/>
    <mergeCell ref="E686:E689"/>
    <mergeCell ref="F686:F689"/>
    <mergeCell ref="G686:G689"/>
    <mergeCell ref="H686:H689"/>
    <mergeCell ref="I686:I689"/>
    <mergeCell ref="I682:I685"/>
    <mergeCell ref="J682:J685"/>
    <mergeCell ref="P682:P685"/>
    <mergeCell ref="Q682:Q685"/>
    <mergeCell ref="R682:R685"/>
    <mergeCell ref="S682:S685"/>
    <mergeCell ref="S694:S697"/>
    <mergeCell ref="T694:T697"/>
    <mergeCell ref="A698:A701"/>
    <mergeCell ref="B698:B701"/>
    <mergeCell ref="C698:C701"/>
    <mergeCell ref="D698:D701"/>
    <mergeCell ref="E698:E701"/>
    <mergeCell ref="F698:F701"/>
    <mergeCell ref="G698:G701"/>
    <mergeCell ref="H698:H701"/>
    <mergeCell ref="H694:H697"/>
    <mergeCell ref="I694:I697"/>
    <mergeCell ref="J694:J697"/>
    <mergeCell ref="P694:P697"/>
    <mergeCell ref="Q694:Q697"/>
    <mergeCell ref="R694:R697"/>
    <mergeCell ref="R690:R693"/>
    <mergeCell ref="S690:S693"/>
    <mergeCell ref="T690:T693"/>
    <mergeCell ref="A694:A697"/>
    <mergeCell ref="B694:B697"/>
    <mergeCell ref="C694:C697"/>
    <mergeCell ref="D694:D697"/>
    <mergeCell ref="E694:E697"/>
    <mergeCell ref="F694:F697"/>
    <mergeCell ref="G694:G697"/>
    <mergeCell ref="G690:G693"/>
    <mergeCell ref="H690:H693"/>
    <mergeCell ref="I690:I693"/>
    <mergeCell ref="J690:J693"/>
    <mergeCell ref="P690:P693"/>
    <mergeCell ref="Q690:Q693"/>
    <mergeCell ref="A706:A709"/>
    <mergeCell ref="B706:B709"/>
    <mergeCell ref="C706:C709"/>
    <mergeCell ref="D706:D709"/>
    <mergeCell ref="E706:E709"/>
    <mergeCell ref="F706:F709"/>
    <mergeCell ref="J702:J705"/>
    <mergeCell ref="P702:P705"/>
    <mergeCell ref="Q702:Q705"/>
    <mergeCell ref="R702:R705"/>
    <mergeCell ref="S702:S705"/>
    <mergeCell ref="T702:T705"/>
    <mergeCell ref="T698:T701"/>
    <mergeCell ref="A702:A705"/>
    <mergeCell ref="B702:B705"/>
    <mergeCell ref="C702:C705"/>
    <mergeCell ref="D702:D705"/>
    <mergeCell ref="E702:E705"/>
    <mergeCell ref="F702:F705"/>
    <mergeCell ref="G702:G705"/>
    <mergeCell ref="H702:H705"/>
    <mergeCell ref="I702:I705"/>
    <mergeCell ref="I698:I701"/>
    <mergeCell ref="J698:J701"/>
    <mergeCell ref="P698:P701"/>
    <mergeCell ref="Q698:Q701"/>
    <mergeCell ref="R698:R701"/>
    <mergeCell ref="S698:S701"/>
    <mergeCell ref="S710:S713"/>
    <mergeCell ref="T710:T713"/>
    <mergeCell ref="A714:A717"/>
    <mergeCell ref="B714:B717"/>
    <mergeCell ref="C714:C717"/>
    <mergeCell ref="D714:D717"/>
    <mergeCell ref="E714:E717"/>
    <mergeCell ref="F714:F717"/>
    <mergeCell ref="G714:G717"/>
    <mergeCell ref="H714:H717"/>
    <mergeCell ref="H710:H713"/>
    <mergeCell ref="I710:I713"/>
    <mergeCell ref="J710:J713"/>
    <mergeCell ref="P710:P713"/>
    <mergeCell ref="Q710:Q713"/>
    <mergeCell ref="R710:R713"/>
    <mergeCell ref="R706:R709"/>
    <mergeCell ref="S706:S709"/>
    <mergeCell ref="T706:T709"/>
    <mergeCell ref="A710:A713"/>
    <mergeCell ref="B710:B713"/>
    <mergeCell ref="C710:C713"/>
    <mergeCell ref="D710:D713"/>
    <mergeCell ref="E710:E713"/>
    <mergeCell ref="F710:F713"/>
    <mergeCell ref="G710:G713"/>
    <mergeCell ref="G706:G709"/>
    <mergeCell ref="H706:H709"/>
    <mergeCell ref="I706:I709"/>
    <mergeCell ref="J706:J709"/>
    <mergeCell ref="P706:P709"/>
    <mergeCell ref="Q706:Q709"/>
    <mergeCell ref="J718:J721"/>
    <mergeCell ref="P718:P721"/>
    <mergeCell ref="Q718:Q721"/>
    <mergeCell ref="R718:R721"/>
    <mergeCell ref="S718:S721"/>
    <mergeCell ref="T718:T721"/>
    <mergeCell ref="T714:T717"/>
    <mergeCell ref="A718:A721"/>
    <mergeCell ref="B718:B721"/>
    <mergeCell ref="C718:C721"/>
    <mergeCell ref="D718:D721"/>
    <mergeCell ref="E718:E721"/>
    <mergeCell ref="F718:F721"/>
    <mergeCell ref="G718:G721"/>
    <mergeCell ref="H718:H721"/>
    <mergeCell ref="I718:I721"/>
    <mergeCell ref="I714:I717"/>
    <mergeCell ref="J714:J717"/>
    <mergeCell ref="P714:P717"/>
    <mergeCell ref="Q714:Q717"/>
    <mergeCell ref="R714:R717"/>
    <mergeCell ref="S714:S717"/>
    <mergeCell ref="R722:R725"/>
    <mergeCell ref="S722:S725"/>
    <mergeCell ref="T722:T725"/>
    <mergeCell ref="A726:A729"/>
    <mergeCell ref="B726:B729"/>
    <mergeCell ref="C726:C729"/>
    <mergeCell ref="D726:D729"/>
    <mergeCell ref="E726:E729"/>
    <mergeCell ref="F726:F729"/>
    <mergeCell ref="G726:G729"/>
    <mergeCell ref="G722:G725"/>
    <mergeCell ref="H722:H725"/>
    <mergeCell ref="I722:I725"/>
    <mergeCell ref="J722:J725"/>
    <mergeCell ref="P722:P725"/>
    <mergeCell ref="Q722:Q725"/>
    <mergeCell ref="A722:A725"/>
    <mergeCell ref="B722:B725"/>
    <mergeCell ref="C722:C725"/>
    <mergeCell ref="D722:D725"/>
    <mergeCell ref="E722:E725"/>
    <mergeCell ref="F722:F725"/>
    <mergeCell ref="T730:T733"/>
    <mergeCell ref="A734:A737"/>
    <mergeCell ref="B734:B737"/>
    <mergeCell ref="C734:C737"/>
    <mergeCell ref="D734:D737"/>
    <mergeCell ref="E734:E737"/>
    <mergeCell ref="F734:F737"/>
    <mergeCell ref="G734:G737"/>
    <mergeCell ref="H734:H737"/>
    <mergeCell ref="I734:I737"/>
    <mergeCell ref="I730:I733"/>
    <mergeCell ref="J730:J733"/>
    <mergeCell ref="P730:P733"/>
    <mergeCell ref="Q730:Q733"/>
    <mergeCell ref="R730:R733"/>
    <mergeCell ref="S730:S733"/>
    <mergeCell ref="S726:S729"/>
    <mergeCell ref="T726:T729"/>
    <mergeCell ref="A730:A733"/>
    <mergeCell ref="B730:B733"/>
    <mergeCell ref="C730:C733"/>
    <mergeCell ref="D730:D733"/>
    <mergeCell ref="E730:E733"/>
    <mergeCell ref="F730:F733"/>
    <mergeCell ref="G730:G733"/>
    <mergeCell ref="H730:H733"/>
    <mergeCell ref="H726:H729"/>
    <mergeCell ref="I726:I729"/>
    <mergeCell ref="J726:J729"/>
    <mergeCell ref="P726:P729"/>
    <mergeCell ref="Q726:Q729"/>
    <mergeCell ref="R726:R729"/>
    <mergeCell ref="H738:H741"/>
    <mergeCell ref="I738:I741"/>
    <mergeCell ref="J738:J741"/>
    <mergeCell ref="P738:P741"/>
    <mergeCell ref="Q738:Q741"/>
    <mergeCell ref="A738:A741"/>
    <mergeCell ref="B738:B741"/>
    <mergeCell ref="C738:C741"/>
    <mergeCell ref="D738:D741"/>
    <mergeCell ref="E738:E741"/>
    <mergeCell ref="F738:F741"/>
    <mergeCell ref="J734:J737"/>
    <mergeCell ref="P734:P737"/>
    <mergeCell ref="Q734:Q737"/>
    <mergeCell ref="R734:R737"/>
    <mergeCell ref="S734:S737"/>
    <mergeCell ref="T734:T737"/>
    <mergeCell ref="A758:A761"/>
    <mergeCell ref="B758:B761"/>
    <mergeCell ref="C758:C761"/>
    <mergeCell ref="D758:D761"/>
    <mergeCell ref="E758:E761"/>
    <mergeCell ref="F758:F761"/>
    <mergeCell ref="G758:G761"/>
    <mergeCell ref="H758:H761"/>
    <mergeCell ref="I758:I761"/>
    <mergeCell ref="I754:I757"/>
    <mergeCell ref="J754:J757"/>
    <mergeCell ref="P754:P757"/>
    <mergeCell ref="Q754:Q757"/>
    <mergeCell ref="R754:R757"/>
    <mergeCell ref="S754:S757"/>
    <mergeCell ref="S742:S745"/>
    <mergeCell ref="T742:T745"/>
    <mergeCell ref="A754:A757"/>
    <mergeCell ref="B754:B757"/>
    <mergeCell ref="C754:C757"/>
    <mergeCell ref="D754:D757"/>
    <mergeCell ref="E754:E757"/>
    <mergeCell ref="F754:F757"/>
    <mergeCell ref="G754:G757"/>
    <mergeCell ref="H754:H757"/>
    <mergeCell ref="H742:H745"/>
    <mergeCell ref="I742:I745"/>
    <mergeCell ref="J742:J745"/>
    <mergeCell ref="P742:P745"/>
    <mergeCell ref="Q742:Q745"/>
    <mergeCell ref="R742:R745"/>
    <mergeCell ref="A742:A745"/>
    <mergeCell ref="H766:H769"/>
    <mergeCell ref="I766:I769"/>
    <mergeCell ref="J766:J769"/>
    <mergeCell ref="P766:P769"/>
    <mergeCell ref="Q766:Q769"/>
    <mergeCell ref="R766:R769"/>
    <mergeCell ref="R762:R765"/>
    <mergeCell ref="S762:S765"/>
    <mergeCell ref="T762:T765"/>
    <mergeCell ref="A766:A769"/>
    <mergeCell ref="B766:B769"/>
    <mergeCell ref="C766:C769"/>
    <mergeCell ref="D766:D769"/>
    <mergeCell ref="E766:E769"/>
    <mergeCell ref="F766:F769"/>
    <mergeCell ref="G766:G769"/>
    <mergeCell ref="G762:G765"/>
    <mergeCell ref="H762:H765"/>
    <mergeCell ref="I762:I765"/>
    <mergeCell ref="J762:J765"/>
    <mergeCell ref="P762:P765"/>
    <mergeCell ref="Q762:Q765"/>
    <mergeCell ref="A762:A765"/>
    <mergeCell ref="B762:B765"/>
    <mergeCell ref="C762:C765"/>
    <mergeCell ref="D762:D765"/>
    <mergeCell ref="E762:E765"/>
    <mergeCell ref="B82:B85"/>
    <mergeCell ref="C82:C85"/>
    <mergeCell ref="D82:D85"/>
    <mergeCell ref="E82:E85"/>
    <mergeCell ref="F82:F85"/>
    <mergeCell ref="J78:J81"/>
    <mergeCell ref="P78:P81"/>
    <mergeCell ref="Q78:Q81"/>
    <mergeCell ref="R78:R81"/>
    <mergeCell ref="S78:S81"/>
    <mergeCell ref="T78:T81"/>
    <mergeCell ref="D78:D81"/>
    <mergeCell ref="E78:E81"/>
    <mergeCell ref="F78:F81"/>
    <mergeCell ref="G78:G81"/>
    <mergeCell ref="H78:H81"/>
    <mergeCell ref="I78:I81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H114:H117"/>
    <mergeCell ref="I114:I117"/>
    <mergeCell ref="J114:J117"/>
    <mergeCell ref="P114:P117"/>
    <mergeCell ref="Q114:Q117"/>
    <mergeCell ref="R114:R117"/>
    <mergeCell ref="R82:R85"/>
    <mergeCell ref="S82:S85"/>
    <mergeCell ref="T82:T85"/>
    <mergeCell ref="A114:A117"/>
    <mergeCell ref="B114:B117"/>
    <mergeCell ref="C114:C117"/>
    <mergeCell ref="D114:D117"/>
    <mergeCell ref="E114:E117"/>
    <mergeCell ref="F114:F117"/>
    <mergeCell ref="G114:G117"/>
    <mergeCell ref="G82:G85"/>
    <mergeCell ref="H82:H85"/>
    <mergeCell ref="I82:I85"/>
    <mergeCell ref="J82:J85"/>
    <mergeCell ref="P82:P85"/>
    <mergeCell ref="Q82:Q85"/>
    <mergeCell ref="A138:A141"/>
    <mergeCell ref="B138:B141"/>
    <mergeCell ref="C138:C141"/>
    <mergeCell ref="D138:D141"/>
    <mergeCell ref="E138:E141"/>
    <mergeCell ref="F138:F141"/>
    <mergeCell ref="J134:J137"/>
    <mergeCell ref="P134:P137"/>
    <mergeCell ref="Q134:Q137"/>
    <mergeCell ref="R134:R137"/>
    <mergeCell ref="S134:S137"/>
    <mergeCell ref="T134:T137"/>
    <mergeCell ref="T118:T121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I118:I121"/>
    <mergeCell ref="J118:J121"/>
    <mergeCell ref="P118:P121"/>
    <mergeCell ref="Q118:Q121"/>
    <mergeCell ref="R118:R121"/>
    <mergeCell ref="S118:S121"/>
    <mergeCell ref="A130:A133"/>
    <mergeCell ref="B130:B133"/>
    <mergeCell ref="C130:C133"/>
    <mergeCell ref="D130:D133"/>
    <mergeCell ref="S154:S157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H154:H157"/>
    <mergeCell ref="I154:I157"/>
    <mergeCell ref="J154:J157"/>
    <mergeCell ref="P154:P157"/>
    <mergeCell ref="Q154:Q157"/>
    <mergeCell ref="R154:R157"/>
    <mergeCell ref="R138:R141"/>
    <mergeCell ref="S138:S141"/>
    <mergeCell ref="T138:T141"/>
    <mergeCell ref="A154:A157"/>
    <mergeCell ref="B154:B157"/>
    <mergeCell ref="C154:C157"/>
    <mergeCell ref="D154:D157"/>
    <mergeCell ref="E154:E157"/>
    <mergeCell ref="F154:F157"/>
    <mergeCell ref="G154:G157"/>
    <mergeCell ref="G138:G141"/>
    <mergeCell ref="H138:H141"/>
    <mergeCell ref="I138:I141"/>
    <mergeCell ref="J138:J141"/>
    <mergeCell ref="P138:P141"/>
    <mergeCell ref="Q138:Q141"/>
    <mergeCell ref="A182:A185"/>
    <mergeCell ref="B182:B185"/>
    <mergeCell ref="C182:C185"/>
    <mergeCell ref="D182:D185"/>
    <mergeCell ref="E182:E185"/>
    <mergeCell ref="F182:F185"/>
    <mergeCell ref="J178:J181"/>
    <mergeCell ref="P178:P181"/>
    <mergeCell ref="Q178:Q181"/>
    <mergeCell ref="R178:R181"/>
    <mergeCell ref="S178:S181"/>
    <mergeCell ref="T178:T181"/>
    <mergeCell ref="T158:T161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I178:I181"/>
    <mergeCell ref="I158:I161"/>
    <mergeCell ref="J158:J161"/>
    <mergeCell ref="P158:P161"/>
    <mergeCell ref="Q158:Q161"/>
    <mergeCell ref="R158:R161"/>
    <mergeCell ref="S158:S161"/>
    <mergeCell ref="S166:S169"/>
    <mergeCell ref="T166:T169"/>
    <mergeCell ref="E170:E173"/>
    <mergeCell ref="F170:F173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H202:H205"/>
    <mergeCell ref="I202:I205"/>
    <mergeCell ref="J202:J205"/>
    <mergeCell ref="P202:P205"/>
    <mergeCell ref="Q202:Q205"/>
    <mergeCell ref="R202:R205"/>
    <mergeCell ref="R182:R185"/>
    <mergeCell ref="S182:S185"/>
    <mergeCell ref="T182:T185"/>
    <mergeCell ref="A202:A205"/>
    <mergeCell ref="B202:B205"/>
    <mergeCell ref="C202:C205"/>
    <mergeCell ref="D202:D205"/>
    <mergeCell ref="E202:E205"/>
    <mergeCell ref="F202:F205"/>
    <mergeCell ref="G202:G205"/>
    <mergeCell ref="G182:G185"/>
    <mergeCell ref="H182:H185"/>
    <mergeCell ref="I182:I185"/>
    <mergeCell ref="J182:J185"/>
    <mergeCell ref="P182:P185"/>
    <mergeCell ref="Q182:Q185"/>
    <mergeCell ref="E230:E233"/>
    <mergeCell ref="F230:F233"/>
    <mergeCell ref="J226:J229"/>
    <mergeCell ref="P226:P229"/>
    <mergeCell ref="Q226:Q229"/>
    <mergeCell ref="R226:R229"/>
    <mergeCell ref="S226:S229"/>
    <mergeCell ref="T226:T229"/>
    <mergeCell ref="T206:T209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I206:I209"/>
    <mergeCell ref="J206:J209"/>
    <mergeCell ref="P206:P209"/>
    <mergeCell ref="Q206:Q209"/>
    <mergeCell ref="R206:R209"/>
    <mergeCell ref="S206:S209"/>
    <mergeCell ref="S214:S217"/>
    <mergeCell ref="T214:T217"/>
    <mergeCell ref="E218:E221"/>
    <mergeCell ref="F218:F221"/>
    <mergeCell ref="G218:G221"/>
    <mergeCell ref="H218:H221"/>
    <mergeCell ref="H214:H217"/>
    <mergeCell ref="I214:I217"/>
    <mergeCell ref="C350:C353"/>
    <mergeCell ref="D350:D353"/>
    <mergeCell ref="E350:E353"/>
    <mergeCell ref="F350:F353"/>
    <mergeCell ref="G350:G353"/>
    <mergeCell ref="H350:H353"/>
    <mergeCell ref="H346:H349"/>
    <mergeCell ref="I346:I349"/>
    <mergeCell ref="J346:J349"/>
    <mergeCell ref="P346:P349"/>
    <mergeCell ref="Q346:Q349"/>
    <mergeCell ref="R346:R349"/>
    <mergeCell ref="R230:R233"/>
    <mergeCell ref="S230:S233"/>
    <mergeCell ref="T230:T233"/>
    <mergeCell ref="A346:A349"/>
    <mergeCell ref="B346:B349"/>
    <mergeCell ref="C346:C349"/>
    <mergeCell ref="D346:D349"/>
    <mergeCell ref="E346:E349"/>
    <mergeCell ref="F346:F349"/>
    <mergeCell ref="G346:G349"/>
    <mergeCell ref="G230:G233"/>
    <mergeCell ref="H230:H233"/>
    <mergeCell ref="I230:I233"/>
    <mergeCell ref="J230:J233"/>
    <mergeCell ref="P230:P233"/>
    <mergeCell ref="Q230:Q233"/>
    <mergeCell ref="A230:A233"/>
    <mergeCell ref="B230:B233"/>
    <mergeCell ref="C230:C233"/>
    <mergeCell ref="D230:D233"/>
    <mergeCell ref="A410:A413"/>
    <mergeCell ref="B410:B413"/>
    <mergeCell ref="C410:C413"/>
    <mergeCell ref="D410:D413"/>
    <mergeCell ref="E410:E413"/>
    <mergeCell ref="F410:F413"/>
    <mergeCell ref="J406:J409"/>
    <mergeCell ref="P406:P409"/>
    <mergeCell ref="Q406:Q409"/>
    <mergeCell ref="R406:R409"/>
    <mergeCell ref="S406:S409"/>
    <mergeCell ref="T406:T409"/>
    <mergeCell ref="T350:T353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I350:I353"/>
    <mergeCell ref="J350:J353"/>
    <mergeCell ref="P350:P353"/>
    <mergeCell ref="Q350:Q353"/>
    <mergeCell ref="R350:R353"/>
    <mergeCell ref="S350:S353"/>
    <mergeCell ref="A402:A405"/>
    <mergeCell ref="B402:B405"/>
    <mergeCell ref="C402:C405"/>
    <mergeCell ref="D402:D405"/>
    <mergeCell ref="S434:S437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H434:H437"/>
    <mergeCell ref="I434:I437"/>
    <mergeCell ref="J434:J437"/>
    <mergeCell ref="P434:P437"/>
    <mergeCell ref="Q434:Q437"/>
    <mergeCell ref="R434:R437"/>
    <mergeCell ref="R410:R413"/>
    <mergeCell ref="S410:S413"/>
    <mergeCell ref="T410:T413"/>
    <mergeCell ref="A434:A437"/>
    <mergeCell ref="B434:B437"/>
    <mergeCell ref="C434:C437"/>
    <mergeCell ref="D434:D437"/>
    <mergeCell ref="E434:E437"/>
    <mergeCell ref="F434:F437"/>
    <mergeCell ref="G434:G437"/>
    <mergeCell ref="G410:G413"/>
    <mergeCell ref="H410:H413"/>
    <mergeCell ref="I410:I413"/>
    <mergeCell ref="J410:J413"/>
    <mergeCell ref="P410:P413"/>
    <mergeCell ref="Q410:Q413"/>
    <mergeCell ref="A482:A485"/>
    <mergeCell ref="B482:B485"/>
    <mergeCell ref="C482:C485"/>
    <mergeCell ref="D482:D485"/>
    <mergeCell ref="E482:E485"/>
    <mergeCell ref="F482:F485"/>
    <mergeCell ref="J478:J481"/>
    <mergeCell ref="P478:P481"/>
    <mergeCell ref="Q478:Q481"/>
    <mergeCell ref="R478:R481"/>
    <mergeCell ref="S478:S481"/>
    <mergeCell ref="T478:T481"/>
    <mergeCell ref="T438:T441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I438:I441"/>
    <mergeCell ref="J438:J441"/>
    <mergeCell ref="P438:P441"/>
    <mergeCell ref="Q438:Q441"/>
    <mergeCell ref="R438:R441"/>
    <mergeCell ref="S438:S441"/>
    <mergeCell ref="S470:S473"/>
    <mergeCell ref="T470:T473"/>
    <mergeCell ref="E474:E477"/>
    <mergeCell ref="F474:F477"/>
    <mergeCell ref="S586:S589"/>
    <mergeCell ref="T586:T589"/>
    <mergeCell ref="A590:A593"/>
    <mergeCell ref="B590:B593"/>
    <mergeCell ref="C590:C593"/>
    <mergeCell ref="D590:D593"/>
    <mergeCell ref="E590:E593"/>
    <mergeCell ref="F590:F593"/>
    <mergeCell ref="G590:G593"/>
    <mergeCell ref="H590:H593"/>
    <mergeCell ref="H586:H589"/>
    <mergeCell ref="I586:I589"/>
    <mergeCell ref="J586:J589"/>
    <mergeCell ref="P586:P589"/>
    <mergeCell ref="Q586:Q589"/>
    <mergeCell ref="R586:R589"/>
    <mergeCell ref="R482:R485"/>
    <mergeCell ref="S482:S485"/>
    <mergeCell ref="T482:T485"/>
    <mergeCell ref="A586:A589"/>
    <mergeCell ref="B586:B589"/>
    <mergeCell ref="C586:C589"/>
    <mergeCell ref="D586:D589"/>
    <mergeCell ref="E586:E589"/>
    <mergeCell ref="F586:F589"/>
    <mergeCell ref="G586:G589"/>
    <mergeCell ref="G482:G485"/>
    <mergeCell ref="H482:H485"/>
    <mergeCell ref="I482:I485"/>
    <mergeCell ref="J482:J485"/>
    <mergeCell ref="P482:P485"/>
    <mergeCell ref="Q482:Q485"/>
    <mergeCell ref="E610:E613"/>
    <mergeCell ref="F610:F613"/>
    <mergeCell ref="J606:J609"/>
    <mergeCell ref="P606:P609"/>
    <mergeCell ref="Q606:Q609"/>
    <mergeCell ref="R606:R609"/>
    <mergeCell ref="S606:S609"/>
    <mergeCell ref="T606:T609"/>
    <mergeCell ref="T590:T593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I590:I593"/>
    <mergeCell ref="J590:J593"/>
    <mergeCell ref="P590:P593"/>
    <mergeCell ref="Q590:Q593"/>
    <mergeCell ref="R590:R593"/>
    <mergeCell ref="S590:S593"/>
    <mergeCell ref="S598:S601"/>
    <mergeCell ref="T598:T601"/>
    <mergeCell ref="E602:E605"/>
    <mergeCell ref="F602:F605"/>
    <mergeCell ref="G602:G605"/>
    <mergeCell ref="H602:H605"/>
    <mergeCell ref="H598:H601"/>
    <mergeCell ref="I598:I601"/>
    <mergeCell ref="C654:C657"/>
    <mergeCell ref="D654:D657"/>
    <mergeCell ref="E654:E657"/>
    <mergeCell ref="F654:F657"/>
    <mergeCell ref="G654:G657"/>
    <mergeCell ref="H654:H657"/>
    <mergeCell ref="H650:H653"/>
    <mergeCell ref="I650:I653"/>
    <mergeCell ref="J650:J653"/>
    <mergeCell ref="P650:P653"/>
    <mergeCell ref="Q650:Q653"/>
    <mergeCell ref="R650:R653"/>
    <mergeCell ref="R610:R613"/>
    <mergeCell ref="S610:S613"/>
    <mergeCell ref="T610:T613"/>
    <mergeCell ref="A650:A653"/>
    <mergeCell ref="B650:B653"/>
    <mergeCell ref="C650:C653"/>
    <mergeCell ref="D650:D653"/>
    <mergeCell ref="E650:E653"/>
    <mergeCell ref="F650:F653"/>
    <mergeCell ref="G650:G653"/>
    <mergeCell ref="G610:G613"/>
    <mergeCell ref="H610:H613"/>
    <mergeCell ref="I610:I613"/>
    <mergeCell ref="J610:J613"/>
    <mergeCell ref="P610:P613"/>
    <mergeCell ref="Q610:Q613"/>
    <mergeCell ref="A610:A613"/>
    <mergeCell ref="B610:B613"/>
    <mergeCell ref="C610:C613"/>
    <mergeCell ref="D610:D613"/>
    <mergeCell ref="J746:J749"/>
    <mergeCell ref="P746:P749"/>
    <mergeCell ref="Q746:Q749"/>
    <mergeCell ref="R746:R749"/>
    <mergeCell ref="S746:S749"/>
    <mergeCell ref="T746:T749"/>
    <mergeCell ref="T654:T657"/>
    <mergeCell ref="A746:A749"/>
    <mergeCell ref="B746:B749"/>
    <mergeCell ref="C746:C749"/>
    <mergeCell ref="D746:D749"/>
    <mergeCell ref="E746:E749"/>
    <mergeCell ref="F746:F749"/>
    <mergeCell ref="G746:G749"/>
    <mergeCell ref="H746:H749"/>
    <mergeCell ref="I746:I749"/>
    <mergeCell ref="I654:I657"/>
    <mergeCell ref="J654:J657"/>
    <mergeCell ref="P654:P657"/>
    <mergeCell ref="Q654:Q657"/>
    <mergeCell ref="R654:R657"/>
    <mergeCell ref="S654:S657"/>
    <mergeCell ref="R738:R741"/>
    <mergeCell ref="S738:S741"/>
    <mergeCell ref="T738:T741"/>
    <mergeCell ref="B742:B745"/>
    <mergeCell ref="C742:C745"/>
    <mergeCell ref="D742:D745"/>
    <mergeCell ref="E742:E745"/>
    <mergeCell ref="F742:F745"/>
    <mergeCell ref="G742:G745"/>
    <mergeCell ref="G738:G741"/>
    <mergeCell ref="R750:R753"/>
    <mergeCell ref="S750:S753"/>
    <mergeCell ref="T750:T753"/>
    <mergeCell ref="A770:A773"/>
    <mergeCell ref="B770:B773"/>
    <mergeCell ref="C770:C773"/>
    <mergeCell ref="D770:D773"/>
    <mergeCell ref="E770:E773"/>
    <mergeCell ref="F770:F773"/>
    <mergeCell ref="G770:G773"/>
    <mergeCell ref="G750:G753"/>
    <mergeCell ref="H750:H753"/>
    <mergeCell ref="I750:I753"/>
    <mergeCell ref="J750:J753"/>
    <mergeCell ref="P750:P753"/>
    <mergeCell ref="Q750:Q753"/>
    <mergeCell ref="A750:A753"/>
    <mergeCell ref="B750:B753"/>
    <mergeCell ref="C750:C753"/>
    <mergeCell ref="D750:D753"/>
    <mergeCell ref="E750:E753"/>
    <mergeCell ref="F750:F753"/>
    <mergeCell ref="S766:S769"/>
    <mergeCell ref="T766:T769"/>
    <mergeCell ref="F762:F765"/>
    <mergeCell ref="J758:J761"/>
    <mergeCell ref="P758:P761"/>
    <mergeCell ref="Q758:Q761"/>
    <mergeCell ref="R758:R761"/>
    <mergeCell ref="S758:S761"/>
    <mergeCell ref="T758:T761"/>
    <mergeCell ref="T754:T757"/>
    <mergeCell ref="T774:T777"/>
    <mergeCell ref="C781:E781"/>
    <mergeCell ref="A783:T783"/>
    <mergeCell ref="A785:T785"/>
    <mergeCell ref="I774:I777"/>
    <mergeCell ref="J774:J777"/>
    <mergeCell ref="P774:P777"/>
    <mergeCell ref="Q774:Q777"/>
    <mergeCell ref="R774:R777"/>
    <mergeCell ref="S774:S777"/>
    <mergeCell ref="S770:S773"/>
    <mergeCell ref="T770:T773"/>
    <mergeCell ref="A774:A777"/>
    <mergeCell ref="B774:B777"/>
    <mergeCell ref="C774:C777"/>
    <mergeCell ref="D774:D777"/>
    <mergeCell ref="E774:E777"/>
    <mergeCell ref="F774:F777"/>
    <mergeCell ref="G774:G777"/>
    <mergeCell ref="H774:H777"/>
    <mergeCell ref="H770:H773"/>
    <mergeCell ref="I770:I773"/>
    <mergeCell ref="J770:J773"/>
    <mergeCell ref="P770:P773"/>
    <mergeCell ref="Q770:Q773"/>
    <mergeCell ref="R770:R773"/>
    <mergeCell ref="C778:E778"/>
    <mergeCell ref="C779:E779"/>
    <mergeCell ref="C780:E780"/>
  </mergeCells>
  <conditionalFormatting sqref="K80:L80 K84:L84">
    <cfRule type="duplicateValues" dxfId="96" priority="16" stopIfTrue="1"/>
  </conditionalFormatting>
  <conditionalFormatting sqref="K96:L96">
    <cfRule type="duplicateValues" dxfId="95" priority="24" stopIfTrue="1"/>
  </conditionalFormatting>
  <conditionalFormatting sqref="K116:L116 K120:L120">
    <cfRule type="duplicateValues" dxfId="94" priority="15" stopIfTrue="1"/>
  </conditionalFormatting>
  <conditionalFormatting sqref="K136:L136 K140:L140">
    <cfRule type="duplicateValues" dxfId="93" priority="14" stopIfTrue="1"/>
  </conditionalFormatting>
  <conditionalFormatting sqref="K156:L156 K160:L160">
    <cfRule type="duplicateValues" dxfId="92" priority="13" stopIfTrue="1"/>
  </conditionalFormatting>
  <conditionalFormatting sqref="K180:L180 K184:L184">
    <cfRule type="duplicateValues" dxfId="91" priority="12" stopIfTrue="1"/>
  </conditionalFormatting>
  <conditionalFormatting sqref="K204:L204 K208:L208">
    <cfRule type="duplicateValues" dxfId="90" priority="11" stopIfTrue="1"/>
  </conditionalFormatting>
  <conditionalFormatting sqref="K216:L216">
    <cfRule type="duplicateValues" dxfId="89" priority="23" stopIfTrue="1"/>
  </conditionalFormatting>
  <conditionalFormatting sqref="K228:L228 K232:L232">
    <cfRule type="duplicateValues" dxfId="88" priority="10" stopIfTrue="1"/>
  </conditionalFormatting>
  <conditionalFormatting sqref="K276:L276">
    <cfRule type="duplicateValues" dxfId="87" priority="20" stopIfTrue="1"/>
  </conditionalFormatting>
  <conditionalFormatting sqref="K280:L280">
    <cfRule type="duplicateValues" dxfId="86" priority="19" stopIfTrue="1"/>
  </conditionalFormatting>
  <conditionalFormatting sqref="K348:L348 K352:L352">
    <cfRule type="duplicateValues" dxfId="85" priority="9" stopIfTrue="1"/>
  </conditionalFormatting>
  <conditionalFormatting sqref="K408:L408 K412:L412">
    <cfRule type="duplicateValues" dxfId="84" priority="8" stopIfTrue="1"/>
  </conditionalFormatting>
  <conditionalFormatting sqref="K436:L436 K440:L440">
    <cfRule type="duplicateValues" dxfId="83" priority="7" stopIfTrue="1"/>
  </conditionalFormatting>
  <conditionalFormatting sqref="K480:L480 K484:L484">
    <cfRule type="duplicateValues" dxfId="82" priority="6" stopIfTrue="1"/>
  </conditionalFormatting>
  <conditionalFormatting sqref="K500:L500">
    <cfRule type="duplicateValues" dxfId="81" priority="21" stopIfTrue="1"/>
  </conditionalFormatting>
  <conditionalFormatting sqref="K504:L504">
    <cfRule type="duplicateValues" dxfId="80" priority="22" stopIfTrue="1"/>
  </conditionalFormatting>
  <conditionalFormatting sqref="K588:L588 K592:L592">
    <cfRule type="duplicateValues" dxfId="79" priority="5" stopIfTrue="1"/>
  </conditionalFormatting>
  <conditionalFormatting sqref="K608:L608 K612:L612">
    <cfRule type="duplicateValues" dxfId="78" priority="4" stopIfTrue="1"/>
  </conditionalFormatting>
  <conditionalFormatting sqref="K652:L652 K656:L656">
    <cfRule type="duplicateValues" dxfId="77" priority="3" stopIfTrue="1"/>
  </conditionalFormatting>
  <conditionalFormatting sqref="K668:L668 K672:L672">
    <cfRule type="duplicateValues" dxfId="76" priority="17" stopIfTrue="1"/>
  </conditionalFormatting>
  <conditionalFormatting sqref="K668:L668">
    <cfRule type="duplicateValues" dxfId="75" priority="18" stopIfTrue="1"/>
  </conditionalFormatting>
  <conditionalFormatting sqref="K748:L748 K752:L752">
    <cfRule type="duplicateValues" dxfId="74" priority="2" stopIfTrue="1"/>
  </conditionalFormatting>
  <conditionalFormatting sqref="K772:L772 K776:L776">
    <cfRule type="duplicateValues" dxfId="73" priority="1" stopIfTrue="1"/>
  </conditionalFormatting>
  <pageMargins left="0.98425196850393704" right="0" top="0.19685039370078741" bottom="0.19685039370078741" header="0.51181102362204722" footer="0.51181102362204722"/>
  <pageSetup paperSize="9" scale="99" orientation="portrait" r:id="rId1"/>
  <headerFooter alignWithMargins="0">
    <oddFooter>Page &amp;P</oddFooter>
  </headerFooter>
  <rowBreaks count="12" manualBreakCount="12">
    <brk id="61" max="19" man="1"/>
    <brk id="121" max="19" man="1"/>
    <brk id="185" max="19" man="1"/>
    <brk id="245" max="19" man="1"/>
    <brk id="305" max="19" man="1"/>
    <brk id="369" max="19" man="1"/>
    <brk id="429" max="19" man="1"/>
    <brk id="493" max="19" man="1"/>
    <brk id="553" max="19" man="1"/>
    <brk id="617" max="19" man="1"/>
    <brk id="677" max="19" man="1"/>
    <brk id="737" max="1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459"/>
  <sheetViews>
    <sheetView showZeros="0" topLeftCell="A374" zoomScaleNormal="100" zoomScaleSheetLayoutView="70" workbookViewId="0">
      <selection activeCell="C11" sqref="C11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0.85546875" style="1" customWidth="1"/>
    <col min="21" max="16384" width="9.140625" style="1"/>
  </cols>
  <sheetData>
    <row r="1" spans="1:20" ht="28.5" customHeight="1">
      <c r="A1" s="279" t="s">
        <v>80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</row>
    <row r="2" spans="1:20" ht="32.25" customHeight="1">
      <c r="A2" s="489" t="s">
        <v>287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  <c r="R2" s="489"/>
      <c r="S2" s="489"/>
      <c r="T2" s="489"/>
    </row>
    <row r="3" spans="1:20" ht="13.5" hidden="1">
      <c r="A3" s="10"/>
      <c r="J3" s="328" t="s">
        <v>17</v>
      </c>
      <c r="K3" s="328"/>
      <c r="L3" s="493" t="s">
        <v>18</v>
      </c>
      <c r="M3" s="493"/>
      <c r="N3" s="493"/>
      <c r="O3" s="493"/>
      <c r="P3" s="2">
        <v>1813.05</v>
      </c>
    </row>
    <row r="4" spans="1:20" ht="13.5" hidden="1">
      <c r="A4" s="490" t="s">
        <v>15</v>
      </c>
      <c r="B4" s="490"/>
      <c r="C4" s="490"/>
      <c r="D4" s="490"/>
      <c r="E4" s="490"/>
      <c r="F4" s="491">
        <f>P409</f>
        <v>14235.058154450651</v>
      </c>
      <c r="G4" s="492"/>
      <c r="H4" s="11" t="s">
        <v>16</v>
      </c>
      <c r="L4" s="493" t="s">
        <v>19</v>
      </c>
      <c r="M4" s="493"/>
      <c r="N4" s="493"/>
      <c r="O4" s="493"/>
      <c r="P4" s="2">
        <v>2381.08</v>
      </c>
    </row>
    <row r="5" spans="1:20" ht="13.5" hidden="1">
      <c r="A5" s="10"/>
      <c r="K5" s="494" t="s">
        <v>20</v>
      </c>
      <c r="L5" s="494"/>
      <c r="M5" s="494"/>
      <c r="N5" s="494"/>
      <c r="O5" s="494"/>
      <c r="P5" s="3">
        <v>1.0679000000000001</v>
      </c>
    </row>
    <row r="6" spans="1:20" ht="13.5" hidden="1">
      <c r="A6" s="10"/>
      <c r="K6" s="7"/>
      <c r="L6" s="7"/>
      <c r="M6" s="7"/>
      <c r="N6" s="7"/>
      <c r="O6" s="7"/>
      <c r="P6" s="3"/>
    </row>
    <row r="7" spans="1:20" ht="22.5" customHeight="1">
      <c r="A7" s="353" t="s">
        <v>0</v>
      </c>
      <c r="B7" s="495" t="s">
        <v>1</v>
      </c>
      <c r="C7" s="353" t="s">
        <v>2</v>
      </c>
      <c r="D7" s="495" t="s">
        <v>3</v>
      </c>
      <c r="E7" s="495" t="s">
        <v>4</v>
      </c>
      <c r="F7" s="495" t="s">
        <v>5</v>
      </c>
      <c r="G7" s="353" t="s">
        <v>6</v>
      </c>
      <c r="H7" s="353"/>
      <c r="I7" s="353"/>
      <c r="J7" s="353"/>
      <c r="K7" s="353"/>
      <c r="L7" s="353"/>
      <c r="M7" s="353"/>
      <c r="N7" s="353"/>
      <c r="O7" s="353"/>
      <c r="P7" s="353" t="s">
        <v>7</v>
      </c>
      <c r="Q7" s="353" t="s">
        <v>8</v>
      </c>
      <c r="R7" s="18" t="s">
        <v>8</v>
      </c>
      <c r="S7" s="353" t="s">
        <v>81</v>
      </c>
      <c r="T7" s="353" t="s">
        <v>7</v>
      </c>
    </row>
    <row r="8" spans="1:20" ht="13.5" customHeight="1">
      <c r="A8" s="353"/>
      <c r="B8" s="495"/>
      <c r="C8" s="353"/>
      <c r="D8" s="495"/>
      <c r="E8" s="495"/>
      <c r="F8" s="495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18" t="s">
        <v>9</v>
      </c>
      <c r="S8" s="353"/>
      <c r="T8" s="353"/>
    </row>
    <row r="9" spans="1:20" ht="20.25" customHeight="1">
      <c r="A9" s="353"/>
      <c r="B9" s="495"/>
      <c r="C9" s="353"/>
      <c r="D9" s="495"/>
      <c r="E9" s="495"/>
      <c r="F9" s="495"/>
      <c r="G9" s="353" t="s">
        <v>10</v>
      </c>
      <c r="H9" s="353"/>
      <c r="I9" s="353" t="s">
        <v>11</v>
      </c>
      <c r="J9" s="353"/>
      <c r="K9" s="353" t="s">
        <v>12</v>
      </c>
      <c r="L9" s="353"/>
      <c r="M9" s="353"/>
      <c r="N9" s="353"/>
      <c r="O9" s="353"/>
      <c r="P9" s="353"/>
      <c r="Q9" s="353"/>
      <c r="R9" s="19">
        <f>P5</f>
        <v>1.0679000000000001</v>
      </c>
      <c r="S9" s="353"/>
      <c r="T9" s="353"/>
    </row>
    <row r="10" spans="1:20" ht="47.25">
      <c r="A10" s="353"/>
      <c r="B10" s="495"/>
      <c r="C10" s="353"/>
      <c r="D10" s="495"/>
      <c r="E10" s="495"/>
      <c r="F10" s="495"/>
      <c r="G10" s="17" t="s">
        <v>75</v>
      </c>
      <c r="H10" s="17" t="s">
        <v>74</v>
      </c>
      <c r="I10" s="17" t="s">
        <v>75</v>
      </c>
      <c r="J10" s="17" t="s">
        <v>74</v>
      </c>
      <c r="K10" s="16" t="s">
        <v>25</v>
      </c>
      <c r="L10" s="17" t="s">
        <v>73</v>
      </c>
      <c r="M10" s="16" t="s">
        <v>13</v>
      </c>
      <c r="N10" s="16" t="s">
        <v>72</v>
      </c>
      <c r="O10" s="17" t="s">
        <v>7</v>
      </c>
      <c r="P10" s="20" t="s">
        <v>71</v>
      </c>
      <c r="Q10" s="27" t="s">
        <v>71</v>
      </c>
      <c r="R10" s="15" t="s">
        <v>71</v>
      </c>
      <c r="S10" s="16" t="s">
        <v>14</v>
      </c>
      <c r="T10" s="16" t="s">
        <v>14</v>
      </c>
    </row>
    <row r="11" spans="1:20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  <c r="R11" s="21">
        <v>18</v>
      </c>
      <c r="S11" s="29"/>
      <c r="T11" s="29"/>
    </row>
    <row r="12" spans="1:20">
      <c r="A12" s="365"/>
      <c r="B12" s="368"/>
      <c r="C12" s="483" t="s">
        <v>434</v>
      </c>
      <c r="D12" s="365"/>
      <c r="E12" s="371"/>
      <c r="F12" s="371">
        <f>H12+J12+R12</f>
        <v>0</v>
      </c>
      <c r="G12" s="366"/>
      <c r="H12" s="367">
        <f>G12*$P$3/1000</f>
        <v>0</v>
      </c>
      <c r="I12" s="366"/>
      <c r="J12" s="367">
        <f>I12*$P$4/1000</f>
        <v>0</v>
      </c>
      <c r="K12" s="22"/>
      <c r="L12" s="22"/>
      <c r="M12" s="22"/>
      <c r="N12" s="37"/>
      <c r="O12" s="20">
        <f t="shared" ref="O12:O15" si="0">M12*N12</f>
        <v>0</v>
      </c>
      <c r="P12" s="367">
        <f>E12*F12</f>
        <v>0</v>
      </c>
      <c r="Q12" s="367">
        <f>SUM(O12:O15)</f>
        <v>0</v>
      </c>
      <c r="R12" s="367">
        <f>Q12*1.02*1.05*$R$9</f>
        <v>0</v>
      </c>
      <c r="S12" s="478">
        <f>1.133*1.008*1.0262305</f>
        <v>1.172020909752</v>
      </c>
      <c r="T12" s="479"/>
    </row>
    <row r="13" spans="1:20">
      <c r="A13" s="365"/>
      <c r="B13" s="368"/>
      <c r="C13" s="483"/>
      <c r="D13" s="365"/>
      <c r="E13" s="371"/>
      <c r="F13" s="371"/>
      <c r="G13" s="366"/>
      <c r="H13" s="367"/>
      <c r="I13" s="366"/>
      <c r="J13" s="367"/>
      <c r="K13" s="22"/>
      <c r="L13" s="22"/>
      <c r="M13" s="22"/>
      <c r="N13" s="37"/>
      <c r="O13" s="20">
        <f t="shared" si="0"/>
        <v>0</v>
      </c>
      <c r="P13" s="367"/>
      <c r="Q13" s="367"/>
      <c r="R13" s="367"/>
      <c r="S13" s="478"/>
      <c r="T13" s="479"/>
    </row>
    <row r="14" spans="1:20">
      <c r="A14" s="365"/>
      <c r="B14" s="368"/>
      <c r="C14" s="483"/>
      <c r="D14" s="365"/>
      <c r="E14" s="371"/>
      <c r="F14" s="371"/>
      <c r="G14" s="366"/>
      <c r="H14" s="367"/>
      <c r="I14" s="366"/>
      <c r="J14" s="367"/>
      <c r="K14" s="22"/>
      <c r="L14" s="22"/>
      <c r="M14" s="23"/>
      <c r="N14" s="37"/>
      <c r="O14" s="20">
        <f t="shared" si="0"/>
        <v>0</v>
      </c>
      <c r="P14" s="367"/>
      <c r="Q14" s="367"/>
      <c r="R14" s="367"/>
      <c r="S14" s="478"/>
      <c r="T14" s="479"/>
    </row>
    <row r="15" spans="1:20" ht="12.75" customHeight="1">
      <c r="A15" s="365"/>
      <c r="B15" s="368"/>
      <c r="C15" s="483"/>
      <c r="D15" s="365"/>
      <c r="E15" s="371"/>
      <c r="F15" s="371"/>
      <c r="G15" s="366"/>
      <c r="H15" s="367"/>
      <c r="I15" s="366"/>
      <c r="J15" s="367"/>
      <c r="K15" s="22"/>
      <c r="L15" s="22"/>
      <c r="M15" s="22"/>
      <c r="N15" s="37"/>
      <c r="O15" s="20">
        <f t="shared" si="0"/>
        <v>0</v>
      </c>
      <c r="P15" s="367"/>
      <c r="Q15" s="367"/>
      <c r="R15" s="367"/>
      <c r="S15" s="478"/>
      <c r="T15" s="479"/>
    </row>
    <row r="16" spans="1:20" ht="12.75" customHeight="1">
      <c r="A16" s="165">
        <v>1</v>
      </c>
      <c r="B16" s="166" t="s">
        <v>288</v>
      </c>
      <c r="C16" s="166" t="s">
        <v>289</v>
      </c>
      <c r="D16" s="166" t="s">
        <v>281</v>
      </c>
      <c r="E16" s="354">
        <v>3</v>
      </c>
      <c r="F16" s="187">
        <f>H16+J16+R16</f>
        <v>5.5925180999999995</v>
      </c>
      <c r="G16" s="168">
        <v>2.73</v>
      </c>
      <c r="H16" s="190">
        <f>G16*$P$3/1000</f>
        <v>4.949626499999999</v>
      </c>
      <c r="I16" s="168">
        <v>0.27</v>
      </c>
      <c r="J16" s="190">
        <f t="shared" ref="J16" si="1">I16*$P$4/1000</f>
        <v>0.64289160000000001</v>
      </c>
      <c r="K16" s="68"/>
      <c r="L16" s="68"/>
      <c r="M16" s="68"/>
      <c r="N16" s="72"/>
      <c r="O16" s="69">
        <f>M16*N16</f>
        <v>0</v>
      </c>
      <c r="P16" s="190">
        <f>E16*F16</f>
        <v>16.777554299999998</v>
      </c>
      <c r="Q16" s="190">
        <f>SUM(O16:O19)</f>
        <v>0</v>
      </c>
      <c r="R16" s="190">
        <f>Q16*1.02*1.05*$R$9</f>
        <v>0</v>
      </c>
      <c r="S16" s="477">
        <f>F16*$S$12</f>
        <v>6.554548151366526</v>
      </c>
      <c r="T16" s="477">
        <f>S16*E16</f>
        <v>19.663644454099579</v>
      </c>
    </row>
    <row r="17" spans="1:20" ht="12.75" customHeight="1">
      <c r="A17" s="165"/>
      <c r="B17" s="166"/>
      <c r="C17" s="166"/>
      <c r="D17" s="165"/>
      <c r="E17" s="354"/>
      <c r="F17" s="187"/>
      <c r="G17" s="168"/>
      <c r="H17" s="190"/>
      <c r="I17" s="168"/>
      <c r="J17" s="190"/>
      <c r="K17" s="68"/>
      <c r="L17" s="68"/>
      <c r="M17" s="68"/>
      <c r="N17" s="76"/>
      <c r="O17" s="69">
        <f t="shared" ref="O17:O80" si="2">M17*N17</f>
        <v>0</v>
      </c>
      <c r="P17" s="190"/>
      <c r="Q17" s="190"/>
      <c r="R17" s="190"/>
      <c r="S17" s="477"/>
      <c r="T17" s="477"/>
    </row>
    <row r="18" spans="1:20" ht="12.75" customHeight="1">
      <c r="A18" s="165"/>
      <c r="B18" s="166"/>
      <c r="C18" s="166"/>
      <c r="D18" s="165"/>
      <c r="E18" s="354"/>
      <c r="F18" s="187"/>
      <c r="G18" s="168"/>
      <c r="H18" s="190"/>
      <c r="I18" s="168"/>
      <c r="J18" s="190"/>
      <c r="K18" s="68"/>
      <c r="L18" s="68"/>
      <c r="M18" s="68"/>
      <c r="N18" s="76"/>
      <c r="O18" s="69">
        <f t="shared" si="2"/>
        <v>0</v>
      </c>
      <c r="P18" s="190"/>
      <c r="Q18" s="190"/>
      <c r="R18" s="190"/>
      <c r="S18" s="477"/>
      <c r="T18" s="477"/>
    </row>
    <row r="19" spans="1:20" ht="12.75" customHeight="1">
      <c r="A19" s="165"/>
      <c r="B19" s="166"/>
      <c r="C19" s="166"/>
      <c r="D19" s="165"/>
      <c r="E19" s="354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2"/>
        <v>0</v>
      </c>
      <c r="P19" s="190"/>
      <c r="Q19" s="190"/>
      <c r="R19" s="190"/>
      <c r="S19" s="477"/>
      <c r="T19" s="477"/>
    </row>
    <row r="20" spans="1:20" ht="12.75" customHeight="1">
      <c r="A20" s="165">
        <v>2</v>
      </c>
      <c r="B20" s="166" t="s">
        <v>166</v>
      </c>
      <c r="C20" s="166" t="s">
        <v>167</v>
      </c>
      <c r="D20" s="165" t="s">
        <v>42</v>
      </c>
      <c r="E20" s="187">
        <v>0.26</v>
      </c>
      <c r="F20" s="187">
        <f t="shared" ref="F20" si="3">H20+J20+R20</f>
        <v>3.3643460200000002</v>
      </c>
      <c r="G20" s="375">
        <v>0.82599999999999996</v>
      </c>
      <c r="H20" s="190">
        <f t="shared" ref="H20" si="4">G20*$P$3/1000</f>
        <v>1.4975792999999999</v>
      </c>
      <c r="I20" s="168">
        <v>0.78400000000000003</v>
      </c>
      <c r="J20" s="190">
        <f t="shared" ref="J20:J80" si="5">I20*$P$4/1000</f>
        <v>1.86676672</v>
      </c>
      <c r="K20" s="68"/>
      <c r="L20" s="68"/>
      <c r="M20" s="68"/>
      <c r="N20" s="76"/>
      <c r="O20" s="69">
        <f t="shared" si="2"/>
        <v>0</v>
      </c>
      <c r="P20" s="190">
        <f t="shared" ref="P20" si="6">E20*F20</f>
        <v>0.87472996520000013</v>
      </c>
      <c r="Q20" s="190">
        <f t="shared" ref="Q20" si="7">SUM(O20:O23)</f>
        <v>0</v>
      </c>
      <c r="R20" s="190">
        <f t="shared" ref="R20" si="8">Q20*1.02*1.05*$R$9</f>
        <v>0</v>
      </c>
      <c r="S20" s="477">
        <f>F20*$S$12</f>
        <v>3.9430838830809205</v>
      </c>
      <c r="T20" s="477">
        <f>S20*E20</f>
        <v>1.0252018096010393</v>
      </c>
    </row>
    <row r="21" spans="1:20" ht="12.75" customHeight="1">
      <c r="A21" s="165"/>
      <c r="B21" s="166"/>
      <c r="C21" s="166"/>
      <c r="D21" s="165"/>
      <c r="E21" s="187"/>
      <c r="F21" s="187"/>
      <c r="G21" s="375"/>
      <c r="H21" s="190"/>
      <c r="I21" s="168"/>
      <c r="J21" s="190"/>
      <c r="K21" s="68"/>
      <c r="L21" s="68"/>
      <c r="M21" s="68"/>
      <c r="N21" s="76"/>
      <c r="O21" s="69">
        <f t="shared" si="2"/>
        <v>0</v>
      </c>
      <c r="P21" s="190"/>
      <c r="Q21" s="190"/>
      <c r="R21" s="190"/>
      <c r="S21" s="477"/>
      <c r="T21" s="477"/>
    </row>
    <row r="22" spans="1:20" ht="12.75" customHeight="1">
      <c r="A22" s="165"/>
      <c r="B22" s="166"/>
      <c r="C22" s="166"/>
      <c r="D22" s="165"/>
      <c r="E22" s="187"/>
      <c r="F22" s="187"/>
      <c r="G22" s="375"/>
      <c r="H22" s="190"/>
      <c r="I22" s="168"/>
      <c r="J22" s="190"/>
      <c r="K22" s="68"/>
      <c r="L22" s="68"/>
      <c r="M22" s="68"/>
      <c r="N22" s="76"/>
      <c r="O22" s="69">
        <f t="shared" si="2"/>
        <v>0</v>
      </c>
      <c r="P22" s="190"/>
      <c r="Q22" s="190"/>
      <c r="R22" s="190"/>
      <c r="S22" s="477"/>
      <c r="T22" s="477"/>
    </row>
    <row r="23" spans="1:20" ht="12.75" customHeight="1">
      <c r="A23" s="165"/>
      <c r="B23" s="166"/>
      <c r="C23" s="166"/>
      <c r="D23" s="165"/>
      <c r="E23" s="187"/>
      <c r="F23" s="187"/>
      <c r="G23" s="375"/>
      <c r="H23" s="190"/>
      <c r="I23" s="168"/>
      <c r="J23" s="190"/>
      <c r="K23" s="68"/>
      <c r="L23" s="68"/>
      <c r="M23" s="68"/>
      <c r="N23" s="76"/>
      <c r="O23" s="69">
        <f t="shared" si="2"/>
        <v>0</v>
      </c>
      <c r="P23" s="190"/>
      <c r="Q23" s="190"/>
      <c r="R23" s="190"/>
      <c r="S23" s="477"/>
      <c r="T23" s="477"/>
    </row>
    <row r="24" spans="1:20" ht="12.75" customHeight="1">
      <c r="A24" s="165">
        <v>3</v>
      </c>
      <c r="B24" s="166" t="s">
        <v>145</v>
      </c>
      <c r="C24" s="166" t="s">
        <v>168</v>
      </c>
      <c r="D24" s="165" t="s">
        <v>42</v>
      </c>
      <c r="E24" s="354">
        <v>122</v>
      </c>
      <c r="F24" s="187">
        <f t="shared" ref="F24" si="9">H24+J24+R24</f>
        <v>13.976026999999998</v>
      </c>
      <c r="G24" s="375">
        <v>3.9</v>
      </c>
      <c r="H24" s="190">
        <f t="shared" ref="H24" si="10">G24*$P$3/1000</f>
        <v>7.0708949999999993</v>
      </c>
      <c r="I24" s="168">
        <v>2.9</v>
      </c>
      <c r="J24" s="190">
        <f t="shared" si="5"/>
        <v>6.905132</v>
      </c>
      <c r="K24" s="68"/>
      <c r="L24" s="68"/>
      <c r="M24" s="68"/>
      <c r="N24" s="76"/>
      <c r="O24" s="69">
        <f t="shared" si="2"/>
        <v>0</v>
      </c>
      <c r="P24" s="190">
        <f t="shared" ref="P24" si="11">E24*F24</f>
        <v>1705.0752939999998</v>
      </c>
      <c r="Q24" s="190">
        <f t="shared" ref="Q24" si="12">SUM(O24:O27)</f>
        <v>0</v>
      </c>
      <c r="R24" s="190">
        <f t="shared" ref="R24" si="13">Q24*1.02*1.05*$R$9</f>
        <v>0</v>
      </c>
      <c r="S24" s="477">
        <f t="shared" ref="S24" si="14">F24*$S$12</f>
        <v>16.380195879258515</v>
      </c>
      <c r="T24" s="477">
        <f t="shared" ref="T24" si="15">S24*E24</f>
        <v>1998.3838972695389</v>
      </c>
    </row>
    <row r="25" spans="1:20" ht="12.75" customHeight="1">
      <c r="A25" s="165"/>
      <c r="B25" s="166"/>
      <c r="C25" s="166"/>
      <c r="D25" s="165"/>
      <c r="E25" s="354"/>
      <c r="F25" s="187"/>
      <c r="G25" s="375"/>
      <c r="H25" s="190"/>
      <c r="I25" s="168"/>
      <c r="J25" s="190"/>
      <c r="K25" s="68"/>
      <c r="L25" s="68"/>
      <c r="M25" s="68"/>
      <c r="N25" s="76"/>
      <c r="O25" s="69">
        <f t="shared" si="2"/>
        <v>0</v>
      </c>
      <c r="P25" s="190"/>
      <c r="Q25" s="190"/>
      <c r="R25" s="190"/>
      <c r="S25" s="477"/>
      <c r="T25" s="477"/>
    </row>
    <row r="26" spans="1:20" ht="12.75" customHeight="1">
      <c r="A26" s="165"/>
      <c r="B26" s="166"/>
      <c r="C26" s="166"/>
      <c r="D26" s="165"/>
      <c r="E26" s="354"/>
      <c r="F26" s="187"/>
      <c r="G26" s="375"/>
      <c r="H26" s="190"/>
      <c r="I26" s="168"/>
      <c r="J26" s="190"/>
      <c r="K26" s="68"/>
      <c r="L26" s="68"/>
      <c r="M26" s="70"/>
      <c r="N26" s="76"/>
      <c r="O26" s="69">
        <f t="shared" si="2"/>
        <v>0</v>
      </c>
      <c r="P26" s="190"/>
      <c r="Q26" s="190"/>
      <c r="R26" s="190"/>
      <c r="S26" s="477"/>
      <c r="T26" s="477"/>
    </row>
    <row r="27" spans="1:20" ht="12.75" customHeight="1">
      <c r="A27" s="165"/>
      <c r="B27" s="166"/>
      <c r="C27" s="166"/>
      <c r="D27" s="165"/>
      <c r="E27" s="354"/>
      <c r="F27" s="187"/>
      <c r="G27" s="375"/>
      <c r="H27" s="190"/>
      <c r="I27" s="168"/>
      <c r="J27" s="190"/>
      <c r="K27" s="68"/>
      <c r="L27" s="68"/>
      <c r="M27" s="68"/>
      <c r="N27" s="76"/>
      <c r="O27" s="69">
        <f t="shared" si="2"/>
        <v>0</v>
      </c>
      <c r="P27" s="190"/>
      <c r="Q27" s="190"/>
      <c r="R27" s="190"/>
      <c r="S27" s="477"/>
      <c r="T27" s="477"/>
    </row>
    <row r="28" spans="1:20" ht="12.75" customHeight="1">
      <c r="A28" s="165">
        <v>4</v>
      </c>
      <c r="B28" s="368" t="s">
        <v>44</v>
      </c>
      <c r="C28" s="166" t="s">
        <v>293</v>
      </c>
      <c r="D28" s="165" t="s">
        <v>42</v>
      </c>
      <c r="E28" s="354">
        <v>42</v>
      </c>
      <c r="F28" s="187">
        <f t="shared" ref="F28" si="16">H28+J28+R28</f>
        <v>3.5173169999999998</v>
      </c>
      <c r="G28" s="366">
        <v>1.94</v>
      </c>
      <c r="H28" s="190">
        <f t="shared" ref="H28" si="17">G28*$P$3/1000</f>
        <v>3.5173169999999998</v>
      </c>
      <c r="I28" s="366"/>
      <c r="J28" s="190">
        <f t="shared" si="5"/>
        <v>0</v>
      </c>
      <c r="K28" s="22"/>
      <c r="L28" s="22"/>
      <c r="M28" s="22"/>
      <c r="N28" s="37"/>
      <c r="O28" s="69">
        <f t="shared" si="2"/>
        <v>0</v>
      </c>
      <c r="P28" s="190">
        <f t="shared" ref="P28" si="18">E28*F28</f>
        <v>147.72731399999998</v>
      </c>
      <c r="Q28" s="190">
        <f t="shared" ref="Q28" si="19">SUM(O28:O31)</f>
        <v>0</v>
      </c>
      <c r="R28" s="190">
        <f t="shared" ref="R28" si="20">Q28*1.02*1.05*$R$9</f>
        <v>0</v>
      </c>
      <c r="S28" s="477">
        <f t="shared" ref="S28" si="21">F28*$S$12</f>
        <v>4.122369070226175</v>
      </c>
      <c r="T28" s="477">
        <f t="shared" ref="T28" si="22">S28*E28</f>
        <v>173.13950094949936</v>
      </c>
    </row>
    <row r="29" spans="1:20" ht="12.75" customHeight="1">
      <c r="A29" s="165"/>
      <c r="B29" s="368"/>
      <c r="C29" s="166"/>
      <c r="D29" s="165"/>
      <c r="E29" s="354"/>
      <c r="F29" s="187"/>
      <c r="G29" s="366"/>
      <c r="H29" s="190"/>
      <c r="I29" s="366"/>
      <c r="J29" s="190"/>
      <c r="K29" s="22"/>
      <c r="L29" s="22"/>
      <c r="M29" s="22"/>
      <c r="N29" s="37"/>
      <c r="O29" s="69">
        <f t="shared" si="2"/>
        <v>0</v>
      </c>
      <c r="P29" s="190"/>
      <c r="Q29" s="190"/>
      <c r="R29" s="190"/>
      <c r="S29" s="477"/>
      <c r="T29" s="477"/>
    </row>
    <row r="30" spans="1:20" ht="12.75" customHeight="1">
      <c r="A30" s="165"/>
      <c r="B30" s="368"/>
      <c r="C30" s="166"/>
      <c r="D30" s="165"/>
      <c r="E30" s="354"/>
      <c r="F30" s="187"/>
      <c r="G30" s="366"/>
      <c r="H30" s="190"/>
      <c r="I30" s="366"/>
      <c r="J30" s="190"/>
      <c r="K30" s="22"/>
      <c r="L30" s="22"/>
      <c r="M30" s="23"/>
      <c r="N30" s="37"/>
      <c r="O30" s="69">
        <f t="shared" si="2"/>
        <v>0</v>
      </c>
      <c r="P30" s="190"/>
      <c r="Q30" s="190"/>
      <c r="R30" s="190"/>
      <c r="S30" s="477"/>
      <c r="T30" s="477"/>
    </row>
    <row r="31" spans="1:20" ht="12.75" customHeight="1">
      <c r="A31" s="165"/>
      <c r="B31" s="368"/>
      <c r="C31" s="166"/>
      <c r="D31" s="165"/>
      <c r="E31" s="354"/>
      <c r="F31" s="187"/>
      <c r="G31" s="366"/>
      <c r="H31" s="190"/>
      <c r="I31" s="366"/>
      <c r="J31" s="190"/>
      <c r="K31" s="22"/>
      <c r="L31" s="22"/>
      <c r="M31" s="22"/>
      <c r="N31" s="37"/>
      <c r="O31" s="69">
        <f t="shared" si="2"/>
        <v>0</v>
      </c>
      <c r="P31" s="190"/>
      <c r="Q31" s="190"/>
      <c r="R31" s="190"/>
      <c r="S31" s="477"/>
      <c r="T31" s="477"/>
    </row>
    <row r="32" spans="1:20" ht="12.75" customHeight="1">
      <c r="A32" s="165">
        <v>5</v>
      </c>
      <c r="B32" s="166" t="s">
        <v>93</v>
      </c>
      <c r="C32" s="166" t="s">
        <v>94</v>
      </c>
      <c r="D32" s="187" t="s">
        <v>35</v>
      </c>
      <c r="E32" s="354">
        <v>18</v>
      </c>
      <c r="F32" s="187">
        <f t="shared" ref="F32" si="23">H32+J32+R32</f>
        <v>5.4391499999999995E-2</v>
      </c>
      <c r="G32" s="191">
        <v>0.03</v>
      </c>
      <c r="H32" s="190">
        <f t="shared" ref="H32" si="24">G32*$P$3/1000</f>
        <v>5.4391499999999995E-2</v>
      </c>
      <c r="I32" s="344"/>
      <c r="J32" s="190">
        <f t="shared" si="5"/>
        <v>0</v>
      </c>
      <c r="K32" s="68"/>
      <c r="L32" s="68"/>
      <c r="M32" s="68"/>
      <c r="N32" s="76"/>
      <c r="O32" s="69">
        <f t="shared" si="2"/>
        <v>0</v>
      </c>
      <c r="P32" s="190">
        <f t="shared" ref="P32" si="25">E32*F32</f>
        <v>0.97904699999999989</v>
      </c>
      <c r="Q32" s="190">
        <f t="shared" ref="Q32" si="26">SUM(O32:O35)</f>
        <v>0</v>
      </c>
      <c r="R32" s="190">
        <f t="shared" ref="R32" si="27">Q32*1.02*1.05*$R$9</f>
        <v>0</v>
      </c>
      <c r="S32" s="477">
        <f t="shared" ref="S32" si="28">F32*$S$12</f>
        <v>6.3747975312775901E-2</v>
      </c>
      <c r="T32" s="477">
        <f t="shared" ref="T32" si="29">S32*E32</f>
        <v>1.1474635556299662</v>
      </c>
    </row>
    <row r="33" spans="1:20" ht="12.75" customHeight="1">
      <c r="A33" s="165"/>
      <c r="B33" s="166"/>
      <c r="C33" s="166"/>
      <c r="D33" s="187"/>
      <c r="E33" s="354"/>
      <c r="F33" s="187"/>
      <c r="G33" s="191"/>
      <c r="H33" s="190"/>
      <c r="I33" s="344"/>
      <c r="J33" s="190"/>
      <c r="K33" s="68"/>
      <c r="L33" s="68"/>
      <c r="M33" s="68"/>
      <c r="N33" s="76"/>
      <c r="O33" s="69">
        <f t="shared" si="2"/>
        <v>0</v>
      </c>
      <c r="P33" s="190"/>
      <c r="Q33" s="190"/>
      <c r="R33" s="190"/>
      <c r="S33" s="477"/>
      <c r="T33" s="477"/>
    </row>
    <row r="34" spans="1:20" ht="12.75" customHeight="1">
      <c r="A34" s="165"/>
      <c r="B34" s="166"/>
      <c r="C34" s="166"/>
      <c r="D34" s="187"/>
      <c r="E34" s="354"/>
      <c r="F34" s="187"/>
      <c r="G34" s="191"/>
      <c r="H34" s="190"/>
      <c r="I34" s="344"/>
      <c r="J34" s="190"/>
      <c r="K34" s="68"/>
      <c r="L34" s="68"/>
      <c r="M34" s="68"/>
      <c r="N34" s="76"/>
      <c r="O34" s="69">
        <f t="shared" si="2"/>
        <v>0</v>
      </c>
      <c r="P34" s="190"/>
      <c r="Q34" s="190"/>
      <c r="R34" s="190"/>
      <c r="S34" s="477"/>
      <c r="T34" s="477"/>
    </row>
    <row r="35" spans="1:20" ht="12.75" customHeight="1">
      <c r="A35" s="165"/>
      <c r="B35" s="166"/>
      <c r="C35" s="166"/>
      <c r="D35" s="187"/>
      <c r="E35" s="354"/>
      <c r="F35" s="187"/>
      <c r="G35" s="191"/>
      <c r="H35" s="190"/>
      <c r="I35" s="344"/>
      <c r="J35" s="190"/>
      <c r="K35" s="68"/>
      <c r="L35" s="68"/>
      <c r="M35" s="68"/>
      <c r="N35" s="76"/>
      <c r="O35" s="69">
        <f t="shared" si="2"/>
        <v>0</v>
      </c>
      <c r="P35" s="190"/>
      <c r="Q35" s="190"/>
      <c r="R35" s="190"/>
      <c r="S35" s="477"/>
      <c r="T35" s="477"/>
    </row>
    <row r="36" spans="1:20" ht="12.75" customHeight="1">
      <c r="A36" s="165">
        <v>6</v>
      </c>
      <c r="B36" s="166" t="s">
        <v>291</v>
      </c>
      <c r="C36" s="166" t="s">
        <v>290</v>
      </c>
      <c r="D36" s="165" t="s">
        <v>36</v>
      </c>
      <c r="E36" s="187">
        <v>275.5</v>
      </c>
      <c r="F36" s="187">
        <f t="shared" ref="F36" si="30">H36+J36+R36</f>
        <v>2.4214670999999997</v>
      </c>
      <c r="G36" s="168">
        <v>0.39</v>
      </c>
      <c r="H36" s="190">
        <f t="shared" ref="H36" si="31">G36*$P$3/1000</f>
        <v>0.70708950000000004</v>
      </c>
      <c r="I36" s="375">
        <v>0.72</v>
      </c>
      <c r="J36" s="190">
        <f t="shared" si="5"/>
        <v>1.7143775999999997</v>
      </c>
      <c r="K36" s="68"/>
      <c r="L36" s="68"/>
      <c r="M36" s="68"/>
      <c r="N36" s="76"/>
      <c r="O36" s="69">
        <f t="shared" si="2"/>
        <v>0</v>
      </c>
      <c r="P36" s="190">
        <f t="shared" ref="P36" si="32">E36*F36</f>
        <v>667.11418604999994</v>
      </c>
      <c r="Q36" s="190">
        <f t="shared" ref="Q36" si="33">SUM(O36:O39)</f>
        <v>0</v>
      </c>
      <c r="R36" s="190">
        <f t="shared" ref="R36" si="34">Q36*1.02*1.05*$R$9</f>
        <v>0</v>
      </c>
      <c r="S36" s="477">
        <f t="shared" ref="S36:S48" si="35">F36*$S$12</f>
        <v>2.838010073476537</v>
      </c>
      <c r="T36" s="477">
        <f t="shared" ref="T36" si="36">S36*E36</f>
        <v>781.87177524278593</v>
      </c>
    </row>
    <row r="37" spans="1:20" ht="12.75" customHeight="1">
      <c r="A37" s="165"/>
      <c r="B37" s="166"/>
      <c r="C37" s="166"/>
      <c r="D37" s="165"/>
      <c r="E37" s="187"/>
      <c r="F37" s="187"/>
      <c r="G37" s="168"/>
      <c r="H37" s="190"/>
      <c r="I37" s="375"/>
      <c r="J37" s="190"/>
      <c r="K37" s="68"/>
      <c r="L37" s="68"/>
      <c r="M37" s="68"/>
      <c r="N37" s="76"/>
      <c r="O37" s="69">
        <f t="shared" si="2"/>
        <v>0</v>
      </c>
      <c r="P37" s="190"/>
      <c r="Q37" s="190"/>
      <c r="R37" s="190"/>
      <c r="S37" s="477"/>
      <c r="T37" s="477"/>
    </row>
    <row r="38" spans="1:20" ht="12.75" customHeight="1">
      <c r="A38" s="165"/>
      <c r="B38" s="166"/>
      <c r="C38" s="166"/>
      <c r="D38" s="165"/>
      <c r="E38" s="187"/>
      <c r="F38" s="187"/>
      <c r="G38" s="168"/>
      <c r="H38" s="190"/>
      <c r="I38" s="375"/>
      <c r="J38" s="190"/>
      <c r="K38" s="68"/>
      <c r="L38" s="68"/>
      <c r="M38" s="68"/>
      <c r="N38" s="76"/>
      <c r="O38" s="69">
        <f t="shared" si="2"/>
        <v>0</v>
      </c>
      <c r="P38" s="190"/>
      <c r="Q38" s="190"/>
      <c r="R38" s="190"/>
      <c r="S38" s="477"/>
      <c r="T38" s="477"/>
    </row>
    <row r="39" spans="1:20" ht="12.75" customHeight="1">
      <c r="A39" s="165"/>
      <c r="B39" s="166"/>
      <c r="C39" s="166"/>
      <c r="D39" s="165"/>
      <c r="E39" s="187"/>
      <c r="F39" s="187"/>
      <c r="G39" s="168"/>
      <c r="H39" s="190"/>
      <c r="I39" s="375"/>
      <c r="J39" s="190"/>
      <c r="K39" s="68"/>
      <c r="L39" s="68"/>
      <c r="M39" s="68"/>
      <c r="N39" s="76"/>
      <c r="O39" s="69">
        <f t="shared" si="2"/>
        <v>0</v>
      </c>
      <c r="P39" s="190"/>
      <c r="Q39" s="190"/>
      <c r="R39" s="190"/>
      <c r="S39" s="477"/>
      <c r="T39" s="477"/>
    </row>
    <row r="40" spans="1:20" ht="12.75" customHeight="1">
      <c r="A40" s="165"/>
      <c r="B40" s="166"/>
      <c r="C40" s="483" t="s">
        <v>436</v>
      </c>
      <c r="D40" s="165"/>
      <c r="E40" s="192"/>
      <c r="F40" s="187">
        <f t="shared" ref="F40" si="37">H40+J40+R40</f>
        <v>0</v>
      </c>
      <c r="G40" s="366"/>
      <c r="H40" s="190">
        <f t="shared" ref="H40" si="38">G40*$P$3/1000</f>
        <v>0</v>
      </c>
      <c r="I40" s="482"/>
      <c r="J40" s="190">
        <f t="shared" si="5"/>
        <v>0</v>
      </c>
      <c r="K40" s="22"/>
      <c r="L40" s="22"/>
      <c r="M40" s="22"/>
      <c r="N40" s="37"/>
      <c r="O40" s="69">
        <f t="shared" si="2"/>
        <v>0</v>
      </c>
      <c r="P40" s="190">
        <f t="shared" ref="P40" si="39">E40*F40</f>
        <v>0</v>
      </c>
      <c r="Q40" s="190">
        <f t="shared" ref="Q40" si="40">SUM(O40:O43)</f>
        <v>0</v>
      </c>
      <c r="R40" s="190">
        <f t="shared" ref="R40" si="41">Q40*1.02*1.05*$R$9</f>
        <v>0</v>
      </c>
      <c r="S40" s="477">
        <f t="shared" si="35"/>
        <v>0</v>
      </c>
      <c r="T40" s="477">
        <f t="shared" ref="T40" si="42">S40*E40</f>
        <v>0</v>
      </c>
    </row>
    <row r="41" spans="1:20" ht="12.75" customHeight="1">
      <c r="A41" s="165"/>
      <c r="B41" s="166"/>
      <c r="C41" s="483"/>
      <c r="D41" s="165"/>
      <c r="E41" s="192"/>
      <c r="F41" s="187"/>
      <c r="G41" s="366"/>
      <c r="H41" s="190"/>
      <c r="I41" s="482"/>
      <c r="J41" s="190"/>
      <c r="K41" s="22"/>
      <c r="L41" s="22"/>
      <c r="M41" s="22"/>
      <c r="N41" s="37"/>
      <c r="O41" s="69">
        <f t="shared" si="2"/>
        <v>0</v>
      </c>
      <c r="P41" s="190"/>
      <c r="Q41" s="190"/>
      <c r="R41" s="190"/>
      <c r="S41" s="477"/>
      <c r="T41" s="477"/>
    </row>
    <row r="42" spans="1:20" ht="12.75" customHeight="1">
      <c r="A42" s="165"/>
      <c r="B42" s="166"/>
      <c r="C42" s="483"/>
      <c r="D42" s="165"/>
      <c r="E42" s="192"/>
      <c r="F42" s="187"/>
      <c r="G42" s="366"/>
      <c r="H42" s="190"/>
      <c r="I42" s="482"/>
      <c r="J42" s="190"/>
      <c r="K42" s="22"/>
      <c r="L42" s="22"/>
      <c r="M42" s="22"/>
      <c r="N42" s="37"/>
      <c r="O42" s="69">
        <f t="shared" si="2"/>
        <v>0</v>
      </c>
      <c r="P42" s="190"/>
      <c r="Q42" s="190"/>
      <c r="R42" s="190"/>
      <c r="S42" s="477"/>
      <c r="T42" s="477"/>
    </row>
    <row r="43" spans="1:20" ht="12.75" customHeight="1">
      <c r="A43" s="165"/>
      <c r="B43" s="166"/>
      <c r="C43" s="483"/>
      <c r="D43" s="165"/>
      <c r="E43" s="192"/>
      <c r="F43" s="187"/>
      <c r="G43" s="366"/>
      <c r="H43" s="190"/>
      <c r="I43" s="482"/>
      <c r="J43" s="190"/>
      <c r="K43" s="22"/>
      <c r="L43" s="22"/>
      <c r="M43" s="22"/>
      <c r="N43" s="37"/>
      <c r="O43" s="69">
        <f t="shared" si="2"/>
        <v>0</v>
      </c>
      <c r="P43" s="190"/>
      <c r="Q43" s="190"/>
      <c r="R43" s="190"/>
      <c r="S43" s="477"/>
      <c r="T43" s="477"/>
    </row>
    <row r="44" spans="1:20" ht="12.75" customHeight="1">
      <c r="A44" s="165">
        <v>1</v>
      </c>
      <c r="B44" s="368" t="s">
        <v>310</v>
      </c>
      <c r="C44" s="368" t="s">
        <v>294</v>
      </c>
      <c r="D44" s="365" t="s">
        <v>295</v>
      </c>
      <c r="E44" s="370">
        <v>78</v>
      </c>
      <c r="F44" s="187">
        <f t="shared" ref="F44" si="43">H44+J44+R44</f>
        <v>0.49387305000000004</v>
      </c>
      <c r="G44" s="366">
        <v>0.23300000000000001</v>
      </c>
      <c r="H44" s="190">
        <f t="shared" ref="H44" si="44">G44*$P$3/1000</f>
        <v>0.42244065000000003</v>
      </c>
      <c r="I44" s="366">
        <v>0.03</v>
      </c>
      <c r="J44" s="190">
        <f t="shared" si="5"/>
        <v>7.1432400000000007E-2</v>
      </c>
      <c r="K44" s="22"/>
      <c r="L44" s="22"/>
      <c r="M44" s="22"/>
      <c r="N44" s="37"/>
      <c r="O44" s="69">
        <f t="shared" si="2"/>
        <v>0</v>
      </c>
      <c r="P44" s="190">
        <f t="shared" ref="P44" si="45">E44*F44</f>
        <v>38.522097900000006</v>
      </c>
      <c r="Q44" s="190">
        <f t="shared" ref="Q44" si="46">SUM(O44:O47)</f>
        <v>0</v>
      </c>
      <c r="R44" s="190">
        <f t="shared" ref="R44" si="47">Q44*1.02*1.05*$R$9</f>
        <v>0</v>
      </c>
      <c r="S44" s="477">
        <f t="shared" si="35"/>
        <v>0.57882954136299503</v>
      </c>
      <c r="T44" s="477">
        <f t="shared" ref="T44" si="48">S44*E44</f>
        <v>45.148704226313612</v>
      </c>
    </row>
    <row r="45" spans="1:20" ht="12.75" customHeight="1">
      <c r="A45" s="165"/>
      <c r="B45" s="368"/>
      <c r="C45" s="368"/>
      <c r="D45" s="365"/>
      <c r="E45" s="370"/>
      <c r="F45" s="187"/>
      <c r="G45" s="366"/>
      <c r="H45" s="190"/>
      <c r="I45" s="366"/>
      <c r="J45" s="190"/>
      <c r="K45" s="22"/>
      <c r="L45" s="22"/>
      <c r="M45" s="22"/>
      <c r="N45" s="37"/>
      <c r="O45" s="69">
        <f t="shared" si="2"/>
        <v>0</v>
      </c>
      <c r="P45" s="190"/>
      <c r="Q45" s="190"/>
      <c r="R45" s="190"/>
      <c r="S45" s="477"/>
      <c r="T45" s="477"/>
    </row>
    <row r="46" spans="1:20" ht="12.75" customHeight="1">
      <c r="A46" s="165"/>
      <c r="B46" s="368"/>
      <c r="C46" s="368"/>
      <c r="D46" s="365"/>
      <c r="E46" s="370"/>
      <c r="F46" s="187"/>
      <c r="G46" s="366"/>
      <c r="H46" s="190"/>
      <c r="I46" s="366"/>
      <c r="J46" s="190"/>
      <c r="K46" s="22"/>
      <c r="L46" s="22"/>
      <c r="M46" s="23"/>
      <c r="N46" s="37"/>
      <c r="O46" s="69">
        <f t="shared" si="2"/>
        <v>0</v>
      </c>
      <c r="P46" s="190"/>
      <c r="Q46" s="190"/>
      <c r="R46" s="190"/>
      <c r="S46" s="477"/>
      <c r="T46" s="477"/>
    </row>
    <row r="47" spans="1:20" ht="12.75" customHeight="1">
      <c r="A47" s="165"/>
      <c r="B47" s="368"/>
      <c r="C47" s="368"/>
      <c r="D47" s="365"/>
      <c r="E47" s="370"/>
      <c r="F47" s="187"/>
      <c r="G47" s="366"/>
      <c r="H47" s="190"/>
      <c r="I47" s="366"/>
      <c r="J47" s="190"/>
      <c r="K47" s="22"/>
      <c r="L47" s="22"/>
      <c r="M47" s="22"/>
      <c r="N47" s="37"/>
      <c r="O47" s="69">
        <f t="shared" si="2"/>
        <v>0</v>
      </c>
      <c r="P47" s="190"/>
      <c r="Q47" s="190"/>
      <c r="R47" s="190"/>
      <c r="S47" s="477"/>
      <c r="T47" s="477"/>
    </row>
    <row r="48" spans="1:20" ht="12.75" customHeight="1">
      <c r="A48" s="165">
        <v>2</v>
      </c>
      <c r="B48" s="368" t="s">
        <v>337</v>
      </c>
      <c r="C48" s="368" t="s">
        <v>338</v>
      </c>
      <c r="D48" s="365" t="s">
        <v>43</v>
      </c>
      <c r="E48" s="365">
        <v>38</v>
      </c>
      <c r="F48" s="187">
        <f t="shared" ref="F48" si="49">H48+J48+R48</f>
        <v>1.0696994999999999E-2</v>
      </c>
      <c r="G48" s="482">
        <v>5.8999999999999999E-3</v>
      </c>
      <c r="H48" s="190">
        <f t="shared" ref="H48" si="50">G48*$P$3/1000</f>
        <v>1.0696994999999999E-2</v>
      </c>
      <c r="I48" s="482"/>
      <c r="J48" s="190">
        <f t="shared" si="5"/>
        <v>0</v>
      </c>
      <c r="K48" s="22"/>
      <c r="L48" s="22"/>
      <c r="M48" s="22"/>
      <c r="N48" s="37"/>
      <c r="O48" s="69">
        <f t="shared" si="2"/>
        <v>0</v>
      </c>
      <c r="P48" s="190">
        <f t="shared" ref="P48" si="51">E48*F48</f>
        <v>0.40648580999999995</v>
      </c>
      <c r="Q48" s="190">
        <f t="shared" ref="Q48" si="52">SUM(O48:O51)</f>
        <v>0</v>
      </c>
      <c r="R48" s="190">
        <f t="shared" ref="R48" si="53">Q48*1.02*1.05*$R$9</f>
        <v>0</v>
      </c>
      <c r="S48" s="477">
        <f t="shared" si="35"/>
        <v>1.2537101811512595E-2</v>
      </c>
      <c r="T48" s="477">
        <f t="shared" ref="T48:T80" si="54">S48*E48</f>
        <v>0.4764098688374786</v>
      </c>
    </row>
    <row r="49" spans="1:20" ht="12.75" customHeight="1">
      <c r="A49" s="165"/>
      <c r="B49" s="368"/>
      <c r="C49" s="368"/>
      <c r="D49" s="365"/>
      <c r="E49" s="365"/>
      <c r="F49" s="187"/>
      <c r="G49" s="482"/>
      <c r="H49" s="190"/>
      <c r="I49" s="482"/>
      <c r="J49" s="190"/>
      <c r="K49" s="22"/>
      <c r="L49" s="22"/>
      <c r="M49" s="22"/>
      <c r="N49" s="37"/>
      <c r="O49" s="69">
        <f t="shared" si="2"/>
        <v>0</v>
      </c>
      <c r="P49" s="190"/>
      <c r="Q49" s="190"/>
      <c r="R49" s="190"/>
      <c r="S49" s="477"/>
      <c r="T49" s="477"/>
    </row>
    <row r="50" spans="1:20" ht="12.75" customHeight="1">
      <c r="A50" s="165"/>
      <c r="B50" s="368"/>
      <c r="C50" s="368"/>
      <c r="D50" s="365"/>
      <c r="E50" s="365"/>
      <c r="F50" s="187"/>
      <c r="G50" s="482"/>
      <c r="H50" s="190"/>
      <c r="I50" s="482"/>
      <c r="J50" s="190"/>
      <c r="K50" s="22"/>
      <c r="L50" s="22"/>
      <c r="M50" s="23"/>
      <c r="N50" s="37"/>
      <c r="O50" s="69">
        <f t="shared" si="2"/>
        <v>0</v>
      </c>
      <c r="P50" s="190"/>
      <c r="Q50" s="190"/>
      <c r="R50" s="190"/>
      <c r="S50" s="477"/>
      <c r="T50" s="477"/>
    </row>
    <row r="51" spans="1:20" ht="12.75" customHeight="1">
      <c r="A51" s="165"/>
      <c r="B51" s="368"/>
      <c r="C51" s="368"/>
      <c r="D51" s="365"/>
      <c r="E51" s="365"/>
      <c r="F51" s="187"/>
      <c r="G51" s="482"/>
      <c r="H51" s="190"/>
      <c r="I51" s="482"/>
      <c r="J51" s="190"/>
      <c r="K51" s="22"/>
      <c r="L51" s="22"/>
      <c r="M51" s="22"/>
      <c r="N51" s="37"/>
      <c r="O51" s="69">
        <f t="shared" si="2"/>
        <v>0</v>
      </c>
      <c r="P51" s="190"/>
      <c r="Q51" s="190"/>
      <c r="R51" s="190"/>
      <c r="S51" s="477"/>
      <c r="T51" s="477"/>
    </row>
    <row r="52" spans="1:20" ht="12.75" customHeight="1">
      <c r="A52" s="165">
        <v>3</v>
      </c>
      <c r="B52" s="368" t="s">
        <v>311</v>
      </c>
      <c r="C52" s="368" t="s">
        <v>296</v>
      </c>
      <c r="D52" s="365" t="s">
        <v>297</v>
      </c>
      <c r="E52" s="371">
        <v>78</v>
      </c>
      <c r="F52" s="187">
        <f t="shared" ref="F52" si="55">H52+J52+R52</f>
        <v>0.37342026900000003</v>
      </c>
      <c r="G52" s="482">
        <v>0.14449999999999999</v>
      </c>
      <c r="H52" s="190">
        <f t="shared" ref="H52" si="56">G52*$P$3/1000</f>
        <v>0.261985725</v>
      </c>
      <c r="I52" s="482">
        <v>4.6800000000000001E-2</v>
      </c>
      <c r="J52" s="190">
        <f t="shared" si="5"/>
        <v>0.111434544</v>
      </c>
      <c r="K52" s="22"/>
      <c r="L52" s="22"/>
      <c r="M52" s="22"/>
      <c r="N52" s="37"/>
      <c r="O52" s="69">
        <f t="shared" si="2"/>
        <v>0</v>
      </c>
      <c r="P52" s="190">
        <f t="shared" ref="P52" si="57">E52*F52</f>
        <v>29.126780982000003</v>
      </c>
      <c r="Q52" s="190">
        <f t="shared" ref="Q52" si="58">SUM(O52:O55)</f>
        <v>0</v>
      </c>
      <c r="R52" s="190">
        <f t="shared" ref="R52" si="59">Q52*1.02*1.05*$R$9</f>
        <v>0</v>
      </c>
      <c r="S52" s="477">
        <f t="shared" ref="S52:S112" si="60">F52*$S$12</f>
        <v>0.43765636339321662</v>
      </c>
      <c r="T52" s="477">
        <f t="shared" si="54"/>
        <v>34.137196344670897</v>
      </c>
    </row>
    <row r="53" spans="1:20" ht="12.75" customHeight="1">
      <c r="A53" s="165"/>
      <c r="B53" s="368"/>
      <c r="C53" s="368"/>
      <c r="D53" s="365"/>
      <c r="E53" s="371"/>
      <c r="F53" s="187"/>
      <c r="G53" s="482"/>
      <c r="H53" s="190"/>
      <c r="I53" s="482"/>
      <c r="J53" s="190"/>
      <c r="K53" s="22"/>
      <c r="L53" s="22"/>
      <c r="M53" s="22"/>
      <c r="N53" s="37"/>
      <c r="O53" s="69">
        <f t="shared" si="2"/>
        <v>0</v>
      </c>
      <c r="P53" s="190"/>
      <c r="Q53" s="190"/>
      <c r="R53" s="190"/>
      <c r="S53" s="477"/>
      <c r="T53" s="477"/>
    </row>
    <row r="54" spans="1:20" ht="12.75" customHeight="1">
      <c r="A54" s="165"/>
      <c r="B54" s="368"/>
      <c r="C54" s="368"/>
      <c r="D54" s="365"/>
      <c r="E54" s="371"/>
      <c r="F54" s="187"/>
      <c r="G54" s="482"/>
      <c r="H54" s="190"/>
      <c r="I54" s="482"/>
      <c r="J54" s="190"/>
      <c r="K54" s="22"/>
      <c r="L54" s="22"/>
      <c r="M54" s="23"/>
      <c r="N54" s="37"/>
      <c r="O54" s="69">
        <f t="shared" si="2"/>
        <v>0</v>
      </c>
      <c r="P54" s="190"/>
      <c r="Q54" s="190"/>
      <c r="R54" s="190"/>
      <c r="S54" s="477"/>
      <c r="T54" s="477"/>
    </row>
    <row r="55" spans="1:20" ht="12.75" customHeight="1">
      <c r="A55" s="165"/>
      <c r="B55" s="368"/>
      <c r="C55" s="368"/>
      <c r="D55" s="365"/>
      <c r="E55" s="371"/>
      <c r="F55" s="187"/>
      <c r="G55" s="482"/>
      <c r="H55" s="190"/>
      <c r="I55" s="482"/>
      <c r="J55" s="190"/>
      <c r="K55" s="22"/>
      <c r="L55" s="22"/>
      <c r="M55" s="22"/>
      <c r="N55" s="37"/>
      <c r="O55" s="69">
        <f t="shared" si="2"/>
        <v>0</v>
      </c>
      <c r="P55" s="190"/>
      <c r="Q55" s="190"/>
      <c r="R55" s="190"/>
      <c r="S55" s="477"/>
      <c r="T55" s="477"/>
    </row>
    <row r="56" spans="1:20" ht="12.75" customHeight="1">
      <c r="A56" s="165">
        <v>4</v>
      </c>
      <c r="B56" s="166" t="s">
        <v>312</v>
      </c>
      <c r="C56" s="166" t="s">
        <v>298</v>
      </c>
      <c r="D56" s="165" t="s">
        <v>43</v>
      </c>
      <c r="E56" s="165">
        <v>5</v>
      </c>
      <c r="F56" s="187">
        <f t="shared" ref="F56" si="61">H56+J56+R56</f>
        <v>0.99346566999999997</v>
      </c>
      <c r="G56" s="375">
        <v>0.52300000000000002</v>
      </c>
      <c r="H56" s="190">
        <f t="shared" ref="H56" si="62">G56*$P$3/1000</f>
        <v>0.94822514999999996</v>
      </c>
      <c r="I56" s="344">
        <v>1.9E-2</v>
      </c>
      <c r="J56" s="190">
        <f t="shared" si="5"/>
        <v>4.5240519999999999E-2</v>
      </c>
      <c r="K56" s="68"/>
      <c r="L56" s="68"/>
      <c r="M56" s="68"/>
      <c r="N56" s="76"/>
      <c r="O56" s="69">
        <f t="shared" si="2"/>
        <v>0</v>
      </c>
      <c r="P56" s="190">
        <f t="shared" ref="P56" si="63">E56*F56</f>
        <v>4.9673283499999998</v>
      </c>
      <c r="Q56" s="190">
        <f t="shared" ref="Q56" si="64">SUM(O56:O59)</f>
        <v>0</v>
      </c>
      <c r="R56" s="190">
        <f t="shared" ref="R56" si="65">Q56*1.02*1.05*$R$9</f>
        <v>0</v>
      </c>
      <c r="S56" s="477">
        <f t="shared" si="60"/>
        <v>1.1643625383607803</v>
      </c>
      <c r="T56" s="477">
        <f t="shared" si="54"/>
        <v>5.8218126918039017</v>
      </c>
    </row>
    <row r="57" spans="1:20" ht="12.75" customHeight="1">
      <c r="A57" s="165"/>
      <c r="B57" s="166"/>
      <c r="C57" s="166"/>
      <c r="D57" s="165"/>
      <c r="E57" s="165"/>
      <c r="F57" s="187"/>
      <c r="G57" s="375"/>
      <c r="H57" s="190"/>
      <c r="I57" s="344"/>
      <c r="J57" s="190"/>
      <c r="K57" s="68"/>
      <c r="L57" s="68"/>
      <c r="M57" s="68"/>
      <c r="N57" s="76"/>
      <c r="O57" s="69">
        <f t="shared" si="2"/>
        <v>0</v>
      </c>
      <c r="P57" s="190"/>
      <c r="Q57" s="190"/>
      <c r="R57" s="190"/>
      <c r="S57" s="477"/>
      <c r="T57" s="477"/>
    </row>
    <row r="58" spans="1:20" ht="12.75" customHeight="1">
      <c r="A58" s="165"/>
      <c r="B58" s="166"/>
      <c r="C58" s="166"/>
      <c r="D58" s="165"/>
      <c r="E58" s="165"/>
      <c r="F58" s="187"/>
      <c r="G58" s="375"/>
      <c r="H58" s="190"/>
      <c r="I58" s="344"/>
      <c r="J58" s="190"/>
      <c r="K58" s="68"/>
      <c r="L58" s="68"/>
      <c r="M58" s="73"/>
      <c r="N58" s="76"/>
      <c r="O58" s="69">
        <f t="shared" si="2"/>
        <v>0</v>
      </c>
      <c r="P58" s="190"/>
      <c r="Q58" s="190"/>
      <c r="R58" s="190"/>
      <c r="S58" s="477"/>
      <c r="T58" s="477"/>
    </row>
    <row r="59" spans="1:20" ht="12.75" customHeight="1">
      <c r="A59" s="165"/>
      <c r="B59" s="166"/>
      <c r="C59" s="166"/>
      <c r="D59" s="165"/>
      <c r="E59" s="165"/>
      <c r="F59" s="187"/>
      <c r="G59" s="375"/>
      <c r="H59" s="190"/>
      <c r="I59" s="344"/>
      <c r="J59" s="190"/>
      <c r="K59" s="68"/>
      <c r="L59" s="68"/>
      <c r="M59" s="68"/>
      <c r="N59" s="76"/>
      <c r="O59" s="69">
        <f t="shared" si="2"/>
        <v>0</v>
      </c>
      <c r="P59" s="190"/>
      <c r="Q59" s="190"/>
      <c r="R59" s="190"/>
      <c r="S59" s="477"/>
      <c r="T59" s="477"/>
    </row>
    <row r="60" spans="1:20" ht="12.75" customHeight="1">
      <c r="A60" s="165">
        <v>5</v>
      </c>
      <c r="B60" s="368" t="s">
        <v>313</v>
      </c>
      <c r="C60" s="368" t="s">
        <v>299</v>
      </c>
      <c r="D60" s="365" t="s">
        <v>295</v>
      </c>
      <c r="E60" s="365">
        <v>9.3000000000000007</v>
      </c>
      <c r="F60" s="187">
        <f t="shared" ref="F60" si="66">H60+J60+R60</f>
        <v>0.74274319999999994</v>
      </c>
      <c r="G60" s="366">
        <v>0.34399999999999997</v>
      </c>
      <c r="H60" s="190">
        <f t="shared" ref="H60" si="67">G60*$P$3/1000</f>
        <v>0.62368919999999994</v>
      </c>
      <c r="I60" s="366">
        <v>0.05</v>
      </c>
      <c r="J60" s="190">
        <f t="shared" si="5"/>
        <v>0.11905400000000001</v>
      </c>
      <c r="K60" s="22"/>
      <c r="L60" s="22"/>
      <c r="M60" s="22"/>
      <c r="N60" s="37"/>
      <c r="O60" s="69">
        <f t="shared" si="2"/>
        <v>0</v>
      </c>
      <c r="P60" s="190">
        <f t="shared" ref="P60" si="68">E60*F60</f>
        <v>6.9075117600000002</v>
      </c>
      <c r="Q60" s="190">
        <f t="shared" ref="Q60" si="69">SUM(O60:O63)</f>
        <v>0</v>
      </c>
      <c r="R60" s="190">
        <f t="shared" ref="R60" si="70">Q60*1.02*1.05*$R$9</f>
        <v>0</v>
      </c>
      <c r="S60" s="477">
        <f t="shared" si="60"/>
        <v>0.87051056097611168</v>
      </c>
      <c r="T60" s="477">
        <f t="shared" si="54"/>
        <v>8.0957482170778388</v>
      </c>
    </row>
    <row r="61" spans="1:20" ht="12.75" customHeight="1">
      <c r="A61" s="165"/>
      <c r="B61" s="368"/>
      <c r="C61" s="368"/>
      <c r="D61" s="365"/>
      <c r="E61" s="365"/>
      <c r="F61" s="187"/>
      <c r="G61" s="366"/>
      <c r="H61" s="190"/>
      <c r="I61" s="366"/>
      <c r="J61" s="190"/>
      <c r="K61" s="22"/>
      <c r="L61" s="22"/>
      <c r="M61" s="22"/>
      <c r="N61" s="37"/>
      <c r="O61" s="69">
        <f t="shared" si="2"/>
        <v>0</v>
      </c>
      <c r="P61" s="190"/>
      <c r="Q61" s="190"/>
      <c r="R61" s="190"/>
      <c r="S61" s="477"/>
      <c r="T61" s="477"/>
    </row>
    <row r="62" spans="1:20" ht="12.75" customHeight="1">
      <c r="A62" s="165"/>
      <c r="B62" s="368"/>
      <c r="C62" s="368"/>
      <c r="D62" s="365"/>
      <c r="E62" s="365"/>
      <c r="F62" s="187"/>
      <c r="G62" s="366"/>
      <c r="H62" s="190"/>
      <c r="I62" s="366"/>
      <c r="J62" s="190"/>
      <c r="K62" s="22"/>
      <c r="L62" s="22"/>
      <c r="M62" s="23"/>
      <c r="N62" s="37"/>
      <c r="O62" s="69">
        <f t="shared" si="2"/>
        <v>0</v>
      </c>
      <c r="P62" s="190"/>
      <c r="Q62" s="190"/>
      <c r="R62" s="190"/>
      <c r="S62" s="477"/>
      <c r="T62" s="477"/>
    </row>
    <row r="63" spans="1:20" ht="12.75" customHeight="1">
      <c r="A63" s="165"/>
      <c r="B63" s="368"/>
      <c r="C63" s="368"/>
      <c r="D63" s="365"/>
      <c r="E63" s="365"/>
      <c r="F63" s="187"/>
      <c r="G63" s="366"/>
      <c r="H63" s="190"/>
      <c r="I63" s="366"/>
      <c r="J63" s="190"/>
      <c r="K63" s="22"/>
      <c r="L63" s="22"/>
      <c r="M63" s="22"/>
      <c r="N63" s="37"/>
      <c r="O63" s="69">
        <f t="shared" si="2"/>
        <v>0</v>
      </c>
      <c r="P63" s="190"/>
      <c r="Q63" s="190"/>
      <c r="R63" s="190"/>
      <c r="S63" s="477"/>
      <c r="T63" s="477"/>
    </row>
    <row r="64" spans="1:20" ht="12.75" customHeight="1">
      <c r="A64" s="165">
        <v>6</v>
      </c>
      <c r="B64" s="368" t="s">
        <v>145</v>
      </c>
      <c r="C64" s="488" t="s">
        <v>301</v>
      </c>
      <c r="D64" s="365" t="s">
        <v>300</v>
      </c>
      <c r="E64" s="370">
        <v>7.8</v>
      </c>
      <c r="F64" s="187">
        <f t="shared" ref="F64" si="71">H64+J64+R64</f>
        <v>13.976026999999998</v>
      </c>
      <c r="G64" s="366">
        <v>3.9</v>
      </c>
      <c r="H64" s="190">
        <f t="shared" ref="H64" si="72">G64*$P$3/1000</f>
        <v>7.0708949999999993</v>
      </c>
      <c r="I64" s="366">
        <v>2.9</v>
      </c>
      <c r="J64" s="190">
        <f t="shared" si="5"/>
        <v>6.905132</v>
      </c>
      <c r="K64" s="22"/>
      <c r="L64" s="22"/>
      <c r="M64" s="22"/>
      <c r="N64" s="37"/>
      <c r="O64" s="69">
        <f t="shared" si="2"/>
        <v>0</v>
      </c>
      <c r="P64" s="190">
        <f t="shared" ref="P64" si="73">E64*F64</f>
        <v>109.01301059999999</v>
      </c>
      <c r="Q64" s="190">
        <f t="shared" ref="Q64" si="74">SUM(O64:O67)</f>
        <v>0</v>
      </c>
      <c r="R64" s="190">
        <f t="shared" ref="R64" si="75">Q64*1.02*1.05*$R$9</f>
        <v>0</v>
      </c>
      <c r="S64" s="477">
        <f t="shared" si="60"/>
        <v>16.380195879258515</v>
      </c>
      <c r="T64" s="477">
        <f t="shared" si="54"/>
        <v>127.76552785821642</v>
      </c>
    </row>
    <row r="65" spans="1:20" ht="12.75" customHeight="1">
      <c r="A65" s="165"/>
      <c r="B65" s="368"/>
      <c r="C65" s="488"/>
      <c r="D65" s="365"/>
      <c r="E65" s="370"/>
      <c r="F65" s="187"/>
      <c r="G65" s="366"/>
      <c r="H65" s="190"/>
      <c r="I65" s="366"/>
      <c r="J65" s="190"/>
      <c r="K65" s="22"/>
      <c r="L65" s="22"/>
      <c r="M65" s="22"/>
      <c r="N65" s="37"/>
      <c r="O65" s="69">
        <f t="shared" si="2"/>
        <v>0</v>
      </c>
      <c r="P65" s="190"/>
      <c r="Q65" s="190"/>
      <c r="R65" s="190"/>
      <c r="S65" s="477"/>
      <c r="T65" s="477"/>
    </row>
    <row r="66" spans="1:20" ht="12.75" customHeight="1">
      <c r="A66" s="165"/>
      <c r="B66" s="368"/>
      <c r="C66" s="488"/>
      <c r="D66" s="365"/>
      <c r="E66" s="370"/>
      <c r="F66" s="187"/>
      <c r="G66" s="366"/>
      <c r="H66" s="190"/>
      <c r="I66" s="366"/>
      <c r="J66" s="190"/>
      <c r="K66" s="22"/>
      <c r="L66" s="22"/>
      <c r="M66" s="23"/>
      <c r="N66" s="37"/>
      <c r="O66" s="69">
        <f t="shared" si="2"/>
        <v>0</v>
      </c>
      <c r="P66" s="190"/>
      <c r="Q66" s="190"/>
      <c r="R66" s="190"/>
      <c r="S66" s="477"/>
      <c r="T66" s="477"/>
    </row>
    <row r="67" spans="1:20" ht="12.75" customHeight="1">
      <c r="A67" s="165"/>
      <c r="B67" s="368"/>
      <c r="C67" s="488"/>
      <c r="D67" s="365"/>
      <c r="E67" s="370"/>
      <c r="F67" s="187"/>
      <c r="G67" s="366"/>
      <c r="H67" s="190"/>
      <c r="I67" s="366"/>
      <c r="J67" s="190"/>
      <c r="K67" s="22"/>
      <c r="L67" s="22"/>
      <c r="M67" s="22"/>
      <c r="N67" s="37"/>
      <c r="O67" s="69">
        <f t="shared" si="2"/>
        <v>0</v>
      </c>
      <c r="P67" s="190"/>
      <c r="Q67" s="190"/>
      <c r="R67" s="190"/>
      <c r="S67" s="477"/>
      <c r="T67" s="477"/>
    </row>
    <row r="68" spans="1:20" ht="12.75" customHeight="1">
      <c r="A68" s="165">
        <v>7</v>
      </c>
      <c r="B68" s="368" t="s">
        <v>314</v>
      </c>
      <c r="C68" s="368" t="s">
        <v>302</v>
      </c>
      <c r="D68" s="368" t="s">
        <v>30</v>
      </c>
      <c r="E68" s="365">
        <v>9.1999999999999993</v>
      </c>
      <c r="F68" s="187">
        <f t="shared" ref="F68" si="76">H68+J68+R68</f>
        <v>1.8233906899999999</v>
      </c>
      <c r="G68" s="366">
        <v>0.877</v>
      </c>
      <c r="H68" s="190">
        <f t="shared" ref="H68" si="77">G68*$P$3/1000</f>
        <v>1.59004485</v>
      </c>
      <c r="I68" s="366">
        <v>9.8000000000000004E-2</v>
      </c>
      <c r="J68" s="190">
        <f t="shared" si="5"/>
        <v>0.23334584</v>
      </c>
      <c r="K68" s="22"/>
      <c r="L68" s="22"/>
      <c r="M68" s="22"/>
      <c r="N68" s="37"/>
      <c r="O68" s="69">
        <f t="shared" si="2"/>
        <v>0</v>
      </c>
      <c r="P68" s="190">
        <f t="shared" ref="P68" si="78">E68*F68</f>
        <v>16.775194347999996</v>
      </c>
      <c r="Q68" s="190">
        <f t="shared" ref="Q68" si="79">SUM(O68:O71)</f>
        <v>0</v>
      </c>
      <c r="R68" s="190">
        <f t="shared" ref="R68" si="80">Q68*1.02*1.05*$R$9</f>
        <v>0</v>
      </c>
      <c r="S68" s="477">
        <f t="shared" si="60"/>
        <v>2.1370520153271269</v>
      </c>
      <c r="T68" s="477">
        <f t="shared" si="54"/>
        <v>19.660878541009566</v>
      </c>
    </row>
    <row r="69" spans="1:20" ht="12.75" customHeight="1">
      <c r="A69" s="165"/>
      <c r="B69" s="368"/>
      <c r="C69" s="368"/>
      <c r="D69" s="365"/>
      <c r="E69" s="365"/>
      <c r="F69" s="187"/>
      <c r="G69" s="366"/>
      <c r="H69" s="190"/>
      <c r="I69" s="366"/>
      <c r="J69" s="190"/>
      <c r="K69" s="22"/>
      <c r="L69" s="22"/>
      <c r="M69" s="22"/>
      <c r="N69" s="37"/>
      <c r="O69" s="69">
        <f t="shared" si="2"/>
        <v>0</v>
      </c>
      <c r="P69" s="190"/>
      <c r="Q69" s="190"/>
      <c r="R69" s="190"/>
      <c r="S69" s="477"/>
      <c r="T69" s="477"/>
    </row>
    <row r="70" spans="1:20" ht="12.75" customHeight="1">
      <c r="A70" s="165"/>
      <c r="B70" s="368"/>
      <c r="C70" s="368"/>
      <c r="D70" s="365"/>
      <c r="E70" s="365"/>
      <c r="F70" s="187"/>
      <c r="G70" s="366"/>
      <c r="H70" s="190"/>
      <c r="I70" s="366"/>
      <c r="J70" s="190"/>
      <c r="K70" s="22"/>
      <c r="L70" s="22"/>
      <c r="M70" s="23"/>
      <c r="N70" s="37"/>
      <c r="O70" s="69">
        <f t="shared" si="2"/>
        <v>0</v>
      </c>
      <c r="P70" s="190"/>
      <c r="Q70" s="190"/>
      <c r="R70" s="190"/>
      <c r="S70" s="477"/>
      <c r="T70" s="477"/>
    </row>
    <row r="71" spans="1:20" ht="12.75" customHeight="1">
      <c r="A71" s="165"/>
      <c r="B71" s="368"/>
      <c r="C71" s="368"/>
      <c r="D71" s="365"/>
      <c r="E71" s="365"/>
      <c r="F71" s="187"/>
      <c r="G71" s="366"/>
      <c r="H71" s="190"/>
      <c r="I71" s="366"/>
      <c r="J71" s="190"/>
      <c r="K71" s="22"/>
      <c r="L71" s="22"/>
      <c r="M71" s="22"/>
      <c r="N71" s="37"/>
      <c r="O71" s="69">
        <f t="shared" si="2"/>
        <v>0</v>
      </c>
      <c r="P71" s="190"/>
      <c r="Q71" s="190"/>
      <c r="R71" s="190"/>
      <c r="S71" s="477"/>
      <c r="T71" s="477"/>
    </row>
    <row r="72" spans="1:20" ht="12.75" customHeight="1">
      <c r="A72" s="165">
        <v>8</v>
      </c>
      <c r="B72" s="368" t="s">
        <v>315</v>
      </c>
      <c r="C72" s="368" t="s">
        <v>303</v>
      </c>
      <c r="D72" s="368" t="s">
        <v>295</v>
      </c>
      <c r="E72" s="365">
        <v>3.9</v>
      </c>
      <c r="F72" s="187">
        <f t="shared" ref="F72" si="81">H72+J72+R72</f>
        <v>1.06190969</v>
      </c>
      <c r="G72" s="366">
        <v>0.45700000000000002</v>
      </c>
      <c r="H72" s="190">
        <f t="shared" ref="H72" si="82">G72*$P$3/1000</f>
        <v>0.82856384999999999</v>
      </c>
      <c r="I72" s="366">
        <v>9.8000000000000004E-2</v>
      </c>
      <c r="J72" s="190">
        <f t="shared" si="5"/>
        <v>0.23334584</v>
      </c>
      <c r="K72" s="22"/>
      <c r="L72" s="22"/>
      <c r="M72" s="22"/>
      <c r="N72" s="37"/>
      <c r="O72" s="69">
        <f t="shared" si="2"/>
        <v>0</v>
      </c>
      <c r="P72" s="190">
        <f t="shared" ref="P72" si="83">E72*F72</f>
        <v>4.141447791</v>
      </c>
      <c r="Q72" s="190">
        <f t="shared" ref="Q72" si="84">SUM(O72:O75)</f>
        <v>0</v>
      </c>
      <c r="R72" s="190">
        <f t="shared" ref="R72" si="85">Q72*1.02*1.05*$R$9</f>
        <v>0</v>
      </c>
      <c r="S72" s="477">
        <f t="shared" si="60"/>
        <v>1.2445803609482644</v>
      </c>
      <c r="T72" s="477">
        <f t="shared" si="54"/>
        <v>4.8538634076982312</v>
      </c>
    </row>
    <row r="73" spans="1:20" ht="12.75" customHeight="1">
      <c r="A73" s="165"/>
      <c r="B73" s="368"/>
      <c r="C73" s="368"/>
      <c r="D73" s="365"/>
      <c r="E73" s="365"/>
      <c r="F73" s="187"/>
      <c r="G73" s="366"/>
      <c r="H73" s="190"/>
      <c r="I73" s="366"/>
      <c r="J73" s="190"/>
      <c r="K73" s="22"/>
      <c r="L73" s="22"/>
      <c r="M73" s="22"/>
      <c r="N73" s="37"/>
      <c r="O73" s="69">
        <f t="shared" si="2"/>
        <v>0</v>
      </c>
      <c r="P73" s="190"/>
      <c r="Q73" s="190"/>
      <c r="R73" s="190"/>
      <c r="S73" s="477"/>
      <c r="T73" s="477"/>
    </row>
    <row r="74" spans="1:20" ht="12.75" customHeight="1">
      <c r="A74" s="165"/>
      <c r="B74" s="368"/>
      <c r="C74" s="368"/>
      <c r="D74" s="365"/>
      <c r="E74" s="365"/>
      <c r="F74" s="187"/>
      <c r="G74" s="366"/>
      <c r="H74" s="190"/>
      <c r="I74" s="366"/>
      <c r="J74" s="190"/>
      <c r="K74" s="22"/>
      <c r="L74" s="22"/>
      <c r="M74" s="23"/>
      <c r="N74" s="37"/>
      <c r="O74" s="69">
        <f t="shared" si="2"/>
        <v>0</v>
      </c>
      <c r="P74" s="190"/>
      <c r="Q74" s="190"/>
      <c r="R74" s="190"/>
      <c r="S74" s="477"/>
      <c r="T74" s="477"/>
    </row>
    <row r="75" spans="1:20" ht="12.75" customHeight="1">
      <c r="A75" s="165"/>
      <c r="B75" s="368"/>
      <c r="C75" s="368"/>
      <c r="D75" s="365"/>
      <c r="E75" s="365"/>
      <c r="F75" s="187"/>
      <c r="G75" s="366"/>
      <c r="H75" s="190"/>
      <c r="I75" s="366"/>
      <c r="J75" s="190"/>
      <c r="K75" s="22"/>
      <c r="L75" s="22"/>
      <c r="M75" s="22"/>
      <c r="N75" s="37"/>
      <c r="O75" s="69">
        <f t="shared" si="2"/>
        <v>0</v>
      </c>
      <c r="P75" s="190"/>
      <c r="Q75" s="190"/>
      <c r="R75" s="190"/>
      <c r="S75" s="477"/>
      <c r="T75" s="477"/>
    </row>
    <row r="76" spans="1:20" ht="12.75" customHeight="1">
      <c r="A76" s="165">
        <v>9</v>
      </c>
      <c r="B76" s="368" t="s">
        <v>316</v>
      </c>
      <c r="C76" s="368" t="s">
        <v>304</v>
      </c>
      <c r="D76" s="365" t="s">
        <v>300</v>
      </c>
      <c r="E76" s="365">
        <v>1.1000000000000001</v>
      </c>
      <c r="F76" s="187">
        <f t="shared" ref="F76" si="86">H76+J76+R76</f>
        <v>17.149561399999996</v>
      </c>
      <c r="G76" s="366">
        <v>5.0199999999999996</v>
      </c>
      <c r="H76" s="190">
        <f t="shared" ref="H76" si="87">G76*$P$3/1000</f>
        <v>9.1015109999999986</v>
      </c>
      <c r="I76" s="366">
        <v>3.38</v>
      </c>
      <c r="J76" s="190">
        <f t="shared" si="5"/>
        <v>8.0480503999999993</v>
      </c>
      <c r="K76" s="22"/>
      <c r="L76" s="22"/>
      <c r="M76" s="22"/>
      <c r="N76" s="37"/>
      <c r="O76" s="69">
        <f t="shared" si="2"/>
        <v>0</v>
      </c>
      <c r="P76" s="190">
        <f t="shared" ref="P76" si="88">E76*F76</f>
        <v>18.864517539999998</v>
      </c>
      <c r="Q76" s="190">
        <f t="shared" ref="Q76" si="89">SUM(O76:O79)</f>
        <v>0</v>
      </c>
      <c r="R76" s="190">
        <f t="shared" ref="R76" si="90">Q76*1.02*1.05*$R$9</f>
        <v>0</v>
      </c>
      <c r="S76" s="477">
        <f t="shared" si="60"/>
        <v>20.099644553875777</v>
      </c>
      <c r="T76" s="477">
        <f t="shared" si="54"/>
        <v>22.109609009263355</v>
      </c>
    </row>
    <row r="77" spans="1:20" ht="12.75" customHeight="1">
      <c r="A77" s="165"/>
      <c r="B77" s="368"/>
      <c r="C77" s="368"/>
      <c r="D77" s="365"/>
      <c r="E77" s="365"/>
      <c r="F77" s="187"/>
      <c r="G77" s="366"/>
      <c r="H77" s="190"/>
      <c r="I77" s="366"/>
      <c r="J77" s="190"/>
      <c r="K77" s="22"/>
      <c r="L77" s="22"/>
      <c r="M77" s="22"/>
      <c r="N77" s="37"/>
      <c r="O77" s="69">
        <f t="shared" si="2"/>
        <v>0</v>
      </c>
      <c r="P77" s="190"/>
      <c r="Q77" s="190"/>
      <c r="R77" s="190"/>
      <c r="S77" s="477"/>
      <c r="T77" s="477"/>
    </row>
    <row r="78" spans="1:20" ht="12.75" customHeight="1">
      <c r="A78" s="165"/>
      <c r="B78" s="368"/>
      <c r="C78" s="368"/>
      <c r="D78" s="365"/>
      <c r="E78" s="365"/>
      <c r="F78" s="187"/>
      <c r="G78" s="366"/>
      <c r="H78" s="190"/>
      <c r="I78" s="366"/>
      <c r="J78" s="190"/>
      <c r="K78" s="22"/>
      <c r="L78" s="22"/>
      <c r="M78" s="23"/>
      <c r="N78" s="37"/>
      <c r="O78" s="69">
        <f t="shared" si="2"/>
        <v>0</v>
      </c>
      <c r="P78" s="190"/>
      <c r="Q78" s="190"/>
      <c r="R78" s="190"/>
      <c r="S78" s="477"/>
      <c r="T78" s="477"/>
    </row>
    <row r="79" spans="1:20" ht="12.75" customHeight="1">
      <c r="A79" s="165"/>
      <c r="B79" s="368"/>
      <c r="C79" s="368"/>
      <c r="D79" s="365"/>
      <c r="E79" s="365"/>
      <c r="F79" s="187"/>
      <c r="G79" s="366"/>
      <c r="H79" s="190"/>
      <c r="I79" s="366"/>
      <c r="J79" s="190"/>
      <c r="K79" s="22"/>
      <c r="L79" s="22"/>
      <c r="M79" s="22"/>
      <c r="N79" s="37"/>
      <c r="O79" s="69">
        <f t="shared" si="2"/>
        <v>0</v>
      </c>
      <c r="P79" s="190"/>
      <c r="Q79" s="190"/>
      <c r="R79" s="190"/>
      <c r="S79" s="477"/>
      <c r="T79" s="477"/>
    </row>
    <row r="80" spans="1:20" ht="12.75" customHeight="1">
      <c r="A80" s="165">
        <v>10</v>
      </c>
      <c r="B80" s="368" t="s">
        <v>317</v>
      </c>
      <c r="C80" s="368" t="s">
        <v>309</v>
      </c>
      <c r="D80" s="365" t="s">
        <v>295</v>
      </c>
      <c r="E80" s="365">
        <v>120.5</v>
      </c>
      <c r="F80" s="187">
        <f t="shared" ref="F80" si="91">H80+J80+R80</f>
        <v>0.31909679999999996</v>
      </c>
      <c r="G80" s="468">
        <v>0.17599999999999999</v>
      </c>
      <c r="H80" s="190">
        <f t="shared" ref="H80" si="92">G80*$P$3/1000</f>
        <v>0.31909679999999996</v>
      </c>
      <c r="I80" s="484"/>
      <c r="J80" s="190">
        <f t="shared" si="5"/>
        <v>0</v>
      </c>
      <c r="K80" s="22"/>
      <c r="L80" s="22"/>
      <c r="M80" s="22"/>
      <c r="N80" s="37"/>
      <c r="O80" s="69">
        <f t="shared" si="2"/>
        <v>0</v>
      </c>
      <c r="P80" s="190">
        <f t="shared" ref="P80" si="93">E80*F80</f>
        <v>38.451164399999996</v>
      </c>
      <c r="Q80" s="190">
        <f t="shared" ref="Q80" si="94">SUM(O80:O83)</f>
        <v>0</v>
      </c>
      <c r="R80" s="190">
        <f t="shared" ref="R80" si="95">Q80*1.02*1.05*$R$9</f>
        <v>0</v>
      </c>
      <c r="S80" s="477">
        <f t="shared" si="60"/>
        <v>0.37398812183495195</v>
      </c>
      <c r="T80" s="477">
        <f t="shared" si="54"/>
        <v>45.065568681111706</v>
      </c>
    </row>
    <row r="81" spans="1:20" ht="12.75" customHeight="1">
      <c r="A81" s="165"/>
      <c r="B81" s="368"/>
      <c r="C81" s="368"/>
      <c r="D81" s="365"/>
      <c r="E81" s="365"/>
      <c r="F81" s="187"/>
      <c r="G81" s="468"/>
      <c r="H81" s="190"/>
      <c r="I81" s="484"/>
      <c r="J81" s="190"/>
      <c r="K81" s="22"/>
      <c r="L81" s="22"/>
      <c r="M81" s="22"/>
      <c r="N81" s="37"/>
      <c r="O81" s="69">
        <f t="shared" ref="O81:O144" si="96">M81*N81</f>
        <v>0</v>
      </c>
      <c r="P81" s="190"/>
      <c r="Q81" s="190"/>
      <c r="R81" s="190"/>
      <c r="S81" s="477"/>
      <c r="T81" s="477"/>
    </row>
    <row r="82" spans="1:20" ht="12.75" customHeight="1">
      <c r="A82" s="165"/>
      <c r="B82" s="368"/>
      <c r="C82" s="368"/>
      <c r="D82" s="365"/>
      <c r="E82" s="365"/>
      <c r="F82" s="187"/>
      <c r="G82" s="468"/>
      <c r="H82" s="190"/>
      <c r="I82" s="484"/>
      <c r="J82" s="190"/>
      <c r="K82" s="22"/>
      <c r="L82" s="22"/>
      <c r="M82" s="23"/>
      <c r="N82" s="37"/>
      <c r="O82" s="69">
        <f t="shared" si="96"/>
        <v>0</v>
      </c>
      <c r="P82" s="190"/>
      <c r="Q82" s="190"/>
      <c r="R82" s="190"/>
      <c r="S82" s="477"/>
      <c r="T82" s="477"/>
    </row>
    <row r="83" spans="1:20" ht="12.75" customHeight="1">
      <c r="A83" s="165"/>
      <c r="B83" s="368"/>
      <c r="C83" s="368"/>
      <c r="D83" s="365"/>
      <c r="E83" s="365"/>
      <c r="F83" s="187"/>
      <c r="G83" s="468"/>
      <c r="H83" s="190"/>
      <c r="I83" s="484"/>
      <c r="J83" s="190"/>
      <c r="K83" s="22"/>
      <c r="L83" s="22"/>
      <c r="M83" s="22"/>
      <c r="N83" s="37"/>
      <c r="O83" s="69">
        <f t="shared" si="96"/>
        <v>0</v>
      </c>
      <c r="P83" s="190"/>
      <c r="Q83" s="190"/>
      <c r="R83" s="190"/>
      <c r="S83" s="477"/>
      <c r="T83" s="477"/>
    </row>
    <row r="84" spans="1:20" ht="12.75" customHeight="1">
      <c r="A84" s="165">
        <v>11</v>
      </c>
      <c r="B84" s="368" t="s">
        <v>318</v>
      </c>
      <c r="C84" s="368" t="s">
        <v>305</v>
      </c>
      <c r="D84" s="365" t="s">
        <v>295</v>
      </c>
      <c r="E84" s="371">
        <v>120.5</v>
      </c>
      <c r="F84" s="187">
        <f t="shared" ref="F84" si="97">H84+J84+R84</f>
        <v>0.70708950000000004</v>
      </c>
      <c r="G84" s="366">
        <v>0.39</v>
      </c>
      <c r="H84" s="190">
        <f t="shared" ref="H84" si="98">G84*$P$3/1000</f>
        <v>0.70708950000000004</v>
      </c>
      <c r="I84" s="484"/>
      <c r="J84" s="190">
        <f t="shared" ref="J84:J144" si="99">I84*$P$4/1000</f>
        <v>0</v>
      </c>
      <c r="K84" s="22"/>
      <c r="L84" s="22"/>
      <c r="M84" s="22"/>
      <c r="N84" s="37"/>
      <c r="O84" s="69">
        <f t="shared" si="96"/>
        <v>0</v>
      </c>
      <c r="P84" s="190">
        <f t="shared" ref="P84" si="100">E84*F84</f>
        <v>85.204284749999999</v>
      </c>
      <c r="Q84" s="190">
        <f t="shared" ref="Q84" si="101">SUM(O84:O87)</f>
        <v>0</v>
      </c>
      <c r="R84" s="190">
        <f t="shared" ref="R84" si="102">Q84*1.02*1.05*$R$9</f>
        <v>0</v>
      </c>
      <c r="S84" s="477">
        <f t="shared" si="60"/>
        <v>0.8287236790660869</v>
      </c>
      <c r="T84" s="477">
        <f t="shared" ref="T84:T116" si="103">S84*E84</f>
        <v>99.861203327463471</v>
      </c>
    </row>
    <row r="85" spans="1:20" ht="12.75" customHeight="1">
      <c r="A85" s="165"/>
      <c r="B85" s="368"/>
      <c r="C85" s="368"/>
      <c r="D85" s="365"/>
      <c r="E85" s="371"/>
      <c r="F85" s="187"/>
      <c r="G85" s="366"/>
      <c r="H85" s="190"/>
      <c r="I85" s="484"/>
      <c r="J85" s="190"/>
      <c r="K85" s="22"/>
      <c r="L85" s="22"/>
      <c r="M85" s="22"/>
      <c r="N85" s="37"/>
      <c r="O85" s="69">
        <f t="shared" si="96"/>
        <v>0</v>
      </c>
      <c r="P85" s="190"/>
      <c r="Q85" s="190"/>
      <c r="R85" s="190"/>
      <c r="S85" s="477"/>
      <c r="T85" s="477"/>
    </row>
    <row r="86" spans="1:20" ht="12.75" customHeight="1">
      <c r="A86" s="165"/>
      <c r="B86" s="368"/>
      <c r="C86" s="368"/>
      <c r="D86" s="365"/>
      <c r="E86" s="371"/>
      <c r="F86" s="187"/>
      <c r="G86" s="366"/>
      <c r="H86" s="190"/>
      <c r="I86" s="484"/>
      <c r="J86" s="190"/>
      <c r="K86" s="22"/>
      <c r="L86" s="22"/>
      <c r="M86" s="23"/>
      <c r="N86" s="37"/>
      <c r="O86" s="69">
        <f t="shared" si="96"/>
        <v>0</v>
      </c>
      <c r="P86" s="190"/>
      <c r="Q86" s="190"/>
      <c r="R86" s="190"/>
      <c r="S86" s="477"/>
      <c r="T86" s="477"/>
    </row>
    <row r="87" spans="1:20" ht="12.75" customHeight="1">
      <c r="A87" s="165"/>
      <c r="B87" s="368"/>
      <c r="C87" s="368"/>
      <c r="D87" s="365"/>
      <c r="E87" s="371"/>
      <c r="F87" s="187"/>
      <c r="G87" s="366"/>
      <c r="H87" s="190"/>
      <c r="I87" s="484"/>
      <c r="J87" s="190"/>
      <c r="K87" s="22"/>
      <c r="L87" s="22"/>
      <c r="M87" s="22"/>
      <c r="N87" s="37"/>
      <c r="O87" s="69">
        <f t="shared" si="96"/>
        <v>0</v>
      </c>
      <c r="P87" s="190"/>
      <c r="Q87" s="190"/>
      <c r="R87" s="190"/>
      <c r="S87" s="477"/>
      <c r="T87" s="477"/>
    </row>
    <row r="88" spans="1:20" ht="12.75" customHeight="1">
      <c r="A88" s="165">
        <v>12</v>
      </c>
      <c r="B88" s="368" t="s">
        <v>317</v>
      </c>
      <c r="C88" s="368" t="s">
        <v>308</v>
      </c>
      <c r="D88" s="365" t="s">
        <v>295</v>
      </c>
      <c r="E88" s="365">
        <v>74.2</v>
      </c>
      <c r="F88" s="187">
        <f t="shared" ref="F88" si="104">H88+J88+R88</f>
        <v>0.31909679999999996</v>
      </c>
      <c r="G88" s="468">
        <v>0.17599999999999999</v>
      </c>
      <c r="H88" s="190">
        <f t="shared" ref="H88" si="105">G88*$P$3/1000</f>
        <v>0.31909679999999996</v>
      </c>
      <c r="I88" s="484"/>
      <c r="J88" s="190">
        <f t="shared" si="99"/>
        <v>0</v>
      </c>
      <c r="K88" s="22"/>
      <c r="L88" s="22"/>
      <c r="M88" s="22"/>
      <c r="N88" s="37"/>
      <c r="O88" s="69">
        <f t="shared" si="96"/>
        <v>0</v>
      </c>
      <c r="P88" s="190">
        <f t="shared" ref="P88" si="106">E88*F88</f>
        <v>23.676982559999999</v>
      </c>
      <c r="Q88" s="190">
        <f t="shared" ref="Q88" si="107">SUM(O88:O91)</f>
        <v>0</v>
      </c>
      <c r="R88" s="190">
        <f t="shared" ref="R88" si="108">Q88*1.02*1.05*$R$9</f>
        <v>0</v>
      </c>
      <c r="S88" s="477">
        <f t="shared" si="60"/>
        <v>0.37398812183495195</v>
      </c>
      <c r="T88" s="477">
        <f t="shared" si="103"/>
        <v>27.749918640153435</v>
      </c>
    </row>
    <row r="89" spans="1:20" ht="12.75" customHeight="1">
      <c r="A89" s="165"/>
      <c r="B89" s="368"/>
      <c r="C89" s="368"/>
      <c r="D89" s="365"/>
      <c r="E89" s="365"/>
      <c r="F89" s="187"/>
      <c r="G89" s="468"/>
      <c r="H89" s="190"/>
      <c r="I89" s="484"/>
      <c r="J89" s="190"/>
      <c r="K89" s="22"/>
      <c r="L89" s="22"/>
      <c r="M89" s="22"/>
      <c r="N89" s="37"/>
      <c r="O89" s="69">
        <f t="shared" si="96"/>
        <v>0</v>
      </c>
      <c r="P89" s="190"/>
      <c r="Q89" s="190"/>
      <c r="R89" s="190"/>
      <c r="S89" s="477"/>
      <c r="T89" s="477"/>
    </row>
    <row r="90" spans="1:20" ht="12.75" customHeight="1">
      <c r="A90" s="165"/>
      <c r="B90" s="368"/>
      <c r="C90" s="368"/>
      <c r="D90" s="365"/>
      <c r="E90" s="365"/>
      <c r="F90" s="187"/>
      <c r="G90" s="468"/>
      <c r="H90" s="190"/>
      <c r="I90" s="484"/>
      <c r="J90" s="190"/>
      <c r="K90" s="22"/>
      <c r="L90" s="22"/>
      <c r="M90" s="23"/>
      <c r="N90" s="37"/>
      <c r="O90" s="69">
        <f t="shared" si="96"/>
        <v>0</v>
      </c>
      <c r="P90" s="190"/>
      <c r="Q90" s="190"/>
      <c r="R90" s="190"/>
      <c r="S90" s="477"/>
      <c r="T90" s="477"/>
    </row>
    <row r="91" spans="1:20" ht="12.75" customHeight="1">
      <c r="A91" s="165"/>
      <c r="B91" s="368"/>
      <c r="C91" s="368"/>
      <c r="D91" s="365"/>
      <c r="E91" s="365"/>
      <c r="F91" s="187"/>
      <c r="G91" s="468"/>
      <c r="H91" s="190"/>
      <c r="I91" s="484"/>
      <c r="J91" s="190"/>
      <c r="K91" s="22"/>
      <c r="L91" s="22"/>
      <c r="M91" s="22"/>
      <c r="N91" s="37"/>
      <c r="O91" s="69">
        <f t="shared" si="96"/>
        <v>0</v>
      </c>
      <c r="P91" s="190"/>
      <c r="Q91" s="190"/>
      <c r="R91" s="190"/>
      <c r="S91" s="477"/>
      <c r="T91" s="477"/>
    </row>
    <row r="92" spans="1:20" ht="12.75" customHeight="1">
      <c r="A92" s="165">
        <v>13</v>
      </c>
      <c r="B92" s="368" t="s">
        <v>319</v>
      </c>
      <c r="C92" s="368" t="s">
        <v>306</v>
      </c>
      <c r="D92" s="365" t="s">
        <v>295</v>
      </c>
      <c r="E92" s="371">
        <v>74.2</v>
      </c>
      <c r="F92" s="187">
        <f t="shared" ref="F92" si="109">H92+J92+R92</f>
        <v>0.92465549999999996</v>
      </c>
      <c r="G92" s="484">
        <v>0.51</v>
      </c>
      <c r="H92" s="190">
        <f t="shared" ref="H92" si="110">G92*$P$3/1000</f>
        <v>0.92465549999999996</v>
      </c>
      <c r="I92" s="366"/>
      <c r="J92" s="190">
        <f t="shared" si="99"/>
        <v>0</v>
      </c>
      <c r="K92" s="22"/>
      <c r="L92" s="22"/>
      <c r="M92" s="22"/>
      <c r="N92" s="37"/>
      <c r="O92" s="69">
        <f t="shared" si="96"/>
        <v>0</v>
      </c>
      <c r="P92" s="190">
        <f t="shared" ref="P92" si="111">E92*F92</f>
        <v>68.609438100000006</v>
      </c>
      <c r="Q92" s="190">
        <f t="shared" ref="Q92" si="112">SUM(O92:O95)</f>
        <v>0</v>
      </c>
      <c r="R92" s="190">
        <f t="shared" ref="R92" si="113">Q92*1.02*1.05*$R$9</f>
        <v>0</v>
      </c>
      <c r="S92" s="477">
        <f t="shared" si="60"/>
        <v>1.0837155803171905</v>
      </c>
      <c r="T92" s="477">
        <f t="shared" si="103"/>
        <v>80.411696059535544</v>
      </c>
    </row>
    <row r="93" spans="1:20" ht="12.75" customHeight="1">
      <c r="A93" s="165"/>
      <c r="B93" s="368"/>
      <c r="C93" s="368"/>
      <c r="D93" s="365"/>
      <c r="E93" s="371"/>
      <c r="F93" s="187"/>
      <c r="G93" s="484"/>
      <c r="H93" s="190"/>
      <c r="I93" s="366"/>
      <c r="J93" s="190"/>
      <c r="K93" s="22"/>
      <c r="L93" s="22"/>
      <c r="M93" s="22"/>
      <c r="N93" s="37"/>
      <c r="O93" s="69">
        <f t="shared" si="96"/>
        <v>0</v>
      </c>
      <c r="P93" s="190"/>
      <c r="Q93" s="190"/>
      <c r="R93" s="190"/>
      <c r="S93" s="477"/>
      <c r="T93" s="477"/>
    </row>
    <row r="94" spans="1:20" ht="12.75" customHeight="1">
      <c r="A94" s="165"/>
      <c r="B94" s="368"/>
      <c r="C94" s="368"/>
      <c r="D94" s="365"/>
      <c r="E94" s="371"/>
      <c r="F94" s="187"/>
      <c r="G94" s="484"/>
      <c r="H94" s="190"/>
      <c r="I94" s="366"/>
      <c r="J94" s="190"/>
      <c r="K94" s="22"/>
      <c r="L94" s="22"/>
      <c r="M94" s="23"/>
      <c r="N94" s="37"/>
      <c r="O94" s="69">
        <f t="shared" si="96"/>
        <v>0</v>
      </c>
      <c r="P94" s="190"/>
      <c r="Q94" s="190"/>
      <c r="R94" s="190"/>
      <c r="S94" s="477"/>
      <c r="T94" s="477"/>
    </row>
    <row r="95" spans="1:20" ht="12.75" customHeight="1">
      <c r="A95" s="165"/>
      <c r="B95" s="368"/>
      <c r="C95" s="368"/>
      <c r="D95" s="365"/>
      <c r="E95" s="371"/>
      <c r="F95" s="187"/>
      <c r="G95" s="484"/>
      <c r="H95" s="190"/>
      <c r="I95" s="366"/>
      <c r="J95" s="190"/>
      <c r="K95" s="22"/>
      <c r="L95" s="22"/>
      <c r="M95" s="22"/>
      <c r="N95" s="37"/>
      <c r="O95" s="69">
        <f t="shared" si="96"/>
        <v>0</v>
      </c>
      <c r="P95" s="190"/>
      <c r="Q95" s="190"/>
      <c r="R95" s="190"/>
      <c r="S95" s="477"/>
      <c r="T95" s="477"/>
    </row>
    <row r="96" spans="1:20" ht="12.75" customHeight="1">
      <c r="A96" s="165">
        <v>14</v>
      </c>
      <c r="B96" s="368" t="s">
        <v>318</v>
      </c>
      <c r="C96" s="368" t="s">
        <v>307</v>
      </c>
      <c r="D96" s="365" t="s">
        <v>295</v>
      </c>
      <c r="E96" s="371">
        <v>10.199999999999999</v>
      </c>
      <c r="F96" s="187">
        <f t="shared" ref="F96" si="114">H96+J96+R96</f>
        <v>0.70708950000000004</v>
      </c>
      <c r="G96" s="366">
        <v>0.39</v>
      </c>
      <c r="H96" s="190">
        <f t="shared" ref="H96" si="115">G96*$P$3/1000</f>
        <v>0.70708950000000004</v>
      </c>
      <c r="I96" s="484"/>
      <c r="J96" s="190">
        <f t="shared" si="99"/>
        <v>0</v>
      </c>
      <c r="K96" s="22"/>
      <c r="L96" s="22"/>
      <c r="M96" s="22"/>
      <c r="N96" s="37"/>
      <c r="O96" s="69">
        <f t="shared" si="96"/>
        <v>0</v>
      </c>
      <c r="P96" s="190">
        <f t="shared" ref="P96" si="116">E96*F96</f>
        <v>7.2123128999999997</v>
      </c>
      <c r="Q96" s="190">
        <f t="shared" ref="Q96" si="117">SUM(O96:O99)</f>
        <v>0</v>
      </c>
      <c r="R96" s="190">
        <f t="shared" ref="R96" si="118">Q96*1.02*1.05*$R$9</f>
        <v>0</v>
      </c>
      <c r="S96" s="477">
        <f t="shared" si="60"/>
        <v>0.8287236790660869</v>
      </c>
      <c r="T96" s="477">
        <f t="shared" si="103"/>
        <v>8.4529815264740851</v>
      </c>
    </row>
    <row r="97" spans="1:20" ht="12.75" customHeight="1">
      <c r="A97" s="165"/>
      <c r="B97" s="368"/>
      <c r="C97" s="368"/>
      <c r="D97" s="365"/>
      <c r="E97" s="371"/>
      <c r="F97" s="187"/>
      <c r="G97" s="366"/>
      <c r="H97" s="190"/>
      <c r="I97" s="484"/>
      <c r="J97" s="190"/>
      <c r="K97" s="22"/>
      <c r="L97" s="22"/>
      <c r="M97" s="22"/>
      <c r="N97" s="37"/>
      <c r="O97" s="69">
        <f t="shared" si="96"/>
        <v>0</v>
      </c>
      <c r="P97" s="190"/>
      <c r="Q97" s="190"/>
      <c r="R97" s="190"/>
      <c r="S97" s="477"/>
      <c r="T97" s="477"/>
    </row>
    <row r="98" spans="1:20" ht="12.75" customHeight="1">
      <c r="A98" s="165"/>
      <c r="B98" s="368"/>
      <c r="C98" s="368"/>
      <c r="D98" s="365"/>
      <c r="E98" s="371"/>
      <c r="F98" s="187"/>
      <c r="G98" s="366"/>
      <c r="H98" s="190"/>
      <c r="I98" s="484"/>
      <c r="J98" s="190"/>
      <c r="K98" s="22"/>
      <c r="L98" s="22"/>
      <c r="M98" s="23"/>
      <c r="N98" s="37"/>
      <c r="O98" s="69">
        <f t="shared" si="96"/>
        <v>0</v>
      </c>
      <c r="P98" s="190"/>
      <c r="Q98" s="190"/>
      <c r="R98" s="190"/>
      <c r="S98" s="477"/>
      <c r="T98" s="477"/>
    </row>
    <row r="99" spans="1:20" ht="12.75" customHeight="1">
      <c r="A99" s="165"/>
      <c r="B99" s="368"/>
      <c r="C99" s="368"/>
      <c r="D99" s="365"/>
      <c r="E99" s="371"/>
      <c r="F99" s="187"/>
      <c r="G99" s="366"/>
      <c r="H99" s="190"/>
      <c r="I99" s="484"/>
      <c r="J99" s="190"/>
      <c r="K99" s="22"/>
      <c r="L99" s="22"/>
      <c r="M99" s="22"/>
      <c r="N99" s="37"/>
      <c r="O99" s="69">
        <f t="shared" si="96"/>
        <v>0</v>
      </c>
      <c r="P99" s="190"/>
      <c r="Q99" s="190"/>
      <c r="R99" s="190"/>
      <c r="S99" s="477"/>
      <c r="T99" s="477"/>
    </row>
    <row r="100" spans="1:20" ht="12.75" customHeight="1">
      <c r="A100" s="165">
        <v>15</v>
      </c>
      <c r="B100" s="368" t="s">
        <v>38</v>
      </c>
      <c r="C100" s="368" t="s">
        <v>430</v>
      </c>
      <c r="D100" s="365" t="s">
        <v>353</v>
      </c>
      <c r="E100" s="470">
        <v>25</v>
      </c>
      <c r="F100" s="187">
        <f t="shared" ref="F100" si="119">H100+J100+R100</f>
        <v>2.7627386399999998</v>
      </c>
      <c r="G100" s="366">
        <v>0.2</v>
      </c>
      <c r="H100" s="190">
        <f t="shared" ref="H100" si="120">G100*$P$3/1000</f>
        <v>0.36260999999999999</v>
      </c>
      <c r="I100" s="487">
        <v>1.008</v>
      </c>
      <c r="J100" s="190">
        <f t="shared" si="99"/>
        <v>2.4001286399999997</v>
      </c>
      <c r="K100" s="22"/>
      <c r="L100" s="22"/>
      <c r="M100" s="22"/>
      <c r="N100" s="37"/>
      <c r="O100" s="69">
        <f t="shared" si="96"/>
        <v>0</v>
      </c>
      <c r="P100" s="190">
        <f t="shared" ref="P100" si="121">E100*F100</f>
        <v>69.068466000000001</v>
      </c>
      <c r="Q100" s="190">
        <f t="shared" ref="Q100" si="122">SUM(O100:O103)</f>
        <v>0</v>
      </c>
      <c r="R100" s="190">
        <f t="shared" ref="R100" si="123">Q100*1.02*1.05*$R$9</f>
        <v>0</v>
      </c>
      <c r="S100" s="477">
        <f t="shared" si="60"/>
        <v>3.2379874542598031</v>
      </c>
      <c r="T100" s="477">
        <f t="shared" si="103"/>
        <v>80.949686356495079</v>
      </c>
    </row>
    <row r="101" spans="1:20" ht="12.75" customHeight="1">
      <c r="A101" s="165"/>
      <c r="B101" s="368"/>
      <c r="C101" s="368"/>
      <c r="D101" s="365"/>
      <c r="E101" s="470"/>
      <c r="F101" s="187"/>
      <c r="G101" s="366"/>
      <c r="H101" s="190"/>
      <c r="I101" s="487"/>
      <c r="J101" s="190"/>
      <c r="K101" s="22"/>
      <c r="L101" s="22"/>
      <c r="M101" s="22"/>
      <c r="N101" s="37"/>
      <c r="O101" s="69">
        <f t="shared" si="96"/>
        <v>0</v>
      </c>
      <c r="P101" s="190"/>
      <c r="Q101" s="190"/>
      <c r="R101" s="190"/>
      <c r="S101" s="477"/>
      <c r="T101" s="477"/>
    </row>
    <row r="102" spans="1:20" ht="12.75" customHeight="1">
      <c r="A102" s="165"/>
      <c r="B102" s="368"/>
      <c r="C102" s="368"/>
      <c r="D102" s="365"/>
      <c r="E102" s="470"/>
      <c r="F102" s="187"/>
      <c r="G102" s="366"/>
      <c r="H102" s="190"/>
      <c r="I102" s="487"/>
      <c r="J102" s="190"/>
      <c r="K102" s="22"/>
      <c r="L102" s="22"/>
      <c r="M102" s="23"/>
      <c r="N102" s="37"/>
      <c r="O102" s="69">
        <f t="shared" si="96"/>
        <v>0</v>
      </c>
      <c r="P102" s="190"/>
      <c r="Q102" s="190"/>
      <c r="R102" s="190"/>
      <c r="S102" s="477"/>
      <c r="T102" s="477"/>
    </row>
    <row r="103" spans="1:20" ht="12.75" customHeight="1">
      <c r="A103" s="165"/>
      <c r="B103" s="368"/>
      <c r="C103" s="368"/>
      <c r="D103" s="365"/>
      <c r="E103" s="470"/>
      <c r="F103" s="187"/>
      <c r="G103" s="366"/>
      <c r="H103" s="190"/>
      <c r="I103" s="487"/>
      <c r="J103" s="190"/>
      <c r="K103" s="22"/>
      <c r="L103" s="22"/>
      <c r="M103" s="22"/>
      <c r="N103" s="37"/>
      <c r="O103" s="69">
        <f t="shared" si="96"/>
        <v>0</v>
      </c>
      <c r="P103" s="190"/>
      <c r="Q103" s="190"/>
      <c r="R103" s="190"/>
      <c r="S103" s="477"/>
      <c r="T103" s="477"/>
    </row>
    <row r="104" spans="1:20" ht="12.75" customHeight="1">
      <c r="A104" s="165">
        <v>16</v>
      </c>
      <c r="B104" s="166" t="s">
        <v>291</v>
      </c>
      <c r="C104" s="166" t="s">
        <v>290</v>
      </c>
      <c r="D104" s="165" t="s">
        <v>36</v>
      </c>
      <c r="E104" s="187">
        <v>43.6</v>
      </c>
      <c r="F104" s="187">
        <f t="shared" ref="F104" si="124">H104+J104+R104</f>
        <v>2.4214670999999997</v>
      </c>
      <c r="G104" s="168">
        <v>0.39</v>
      </c>
      <c r="H104" s="190">
        <f t="shared" ref="H104" si="125">G104*$P$3/1000</f>
        <v>0.70708950000000004</v>
      </c>
      <c r="I104" s="375">
        <v>0.72</v>
      </c>
      <c r="J104" s="190">
        <f t="shared" si="99"/>
        <v>1.7143775999999997</v>
      </c>
      <c r="K104" s="68"/>
      <c r="L104" s="68"/>
      <c r="M104" s="68"/>
      <c r="N104" s="76"/>
      <c r="O104" s="69">
        <f t="shared" si="96"/>
        <v>0</v>
      </c>
      <c r="P104" s="190">
        <f t="shared" ref="P104" si="126">E104*F104</f>
        <v>105.57596555999999</v>
      </c>
      <c r="Q104" s="190">
        <f t="shared" ref="Q104" si="127">SUM(O104:O107)</f>
        <v>0</v>
      </c>
      <c r="R104" s="190">
        <f t="shared" ref="R104" si="128">Q104*1.02*1.05*$R$9</f>
        <v>0</v>
      </c>
      <c r="S104" s="477">
        <f t="shared" si="60"/>
        <v>2.838010073476537</v>
      </c>
      <c r="T104" s="477">
        <f t="shared" si="103"/>
        <v>123.73723920357702</v>
      </c>
    </row>
    <row r="105" spans="1:20" ht="12.75" customHeight="1">
      <c r="A105" s="165"/>
      <c r="B105" s="166"/>
      <c r="C105" s="166"/>
      <c r="D105" s="165"/>
      <c r="E105" s="187"/>
      <c r="F105" s="187"/>
      <c r="G105" s="168"/>
      <c r="H105" s="190"/>
      <c r="I105" s="375"/>
      <c r="J105" s="190"/>
      <c r="K105" s="68"/>
      <c r="L105" s="68"/>
      <c r="M105" s="68"/>
      <c r="N105" s="76"/>
      <c r="O105" s="69">
        <f t="shared" si="96"/>
        <v>0</v>
      </c>
      <c r="P105" s="190"/>
      <c r="Q105" s="190"/>
      <c r="R105" s="190"/>
      <c r="S105" s="477"/>
      <c r="T105" s="477"/>
    </row>
    <row r="106" spans="1:20" ht="12.75" customHeight="1">
      <c r="A106" s="165"/>
      <c r="B106" s="166"/>
      <c r="C106" s="166"/>
      <c r="D106" s="165"/>
      <c r="E106" s="187"/>
      <c r="F106" s="187"/>
      <c r="G106" s="168"/>
      <c r="H106" s="190"/>
      <c r="I106" s="375"/>
      <c r="J106" s="190"/>
      <c r="K106" s="68"/>
      <c r="L106" s="68"/>
      <c r="M106" s="68"/>
      <c r="N106" s="76"/>
      <c r="O106" s="69">
        <f t="shared" si="96"/>
        <v>0</v>
      </c>
      <c r="P106" s="190"/>
      <c r="Q106" s="190"/>
      <c r="R106" s="190"/>
      <c r="S106" s="477"/>
      <c r="T106" s="477"/>
    </row>
    <row r="107" spans="1:20" ht="12.75" customHeight="1">
      <c r="A107" s="165"/>
      <c r="B107" s="166"/>
      <c r="C107" s="166"/>
      <c r="D107" s="165"/>
      <c r="E107" s="187"/>
      <c r="F107" s="187"/>
      <c r="G107" s="168"/>
      <c r="H107" s="190"/>
      <c r="I107" s="375"/>
      <c r="J107" s="190"/>
      <c r="K107" s="68"/>
      <c r="L107" s="68"/>
      <c r="M107" s="68"/>
      <c r="N107" s="76"/>
      <c r="O107" s="69">
        <f t="shared" si="96"/>
        <v>0</v>
      </c>
      <c r="P107" s="190"/>
      <c r="Q107" s="190"/>
      <c r="R107" s="190"/>
      <c r="S107" s="477"/>
      <c r="T107" s="477"/>
    </row>
    <row r="108" spans="1:20" ht="12.75" customHeight="1">
      <c r="A108" s="365"/>
      <c r="B108" s="368"/>
      <c r="C108" s="483" t="s">
        <v>435</v>
      </c>
      <c r="D108" s="486"/>
      <c r="E108" s="470"/>
      <c r="F108" s="187">
        <f t="shared" ref="F108" si="129">H108+J108+R108</f>
        <v>0</v>
      </c>
      <c r="G108" s="366"/>
      <c r="H108" s="190">
        <f t="shared" ref="H108" si="130">G108*$P$3/1000</f>
        <v>0</v>
      </c>
      <c r="I108" s="482"/>
      <c r="J108" s="190">
        <f t="shared" si="99"/>
        <v>0</v>
      </c>
      <c r="K108" s="22"/>
      <c r="L108" s="22"/>
      <c r="M108" s="22"/>
      <c r="N108" s="37"/>
      <c r="O108" s="69">
        <f t="shared" si="96"/>
        <v>0</v>
      </c>
      <c r="P108" s="190">
        <f t="shared" ref="P108" si="131">E108*F108</f>
        <v>0</v>
      </c>
      <c r="Q108" s="190">
        <f t="shared" ref="Q108" si="132">SUM(O108:O111)</f>
        <v>0</v>
      </c>
      <c r="R108" s="190">
        <f t="shared" ref="R108" si="133">Q108*1.02*1.05*$R$9</f>
        <v>0</v>
      </c>
      <c r="S108" s="477">
        <f t="shared" si="60"/>
        <v>0</v>
      </c>
      <c r="T108" s="477">
        <f t="shared" si="103"/>
        <v>0</v>
      </c>
    </row>
    <row r="109" spans="1:20" ht="12.75" customHeight="1">
      <c r="A109" s="365"/>
      <c r="B109" s="368"/>
      <c r="C109" s="483"/>
      <c r="D109" s="486"/>
      <c r="E109" s="470"/>
      <c r="F109" s="187"/>
      <c r="G109" s="366"/>
      <c r="H109" s="190"/>
      <c r="I109" s="482"/>
      <c r="J109" s="190"/>
      <c r="K109" s="22"/>
      <c r="L109" s="22"/>
      <c r="M109" s="22"/>
      <c r="N109" s="37"/>
      <c r="O109" s="69">
        <f t="shared" si="96"/>
        <v>0</v>
      </c>
      <c r="P109" s="190"/>
      <c r="Q109" s="190"/>
      <c r="R109" s="190"/>
      <c r="S109" s="477"/>
      <c r="T109" s="477"/>
    </row>
    <row r="110" spans="1:20" ht="12.75" customHeight="1">
      <c r="A110" s="365"/>
      <c r="B110" s="368"/>
      <c r="C110" s="483"/>
      <c r="D110" s="486"/>
      <c r="E110" s="470"/>
      <c r="F110" s="187"/>
      <c r="G110" s="366"/>
      <c r="H110" s="190"/>
      <c r="I110" s="482"/>
      <c r="J110" s="190"/>
      <c r="K110" s="22"/>
      <c r="L110" s="22"/>
      <c r="M110" s="22"/>
      <c r="N110" s="37"/>
      <c r="O110" s="69">
        <f t="shared" si="96"/>
        <v>0</v>
      </c>
      <c r="P110" s="190"/>
      <c r="Q110" s="190"/>
      <c r="R110" s="190"/>
      <c r="S110" s="477"/>
      <c r="T110" s="477"/>
    </row>
    <row r="111" spans="1:20" ht="12.75" customHeight="1">
      <c r="A111" s="365"/>
      <c r="B111" s="368"/>
      <c r="C111" s="483"/>
      <c r="D111" s="486"/>
      <c r="E111" s="470"/>
      <c r="F111" s="187"/>
      <c r="G111" s="366"/>
      <c r="H111" s="190"/>
      <c r="I111" s="482"/>
      <c r="J111" s="190"/>
      <c r="K111" s="22"/>
      <c r="L111" s="22"/>
      <c r="M111" s="22"/>
      <c r="N111" s="37"/>
      <c r="O111" s="69">
        <f t="shared" si="96"/>
        <v>0</v>
      </c>
      <c r="P111" s="190"/>
      <c r="Q111" s="190"/>
      <c r="R111" s="190"/>
      <c r="S111" s="477"/>
      <c r="T111" s="477"/>
    </row>
    <row r="112" spans="1:20" ht="12.75" customHeight="1">
      <c r="A112" s="365"/>
      <c r="B112" s="368"/>
      <c r="C112" s="483" t="s">
        <v>96</v>
      </c>
      <c r="D112" s="486"/>
      <c r="E112" s="470"/>
      <c r="F112" s="187">
        <f t="shared" ref="F112" si="134">H112+J112+R112</f>
        <v>0</v>
      </c>
      <c r="G112" s="366"/>
      <c r="H112" s="190">
        <f t="shared" ref="H112" si="135">G112*$P$3/1000</f>
        <v>0</v>
      </c>
      <c r="I112" s="366"/>
      <c r="J112" s="190">
        <f t="shared" si="99"/>
        <v>0</v>
      </c>
      <c r="K112" s="22"/>
      <c r="L112" s="22"/>
      <c r="M112" s="22"/>
      <c r="N112" s="37"/>
      <c r="O112" s="69">
        <f t="shared" si="96"/>
        <v>0</v>
      </c>
      <c r="P112" s="190">
        <f t="shared" ref="P112" si="136">E112*F112</f>
        <v>0</v>
      </c>
      <c r="Q112" s="190">
        <f t="shared" ref="Q112" si="137">SUM(O112:O115)</f>
        <v>0</v>
      </c>
      <c r="R112" s="190">
        <f t="shared" ref="R112" si="138">Q112*1.02*1.05*$R$9</f>
        <v>0</v>
      </c>
      <c r="S112" s="477">
        <f t="shared" si="60"/>
        <v>0</v>
      </c>
      <c r="T112" s="477">
        <f t="shared" si="103"/>
        <v>0</v>
      </c>
    </row>
    <row r="113" spans="1:20" ht="12.75" customHeight="1">
      <c r="A113" s="365"/>
      <c r="B113" s="368"/>
      <c r="C113" s="483"/>
      <c r="D113" s="486"/>
      <c r="E113" s="470"/>
      <c r="F113" s="187"/>
      <c r="G113" s="366"/>
      <c r="H113" s="190"/>
      <c r="I113" s="366"/>
      <c r="J113" s="190"/>
      <c r="K113" s="22"/>
      <c r="L113" s="22"/>
      <c r="M113" s="22"/>
      <c r="N113" s="37"/>
      <c r="O113" s="69">
        <f t="shared" si="96"/>
        <v>0</v>
      </c>
      <c r="P113" s="190"/>
      <c r="Q113" s="190"/>
      <c r="R113" s="190"/>
      <c r="S113" s="477"/>
      <c r="T113" s="477"/>
    </row>
    <row r="114" spans="1:20" ht="12.75" customHeight="1">
      <c r="A114" s="365"/>
      <c r="B114" s="368"/>
      <c r="C114" s="483"/>
      <c r="D114" s="486"/>
      <c r="E114" s="470"/>
      <c r="F114" s="187"/>
      <c r="G114" s="366"/>
      <c r="H114" s="190"/>
      <c r="I114" s="366"/>
      <c r="J114" s="190"/>
      <c r="K114" s="22"/>
      <c r="L114" s="22"/>
      <c r="M114" s="23"/>
      <c r="N114" s="37"/>
      <c r="O114" s="69">
        <f t="shared" si="96"/>
        <v>0</v>
      </c>
      <c r="P114" s="190"/>
      <c r="Q114" s="190"/>
      <c r="R114" s="190"/>
      <c r="S114" s="477"/>
      <c r="T114" s="477"/>
    </row>
    <row r="115" spans="1:20" ht="12.75" customHeight="1">
      <c r="A115" s="365"/>
      <c r="B115" s="368"/>
      <c r="C115" s="483"/>
      <c r="D115" s="486"/>
      <c r="E115" s="470"/>
      <c r="F115" s="187"/>
      <c r="G115" s="366"/>
      <c r="H115" s="190"/>
      <c r="I115" s="366"/>
      <c r="J115" s="190"/>
      <c r="K115" s="22"/>
      <c r="L115" s="22"/>
      <c r="M115" s="22"/>
      <c r="N115" s="37"/>
      <c r="O115" s="69">
        <f t="shared" si="96"/>
        <v>0</v>
      </c>
      <c r="P115" s="190"/>
      <c r="Q115" s="190"/>
      <c r="R115" s="190"/>
      <c r="S115" s="477"/>
      <c r="T115" s="477"/>
    </row>
    <row r="116" spans="1:20" ht="12.75" customHeight="1">
      <c r="A116" s="365">
        <v>1</v>
      </c>
      <c r="B116" s="368" t="s">
        <v>49</v>
      </c>
      <c r="C116" s="368" t="s">
        <v>66</v>
      </c>
      <c r="D116" s="365" t="s">
        <v>42</v>
      </c>
      <c r="E116" s="371">
        <v>1.7</v>
      </c>
      <c r="F116" s="187">
        <f t="shared" ref="F116" si="139">H116+J116+R116</f>
        <v>9.0252350354680004</v>
      </c>
      <c r="G116" s="366">
        <v>0.11</v>
      </c>
      <c r="H116" s="190">
        <f t="shared" ref="H116" si="140">G116*$P$3/1000</f>
        <v>0.19943549999999999</v>
      </c>
      <c r="I116" s="482">
        <v>0.76</v>
      </c>
      <c r="J116" s="190">
        <f t="shared" si="99"/>
        <v>1.8096207999999998</v>
      </c>
      <c r="K116" s="22" t="s">
        <v>59</v>
      </c>
      <c r="L116" s="22" t="s">
        <v>47</v>
      </c>
      <c r="M116" s="22">
        <v>7.0000000000000007E-2</v>
      </c>
      <c r="N116" s="37">
        <v>0.156</v>
      </c>
      <c r="O116" s="69">
        <f t="shared" si="96"/>
        <v>1.0920000000000001E-2</v>
      </c>
      <c r="P116" s="190">
        <f t="shared" ref="P116" si="141">E116*F116</f>
        <v>15.342899560295601</v>
      </c>
      <c r="Q116" s="190">
        <f t="shared" ref="Q116" si="142">SUM(O116:O119)</f>
        <v>6.1345200000000002</v>
      </c>
      <c r="R116" s="190">
        <f t="shared" ref="R116" si="143">Q116*1.02*1.05*$R$9</f>
        <v>7.0161787354680003</v>
      </c>
      <c r="S116" s="477">
        <f t="shared" ref="S116:S152" si="144">F116*$S$12</f>
        <v>10.57776417699483</v>
      </c>
      <c r="T116" s="477">
        <f t="shared" si="103"/>
        <v>17.982199100891211</v>
      </c>
    </row>
    <row r="117" spans="1:20" ht="12.75" customHeight="1">
      <c r="A117" s="365"/>
      <c r="B117" s="368"/>
      <c r="C117" s="368"/>
      <c r="D117" s="365"/>
      <c r="E117" s="371"/>
      <c r="F117" s="187"/>
      <c r="G117" s="366"/>
      <c r="H117" s="190"/>
      <c r="I117" s="482"/>
      <c r="J117" s="190"/>
      <c r="K117" s="22" t="s">
        <v>52</v>
      </c>
      <c r="L117" s="22" t="s">
        <v>47</v>
      </c>
      <c r="M117" s="22">
        <v>1.26</v>
      </c>
      <c r="N117" s="37">
        <v>4.8600000000000003</v>
      </c>
      <c r="O117" s="69">
        <f t="shared" si="96"/>
        <v>6.1236000000000006</v>
      </c>
      <c r="P117" s="190"/>
      <c r="Q117" s="190"/>
      <c r="R117" s="190"/>
      <c r="S117" s="477"/>
      <c r="T117" s="477"/>
    </row>
    <row r="118" spans="1:20" ht="12.75" customHeight="1">
      <c r="A118" s="365"/>
      <c r="B118" s="368"/>
      <c r="C118" s="368"/>
      <c r="D118" s="365"/>
      <c r="E118" s="371"/>
      <c r="F118" s="187"/>
      <c r="G118" s="366"/>
      <c r="H118" s="190"/>
      <c r="I118" s="482"/>
      <c r="J118" s="190"/>
      <c r="K118" s="22"/>
      <c r="L118" s="22"/>
      <c r="M118" s="22"/>
      <c r="N118" s="37"/>
      <c r="O118" s="69">
        <f t="shared" si="96"/>
        <v>0</v>
      </c>
      <c r="P118" s="190"/>
      <c r="Q118" s="190"/>
      <c r="R118" s="190"/>
      <c r="S118" s="477"/>
      <c r="T118" s="477"/>
    </row>
    <row r="119" spans="1:20" ht="12.75" customHeight="1">
      <c r="A119" s="365"/>
      <c r="B119" s="368"/>
      <c r="C119" s="368"/>
      <c r="D119" s="365"/>
      <c r="E119" s="371"/>
      <c r="F119" s="187"/>
      <c r="G119" s="366"/>
      <c r="H119" s="190"/>
      <c r="I119" s="482"/>
      <c r="J119" s="190"/>
      <c r="K119" s="22"/>
      <c r="L119" s="22"/>
      <c r="M119" s="22"/>
      <c r="N119" s="37"/>
      <c r="O119" s="69">
        <f t="shared" si="96"/>
        <v>0</v>
      </c>
      <c r="P119" s="190"/>
      <c r="Q119" s="190"/>
      <c r="R119" s="190"/>
      <c r="S119" s="477"/>
      <c r="T119" s="477"/>
    </row>
    <row r="120" spans="1:20" ht="12.75" customHeight="1">
      <c r="A120" s="365">
        <v>2</v>
      </c>
      <c r="B120" s="166" t="s">
        <v>67</v>
      </c>
      <c r="C120" s="368" t="s">
        <v>68</v>
      </c>
      <c r="D120" s="486" t="s">
        <v>43</v>
      </c>
      <c r="E120" s="371">
        <v>225.6</v>
      </c>
      <c r="F120" s="187">
        <f t="shared" ref="F120" si="145">H120+J120+R120</f>
        <v>3.6125359877543004</v>
      </c>
      <c r="G120" s="168">
        <v>0.40100000000000002</v>
      </c>
      <c r="H120" s="190">
        <f t="shared" ref="H120" si="146">G120*$P$3/1000</f>
        <v>0.72703304999999996</v>
      </c>
      <c r="I120" s="482">
        <v>7.1000000000000004E-3</v>
      </c>
      <c r="J120" s="190">
        <f t="shared" si="99"/>
        <v>1.6905668000000002E-2</v>
      </c>
      <c r="K120" s="22" t="s">
        <v>65</v>
      </c>
      <c r="L120" s="22" t="s">
        <v>43</v>
      </c>
      <c r="M120" s="22">
        <v>1</v>
      </c>
      <c r="N120" s="37">
        <v>1.6659999999999999</v>
      </c>
      <c r="O120" s="69">
        <f t="shared" si="96"/>
        <v>1.6659999999999999</v>
      </c>
      <c r="P120" s="190">
        <f t="shared" ref="P120" si="147">E120*F120</f>
        <v>814.98811883737017</v>
      </c>
      <c r="Q120" s="190">
        <f t="shared" ref="Q120" si="148">SUM(O120:O123)</f>
        <v>2.508127</v>
      </c>
      <c r="R120" s="190">
        <f t="shared" ref="R120" si="149">Q120*1.02*1.05*$R$9</f>
        <v>2.8685972697543005</v>
      </c>
      <c r="S120" s="477">
        <f t="shared" si="144"/>
        <v>4.2339677148796353</v>
      </c>
      <c r="T120" s="477">
        <f t="shared" ref="T120:T152" si="150">S120*E120</f>
        <v>955.18311647684573</v>
      </c>
    </row>
    <row r="121" spans="1:20" ht="12.75" customHeight="1">
      <c r="A121" s="365"/>
      <c r="B121" s="166"/>
      <c r="C121" s="368"/>
      <c r="D121" s="486"/>
      <c r="E121" s="371"/>
      <c r="F121" s="187"/>
      <c r="G121" s="168"/>
      <c r="H121" s="190"/>
      <c r="I121" s="482"/>
      <c r="J121" s="190"/>
      <c r="K121" s="22" t="s">
        <v>46</v>
      </c>
      <c r="L121" s="22" t="s">
        <v>47</v>
      </c>
      <c r="M121" s="22">
        <v>3.1E-2</v>
      </c>
      <c r="N121" s="37">
        <v>27.016999999999999</v>
      </c>
      <c r="O121" s="69">
        <f t="shared" si="96"/>
        <v>0.83752700000000002</v>
      </c>
      <c r="P121" s="190"/>
      <c r="Q121" s="190"/>
      <c r="R121" s="190"/>
      <c r="S121" s="477"/>
      <c r="T121" s="477"/>
    </row>
    <row r="122" spans="1:20" ht="12.75" customHeight="1">
      <c r="A122" s="365"/>
      <c r="B122" s="166"/>
      <c r="C122" s="368"/>
      <c r="D122" s="486"/>
      <c r="E122" s="371"/>
      <c r="F122" s="187"/>
      <c r="G122" s="168"/>
      <c r="H122" s="190"/>
      <c r="I122" s="482"/>
      <c r="J122" s="190"/>
      <c r="K122" s="22" t="s">
        <v>48</v>
      </c>
      <c r="L122" s="22" t="s">
        <v>47</v>
      </c>
      <c r="M122" s="22">
        <v>2.0000000000000001E-4</v>
      </c>
      <c r="N122" s="37">
        <v>23</v>
      </c>
      <c r="O122" s="69">
        <f t="shared" si="96"/>
        <v>4.5999999999999999E-3</v>
      </c>
      <c r="P122" s="190"/>
      <c r="Q122" s="190"/>
      <c r="R122" s="190"/>
      <c r="S122" s="477"/>
      <c r="T122" s="477"/>
    </row>
    <row r="123" spans="1:20" ht="12.75" customHeight="1">
      <c r="A123" s="365"/>
      <c r="B123" s="166"/>
      <c r="C123" s="368"/>
      <c r="D123" s="486"/>
      <c r="E123" s="371"/>
      <c r="F123" s="187"/>
      <c r="G123" s="168"/>
      <c r="H123" s="190"/>
      <c r="I123" s="482"/>
      <c r="J123" s="190"/>
      <c r="K123" s="22"/>
      <c r="L123" s="22"/>
      <c r="M123" s="22"/>
      <c r="N123" s="37"/>
      <c r="O123" s="69">
        <f t="shared" si="96"/>
        <v>0</v>
      </c>
      <c r="P123" s="190"/>
      <c r="Q123" s="190"/>
      <c r="R123" s="190"/>
      <c r="S123" s="477"/>
      <c r="T123" s="477"/>
    </row>
    <row r="124" spans="1:20" ht="12.75" customHeight="1">
      <c r="A124" s="365"/>
      <c r="B124" s="368"/>
      <c r="C124" s="483" t="s">
        <v>69</v>
      </c>
      <c r="D124" s="365"/>
      <c r="E124" s="470"/>
      <c r="F124" s="187">
        <f t="shared" ref="F124" si="151">H124+J124+R124</f>
        <v>0</v>
      </c>
      <c r="G124" s="366"/>
      <c r="H124" s="190">
        <f t="shared" ref="H124" si="152">G124*$P$3/1000</f>
        <v>0</v>
      </c>
      <c r="I124" s="366"/>
      <c r="J124" s="190">
        <f t="shared" si="99"/>
        <v>0</v>
      </c>
      <c r="K124" s="22"/>
      <c r="L124" s="22"/>
      <c r="M124" s="22"/>
      <c r="N124" s="37"/>
      <c r="O124" s="69">
        <f t="shared" si="96"/>
        <v>0</v>
      </c>
      <c r="P124" s="190">
        <f t="shared" ref="P124" si="153">E124*F124</f>
        <v>0</v>
      </c>
      <c r="Q124" s="190">
        <f t="shared" ref="Q124" si="154">SUM(O124:O127)</f>
        <v>0</v>
      </c>
      <c r="R124" s="190">
        <f t="shared" ref="R124" si="155">Q124*1.02*1.05*$R$9</f>
        <v>0</v>
      </c>
      <c r="S124" s="477">
        <f t="shared" si="144"/>
        <v>0</v>
      </c>
      <c r="T124" s="477">
        <f t="shared" si="150"/>
        <v>0</v>
      </c>
    </row>
    <row r="125" spans="1:20" ht="12.75" customHeight="1">
      <c r="A125" s="365"/>
      <c r="B125" s="368"/>
      <c r="C125" s="483"/>
      <c r="D125" s="365"/>
      <c r="E125" s="470"/>
      <c r="F125" s="187"/>
      <c r="G125" s="366"/>
      <c r="H125" s="190"/>
      <c r="I125" s="366"/>
      <c r="J125" s="190"/>
      <c r="K125" s="22"/>
      <c r="L125" s="22"/>
      <c r="M125" s="22"/>
      <c r="N125" s="37"/>
      <c r="O125" s="69">
        <f t="shared" si="96"/>
        <v>0</v>
      </c>
      <c r="P125" s="190"/>
      <c r="Q125" s="190"/>
      <c r="R125" s="190"/>
      <c r="S125" s="477"/>
      <c r="T125" s="477"/>
    </row>
    <row r="126" spans="1:20" ht="12.75" customHeight="1">
      <c r="A126" s="365"/>
      <c r="B126" s="368"/>
      <c r="C126" s="483"/>
      <c r="D126" s="365"/>
      <c r="E126" s="470"/>
      <c r="F126" s="187"/>
      <c r="G126" s="366"/>
      <c r="H126" s="190"/>
      <c r="I126" s="366"/>
      <c r="J126" s="190"/>
      <c r="K126" s="22"/>
      <c r="L126" s="22"/>
      <c r="M126" s="23"/>
      <c r="N126" s="24"/>
      <c r="O126" s="69">
        <f t="shared" si="96"/>
        <v>0</v>
      </c>
      <c r="P126" s="190"/>
      <c r="Q126" s="190"/>
      <c r="R126" s="190"/>
      <c r="S126" s="477"/>
      <c r="T126" s="477"/>
    </row>
    <row r="127" spans="1:20" ht="12.75" customHeight="1">
      <c r="A127" s="365"/>
      <c r="B127" s="368"/>
      <c r="C127" s="483"/>
      <c r="D127" s="365"/>
      <c r="E127" s="470"/>
      <c r="F127" s="187"/>
      <c r="G127" s="366"/>
      <c r="H127" s="190"/>
      <c r="I127" s="366"/>
      <c r="J127" s="190"/>
      <c r="K127" s="22"/>
      <c r="L127" s="22"/>
      <c r="M127" s="22"/>
      <c r="N127" s="37"/>
      <c r="O127" s="69">
        <f t="shared" si="96"/>
        <v>0</v>
      </c>
      <c r="P127" s="190"/>
      <c r="Q127" s="190"/>
      <c r="R127" s="190"/>
      <c r="S127" s="477"/>
      <c r="T127" s="477"/>
    </row>
    <row r="128" spans="1:20" ht="12.75" customHeight="1">
      <c r="A128" s="365">
        <v>1</v>
      </c>
      <c r="B128" s="368" t="s">
        <v>49</v>
      </c>
      <c r="C128" s="368" t="s">
        <v>66</v>
      </c>
      <c r="D128" s="365" t="s">
        <v>42</v>
      </c>
      <c r="E128" s="470">
        <v>8.1</v>
      </c>
      <c r="F128" s="187">
        <f t="shared" ref="F128" si="156">H128+J128+R128</f>
        <v>9.0127456032400008</v>
      </c>
      <c r="G128" s="366">
        <v>0.11</v>
      </c>
      <c r="H128" s="190">
        <f t="shared" ref="H128" si="157">G128*$P$3/1000</f>
        <v>0.19943549999999999</v>
      </c>
      <c r="I128" s="482">
        <v>0.76</v>
      </c>
      <c r="J128" s="190">
        <f t="shared" si="99"/>
        <v>1.8096207999999998</v>
      </c>
      <c r="K128" s="22" t="s">
        <v>52</v>
      </c>
      <c r="L128" s="22" t="s">
        <v>47</v>
      </c>
      <c r="M128" s="22">
        <v>1.26</v>
      </c>
      <c r="N128" s="37">
        <v>4.8600000000000003</v>
      </c>
      <c r="O128" s="69">
        <f t="shared" si="96"/>
        <v>6.1236000000000006</v>
      </c>
      <c r="P128" s="190">
        <f t="shared" ref="P128" si="158">E128*F128</f>
        <v>73.003239386244005</v>
      </c>
      <c r="Q128" s="190">
        <f t="shared" ref="Q128" si="159">SUM(O128:O131)</f>
        <v>6.1236000000000006</v>
      </c>
      <c r="R128" s="190">
        <f t="shared" ref="R128" si="160">Q128*1.02*1.05*$R$9</f>
        <v>7.0036893032400007</v>
      </c>
      <c r="S128" s="477">
        <f t="shared" si="144"/>
        <v>10.563126301272684</v>
      </c>
      <c r="T128" s="477">
        <f t="shared" si="150"/>
        <v>85.561323040308736</v>
      </c>
    </row>
    <row r="129" spans="1:20" ht="12.75" customHeight="1">
      <c r="A129" s="365"/>
      <c r="B129" s="368"/>
      <c r="C129" s="368"/>
      <c r="D129" s="365"/>
      <c r="E129" s="470"/>
      <c r="F129" s="187"/>
      <c r="G129" s="366"/>
      <c r="H129" s="190"/>
      <c r="I129" s="482"/>
      <c r="J129" s="190"/>
      <c r="K129" s="22"/>
      <c r="L129" s="22"/>
      <c r="M129" s="22"/>
      <c r="N129" s="37"/>
      <c r="O129" s="69">
        <f t="shared" si="96"/>
        <v>0</v>
      </c>
      <c r="P129" s="190"/>
      <c r="Q129" s="190"/>
      <c r="R129" s="190"/>
      <c r="S129" s="477"/>
      <c r="T129" s="477"/>
    </row>
    <row r="130" spans="1:20" ht="12.75" customHeight="1">
      <c r="A130" s="365"/>
      <c r="B130" s="368"/>
      <c r="C130" s="368"/>
      <c r="D130" s="365"/>
      <c r="E130" s="470"/>
      <c r="F130" s="187"/>
      <c r="G130" s="366"/>
      <c r="H130" s="190"/>
      <c r="I130" s="482"/>
      <c r="J130" s="190"/>
      <c r="K130" s="22"/>
      <c r="L130" s="22"/>
      <c r="M130" s="23"/>
      <c r="N130" s="37"/>
      <c r="O130" s="69">
        <f t="shared" si="96"/>
        <v>0</v>
      </c>
      <c r="P130" s="190"/>
      <c r="Q130" s="190"/>
      <c r="R130" s="190"/>
      <c r="S130" s="477"/>
      <c r="T130" s="477"/>
    </row>
    <row r="131" spans="1:20" ht="12.75" customHeight="1">
      <c r="A131" s="365"/>
      <c r="B131" s="368"/>
      <c r="C131" s="368"/>
      <c r="D131" s="365"/>
      <c r="E131" s="470"/>
      <c r="F131" s="187"/>
      <c r="G131" s="366"/>
      <c r="H131" s="190"/>
      <c r="I131" s="482"/>
      <c r="J131" s="190"/>
      <c r="K131" s="22"/>
      <c r="L131" s="22"/>
      <c r="M131" s="22"/>
      <c r="N131" s="37"/>
      <c r="O131" s="69">
        <f t="shared" si="96"/>
        <v>0</v>
      </c>
      <c r="P131" s="190"/>
      <c r="Q131" s="190"/>
      <c r="R131" s="190"/>
      <c r="S131" s="477"/>
      <c r="T131" s="477"/>
    </row>
    <row r="132" spans="1:20" ht="12.75" customHeight="1">
      <c r="A132" s="365">
        <v>2</v>
      </c>
      <c r="B132" s="368" t="s">
        <v>50</v>
      </c>
      <c r="C132" s="368" t="s">
        <v>70</v>
      </c>
      <c r="D132" s="365" t="s">
        <v>42</v>
      </c>
      <c r="E132" s="371">
        <v>6.64</v>
      </c>
      <c r="F132" s="187">
        <f t="shared" ref="F132" si="161">H132+J132+R132</f>
        <v>15.161376377664302</v>
      </c>
      <c r="G132" s="366">
        <v>7.0000000000000007E-2</v>
      </c>
      <c r="H132" s="190">
        <f t="shared" ref="H132" si="162">G132*$P$3/1000</f>
        <v>0.12691350000000001</v>
      </c>
      <c r="I132" s="366">
        <v>0.21</v>
      </c>
      <c r="J132" s="190">
        <f t="shared" si="99"/>
        <v>0.50002679999999999</v>
      </c>
      <c r="K132" s="22" t="s">
        <v>53</v>
      </c>
      <c r="L132" s="22" t="s">
        <v>47</v>
      </c>
      <c r="M132" s="22">
        <v>1.3640000000000001</v>
      </c>
      <c r="N132" s="24">
        <v>1.6830000000000001</v>
      </c>
      <c r="O132" s="69">
        <f t="shared" si="96"/>
        <v>2.2956120000000002</v>
      </c>
      <c r="P132" s="190">
        <f t="shared" ref="P132" si="163">E132*F132</f>
        <v>100.67153914769096</v>
      </c>
      <c r="Q132" s="190">
        <f t="shared" ref="Q132" si="164">SUM(O132:O135)</f>
        <v>12.708027</v>
      </c>
      <c r="R132" s="190">
        <f t="shared" ref="R132" si="165">Q132*1.02*1.05*$R$9</f>
        <v>14.534436077664303</v>
      </c>
      <c r="S132" s="477">
        <f t="shared" si="144"/>
        <v>17.769450135242597</v>
      </c>
      <c r="T132" s="477">
        <f t="shared" si="150"/>
        <v>117.98914889801084</v>
      </c>
    </row>
    <row r="133" spans="1:20" ht="12.75" customHeight="1">
      <c r="A133" s="365"/>
      <c r="B133" s="368"/>
      <c r="C133" s="368"/>
      <c r="D133" s="365"/>
      <c r="E133" s="371"/>
      <c r="F133" s="187"/>
      <c r="G133" s="366"/>
      <c r="H133" s="190"/>
      <c r="I133" s="366"/>
      <c r="J133" s="190"/>
      <c r="K133" s="22"/>
      <c r="L133" s="22"/>
      <c r="M133" s="22"/>
      <c r="N133" s="37"/>
      <c r="O133" s="69">
        <f t="shared" si="96"/>
        <v>0</v>
      </c>
      <c r="P133" s="190"/>
      <c r="Q133" s="190"/>
      <c r="R133" s="190"/>
      <c r="S133" s="477"/>
      <c r="T133" s="477"/>
    </row>
    <row r="134" spans="1:20" ht="12.75" customHeight="1">
      <c r="A134" s="365"/>
      <c r="B134" s="368"/>
      <c r="C134" s="368"/>
      <c r="D134" s="365"/>
      <c r="E134" s="371"/>
      <c r="F134" s="187"/>
      <c r="G134" s="366"/>
      <c r="H134" s="190"/>
      <c r="I134" s="366"/>
      <c r="J134" s="190"/>
      <c r="K134" s="22" t="s">
        <v>54</v>
      </c>
      <c r="L134" s="22" t="s">
        <v>36</v>
      </c>
      <c r="M134" s="26">
        <v>0.255</v>
      </c>
      <c r="N134" s="37">
        <v>40.832999999999998</v>
      </c>
      <c r="O134" s="69">
        <f t="shared" si="96"/>
        <v>10.412414999999999</v>
      </c>
      <c r="P134" s="190"/>
      <c r="Q134" s="190"/>
      <c r="R134" s="190"/>
      <c r="S134" s="477"/>
      <c r="T134" s="477"/>
    </row>
    <row r="135" spans="1:20" ht="12.75" customHeight="1">
      <c r="A135" s="365"/>
      <c r="B135" s="368"/>
      <c r="C135" s="368"/>
      <c r="D135" s="365"/>
      <c r="E135" s="371"/>
      <c r="F135" s="187"/>
      <c r="G135" s="366"/>
      <c r="H135" s="190"/>
      <c r="I135" s="366"/>
      <c r="J135" s="190"/>
      <c r="K135" s="22"/>
      <c r="L135" s="22"/>
      <c r="M135" s="22"/>
      <c r="N135" s="37"/>
      <c r="O135" s="69">
        <f t="shared" si="96"/>
        <v>0</v>
      </c>
      <c r="P135" s="190"/>
      <c r="Q135" s="190"/>
      <c r="R135" s="190"/>
      <c r="S135" s="477"/>
      <c r="T135" s="477"/>
    </row>
    <row r="136" spans="1:20" ht="12.75" customHeight="1">
      <c r="A136" s="365">
        <v>3</v>
      </c>
      <c r="B136" s="368" t="s">
        <v>51</v>
      </c>
      <c r="C136" s="368" t="s">
        <v>146</v>
      </c>
      <c r="D136" s="485" t="s">
        <v>30</v>
      </c>
      <c r="E136" s="370">
        <v>153</v>
      </c>
      <c r="F136" s="187">
        <f t="shared" ref="F136" si="166">H136+J136+R136</f>
        <v>4.8865129014373503</v>
      </c>
      <c r="G136" s="366">
        <v>0.21199999999999999</v>
      </c>
      <c r="H136" s="190">
        <f t="shared" ref="H136" si="167">G136*$P$3/1000</f>
        <v>0.3843666</v>
      </c>
      <c r="I136" s="366">
        <v>0.129</v>
      </c>
      <c r="J136" s="190">
        <f t="shared" si="99"/>
        <v>0.30715931999999996</v>
      </c>
      <c r="K136" s="22" t="s">
        <v>55</v>
      </c>
      <c r="L136" s="22" t="s">
        <v>30</v>
      </c>
      <c r="M136" s="22">
        <v>1</v>
      </c>
      <c r="N136" s="37">
        <v>3.6669999999999998</v>
      </c>
      <c r="O136" s="69">
        <f t="shared" si="96"/>
        <v>3.6669999999999998</v>
      </c>
      <c r="P136" s="190">
        <f t="shared" ref="P136" si="168">E136*F136</f>
        <v>747.63647391991458</v>
      </c>
      <c r="Q136" s="190">
        <f t="shared" ref="Q136" si="169">SUM(O136:O139)</f>
        <v>3.6678414999999998</v>
      </c>
      <c r="R136" s="190">
        <f t="shared" ref="R136" si="170">Q136*1.02*1.05*$R$9</f>
        <v>4.1949869814373502</v>
      </c>
      <c r="S136" s="477">
        <f t="shared" si="144"/>
        <v>5.7270952962574881</v>
      </c>
      <c r="T136" s="477">
        <f t="shared" si="150"/>
        <v>876.24558032739571</v>
      </c>
    </row>
    <row r="137" spans="1:20" ht="12.75" customHeight="1">
      <c r="A137" s="365"/>
      <c r="B137" s="368"/>
      <c r="C137" s="368"/>
      <c r="D137" s="485"/>
      <c r="E137" s="370"/>
      <c r="F137" s="187"/>
      <c r="G137" s="366"/>
      <c r="H137" s="190"/>
      <c r="I137" s="366"/>
      <c r="J137" s="190"/>
      <c r="K137" s="22"/>
      <c r="L137" s="22"/>
      <c r="M137" s="22"/>
      <c r="N137" s="37"/>
      <c r="O137" s="69">
        <f t="shared" si="96"/>
        <v>0</v>
      </c>
      <c r="P137" s="190"/>
      <c r="Q137" s="190"/>
      <c r="R137" s="190"/>
      <c r="S137" s="477"/>
      <c r="T137" s="477"/>
    </row>
    <row r="138" spans="1:20" ht="12.75" customHeight="1">
      <c r="A138" s="365"/>
      <c r="B138" s="368"/>
      <c r="C138" s="368"/>
      <c r="D138" s="485"/>
      <c r="E138" s="370"/>
      <c r="F138" s="187"/>
      <c r="G138" s="366"/>
      <c r="H138" s="190"/>
      <c r="I138" s="366"/>
      <c r="J138" s="190"/>
      <c r="K138" s="22" t="s">
        <v>53</v>
      </c>
      <c r="L138" s="22" t="s">
        <v>47</v>
      </c>
      <c r="M138" s="23">
        <v>5.0000000000000001E-4</v>
      </c>
      <c r="N138" s="24">
        <v>1.6830000000000001</v>
      </c>
      <c r="O138" s="69">
        <f t="shared" si="96"/>
        <v>8.4150000000000002E-4</v>
      </c>
      <c r="P138" s="190"/>
      <c r="Q138" s="190"/>
      <c r="R138" s="190"/>
      <c r="S138" s="477"/>
      <c r="T138" s="477"/>
    </row>
    <row r="139" spans="1:20" ht="12.75" customHeight="1">
      <c r="A139" s="365"/>
      <c r="B139" s="368"/>
      <c r="C139" s="368"/>
      <c r="D139" s="485"/>
      <c r="E139" s="370"/>
      <c r="F139" s="187"/>
      <c r="G139" s="366"/>
      <c r="H139" s="190"/>
      <c r="I139" s="366"/>
      <c r="J139" s="190"/>
      <c r="K139" s="22"/>
      <c r="L139" s="22"/>
      <c r="M139" s="22"/>
      <c r="N139" s="37"/>
      <c r="O139" s="69">
        <f t="shared" si="96"/>
        <v>0</v>
      </c>
      <c r="P139" s="190"/>
      <c r="Q139" s="190"/>
      <c r="R139" s="190"/>
      <c r="S139" s="477"/>
      <c r="T139" s="477"/>
    </row>
    <row r="140" spans="1:20" ht="12.75" customHeight="1">
      <c r="A140" s="365"/>
      <c r="B140" s="368"/>
      <c r="C140" s="483" t="s">
        <v>76</v>
      </c>
      <c r="D140" s="365"/>
      <c r="E140" s="470"/>
      <c r="F140" s="187">
        <f t="shared" ref="F140" si="171">H140+J140+R140</f>
        <v>0</v>
      </c>
      <c r="G140" s="366"/>
      <c r="H140" s="190">
        <f t="shared" ref="H140" si="172">G140*$P$3/1000</f>
        <v>0</v>
      </c>
      <c r="I140" s="366"/>
      <c r="J140" s="190">
        <f t="shared" si="99"/>
        <v>0</v>
      </c>
      <c r="K140" s="22"/>
      <c r="L140" s="22"/>
      <c r="M140" s="25"/>
      <c r="N140" s="37"/>
      <c r="O140" s="69">
        <f t="shared" si="96"/>
        <v>0</v>
      </c>
      <c r="P140" s="190">
        <f t="shared" ref="P140" si="173">E140*F140</f>
        <v>0</v>
      </c>
      <c r="Q140" s="190">
        <f t="shared" ref="Q140" si="174">SUM(O140:O143)</f>
        <v>0</v>
      </c>
      <c r="R140" s="190">
        <f t="shared" ref="R140" si="175">Q140*1.02*1.05*$R$9</f>
        <v>0</v>
      </c>
      <c r="S140" s="477">
        <f t="shared" si="144"/>
        <v>0</v>
      </c>
      <c r="T140" s="477">
        <f t="shared" si="150"/>
        <v>0</v>
      </c>
    </row>
    <row r="141" spans="1:20" ht="12.75" customHeight="1">
      <c r="A141" s="365"/>
      <c r="B141" s="368"/>
      <c r="C141" s="483"/>
      <c r="D141" s="365"/>
      <c r="E141" s="470"/>
      <c r="F141" s="187"/>
      <c r="G141" s="366"/>
      <c r="H141" s="190"/>
      <c r="I141" s="366"/>
      <c r="J141" s="190"/>
      <c r="K141" s="22"/>
      <c r="L141" s="22"/>
      <c r="M141" s="22"/>
      <c r="N141" s="37"/>
      <c r="O141" s="69">
        <f t="shared" si="96"/>
        <v>0</v>
      </c>
      <c r="P141" s="190"/>
      <c r="Q141" s="190"/>
      <c r="R141" s="190"/>
      <c r="S141" s="477"/>
      <c r="T141" s="477"/>
    </row>
    <row r="142" spans="1:20" ht="12.75" customHeight="1">
      <c r="A142" s="365"/>
      <c r="B142" s="368"/>
      <c r="C142" s="483"/>
      <c r="D142" s="365"/>
      <c r="E142" s="470"/>
      <c r="F142" s="187"/>
      <c r="G142" s="366"/>
      <c r="H142" s="190"/>
      <c r="I142" s="366"/>
      <c r="J142" s="190"/>
      <c r="K142" s="22"/>
      <c r="L142" s="22"/>
      <c r="M142" s="22"/>
      <c r="N142" s="37"/>
      <c r="O142" s="69">
        <f t="shared" si="96"/>
        <v>0</v>
      </c>
      <c r="P142" s="190"/>
      <c r="Q142" s="190"/>
      <c r="R142" s="190"/>
      <c r="S142" s="477"/>
      <c r="T142" s="477"/>
    </row>
    <row r="143" spans="1:20" ht="12.75" customHeight="1">
      <c r="A143" s="365"/>
      <c r="B143" s="368"/>
      <c r="C143" s="483"/>
      <c r="D143" s="365"/>
      <c r="E143" s="470"/>
      <c r="F143" s="187"/>
      <c r="G143" s="366"/>
      <c r="H143" s="190"/>
      <c r="I143" s="366"/>
      <c r="J143" s="190"/>
      <c r="K143" s="22"/>
      <c r="L143" s="22"/>
      <c r="M143" s="22"/>
      <c r="N143" s="37"/>
      <c r="O143" s="69">
        <f t="shared" si="96"/>
        <v>0</v>
      </c>
      <c r="P143" s="190"/>
      <c r="Q143" s="190"/>
      <c r="R143" s="190"/>
      <c r="S143" s="477"/>
      <c r="T143" s="477"/>
    </row>
    <row r="144" spans="1:20" ht="12.75" customHeight="1">
      <c r="A144" s="165">
        <v>1</v>
      </c>
      <c r="B144" s="166" t="s">
        <v>77</v>
      </c>
      <c r="C144" s="166" t="s">
        <v>100</v>
      </c>
      <c r="D144" s="377" t="s">
        <v>35</v>
      </c>
      <c r="E144" s="354">
        <v>5</v>
      </c>
      <c r="F144" s="187">
        <f t="shared" ref="F144" si="176">H144+J144+R144</f>
        <v>10.453077707000002</v>
      </c>
      <c r="G144" s="168">
        <v>1.08</v>
      </c>
      <c r="H144" s="190">
        <f t="shared" ref="H144" si="177">G144*$P$3/1000</f>
        <v>1.958094</v>
      </c>
      <c r="I144" s="168">
        <v>0.28699999999999998</v>
      </c>
      <c r="J144" s="190">
        <f t="shared" si="99"/>
        <v>0.68336995999999983</v>
      </c>
      <c r="K144" s="68" t="s">
        <v>56</v>
      </c>
      <c r="L144" s="68" t="s">
        <v>35</v>
      </c>
      <c r="M144" s="68">
        <v>1</v>
      </c>
      <c r="N144" s="76">
        <v>6.83</v>
      </c>
      <c r="O144" s="69">
        <f t="shared" si="96"/>
        <v>6.83</v>
      </c>
      <c r="P144" s="190">
        <f t="shared" ref="P144" si="178">E144*F144</f>
        <v>52.265388535000014</v>
      </c>
      <c r="Q144" s="190">
        <f t="shared" ref="Q144" si="179">SUM(O144:O147)</f>
        <v>6.83</v>
      </c>
      <c r="R144" s="190">
        <f t="shared" ref="R144" si="180">Q144*1.02*1.05*$R$9</f>
        <v>7.8116137470000018</v>
      </c>
      <c r="S144" s="477">
        <f t="shared" si="144"/>
        <v>12.251225643866492</v>
      </c>
      <c r="T144" s="477">
        <f t="shared" si="150"/>
        <v>61.25612821933246</v>
      </c>
    </row>
    <row r="145" spans="1:20" ht="12.75" customHeight="1">
      <c r="A145" s="165"/>
      <c r="B145" s="166"/>
      <c r="C145" s="166"/>
      <c r="D145" s="377"/>
      <c r="E145" s="354"/>
      <c r="F145" s="187"/>
      <c r="G145" s="168"/>
      <c r="H145" s="190"/>
      <c r="I145" s="168"/>
      <c r="J145" s="190"/>
      <c r="K145" s="68"/>
      <c r="L145" s="68"/>
      <c r="M145" s="68"/>
      <c r="N145" s="76"/>
      <c r="O145" s="69">
        <f t="shared" ref="O145:O208" si="181">M145*N145</f>
        <v>0</v>
      </c>
      <c r="P145" s="190"/>
      <c r="Q145" s="190"/>
      <c r="R145" s="190"/>
      <c r="S145" s="477"/>
      <c r="T145" s="477"/>
    </row>
    <row r="146" spans="1:20" ht="12.75" customHeight="1">
      <c r="A146" s="165"/>
      <c r="B146" s="166"/>
      <c r="C146" s="166"/>
      <c r="D146" s="377"/>
      <c r="E146" s="354"/>
      <c r="F146" s="187"/>
      <c r="G146" s="168"/>
      <c r="H146" s="190"/>
      <c r="I146" s="168"/>
      <c r="J146" s="190"/>
      <c r="K146" s="68"/>
      <c r="L146" s="68"/>
      <c r="M146" s="70"/>
      <c r="N146" s="76"/>
      <c r="O146" s="69">
        <f t="shared" si="181"/>
        <v>0</v>
      </c>
      <c r="P146" s="190"/>
      <c r="Q146" s="190"/>
      <c r="R146" s="190"/>
      <c r="S146" s="477"/>
      <c r="T146" s="477"/>
    </row>
    <row r="147" spans="1:20" ht="12.75" customHeight="1">
      <c r="A147" s="165"/>
      <c r="B147" s="166"/>
      <c r="C147" s="166"/>
      <c r="D147" s="377"/>
      <c r="E147" s="354"/>
      <c r="F147" s="187"/>
      <c r="G147" s="168"/>
      <c r="H147" s="190"/>
      <c r="I147" s="168"/>
      <c r="J147" s="190"/>
      <c r="K147" s="68"/>
      <c r="L147" s="68"/>
      <c r="M147" s="68"/>
      <c r="N147" s="76"/>
      <c r="O147" s="69">
        <f t="shared" si="181"/>
        <v>0</v>
      </c>
      <c r="P147" s="190"/>
      <c r="Q147" s="190"/>
      <c r="R147" s="190"/>
      <c r="S147" s="477"/>
      <c r="T147" s="477"/>
    </row>
    <row r="148" spans="1:20" ht="12.75" customHeight="1">
      <c r="A148" s="165">
        <v>2</v>
      </c>
      <c r="B148" s="166" t="s">
        <v>50</v>
      </c>
      <c r="C148" s="166" t="s">
        <v>57</v>
      </c>
      <c r="D148" s="377" t="s">
        <v>42</v>
      </c>
      <c r="E148" s="187">
        <v>13.5</v>
      </c>
      <c r="F148" s="187">
        <f t="shared" ref="F148" si="182">H148+J148+R148</f>
        <v>2.3882704860000001</v>
      </c>
      <c r="G148" s="366">
        <v>7.0000000000000007E-2</v>
      </c>
      <c r="H148" s="190">
        <f t="shared" ref="H148" si="183">G148*$P$3/1000</f>
        <v>0.12691350000000001</v>
      </c>
      <c r="I148" s="366">
        <v>0.21</v>
      </c>
      <c r="J148" s="190">
        <f t="shared" ref="J148:J208" si="184">I148*$P$4/1000</f>
        <v>0.50002679999999999</v>
      </c>
      <c r="K148" s="22" t="s">
        <v>58</v>
      </c>
      <c r="L148" s="22" t="s">
        <v>47</v>
      </c>
      <c r="M148" s="22">
        <v>1.1000000000000001</v>
      </c>
      <c r="N148" s="37">
        <v>1.4</v>
      </c>
      <c r="O148" s="69">
        <f t="shared" si="181"/>
        <v>1.54</v>
      </c>
      <c r="P148" s="190">
        <f t="shared" ref="P148" si="185">E148*F148</f>
        <v>32.241651561000005</v>
      </c>
      <c r="Q148" s="190">
        <f t="shared" ref="Q148" si="186">SUM(O148:O151)</f>
        <v>1.54</v>
      </c>
      <c r="R148" s="190">
        <f t="shared" ref="R148" si="187">Q148*1.02*1.05*$R$9</f>
        <v>1.7613301860000001</v>
      </c>
      <c r="S148" s="477">
        <f t="shared" si="144"/>
        <v>2.7991029477355713</v>
      </c>
      <c r="T148" s="477">
        <f t="shared" si="150"/>
        <v>37.787889794430214</v>
      </c>
    </row>
    <row r="149" spans="1:20" ht="12.75" customHeight="1">
      <c r="A149" s="165"/>
      <c r="B149" s="166"/>
      <c r="C149" s="166"/>
      <c r="D149" s="377"/>
      <c r="E149" s="187"/>
      <c r="F149" s="187"/>
      <c r="G149" s="366"/>
      <c r="H149" s="190"/>
      <c r="I149" s="366"/>
      <c r="J149" s="190"/>
      <c r="K149" s="22"/>
      <c r="L149" s="22"/>
      <c r="M149" s="22"/>
      <c r="N149" s="37"/>
      <c r="O149" s="69">
        <f t="shared" si="181"/>
        <v>0</v>
      </c>
      <c r="P149" s="190"/>
      <c r="Q149" s="190"/>
      <c r="R149" s="190"/>
      <c r="S149" s="477"/>
      <c r="T149" s="477"/>
    </row>
    <row r="150" spans="1:20" ht="12.75" customHeight="1">
      <c r="A150" s="165"/>
      <c r="B150" s="166"/>
      <c r="C150" s="166"/>
      <c r="D150" s="377"/>
      <c r="E150" s="187"/>
      <c r="F150" s="187"/>
      <c r="G150" s="366"/>
      <c r="H150" s="190"/>
      <c r="I150" s="366"/>
      <c r="J150" s="190"/>
      <c r="K150" s="22"/>
      <c r="L150" s="22"/>
      <c r="M150" s="22"/>
      <c r="N150" s="37"/>
      <c r="O150" s="69">
        <f t="shared" si="181"/>
        <v>0</v>
      </c>
      <c r="P150" s="190"/>
      <c r="Q150" s="190"/>
      <c r="R150" s="190"/>
      <c r="S150" s="477"/>
      <c r="T150" s="477"/>
    </row>
    <row r="151" spans="1:20" ht="12.75" customHeight="1">
      <c r="A151" s="165"/>
      <c r="B151" s="166"/>
      <c r="C151" s="166"/>
      <c r="D151" s="377"/>
      <c r="E151" s="187"/>
      <c r="F151" s="187"/>
      <c r="G151" s="366"/>
      <c r="H151" s="190"/>
      <c r="I151" s="366"/>
      <c r="J151" s="190"/>
      <c r="K151" s="22"/>
      <c r="L151" s="22"/>
      <c r="M151" s="22"/>
      <c r="N151" s="37"/>
      <c r="O151" s="69">
        <f t="shared" si="181"/>
        <v>0</v>
      </c>
      <c r="P151" s="190"/>
      <c r="Q151" s="190"/>
      <c r="R151" s="190"/>
      <c r="S151" s="477"/>
      <c r="T151" s="477"/>
    </row>
    <row r="152" spans="1:20" ht="12.75" customHeight="1">
      <c r="A152" s="165">
        <v>3</v>
      </c>
      <c r="B152" s="166" t="s">
        <v>103</v>
      </c>
      <c r="C152" s="166" t="s">
        <v>104</v>
      </c>
      <c r="D152" s="166" t="s">
        <v>35</v>
      </c>
      <c r="E152" s="354">
        <v>1</v>
      </c>
      <c r="F152" s="187">
        <f t="shared" ref="F152" si="188">H152+J152+R152</f>
        <v>205.88742372800004</v>
      </c>
      <c r="G152" s="366">
        <v>12.38</v>
      </c>
      <c r="H152" s="190">
        <f t="shared" ref="H152" si="189">G152*$P$3/1000</f>
        <v>22.445558999999999</v>
      </c>
      <c r="I152" s="366">
        <v>5.99</v>
      </c>
      <c r="J152" s="190">
        <f t="shared" si="184"/>
        <v>14.262669199999999</v>
      </c>
      <c r="K152" s="22" t="s">
        <v>56</v>
      </c>
      <c r="L152" s="22" t="s">
        <v>35</v>
      </c>
      <c r="M152" s="22">
        <v>1</v>
      </c>
      <c r="N152" s="37">
        <v>147.91999999999999</v>
      </c>
      <c r="O152" s="69">
        <f t="shared" si="181"/>
        <v>147.91999999999999</v>
      </c>
      <c r="P152" s="190">
        <f t="shared" ref="P152" si="190">E152*F152</f>
        <v>205.88742372800004</v>
      </c>
      <c r="Q152" s="190">
        <f t="shared" ref="Q152" si="191">SUM(O152:O155)</f>
        <v>147.91999999999999</v>
      </c>
      <c r="R152" s="190">
        <f t="shared" ref="R152" si="192">Q152*1.02*1.05*$R$9</f>
        <v>169.17919552800004</v>
      </c>
      <c r="S152" s="477">
        <f t="shared" si="144"/>
        <v>241.30436566418612</v>
      </c>
      <c r="T152" s="477">
        <f t="shared" si="150"/>
        <v>241.30436566418612</v>
      </c>
    </row>
    <row r="153" spans="1:20" ht="12.75" customHeight="1">
      <c r="A153" s="165"/>
      <c r="B153" s="166"/>
      <c r="C153" s="166"/>
      <c r="D153" s="165"/>
      <c r="E153" s="354"/>
      <c r="F153" s="187"/>
      <c r="G153" s="366"/>
      <c r="H153" s="190"/>
      <c r="I153" s="366"/>
      <c r="J153" s="190"/>
      <c r="K153" s="22"/>
      <c r="L153" s="22"/>
      <c r="M153" s="22"/>
      <c r="N153" s="37"/>
      <c r="O153" s="69">
        <f t="shared" si="181"/>
        <v>0</v>
      </c>
      <c r="P153" s="190"/>
      <c r="Q153" s="190"/>
      <c r="R153" s="190"/>
      <c r="S153" s="477"/>
      <c r="T153" s="477"/>
    </row>
    <row r="154" spans="1:20" ht="12.75" customHeight="1">
      <c r="A154" s="165"/>
      <c r="B154" s="166"/>
      <c r="C154" s="166"/>
      <c r="D154" s="165"/>
      <c r="E154" s="354"/>
      <c r="F154" s="187"/>
      <c r="G154" s="366"/>
      <c r="H154" s="190"/>
      <c r="I154" s="366"/>
      <c r="J154" s="190"/>
      <c r="K154" s="22"/>
      <c r="L154" s="22"/>
      <c r="M154" s="22"/>
      <c r="N154" s="37"/>
      <c r="O154" s="69">
        <f t="shared" si="181"/>
        <v>0</v>
      </c>
      <c r="P154" s="190"/>
      <c r="Q154" s="190"/>
      <c r="R154" s="190"/>
      <c r="S154" s="477"/>
      <c r="T154" s="477"/>
    </row>
    <row r="155" spans="1:20" ht="12.75" customHeight="1">
      <c r="A155" s="165"/>
      <c r="B155" s="166"/>
      <c r="C155" s="166"/>
      <c r="D155" s="165"/>
      <c r="E155" s="354"/>
      <c r="F155" s="187"/>
      <c r="G155" s="366"/>
      <c r="H155" s="190"/>
      <c r="I155" s="366"/>
      <c r="J155" s="190"/>
      <c r="K155" s="22"/>
      <c r="L155" s="22"/>
      <c r="M155" s="22"/>
      <c r="N155" s="37"/>
      <c r="O155" s="69">
        <f t="shared" si="181"/>
        <v>0</v>
      </c>
      <c r="P155" s="190"/>
      <c r="Q155" s="190"/>
      <c r="R155" s="190"/>
      <c r="S155" s="477"/>
      <c r="T155" s="477"/>
    </row>
    <row r="156" spans="1:20" ht="12.75" customHeight="1">
      <c r="A156" s="165">
        <v>4</v>
      </c>
      <c r="B156" s="166" t="s">
        <v>144</v>
      </c>
      <c r="C156" s="166" t="s">
        <v>106</v>
      </c>
      <c r="D156" s="166" t="s">
        <v>35</v>
      </c>
      <c r="E156" s="354">
        <v>1</v>
      </c>
      <c r="F156" s="187">
        <f t="shared" ref="F156" si="193">H156+J156+R156</f>
        <v>68.633774618000004</v>
      </c>
      <c r="G156" s="366">
        <v>2.57</v>
      </c>
      <c r="H156" s="190">
        <f t="shared" ref="H156" si="194">G156*$P$3/1000</f>
        <v>4.6595385</v>
      </c>
      <c r="I156" s="366">
        <v>1.016</v>
      </c>
      <c r="J156" s="190">
        <f t="shared" si="184"/>
        <v>2.41917728</v>
      </c>
      <c r="K156" s="22" t="s">
        <v>56</v>
      </c>
      <c r="L156" s="22" t="s">
        <v>35</v>
      </c>
      <c r="M156" s="22">
        <v>1</v>
      </c>
      <c r="N156" s="37">
        <v>53.82</v>
      </c>
      <c r="O156" s="69">
        <f t="shared" si="181"/>
        <v>53.82</v>
      </c>
      <c r="P156" s="190">
        <f t="shared" ref="P156" si="195">E156*F156</f>
        <v>68.633774618000004</v>
      </c>
      <c r="Q156" s="190">
        <f t="shared" ref="Q156" si="196">SUM(O156:O159)</f>
        <v>53.82</v>
      </c>
      <c r="R156" s="190">
        <f t="shared" ref="R156" si="197">Q156*1.02*1.05*$R$9</f>
        <v>61.555058838000008</v>
      </c>
      <c r="S156" s="477">
        <f t="shared" ref="S156:S216" si="198">F156*$S$12</f>
        <v>80.440218967502091</v>
      </c>
      <c r="T156" s="477">
        <f t="shared" ref="T156:T180" si="199">S156*E156</f>
        <v>80.440218967502091</v>
      </c>
    </row>
    <row r="157" spans="1:20" ht="12.75" customHeight="1">
      <c r="A157" s="165"/>
      <c r="B157" s="166"/>
      <c r="C157" s="166"/>
      <c r="D157" s="166"/>
      <c r="E157" s="354"/>
      <c r="F157" s="187"/>
      <c r="G157" s="366"/>
      <c r="H157" s="190"/>
      <c r="I157" s="366"/>
      <c r="J157" s="190"/>
      <c r="K157" s="22"/>
      <c r="L157" s="22"/>
      <c r="M157" s="22"/>
      <c r="N157" s="37"/>
      <c r="O157" s="69">
        <f t="shared" si="181"/>
        <v>0</v>
      </c>
      <c r="P157" s="190"/>
      <c r="Q157" s="190"/>
      <c r="R157" s="190"/>
      <c r="S157" s="477"/>
      <c r="T157" s="477"/>
    </row>
    <row r="158" spans="1:20" ht="12.75" customHeight="1">
      <c r="A158" s="165"/>
      <c r="B158" s="166"/>
      <c r="C158" s="166"/>
      <c r="D158" s="166"/>
      <c r="E158" s="354"/>
      <c r="F158" s="187"/>
      <c r="G158" s="366"/>
      <c r="H158" s="190"/>
      <c r="I158" s="366"/>
      <c r="J158" s="190"/>
      <c r="K158" s="22"/>
      <c r="L158" s="22"/>
      <c r="M158" s="22"/>
      <c r="N158" s="37"/>
      <c r="O158" s="69">
        <f t="shared" si="181"/>
        <v>0</v>
      </c>
      <c r="P158" s="190"/>
      <c r="Q158" s="190"/>
      <c r="R158" s="190"/>
      <c r="S158" s="477"/>
      <c r="T158" s="477"/>
    </row>
    <row r="159" spans="1:20" ht="12.75" customHeight="1">
      <c r="A159" s="165"/>
      <c r="B159" s="166"/>
      <c r="C159" s="166"/>
      <c r="D159" s="166"/>
      <c r="E159" s="354"/>
      <c r="F159" s="187"/>
      <c r="G159" s="366"/>
      <c r="H159" s="190"/>
      <c r="I159" s="366"/>
      <c r="J159" s="190"/>
      <c r="K159" s="22"/>
      <c r="L159" s="22"/>
      <c r="M159" s="22"/>
      <c r="N159" s="37"/>
      <c r="O159" s="69">
        <f t="shared" si="181"/>
        <v>0</v>
      </c>
      <c r="P159" s="190"/>
      <c r="Q159" s="190"/>
      <c r="R159" s="190"/>
      <c r="S159" s="477"/>
      <c r="T159" s="477"/>
    </row>
    <row r="160" spans="1:20" ht="12.75" customHeight="1">
      <c r="A160" s="165">
        <v>5</v>
      </c>
      <c r="B160" s="166" t="s">
        <v>102</v>
      </c>
      <c r="C160" s="166" t="s">
        <v>170</v>
      </c>
      <c r="D160" s="166" t="s">
        <v>35</v>
      </c>
      <c r="E160" s="354">
        <v>1</v>
      </c>
      <c r="F160" s="187">
        <f t="shared" ref="F160" si="200">H160+J160+R160</f>
        <v>124.17749671700001</v>
      </c>
      <c r="G160" s="366">
        <v>3.49</v>
      </c>
      <c r="H160" s="190">
        <f t="shared" ref="H160" si="201">G160*$P$3/1000</f>
        <v>6.3275445000000001</v>
      </c>
      <c r="I160" s="366">
        <v>3.992</v>
      </c>
      <c r="J160" s="190">
        <f t="shared" si="184"/>
        <v>9.5052713599999983</v>
      </c>
      <c r="K160" s="22" t="s">
        <v>56</v>
      </c>
      <c r="L160" s="22" t="s">
        <v>35</v>
      </c>
      <c r="M160" s="22">
        <v>1</v>
      </c>
      <c r="N160" s="37">
        <v>94.73</v>
      </c>
      <c r="O160" s="69">
        <f t="shared" si="181"/>
        <v>94.73</v>
      </c>
      <c r="P160" s="190">
        <f t="shared" ref="P160" si="202">E160*F160</f>
        <v>124.17749671700001</v>
      </c>
      <c r="Q160" s="190">
        <f t="shared" ref="Q160" si="203">SUM(O160:O163)</f>
        <v>94.73</v>
      </c>
      <c r="R160" s="190">
        <f t="shared" ref="R160" si="204">Q160*1.02*1.05*$R$9</f>
        <v>108.34468085700001</v>
      </c>
      <c r="S160" s="477">
        <f t="shared" si="198"/>
        <v>145.53862267298436</v>
      </c>
      <c r="T160" s="477">
        <f t="shared" si="199"/>
        <v>145.53862267298436</v>
      </c>
    </row>
    <row r="161" spans="1:20" ht="12.75" customHeight="1">
      <c r="A161" s="165"/>
      <c r="B161" s="166"/>
      <c r="C161" s="166"/>
      <c r="D161" s="166"/>
      <c r="E161" s="354"/>
      <c r="F161" s="187"/>
      <c r="G161" s="366"/>
      <c r="H161" s="190"/>
      <c r="I161" s="366"/>
      <c r="J161" s="190"/>
      <c r="K161" s="22"/>
      <c r="L161" s="22"/>
      <c r="M161" s="22"/>
      <c r="N161" s="37"/>
      <c r="O161" s="69">
        <f t="shared" si="181"/>
        <v>0</v>
      </c>
      <c r="P161" s="190"/>
      <c r="Q161" s="190"/>
      <c r="R161" s="190"/>
      <c r="S161" s="477"/>
      <c r="T161" s="477"/>
    </row>
    <row r="162" spans="1:20" ht="12.75" customHeight="1">
      <c r="A162" s="165"/>
      <c r="B162" s="166"/>
      <c r="C162" s="166"/>
      <c r="D162" s="166"/>
      <c r="E162" s="354"/>
      <c r="F162" s="187"/>
      <c r="G162" s="366"/>
      <c r="H162" s="190"/>
      <c r="I162" s="366"/>
      <c r="J162" s="190"/>
      <c r="K162" s="22"/>
      <c r="L162" s="22"/>
      <c r="M162" s="22"/>
      <c r="N162" s="37"/>
      <c r="O162" s="69">
        <f t="shared" si="181"/>
        <v>0</v>
      </c>
      <c r="P162" s="190"/>
      <c r="Q162" s="190"/>
      <c r="R162" s="190"/>
      <c r="S162" s="477"/>
      <c r="T162" s="477"/>
    </row>
    <row r="163" spans="1:20" ht="12.75" customHeight="1">
      <c r="A163" s="165"/>
      <c r="B163" s="166"/>
      <c r="C163" s="166"/>
      <c r="D163" s="166"/>
      <c r="E163" s="354"/>
      <c r="F163" s="187"/>
      <c r="G163" s="366"/>
      <c r="H163" s="190"/>
      <c r="I163" s="366"/>
      <c r="J163" s="190"/>
      <c r="K163" s="22"/>
      <c r="L163" s="22"/>
      <c r="M163" s="22"/>
      <c r="N163" s="37"/>
      <c r="O163" s="69">
        <f t="shared" si="181"/>
        <v>0</v>
      </c>
      <c r="P163" s="190"/>
      <c r="Q163" s="190"/>
      <c r="R163" s="190"/>
      <c r="S163" s="477"/>
      <c r="T163" s="477"/>
    </row>
    <row r="164" spans="1:20" ht="12.75" customHeight="1">
      <c r="A164" s="165">
        <v>6</v>
      </c>
      <c r="B164" s="166" t="s">
        <v>105</v>
      </c>
      <c r="C164" s="166" t="s">
        <v>282</v>
      </c>
      <c r="D164" s="166" t="s">
        <v>35</v>
      </c>
      <c r="E164" s="354">
        <v>1</v>
      </c>
      <c r="F164" s="187">
        <f t="shared" ref="F164" si="205">H164+J164+R164</f>
        <v>450.3584056040001</v>
      </c>
      <c r="G164" s="366">
        <v>26.67</v>
      </c>
      <c r="H164" s="190">
        <f t="shared" ref="H164" si="206">G164*$P$3/1000</f>
        <v>48.354043500000003</v>
      </c>
      <c r="I164" s="366">
        <v>13.510999999999999</v>
      </c>
      <c r="J164" s="190">
        <f t="shared" si="184"/>
        <v>32.170771879999997</v>
      </c>
      <c r="K164" s="22" t="s">
        <v>56</v>
      </c>
      <c r="L164" s="22" t="s">
        <v>35</v>
      </c>
      <c r="M164" s="22">
        <v>1</v>
      </c>
      <c r="N164" s="37">
        <v>323.36</v>
      </c>
      <c r="O164" s="69">
        <f t="shared" si="181"/>
        <v>323.36</v>
      </c>
      <c r="P164" s="190">
        <f t="shared" ref="P164" si="207">E164*F164</f>
        <v>450.3584056040001</v>
      </c>
      <c r="Q164" s="190">
        <f t="shared" ref="Q164" si="208">SUM(O164:O167)</f>
        <v>323.36</v>
      </c>
      <c r="R164" s="190">
        <f t="shared" ref="R164" si="209">Q164*1.02*1.05*$R$9</f>
        <v>369.83359022400009</v>
      </c>
      <c r="S164" s="477">
        <f t="shared" si="198"/>
        <v>527.82946825046042</v>
      </c>
      <c r="T164" s="477">
        <f t="shared" si="199"/>
        <v>527.82946825046042</v>
      </c>
    </row>
    <row r="165" spans="1:20" ht="12.75" customHeight="1">
      <c r="A165" s="165"/>
      <c r="B165" s="166"/>
      <c r="C165" s="166"/>
      <c r="D165" s="166"/>
      <c r="E165" s="354"/>
      <c r="F165" s="187"/>
      <c r="G165" s="366"/>
      <c r="H165" s="190"/>
      <c r="I165" s="366"/>
      <c r="J165" s="190"/>
      <c r="K165" s="22"/>
      <c r="L165" s="22"/>
      <c r="M165" s="22"/>
      <c r="N165" s="37"/>
      <c r="O165" s="69">
        <f t="shared" si="181"/>
        <v>0</v>
      </c>
      <c r="P165" s="190"/>
      <c r="Q165" s="190"/>
      <c r="R165" s="190"/>
      <c r="S165" s="477"/>
      <c r="T165" s="477"/>
    </row>
    <row r="166" spans="1:20" ht="12.75" customHeight="1">
      <c r="A166" s="165"/>
      <c r="B166" s="166"/>
      <c r="C166" s="166"/>
      <c r="D166" s="166"/>
      <c r="E166" s="354"/>
      <c r="F166" s="187"/>
      <c r="G166" s="366"/>
      <c r="H166" s="190"/>
      <c r="I166" s="366"/>
      <c r="J166" s="190"/>
      <c r="K166" s="22"/>
      <c r="L166" s="22"/>
      <c r="M166" s="22"/>
      <c r="N166" s="37"/>
      <c r="O166" s="69">
        <f t="shared" si="181"/>
        <v>0</v>
      </c>
      <c r="P166" s="190"/>
      <c r="Q166" s="190"/>
      <c r="R166" s="190"/>
      <c r="S166" s="477"/>
      <c r="T166" s="477"/>
    </row>
    <row r="167" spans="1:20" ht="12.75" customHeight="1">
      <c r="A167" s="165"/>
      <c r="B167" s="166"/>
      <c r="C167" s="166"/>
      <c r="D167" s="166"/>
      <c r="E167" s="354"/>
      <c r="F167" s="187"/>
      <c r="G167" s="366"/>
      <c r="H167" s="190"/>
      <c r="I167" s="366"/>
      <c r="J167" s="190"/>
      <c r="K167" s="22"/>
      <c r="L167" s="22"/>
      <c r="M167" s="22"/>
      <c r="N167" s="37"/>
      <c r="O167" s="69">
        <f t="shared" si="181"/>
        <v>0</v>
      </c>
      <c r="P167" s="190"/>
      <c r="Q167" s="190"/>
      <c r="R167" s="190"/>
      <c r="S167" s="477"/>
      <c r="T167" s="477"/>
    </row>
    <row r="168" spans="1:20" ht="12.75" customHeight="1">
      <c r="A168" s="165">
        <v>7</v>
      </c>
      <c r="B168" s="166" t="s">
        <v>284</v>
      </c>
      <c r="C168" s="166" t="s">
        <v>283</v>
      </c>
      <c r="D168" s="166" t="s">
        <v>35</v>
      </c>
      <c r="E168" s="354">
        <v>2</v>
      </c>
      <c r="F168" s="187">
        <f t="shared" ref="F168" si="210">H168+J168+R168</f>
        <v>1056.791570462</v>
      </c>
      <c r="G168" s="366">
        <v>58.83</v>
      </c>
      <c r="H168" s="190">
        <f t="shared" ref="H168" si="211">G168*$P$3/1000</f>
        <v>106.66173149999999</v>
      </c>
      <c r="I168" s="366">
        <v>33.122</v>
      </c>
      <c r="J168" s="190">
        <f t="shared" si="184"/>
        <v>78.866131760000002</v>
      </c>
      <c r="K168" s="22" t="s">
        <v>56</v>
      </c>
      <c r="L168" s="22" t="s">
        <v>35</v>
      </c>
      <c r="M168" s="22">
        <v>1</v>
      </c>
      <c r="N168" s="37">
        <v>761.78</v>
      </c>
      <c r="O168" s="69">
        <f t="shared" si="181"/>
        <v>761.78</v>
      </c>
      <c r="P168" s="190">
        <f t="shared" ref="P168" si="212">E168*F168</f>
        <v>2113.583140924</v>
      </c>
      <c r="Q168" s="190">
        <f t="shared" ref="Q168" si="213">SUM(O168:O171)</f>
        <v>761.78</v>
      </c>
      <c r="R168" s="190">
        <f t="shared" ref="R168" si="214">Q168*1.02*1.05*$R$9</f>
        <v>871.26370720199998</v>
      </c>
      <c r="S168" s="477">
        <f t="shared" si="198"/>
        <v>1238.5818178311181</v>
      </c>
      <c r="T168" s="477">
        <f t="shared" si="199"/>
        <v>2477.1636356622362</v>
      </c>
    </row>
    <row r="169" spans="1:20" ht="12.75" customHeight="1">
      <c r="A169" s="165"/>
      <c r="B169" s="166"/>
      <c r="C169" s="166"/>
      <c r="D169" s="166"/>
      <c r="E169" s="354"/>
      <c r="F169" s="187"/>
      <c r="G169" s="366"/>
      <c r="H169" s="190"/>
      <c r="I169" s="366"/>
      <c r="J169" s="190"/>
      <c r="K169" s="22"/>
      <c r="L169" s="22"/>
      <c r="M169" s="22"/>
      <c r="N169" s="37"/>
      <c r="O169" s="69">
        <f t="shared" si="181"/>
        <v>0</v>
      </c>
      <c r="P169" s="190"/>
      <c r="Q169" s="190"/>
      <c r="R169" s="190"/>
      <c r="S169" s="477"/>
      <c r="T169" s="477"/>
    </row>
    <row r="170" spans="1:20" ht="12.75" customHeight="1">
      <c r="A170" s="165"/>
      <c r="B170" s="166"/>
      <c r="C170" s="166"/>
      <c r="D170" s="166"/>
      <c r="E170" s="354"/>
      <c r="F170" s="187"/>
      <c r="G170" s="366"/>
      <c r="H170" s="190"/>
      <c r="I170" s="366"/>
      <c r="J170" s="190"/>
      <c r="K170" s="22"/>
      <c r="L170" s="22"/>
      <c r="M170" s="22"/>
      <c r="N170" s="37"/>
      <c r="O170" s="69">
        <f t="shared" si="181"/>
        <v>0</v>
      </c>
      <c r="P170" s="190"/>
      <c r="Q170" s="190"/>
      <c r="R170" s="190"/>
      <c r="S170" s="477"/>
      <c r="T170" s="477"/>
    </row>
    <row r="171" spans="1:20" ht="12.75" customHeight="1">
      <c r="A171" s="165"/>
      <c r="B171" s="166"/>
      <c r="C171" s="166"/>
      <c r="D171" s="166"/>
      <c r="E171" s="354"/>
      <c r="F171" s="187"/>
      <c r="G171" s="366"/>
      <c r="H171" s="190"/>
      <c r="I171" s="366"/>
      <c r="J171" s="190"/>
      <c r="K171" s="22"/>
      <c r="L171" s="22"/>
      <c r="M171" s="22"/>
      <c r="N171" s="37"/>
      <c r="O171" s="69">
        <f t="shared" si="181"/>
        <v>0</v>
      </c>
      <c r="P171" s="190"/>
      <c r="Q171" s="190"/>
      <c r="R171" s="190"/>
      <c r="S171" s="477"/>
      <c r="T171" s="477"/>
    </row>
    <row r="172" spans="1:20" ht="12.75" customHeight="1">
      <c r="A172" s="165">
        <v>8</v>
      </c>
      <c r="B172" s="166" t="s">
        <v>285</v>
      </c>
      <c r="C172" s="166" t="s">
        <v>286</v>
      </c>
      <c r="D172" s="166" t="s">
        <v>35</v>
      </c>
      <c r="E172" s="354">
        <v>3</v>
      </c>
      <c r="F172" s="187">
        <f t="shared" ref="F172" si="215">H172+J172+R172</f>
        <v>70.781325716000012</v>
      </c>
      <c r="G172" s="366">
        <v>14.07</v>
      </c>
      <c r="H172" s="190">
        <f t="shared" ref="H172" si="216">G172*$P$3/1000</f>
        <v>25.5096135</v>
      </c>
      <c r="I172" s="366">
        <v>7.7539999999999996</v>
      </c>
      <c r="J172" s="190">
        <f t="shared" si="184"/>
        <v>18.46289432</v>
      </c>
      <c r="K172" s="22" t="s">
        <v>56</v>
      </c>
      <c r="L172" s="22" t="s">
        <v>35</v>
      </c>
      <c r="M172" s="22">
        <v>1</v>
      </c>
      <c r="N172" s="37">
        <v>23.44</v>
      </c>
      <c r="O172" s="69">
        <f t="shared" si="181"/>
        <v>23.44</v>
      </c>
      <c r="P172" s="190">
        <f t="shared" ref="P172" si="217">E172*F172</f>
        <v>212.34397714800002</v>
      </c>
      <c r="Q172" s="190">
        <f t="shared" ref="Q172" si="218">SUM(O172:O175)</f>
        <v>23.44</v>
      </c>
      <c r="R172" s="190">
        <f t="shared" ref="R172" si="219">Q172*1.02*1.05*$R$9</f>
        <v>26.808817896000008</v>
      </c>
      <c r="S172" s="477">
        <f t="shared" si="198"/>
        <v>82.957193759118965</v>
      </c>
      <c r="T172" s="477">
        <f t="shared" si="199"/>
        <v>248.87158127735688</v>
      </c>
    </row>
    <row r="173" spans="1:20" ht="12.75" customHeight="1">
      <c r="A173" s="165"/>
      <c r="B173" s="166"/>
      <c r="C173" s="166"/>
      <c r="D173" s="166"/>
      <c r="E173" s="354"/>
      <c r="F173" s="187"/>
      <c r="G173" s="366"/>
      <c r="H173" s="190"/>
      <c r="I173" s="366"/>
      <c r="J173" s="190"/>
      <c r="K173" s="22"/>
      <c r="L173" s="22"/>
      <c r="M173" s="22"/>
      <c r="N173" s="37"/>
      <c r="O173" s="69">
        <f t="shared" si="181"/>
        <v>0</v>
      </c>
      <c r="P173" s="190"/>
      <c r="Q173" s="190"/>
      <c r="R173" s="190"/>
      <c r="S173" s="477"/>
      <c r="T173" s="477"/>
    </row>
    <row r="174" spans="1:20" ht="12.75" customHeight="1">
      <c r="A174" s="165"/>
      <c r="B174" s="166"/>
      <c r="C174" s="166"/>
      <c r="D174" s="166"/>
      <c r="E174" s="354"/>
      <c r="F174" s="187"/>
      <c r="G174" s="366"/>
      <c r="H174" s="190"/>
      <c r="I174" s="366"/>
      <c r="J174" s="190"/>
      <c r="K174" s="22"/>
      <c r="L174" s="22"/>
      <c r="M174" s="22"/>
      <c r="N174" s="37"/>
      <c r="O174" s="69">
        <f t="shared" si="181"/>
        <v>0</v>
      </c>
      <c r="P174" s="190"/>
      <c r="Q174" s="190"/>
      <c r="R174" s="190"/>
      <c r="S174" s="477"/>
      <c r="T174" s="477"/>
    </row>
    <row r="175" spans="1:20" ht="12.75" customHeight="1">
      <c r="A175" s="165"/>
      <c r="B175" s="166"/>
      <c r="C175" s="166"/>
      <c r="D175" s="166"/>
      <c r="E175" s="354"/>
      <c r="F175" s="187"/>
      <c r="G175" s="366"/>
      <c r="H175" s="190"/>
      <c r="I175" s="366"/>
      <c r="J175" s="190"/>
      <c r="K175" s="22"/>
      <c r="L175" s="22"/>
      <c r="M175" s="22"/>
      <c r="N175" s="37"/>
      <c r="O175" s="69">
        <f t="shared" si="181"/>
        <v>0</v>
      </c>
      <c r="P175" s="190"/>
      <c r="Q175" s="190"/>
      <c r="R175" s="190"/>
      <c r="S175" s="477"/>
      <c r="T175" s="477"/>
    </row>
    <row r="176" spans="1:20" ht="12.75" customHeight="1">
      <c r="A176" s="165">
        <v>9</v>
      </c>
      <c r="B176" s="166" t="s">
        <v>113</v>
      </c>
      <c r="C176" s="166" t="s">
        <v>292</v>
      </c>
      <c r="D176" s="165" t="s">
        <v>30</v>
      </c>
      <c r="E176" s="192">
        <v>2115</v>
      </c>
      <c r="F176" s="187">
        <f t="shared" ref="F176" si="220">H176+J176+R176</f>
        <v>0.1631745</v>
      </c>
      <c r="G176" s="366">
        <v>0.09</v>
      </c>
      <c r="H176" s="190">
        <f t="shared" ref="H176" si="221">G176*$P$3/1000</f>
        <v>0.1631745</v>
      </c>
      <c r="I176" s="366"/>
      <c r="J176" s="190">
        <f t="shared" si="184"/>
        <v>0</v>
      </c>
      <c r="K176" s="22"/>
      <c r="L176" s="22"/>
      <c r="M176" s="22"/>
      <c r="N176" s="37"/>
      <c r="O176" s="69">
        <f t="shared" si="181"/>
        <v>0</v>
      </c>
      <c r="P176" s="190">
        <f t="shared" ref="P176" si="222">E176*F176</f>
        <v>345.11406749999998</v>
      </c>
      <c r="Q176" s="190">
        <f t="shared" ref="Q176" si="223">SUM(O176:O179)</f>
        <v>0</v>
      </c>
      <c r="R176" s="190">
        <f t="shared" ref="R176" si="224">Q176*1.02*1.05*$R$9</f>
        <v>0</v>
      </c>
      <c r="S176" s="477">
        <f t="shared" si="198"/>
        <v>0.19124392593832773</v>
      </c>
      <c r="T176" s="477">
        <f t="shared" si="199"/>
        <v>404.48090335956317</v>
      </c>
    </row>
    <row r="177" spans="1:20" ht="12.75" customHeight="1">
      <c r="A177" s="165"/>
      <c r="B177" s="166"/>
      <c r="C177" s="166"/>
      <c r="D177" s="165"/>
      <c r="E177" s="192"/>
      <c r="F177" s="187"/>
      <c r="G177" s="366"/>
      <c r="H177" s="190"/>
      <c r="I177" s="366"/>
      <c r="J177" s="190"/>
      <c r="K177" s="22"/>
      <c r="L177" s="22"/>
      <c r="M177" s="22"/>
      <c r="N177" s="37"/>
      <c r="O177" s="69">
        <f t="shared" si="181"/>
        <v>0</v>
      </c>
      <c r="P177" s="190"/>
      <c r="Q177" s="190"/>
      <c r="R177" s="190"/>
      <c r="S177" s="477"/>
      <c r="T177" s="477"/>
    </row>
    <row r="178" spans="1:20" ht="12.75" customHeight="1">
      <c r="A178" s="165"/>
      <c r="B178" s="166"/>
      <c r="C178" s="166"/>
      <c r="D178" s="165"/>
      <c r="E178" s="192"/>
      <c r="F178" s="187"/>
      <c r="G178" s="366"/>
      <c r="H178" s="190"/>
      <c r="I178" s="366"/>
      <c r="J178" s="190"/>
      <c r="K178" s="22"/>
      <c r="L178" s="22"/>
      <c r="M178" s="22"/>
      <c r="N178" s="37"/>
      <c r="O178" s="69">
        <f t="shared" si="181"/>
        <v>0</v>
      </c>
      <c r="P178" s="190"/>
      <c r="Q178" s="190"/>
      <c r="R178" s="190"/>
      <c r="S178" s="477"/>
      <c r="T178" s="477"/>
    </row>
    <row r="179" spans="1:20" ht="12.75" customHeight="1">
      <c r="A179" s="165"/>
      <c r="B179" s="166"/>
      <c r="C179" s="166"/>
      <c r="D179" s="165"/>
      <c r="E179" s="192"/>
      <c r="F179" s="187"/>
      <c r="G179" s="366"/>
      <c r="H179" s="190"/>
      <c r="I179" s="366"/>
      <c r="J179" s="190"/>
      <c r="K179" s="22"/>
      <c r="L179" s="22"/>
      <c r="M179" s="22"/>
      <c r="N179" s="37"/>
      <c r="O179" s="69">
        <f t="shared" si="181"/>
        <v>0</v>
      </c>
      <c r="P179" s="190"/>
      <c r="Q179" s="190"/>
      <c r="R179" s="190"/>
      <c r="S179" s="477"/>
      <c r="T179" s="477"/>
    </row>
    <row r="180" spans="1:20" ht="12.75" customHeight="1">
      <c r="A180" s="165">
        <v>10</v>
      </c>
      <c r="B180" s="166" t="s">
        <v>115</v>
      </c>
      <c r="C180" s="166" t="s">
        <v>116</v>
      </c>
      <c r="D180" s="165" t="s">
        <v>30</v>
      </c>
      <c r="E180" s="192">
        <v>2115</v>
      </c>
      <c r="F180" s="187">
        <f t="shared" ref="F180" si="225">H180+J180+R180</f>
        <v>0.24402696750000005</v>
      </c>
      <c r="G180" s="366">
        <v>2.4199999999999999E-2</v>
      </c>
      <c r="H180" s="190">
        <f t="shared" ref="H180" si="226">G180*$P$3/1000</f>
        <v>4.3875809999999994E-2</v>
      </c>
      <c r="I180" s="482"/>
      <c r="J180" s="190">
        <f t="shared" si="184"/>
        <v>0</v>
      </c>
      <c r="K180" s="22" t="s">
        <v>118</v>
      </c>
      <c r="L180" s="22" t="s">
        <v>39</v>
      </c>
      <c r="M180" s="22">
        <v>3.5000000000000003E-2</v>
      </c>
      <c r="N180" s="37">
        <v>5</v>
      </c>
      <c r="O180" s="69">
        <f t="shared" si="181"/>
        <v>0.17500000000000002</v>
      </c>
      <c r="P180" s="190">
        <f t="shared" ref="P180" si="227">E180*F180</f>
        <v>516.11703626250016</v>
      </c>
      <c r="Q180" s="190">
        <f t="shared" ref="Q180" si="228">SUM(O180:O183)</f>
        <v>0.17500000000000002</v>
      </c>
      <c r="R180" s="190">
        <f t="shared" ref="R180" si="229">Q180*1.02*1.05*$R$9</f>
        <v>0.20015115750000007</v>
      </c>
      <c r="S180" s="477">
        <f t="shared" si="198"/>
        <v>0.28600470845337178</v>
      </c>
      <c r="T180" s="477">
        <f t="shared" si="199"/>
        <v>604.89995837888137</v>
      </c>
    </row>
    <row r="181" spans="1:20" ht="12.75" customHeight="1">
      <c r="A181" s="165"/>
      <c r="B181" s="166"/>
      <c r="C181" s="166"/>
      <c r="D181" s="165"/>
      <c r="E181" s="192"/>
      <c r="F181" s="187"/>
      <c r="G181" s="366"/>
      <c r="H181" s="190"/>
      <c r="I181" s="482"/>
      <c r="J181" s="190"/>
      <c r="K181" s="22"/>
      <c r="L181" s="22"/>
      <c r="M181" s="22"/>
      <c r="N181" s="37"/>
      <c r="O181" s="69">
        <f t="shared" si="181"/>
        <v>0</v>
      </c>
      <c r="P181" s="190"/>
      <c r="Q181" s="190"/>
      <c r="R181" s="190"/>
      <c r="S181" s="477"/>
      <c r="T181" s="477"/>
    </row>
    <row r="182" spans="1:20" ht="12.75" customHeight="1">
      <c r="A182" s="165"/>
      <c r="B182" s="166"/>
      <c r="C182" s="166"/>
      <c r="D182" s="165"/>
      <c r="E182" s="192"/>
      <c r="F182" s="187"/>
      <c r="G182" s="366"/>
      <c r="H182" s="190"/>
      <c r="I182" s="482"/>
      <c r="J182" s="190"/>
      <c r="K182" s="22"/>
      <c r="L182" s="22"/>
      <c r="M182" s="22"/>
      <c r="N182" s="37"/>
      <c r="O182" s="69">
        <f t="shared" si="181"/>
        <v>0</v>
      </c>
      <c r="P182" s="190"/>
      <c r="Q182" s="190"/>
      <c r="R182" s="190"/>
      <c r="S182" s="477"/>
      <c r="T182" s="477"/>
    </row>
    <row r="183" spans="1:20" ht="12.75" customHeight="1">
      <c r="A183" s="165"/>
      <c r="B183" s="166"/>
      <c r="C183" s="166"/>
      <c r="D183" s="165"/>
      <c r="E183" s="192"/>
      <c r="F183" s="187"/>
      <c r="G183" s="366"/>
      <c r="H183" s="190"/>
      <c r="I183" s="482"/>
      <c r="J183" s="190"/>
      <c r="K183" s="22"/>
      <c r="L183" s="22"/>
      <c r="M183" s="22"/>
      <c r="N183" s="37"/>
      <c r="O183" s="69">
        <f t="shared" si="181"/>
        <v>0</v>
      </c>
      <c r="P183" s="190"/>
      <c r="Q183" s="190"/>
      <c r="R183" s="190"/>
      <c r="S183" s="477"/>
      <c r="T183" s="477"/>
    </row>
    <row r="184" spans="1:20" ht="12.75" customHeight="1">
      <c r="A184" s="165"/>
      <c r="B184" s="166"/>
      <c r="C184" s="483" t="s">
        <v>437</v>
      </c>
      <c r="D184" s="165"/>
      <c r="E184" s="192"/>
      <c r="F184" s="187">
        <f t="shared" ref="F184" si="230">H184+J184+R184</f>
        <v>0</v>
      </c>
      <c r="G184" s="366"/>
      <c r="H184" s="190">
        <f t="shared" ref="H184" si="231">G184*$P$3/1000</f>
        <v>0</v>
      </c>
      <c r="I184" s="482"/>
      <c r="J184" s="190">
        <f t="shared" si="184"/>
        <v>0</v>
      </c>
      <c r="K184" s="22"/>
      <c r="L184" s="22"/>
      <c r="M184" s="22"/>
      <c r="N184" s="37"/>
      <c r="O184" s="69">
        <f t="shared" si="181"/>
        <v>0</v>
      </c>
      <c r="P184" s="190">
        <f t="shared" ref="P184" si="232">E184*F184</f>
        <v>0</v>
      </c>
      <c r="Q184" s="190">
        <f t="shared" ref="Q184" si="233">SUM(O184:O187)</f>
        <v>0</v>
      </c>
      <c r="R184" s="190">
        <f t="shared" ref="R184" si="234">Q184*1.02*1.05*$R$9</f>
        <v>0</v>
      </c>
      <c r="S184" s="477">
        <f t="shared" si="198"/>
        <v>0</v>
      </c>
      <c r="T184" s="477">
        <f t="shared" ref="T184:T216" si="235">S184*E184</f>
        <v>0</v>
      </c>
    </row>
    <row r="185" spans="1:20" ht="12.75" customHeight="1">
      <c r="A185" s="165"/>
      <c r="B185" s="166"/>
      <c r="C185" s="483"/>
      <c r="D185" s="165"/>
      <c r="E185" s="192"/>
      <c r="F185" s="187"/>
      <c r="G185" s="366"/>
      <c r="H185" s="190"/>
      <c r="I185" s="482"/>
      <c r="J185" s="190"/>
      <c r="K185" s="22"/>
      <c r="L185" s="22"/>
      <c r="M185" s="22"/>
      <c r="N185" s="37"/>
      <c r="O185" s="69">
        <f t="shared" si="181"/>
        <v>0</v>
      </c>
      <c r="P185" s="190"/>
      <c r="Q185" s="190"/>
      <c r="R185" s="190"/>
      <c r="S185" s="477"/>
      <c r="T185" s="477"/>
    </row>
    <row r="186" spans="1:20" ht="12.75" customHeight="1">
      <c r="A186" s="165"/>
      <c r="B186" s="166"/>
      <c r="C186" s="483"/>
      <c r="D186" s="165"/>
      <c r="E186" s="192"/>
      <c r="F186" s="187"/>
      <c r="G186" s="366"/>
      <c r="H186" s="190"/>
      <c r="I186" s="482"/>
      <c r="J186" s="190"/>
      <c r="K186" s="22"/>
      <c r="L186" s="22"/>
      <c r="M186" s="22"/>
      <c r="N186" s="37"/>
      <c r="O186" s="69">
        <f t="shared" si="181"/>
        <v>0</v>
      </c>
      <c r="P186" s="190"/>
      <c r="Q186" s="190"/>
      <c r="R186" s="190"/>
      <c r="S186" s="477"/>
      <c r="T186" s="477"/>
    </row>
    <row r="187" spans="1:20" ht="12.75" customHeight="1">
      <c r="A187" s="165"/>
      <c r="B187" s="166"/>
      <c r="C187" s="483"/>
      <c r="D187" s="165"/>
      <c r="E187" s="192"/>
      <c r="F187" s="187"/>
      <c r="G187" s="366"/>
      <c r="H187" s="190"/>
      <c r="I187" s="482"/>
      <c r="J187" s="190"/>
      <c r="K187" s="22"/>
      <c r="L187" s="22"/>
      <c r="M187" s="22"/>
      <c r="N187" s="37"/>
      <c r="O187" s="69">
        <f t="shared" si="181"/>
        <v>0</v>
      </c>
      <c r="P187" s="190"/>
      <c r="Q187" s="190"/>
      <c r="R187" s="190"/>
      <c r="S187" s="477"/>
      <c r="T187" s="477"/>
    </row>
    <row r="188" spans="1:20" ht="12.75" customHeight="1">
      <c r="A188" s="165"/>
      <c r="B188" s="166"/>
      <c r="C188" s="483" t="s">
        <v>323</v>
      </c>
      <c r="D188" s="165"/>
      <c r="E188" s="192"/>
      <c r="F188" s="187">
        <f t="shared" ref="F188" si="236">H188+J188+R188</f>
        <v>0</v>
      </c>
      <c r="G188" s="366"/>
      <c r="H188" s="190">
        <f t="shared" ref="H188" si="237">G188*$P$3/1000</f>
        <v>0</v>
      </c>
      <c r="I188" s="482"/>
      <c r="J188" s="190">
        <f t="shared" si="184"/>
        <v>0</v>
      </c>
      <c r="K188" s="22"/>
      <c r="L188" s="22"/>
      <c r="M188" s="22"/>
      <c r="N188" s="37"/>
      <c r="O188" s="69">
        <f t="shared" si="181"/>
        <v>0</v>
      </c>
      <c r="P188" s="190">
        <f t="shared" ref="P188" si="238">E188*F188</f>
        <v>0</v>
      </c>
      <c r="Q188" s="190">
        <f t="shared" ref="Q188" si="239">SUM(O188:O191)</f>
        <v>0</v>
      </c>
      <c r="R188" s="190">
        <f t="shared" ref="R188" si="240">Q188*1.02*1.05*$R$9</f>
        <v>0</v>
      </c>
      <c r="S188" s="477">
        <f t="shared" si="198"/>
        <v>0</v>
      </c>
      <c r="T188" s="477">
        <f t="shared" si="235"/>
        <v>0</v>
      </c>
    </row>
    <row r="189" spans="1:20" ht="12.75" customHeight="1">
      <c r="A189" s="165"/>
      <c r="B189" s="166"/>
      <c r="C189" s="483"/>
      <c r="D189" s="165"/>
      <c r="E189" s="192"/>
      <c r="F189" s="187"/>
      <c r="G189" s="366"/>
      <c r="H189" s="190"/>
      <c r="I189" s="482"/>
      <c r="J189" s="190"/>
      <c r="K189" s="22"/>
      <c r="L189" s="22"/>
      <c r="M189" s="22"/>
      <c r="N189" s="37"/>
      <c r="O189" s="69">
        <f t="shared" si="181"/>
        <v>0</v>
      </c>
      <c r="P189" s="190"/>
      <c r="Q189" s="190"/>
      <c r="R189" s="190"/>
      <c r="S189" s="477"/>
      <c r="T189" s="477"/>
    </row>
    <row r="190" spans="1:20" ht="12.75" customHeight="1">
      <c r="A190" s="165"/>
      <c r="B190" s="166"/>
      <c r="C190" s="483"/>
      <c r="D190" s="165"/>
      <c r="E190" s="192"/>
      <c r="F190" s="187"/>
      <c r="G190" s="366"/>
      <c r="H190" s="190"/>
      <c r="I190" s="482"/>
      <c r="J190" s="190"/>
      <c r="K190" s="22"/>
      <c r="L190" s="22"/>
      <c r="M190" s="22"/>
      <c r="N190" s="37"/>
      <c r="O190" s="69">
        <f t="shared" si="181"/>
        <v>0</v>
      </c>
      <c r="P190" s="190"/>
      <c r="Q190" s="190"/>
      <c r="R190" s="190"/>
      <c r="S190" s="477"/>
      <c r="T190" s="477"/>
    </row>
    <row r="191" spans="1:20" ht="12.75" customHeight="1">
      <c r="A191" s="165"/>
      <c r="B191" s="166"/>
      <c r="C191" s="483"/>
      <c r="D191" s="165"/>
      <c r="E191" s="192"/>
      <c r="F191" s="187"/>
      <c r="G191" s="366"/>
      <c r="H191" s="190"/>
      <c r="I191" s="482"/>
      <c r="J191" s="190"/>
      <c r="K191" s="22"/>
      <c r="L191" s="22"/>
      <c r="M191" s="22"/>
      <c r="N191" s="37"/>
      <c r="O191" s="69">
        <f t="shared" si="181"/>
        <v>0</v>
      </c>
      <c r="P191" s="190"/>
      <c r="Q191" s="190"/>
      <c r="R191" s="190"/>
      <c r="S191" s="477"/>
      <c r="T191" s="477"/>
    </row>
    <row r="192" spans="1:20" ht="12.75" customHeight="1">
      <c r="A192" s="165">
        <v>1</v>
      </c>
      <c r="B192" s="368" t="s">
        <v>320</v>
      </c>
      <c r="C192" s="368" t="s">
        <v>321</v>
      </c>
      <c r="D192" s="365" t="s">
        <v>300</v>
      </c>
      <c r="E192" s="365">
        <v>0.42</v>
      </c>
      <c r="F192" s="187">
        <f t="shared" ref="F192" si="241">H192+J192+R192</f>
        <v>18.217824559076</v>
      </c>
      <c r="G192" s="366">
        <v>2.9</v>
      </c>
      <c r="H192" s="190">
        <f t="shared" ref="H192" si="242">G192*$P$3/1000</f>
        <v>5.2578449999999997</v>
      </c>
      <c r="I192" s="366">
        <v>0.95</v>
      </c>
      <c r="J192" s="190">
        <f t="shared" si="184"/>
        <v>2.2620259999999996</v>
      </c>
      <c r="K192" s="22" t="s">
        <v>322</v>
      </c>
      <c r="L192" s="37" t="s">
        <v>47</v>
      </c>
      <c r="M192" s="22">
        <v>0.92</v>
      </c>
      <c r="N192" s="37">
        <v>5.6669999999999998</v>
      </c>
      <c r="O192" s="69">
        <f t="shared" si="181"/>
        <v>5.2136399999999998</v>
      </c>
      <c r="P192" s="190">
        <f t="shared" ref="P192" si="243">E192*F192</f>
        <v>7.6514863148119199</v>
      </c>
      <c r="Q192" s="190">
        <f t="shared" ref="Q192" si="244">SUM(O192:O195)</f>
        <v>9.3536399999999986</v>
      </c>
      <c r="R192" s="190">
        <f t="shared" ref="R192" si="245">Q192*1.02*1.05*$R$9</f>
        <v>10.697953559076</v>
      </c>
      <c r="S192" s="477">
        <f t="shared" si="198"/>
        <v>21.351671313430582</v>
      </c>
      <c r="T192" s="477">
        <f t="shared" si="235"/>
        <v>8.9677019516408443</v>
      </c>
    </row>
    <row r="193" spans="1:20" ht="12.75" customHeight="1">
      <c r="A193" s="165"/>
      <c r="B193" s="368"/>
      <c r="C193" s="368"/>
      <c r="D193" s="365"/>
      <c r="E193" s="365"/>
      <c r="F193" s="187"/>
      <c r="G193" s="366"/>
      <c r="H193" s="190"/>
      <c r="I193" s="366"/>
      <c r="J193" s="190"/>
      <c r="K193" s="22"/>
      <c r="L193" s="22"/>
      <c r="M193" s="22"/>
      <c r="N193" s="37"/>
      <c r="O193" s="69">
        <f t="shared" si="181"/>
        <v>0</v>
      </c>
      <c r="P193" s="190"/>
      <c r="Q193" s="190"/>
      <c r="R193" s="190"/>
      <c r="S193" s="477"/>
      <c r="T193" s="477"/>
    </row>
    <row r="194" spans="1:20" ht="12.75" customHeight="1">
      <c r="A194" s="165"/>
      <c r="B194" s="368"/>
      <c r="C194" s="368"/>
      <c r="D194" s="365"/>
      <c r="E194" s="365"/>
      <c r="F194" s="187"/>
      <c r="G194" s="366"/>
      <c r="H194" s="190"/>
      <c r="I194" s="366"/>
      <c r="J194" s="190"/>
      <c r="K194" s="22" t="s">
        <v>48</v>
      </c>
      <c r="L194" s="37" t="s">
        <v>47</v>
      </c>
      <c r="M194" s="74">
        <v>0.18</v>
      </c>
      <c r="N194" s="37">
        <v>23</v>
      </c>
      <c r="O194" s="69">
        <f t="shared" si="181"/>
        <v>4.1399999999999997</v>
      </c>
      <c r="P194" s="190"/>
      <c r="Q194" s="190"/>
      <c r="R194" s="190"/>
      <c r="S194" s="477"/>
      <c r="T194" s="477"/>
    </row>
    <row r="195" spans="1:20" ht="12.75" customHeight="1">
      <c r="A195" s="165"/>
      <c r="B195" s="368"/>
      <c r="C195" s="368"/>
      <c r="D195" s="365"/>
      <c r="E195" s="365"/>
      <c r="F195" s="187"/>
      <c r="G195" s="366"/>
      <c r="H195" s="190"/>
      <c r="I195" s="366"/>
      <c r="J195" s="190"/>
      <c r="K195" s="22"/>
      <c r="L195" s="22"/>
      <c r="M195" s="22"/>
      <c r="N195" s="37"/>
      <c r="O195" s="69">
        <f t="shared" si="181"/>
        <v>0</v>
      </c>
      <c r="P195" s="190"/>
      <c r="Q195" s="190"/>
      <c r="R195" s="190"/>
      <c r="S195" s="477"/>
      <c r="T195" s="477"/>
    </row>
    <row r="196" spans="1:20" ht="12.75" customHeight="1">
      <c r="A196" s="165"/>
      <c r="B196" s="166"/>
      <c r="C196" s="483" t="s">
        <v>324</v>
      </c>
      <c r="D196" s="165"/>
      <c r="E196" s="192"/>
      <c r="F196" s="187">
        <f t="shared" ref="F196" si="246">H196+J196+R196</f>
        <v>0</v>
      </c>
      <c r="G196" s="366"/>
      <c r="H196" s="190">
        <f t="shared" ref="H196" si="247">G196*$P$3/1000</f>
        <v>0</v>
      </c>
      <c r="I196" s="482"/>
      <c r="J196" s="190">
        <f t="shared" si="184"/>
        <v>0</v>
      </c>
      <c r="K196" s="22"/>
      <c r="L196" s="22"/>
      <c r="M196" s="22"/>
      <c r="N196" s="37"/>
      <c r="O196" s="69">
        <f t="shared" si="181"/>
        <v>0</v>
      </c>
      <c r="P196" s="190">
        <f t="shared" ref="P196" si="248">E196*F196</f>
        <v>0</v>
      </c>
      <c r="Q196" s="190">
        <f t="shared" ref="Q196" si="249">SUM(O196:O199)</f>
        <v>0</v>
      </c>
      <c r="R196" s="190">
        <f t="shared" ref="R196" si="250">Q196*1.02*1.05*$R$9</f>
        <v>0</v>
      </c>
      <c r="S196" s="477">
        <f t="shared" si="198"/>
        <v>0</v>
      </c>
      <c r="T196" s="477">
        <f t="shared" si="235"/>
        <v>0</v>
      </c>
    </row>
    <row r="197" spans="1:20" ht="12.75" customHeight="1">
      <c r="A197" s="165"/>
      <c r="B197" s="166"/>
      <c r="C197" s="483"/>
      <c r="D197" s="165"/>
      <c r="E197" s="192"/>
      <c r="F197" s="187"/>
      <c r="G197" s="366"/>
      <c r="H197" s="190"/>
      <c r="I197" s="482"/>
      <c r="J197" s="190"/>
      <c r="K197" s="22"/>
      <c r="L197" s="22"/>
      <c r="M197" s="22"/>
      <c r="N197" s="37"/>
      <c r="O197" s="69">
        <f t="shared" si="181"/>
        <v>0</v>
      </c>
      <c r="P197" s="190"/>
      <c r="Q197" s="190"/>
      <c r="R197" s="190"/>
      <c r="S197" s="477"/>
      <c r="T197" s="477"/>
    </row>
    <row r="198" spans="1:20" ht="12.75" customHeight="1">
      <c r="A198" s="165"/>
      <c r="B198" s="166"/>
      <c r="C198" s="483"/>
      <c r="D198" s="165"/>
      <c r="E198" s="192"/>
      <c r="F198" s="187"/>
      <c r="G198" s="366"/>
      <c r="H198" s="190"/>
      <c r="I198" s="482"/>
      <c r="J198" s="190"/>
      <c r="K198" s="22"/>
      <c r="L198" s="22"/>
      <c r="M198" s="22"/>
      <c r="N198" s="37"/>
      <c r="O198" s="69">
        <f t="shared" si="181"/>
        <v>0</v>
      </c>
      <c r="P198" s="190"/>
      <c r="Q198" s="190"/>
      <c r="R198" s="190"/>
      <c r="S198" s="477"/>
      <c r="T198" s="477"/>
    </row>
    <row r="199" spans="1:20" ht="12.75" customHeight="1">
      <c r="A199" s="165"/>
      <c r="B199" s="166"/>
      <c r="C199" s="483"/>
      <c r="D199" s="165"/>
      <c r="E199" s="192"/>
      <c r="F199" s="187"/>
      <c r="G199" s="366"/>
      <c r="H199" s="190"/>
      <c r="I199" s="482"/>
      <c r="J199" s="190"/>
      <c r="K199" s="22"/>
      <c r="L199" s="22"/>
      <c r="M199" s="22"/>
      <c r="N199" s="37"/>
      <c r="O199" s="69">
        <f t="shared" si="181"/>
        <v>0</v>
      </c>
      <c r="P199" s="190"/>
      <c r="Q199" s="190"/>
      <c r="R199" s="190"/>
      <c r="S199" s="477"/>
      <c r="T199" s="477"/>
    </row>
    <row r="200" spans="1:20" ht="12.75" customHeight="1">
      <c r="A200" s="165">
        <v>1</v>
      </c>
      <c r="B200" s="368" t="s">
        <v>38</v>
      </c>
      <c r="C200" s="368" t="s">
        <v>326</v>
      </c>
      <c r="D200" s="365" t="s">
        <v>297</v>
      </c>
      <c r="E200" s="365">
        <v>9.1999999999999993</v>
      </c>
      <c r="F200" s="187">
        <f t="shared" ref="F200" si="251">H200+J200+R200</f>
        <v>42.111803538000004</v>
      </c>
      <c r="G200" s="366"/>
      <c r="H200" s="190">
        <f t="shared" ref="H200" si="252">G200*$P$3/1000</f>
        <v>0</v>
      </c>
      <c r="I200" s="366"/>
      <c r="J200" s="190">
        <f t="shared" si="184"/>
        <v>0</v>
      </c>
      <c r="K200" s="22" t="s">
        <v>325</v>
      </c>
      <c r="L200" s="22" t="s">
        <v>30</v>
      </c>
      <c r="M200" s="22">
        <v>1</v>
      </c>
      <c r="N200" s="37">
        <v>36.82</v>
      </c>
      <c r="O200" s="69">
        <f t="shared" si="181"/>
        <v>36.82</v>
      </c>
      <c r="P200" s="190">
        <f t="shared" ref="P200" si="253">E200*F200</f>
        <v>387.42859254960001</v>
      </c>
      <c r="Q200" s="190">
        <f t="shared" ref="Q200" si="254">SUM(O200:O203)</f>
        <v>36.82</v>
      </c>
      <c r="R200" s="190">
        <f t="shared" ref="R200" si="255">Q200*1.02*1.05*$R$9</f>
        <v>42.111803538000004</v>
      </c>
      <c r="S200" s="477">
        <f t="shared" si="198"/>
        <v>49.355914293904256</v>
      </c>
      <c r="T200" s="477">
        <f t="shared" si="235"/>
        <v>454.07441150391912</v>
      </c>
    </row>
    <row r="201" spans="1:20" ht="12.75" customHeight="1">
      <c r="A201" s="165"/>
      <c r="B201" s="368"/>
      <c r="C201" s="368"/>
      <c r="D201" s="365"/>
      <c r="E201" s="365"/>
      <c r="F201" s="187"/>
      <c r="G201" s="366"/>
      <c r="H201" s="190"/>
      <c r="I201" s="366"/>
      <c r="J201" s="190"/>
      <c r="K201" s="22"/>
      <c r="L201" s="22"/>
      <c r="M201" s="22"/>
      <c r="N201" s="37"/>
      <c r="O201" s="69">
        <f t="shared" si="181"/>
        <v>0</v>
      </c>
      <c r="P201" s="190"/>
      <c r="Q201" s="190"/>
      <c r="R201" s="190"/>
      <c r="S201" s="477"/>
      <c r="T201" s="477"/>
    </row>
    <row r="202" spans="1:20" ht="12.75" customHeight="1">
      <c r="A202" s="165"/>
      <c r="B202" s="368"/>
      <c r="C202" s="368"/>
      <c r="D202" s="365"/>
      <c r="E202" s="365"/>
      <c r="F202" s="187"/>
      <c r="G202" s="366"/>
      <c r="H202" s="190"/>
      <c r="I202" s="366"/>
      <c r="J202" s="190"/>
      <c r="K202" s="22"/>
      <c r="L202" s="22"/>
      <c r="M202" s="74"/>
      <c r="N202" s="37"/>
      <c r="O202" s="69">
        <f t="shared" si="181"/>
        <v>0</v>
      </c>
      <c r="P202" s="190"/>
      <c r="Q202" s="190"/>
      <c r="R202" s="190"/>
      <c r="S202" s="477"/>
      <c r="T202" s="477"/>
    </row>
    <row r="203" spans="1:20" ht="12.75" customHeight="1">
      <c r="A203" s="165"/>
      <c r="B203" s="368"/>
      <c r="C203" s="368"/>
      <c r="D203" s="365"/>
      <c r="E203" s="365"/>
      <c r="F203" s="187"/>
      <c r="G203" s="366"/>
      <c r="H203" s="190"/>
      <c r="I203" s="366"/>
      <c r="J203" s="190"/>
      <c r="K203" s="22"/>
      <c r="L203" s="22"/>
      <c r="M203" s="22"/>
      <c r="N203" s="37"/>
      <c r="O203" s="69">
        <f t="shared" si="181"/>
        <v>0</v>
      </c>
      <c r="P203" s="190"/>
      <c r="Q203" s="190"/>
      <c r="R203" s="190"/>
      <c r="S203" s="477"/>
      <c r="T203" s="477"/>
    </row>
    <row r="204" spans="1:20" ht="12.75" customHeight="1">
      <c r="A204" s="165">
        <v>2</v>
      </c>
      <c r="B204" s="368" t="s">
        <v>327</v>
      </c>
      <c r="C204" s="368" t="s">
        <v>328</v>
      </c>
      <c r="D204" s="365" t="s">
        <v>295</v>
      </c>
      <c r="E204" s="371">
        <v>1.89</v>
      </c>
      <c r="F204" s="187">
        <f t="shared" ref="F204" si="256">H204+J204+R204</f>
        <v>0.56372651598500001</v>
      </c>
      <c r="G204" s="366">
        <v>0.23</v>
      </c>
      <c r="H204" s="190">
        <f t="shared" ref="H204" si="257">G204*$P$3/1000</f>
        <v>0.41700150000000002</v>
      </c>
      <c r="I204" s="366">
        <v>0.02</v>
      </c>
      <c r="J204" s="190">
        <f t="shared" si="184"/>
        <v>4.76216E-2</v>
      </c>
      <c r="K204" s="22" t="s">
        <v>329</v>
      </c>
      <c r="L204" s="22" t="s">
        <v>36</v>
      </c>
      <c r="M204" s="22">
        <v>2E-3</v>
      </c>
      <c r="N204" s="37">
        <v>16.875</v>
      </c>
      <c r="O204" s="69">
        <f t="shared" si="181"/>
        <v>3.3750000000000002E-2</v>
      </c>
      <c r="P204" s="190">
        <f t="shared" ref="P204" si="258">E204*F204</f>
        <v>1.0654431152116499</v>
      </c>
      <c r="Q204" s="190">
        <f t="shared" ref="Q204" si="259">SUM(O204:O207)</f>
        <v>8.6650000000000005E-2</v>
      </c>
      <c r="R204" s="190">
        <f t="shared" ref="R204" si="260">Q204*1.02*1.05*$R$9</f>
        <v>9.9103415985000026E-2</v>
      </c>
      <c r="S204" s="477">
        <f t="shared" si="198"/>
        <v>0.66069926411606505</v>
      </c>
      <c r="T204" s="477">
        <f t="shared" si="235"/>
        <v>1.2487216091793629</v>
      </c>
    </row>
    <row r="205" spans="1:20" ht="12.75" customHeight="1">
      <c r="A205" s="165"/>
      <c r="B205" s="368"/>
      <c r="C205" s="368"/>
      <c r="D205" s="365"/>
      <c r="E205" s="371"/>
      <c r="F205" s="187"/>
      <c r="G205" s="366"/>
      <c r="H205" s="190"/>
      <c r="I205" s="366"/>
      <c r="J205" s="190"/>
      <c r="K205" s="22"/>
      <c r="L205" s="22"/>
      <c r="M205" s="22"/>
      <c r="N205" s="37"/>
      <c r="O205" s="69">
        <f t="shared" si="181"/>
        <v>0</v>
      </c>
      <c r="P205" s="190"/>
      <c r="Q205" s="190"/>
      <c r="R205" s="190"/>
      <c r="S205" s="477"/>
      <c r="T205" s="477"/>
    </row>
    <row r="206" spans="1:20" ht="12.75" customHeight="1">
      <c r="A206" s="165"/>
      <c r="B206" s="368"/>
      <c r="C206" s="368"/>
      <c r="D206" s="365"/>
      <c r="E206" s="371"/>
      <c r="F206" s="187"/>
      <c r="G206" s="366"/>
      <c r="H206" s="190"/>
      <c r="I206" s="366"/>
      <c r="J206" s="190"/>
      <c r="K206" s="22" t="s">
        <v>48</v>
      </c>
      <c r="L206" s="22" t="s">
        <v>300</v>
      </c>
      <c r="M206" s="23">
        <v>2.3E-3</v>
      </c>
      <c r="N206" s="37">
        <v>23</v>
      </c>
      <c r="O206" s="69">
        <f t="shared" si="181"/>
        <v>5.2900000000000003E-2</v>
      </c>
      <c r="P206" s="190"/>
      <c r="Q206" s="190"/>
      <c r="R206" s="190"/>
      <c r="S206" s="477"/>
      <c r="T206" s="477"/>
    </row>
    <row r="207" spans="1:20" ht="12.75" customHeight="1">
      <c r="A207" s="165"/>
      <c r="B207" s="368"/>
      <c r="C207" s="368"/>
      <c r="D207" s="365"/>
      <c r="E207" s="371"/>
      <c r="F207" s="187"/>
      <c r="G207" s="366"/>
      <c r="H207" s="190"/>
      <c r="I207" s="366"/>
      <c r="J207" s="190"/>
      <c r="K207" s="22"/>
      <c r="L207" s="22"/>
      <c r="M207" s="22"/>
      <c r="N207" s="37"/>
      <c r="O207" s="69">
        <f t="shared" si="181"/>
        <v>0</v>
      </c>
      <c r="P207" s="190"/>
      <c r="Q207" s="190"/>
      <c r="R207" s="190"/>
      <c r="S207" s="477"/>
      <c r="T207" s="477"/>
    </row>
    <row r="208" spans="1:20" ht="12.75" customHeight="1">
      <c r="A208" s="165">
        <v>3</v>
      </c>
      <c r="B208" s="368" t="s">
        <v>38</v>
      </c>
      <c r="C208" s="368" t="s">
        <v>330</v>
      </c>
      <c r="D208" s="365" t="s">
        <v>43</v>
      </c>
      <c r="E208" s="470">
        <v>6.3</v>
      </c>
      <c r="F208" s="187">
        <f t="shared" ref="F208" si="261">H208+J208+R208</f>
        <v>2.8593022499999998</v>
      </c>
      <c r="G208" s="366"/>
      <c r="H208" s="190">
        <f t="shared" ref="H208" si="262">G208*$P$3/1000</f>
        <v>0</v>
      </c>
      <c r="I208" s="366"/>
      <c r="J208" s="190">
        <f t="shared" si="184"/>
        <v>0</v>
      </c>
      <c r="K208" s="22" t="s">
        <v>331</v>
      </c>
      <c r="L208" s="22" t="s">
        <v>43</v>
      </c>
      <c r="M208" s="22">
        <v>1</v>
      </c>
      <c r="N208" s="37">
        <v>2.5</v>
      </c>
      <c r="O208" s="69">
        <f t="shared" si="181"/>
        <v>2.5</v>
      </c>
      <c r="P208" s="190">
        <f t="shared" ref="P208" si="263">E208*F208</f>
        <v>18.013604174999998</v>
      </c>
      <c r="Q208" s="190">
        <f t="shared" ref="Q208" si="264">SUM(O208:O211)</f>
        <v>2.5</v>
      </c>
      <c r="R208" s="190">
        <f t="shared" ref="R208" si="265">Q208*1.02*1.05*$R$9</f>
        <v>2.8593022499999998</v>
      </c>
      <c r="S208" s="477">
        <f t="shared" si="198"/>
        <v>3.3511620243009403</v>
      </c>
      <c r="T208" s="477">
        <f t="shared" si="235"/>
        <v>21.112320753095922</v>
      </c>
    </row>
    <row r="209" spans="1:20" ht="12.75" customHeight="1">
      <c r="A209" s="165"/>
      <c r="B209" s="368"/>
      <c r="C209" s="368"/>
      <c r="D209" s="365"/>
      <c r="E209" s="470"/>
      <c r="F209" s="187"/>
      <c r="G209" s="366"/>
      <c r="H209" s="190"/>
      <c r="I209" s="366"/>
      <c r="J209" s="190"/>
      <c r="K209" s="22"/>
      <c r="L209" s="22"/>
      <c r="M209" s="22"/>
      <c r="N209" s="37"/>
      <c r="O209" s="69">
        <f t="shared" ref="O209:O263" si="266">M209*N209</f>
        <v>0</v>
      </c>
      <c r="P209" s="190"/>
      <c r="Q209" s="190"/>
      <c r="R209" s="190"/>
      <c r="S209" s="477"/>
      <c r="T209" s="477"/>
    </row>
    <row r="210" spans="1:20" ht="12.75" customHeight="1">
      <c r="A210" s="165"/>
      <c r="B210" s="368"/>
      <c r="C210" s="368"/>
      <c r="D210" s="365"/>
      <c r="E210" s="470"/>
      <c r="F210" s="187"/>
      <c r="G210" s="366"/>
      <c r="H210" s="190"/>
      <c r="I210" s="366"/>
      <c r="J210" s="190"/>
      <c r="K210" s="22"/>
      <c r="L210" s="22"/>
      <c r="M210" s="23"/>
      <c r="N210" s="37"/>
      <c r="O210" s="69">
        <f t="shared" si="266"/>
        <v>0</v>
      </c>
      <c r="P210" s="190"/>
      <c r="Q210" s="190"/>
      <c r="R210" s="190"/>
      <c r="S210" s="477"/>
      <c r="T210" s="477"/>
    </row>
    <row r="211" spans="1:20" ht="12.75" customHeight="1">
      <c r="A211" s="165"/>
      <c r="B211" s="368"/>
      <c r="C211" s="368"/>
      <c r="D211" s="365"/>
      <c r="E211" s="470"/>
      <c r="F211" s="187"/>
      <c r="G211" s="366"/>
      <c r="H211" s="190"/>
      <c r="I211" s="366"/>
      <c r="J211" s="190"/>
      <c r="K211" s="22"/>
      <c r="L211" s="22"/>
      <c r="M211" s="22"/>
      <c r="N211" s="37"/>
      <c r="O211" s="69">
        <f t="shared" si="266"/>
        <v>0</v>
      </c>
      <c r="P211" s="190"/>
      <c r="Q211" s="190"/>
      <c r="R211" s="190"/>
      <c r="S211" s="477"/>
      <c r="T211" s="477"/>
    </row>
    <row r="212" spans="1:20" ht="12.75" customHeight="1">
      <c r="A212" s="165">
        <v>4</v>
      </c>
      <c r="B212" s="166" t="s">
        <v>38</v>
      </c>
      <c r="C212" s="166" t="s">
        <v>333</v>
      </c>
      <c r="D212" s="165" t="s">
        <v>297</v>
      </c>
      <c r="E212" s="192">
        <v>42</v>
      </c>
      <c r="F212" s="187">
        <f t="shared" ref="F212" si="267">H212+J212+R212</f>
        <v>0.41173952399999997</v>
      </c>
      <c r="G212" s="168"/>
      <c r="H212" s="190">
        <f t="shared" ref="H212" si="268">G212*$P$3/1000</f>
        <v>0</v>
      </c>
      <c r="I212" s="168"/>
      <c r="J212" s="190">
        <f t="shared" ref="J212:J260" si="269">I212*$P$4/1000</f>
        <v>0</v>
      </c>
      <c r="K212" s="22" t="s">
        <v>356</v>
      </c>
      <c r="L212" s="22" t="s">
        <v>30</v>
      </c>
      <c r="M212" s="22">
        <v>1</v>
      </c>
      <c r="N212" s="37">
        <v>0.36</v>
      </c>
      <c r="O212" s="69">
        <f t="shared" si="266"/>
        <v>0.36</v>
      </c>
      <c r="P212" s="190">
        <f t="shared" ref="P212" si="270">E212*F212</f>
        <v>17.293060007999998</v>
      </c>
      <c r="Q212" s="190">
        <f t="shared" ref="Q212" si="271">SUM(O212:O215)</f>
        <v>0.36</v>
      </c>
      <c r="R212" s="190">
        <f t="shared" ref="R212" si="272">Q212*1.02*1.05*$R$9</f>
        <v>0.41173952399999997</v>
      </c>
      <c r="S212" s="477">
        <f t="shared" si="198"/>
        <v>0.48256733149933539</v>
      </c>
      <c r="T212" s="477">
        <f t="shared" si="235"/>
        <v>20.267827922972085</v>
      </c>
    </row>
    <row r="213" spans="1:20" ht="12.75" customHeight="1">
      <c r="A213" s="165"/>
      <c r="B213" s="166"/>
      <c r="C213" s="166"/>
      <c r="D213" s="165"/>
      <c r="E213" s="192"/>
      <c r="F213" s="187"/>
      <c r="G213" s="168"/>
      <c r="H213" s="190"/>
      <c r="I213" s="168"/>
      <c r="J213" s="190"/>
      <c r="K213" s="22"/>
      <c r="L213" s="22"/>
      <c r="M213" s="22"/>
      <c r="N213" s="37"/>
      <c r="O213" s="69">
        <f t="shared" si="266"/>
        <v>0</v>
      </c>
      <c r="P213" s="190"/>
      <c r="Q213" s="190"/>
      <c r="R213" s="190"/>
      <c r="S213" s="477"/>
      <c r="T213" s="477"/>
    </row>
    <row r="214" spans="1:20" ht="12.75" customHeight="1">
      <c r="A214" s="165"/>
      <c r="B214" s="166"/>
      <c r="C214" s="166"/>
      <c r="D214" s="165"/>
      <c r="E214" s="192"/>
      <c r="F214" s="187"/>
      <c r="G214" s="168"/>
      <c r="H214" s="190"/>
      <c r="I214" s="168"/>
      <c r="J214" s="190"/>
      <c r="K214" s="22"/>
      <c r="L214" s="22"/>
      <c r="M214" s="74"/>
      <c r="N214" s="37"/>
      <c r="O214" s="69">
        <f t="shared" si="266"/>
        <v>0</v>
      </c>
      <c r="P214" s="190"/>
      <c r="Q214" s="190"/>
      <c r="R214" s="190"/>
      <c r="S214" s="477"/>
      <c r="T214" s="477"/>
    </row>
    <row r="215" spans="1:20" ht="12.75" customHeight="1">
      <c r="A215" s="165"/>
      <c r="B215" s="166"/>
      <c r="C215" s="166"/>
      <c r="D215" s="165"/>
      <c r="E215" s="192"/>
      <c r="F215" s="187"/>
      <c r="G215" s="168"/>
      <c r="H215" s="190"/>
      <c r="I215" s="168"/>
      <c r="J215" s="190"/>
      <c r="K215" s="22"/>
      <c r="L215" s="22"/>
      <c r="M215" s="22"/>
      <c r="N215" s="37"/>
      <c r="O215" s="69">
        <f t="shared" si="266"/>
        <v>0</v>
      </c>
      <c r="P215" s="190"/>
      <c r="Q215" s="190"/>
      <c r="R215" s="190"/>
      <c r="S215" s="477"/>
      <c r="T215" s="477"/>
    </row>
    <row r="216" spans="1:20" ht="12.75" customHeight="1">
      <c r="A216" s="165"/>
      <c r="B216" s="166"/>
      <c r="C216" s="483" t="s">
        <v>332</v>
      </c>
      <c r="D216" s="165"/>
      <c r="E216" s="192"/>
      <c r="F216" s="187">
        <f t="shared" ref="F216" si="273">H216+J216+R216</f>
        <v>0</v>
      </c>
      <c r="G216" s="366"/>
      <c r="H216" s="190">
        <f t="shared" ref="H216" si="274">G216*$P$3/1000</f>
        <v>0</v>
      </c>
      <c r="I216" s="482"/>
      <c r="J216" s="190">
        <f t="shared" si="269"/>
        <v>0</v>
      </c>
      <c r="K216" s="22"/>
      <c r="L216" s="22"/>
      <c r="M216" s="22"/>
      <c r="N216" s="37"/>
      <c r="O216" s="69">
        <f t="shared" si="266"/>
        <v>0</v>
      </c>
      <c r="P216" s="190">
        <f t="shared" ref="P216" si="275">E216*F216</f>
        <v>0</v>
      </c>
      <c r="Q216" s="190">
        <f t="shared" ref="Q216" si="276">SUM(O216:O219)</f>
        <v>0</v>
      </c>
      <c r="R216" s="190">
        <f t="shared" ref="R216" si="277">Q216*1.02*1.05*$R$9</f>
        <v>0</v>
      </c>
      <c r="S216" s="477">
        <f t="shared" si="198"/>
        <v>0</v>
      </c>
      <c r="T216" s="477">
        <f t="shared" si="235"/>
        <v>0</v>
      </c>
    </row>
    <row r="217" spans="1:20" ht="12.75" customHeight="1">
      <c r="A217" s="165"/>
      <c r="B217" s="166"/>
      <c r="C217" s="483"/>
      <c r="D217" s="165"/>
      <c r="E217" s="192"/>
      <c r="F217" s="187"/>
      <c r="G217" s="366"/>
      <c r="H217" s="190"/>
      <c r="I217" s="482"/>
      <c r="J217" s="190"/>
      <c r="K217" s="22"/>
      <c r="L217" s="22"/>
      <c r="M217" s="22"/>
      <c r="N217" s="37"/>
      <c r="O217" s="69">
        <f t="shared" si="266"/>
        <v>0</v>
      </c>
      <c r="P217" s="190"/>
      <c r="Q217" s="190"/>
      <c r="R217" s="190"/>
      <c r="S217" s="477"/>
      <c r="T217" s="477"/>
    </row>
    <row r="218" spans="1:20" ht="12.75" customHeight="1">
      <c r="A218" s="165"/>
      <c r="B218" s="166"/>
      <c r="C218" s="483"/>
      <c r="D218" s="165"/>
      <c r="E218" s="192"/>
      <c r="F218" s="187"/>
      <c r="G218" s="366"/>
      <c r="H218" s="190"/>
      <c r="I218" s="482"/>
      <c r="J218" s="190"/>
      <c r="K218" s="22"/>
      <c r="L218" s="22"/>
      <c r="M218" s="22"/>
      <c r="N218" s="37"/>
      <c r="O218" s="69">
        <f t="shared" si="266"/>
        <v>0</v>
      </c>
      <c r="P218" s="190"/>
      <c r="Q218" s="190"/>
      <c r="R218" s="190"/>
      <c r="S218" s="477"/>
      <c r="T218" s="477"/>
    </row>
    <row r="219" spans="1:20" ht="12.75" customHeight="1">
      <c r="A219" s="165"/>
      <c r="B219" s="166"/>
      <c r="C219" s="483"/>
      <c r="D219" s="165"/>
      <c r="E219" s="192"/>
      <c r="F219" s="187"/>
      <c r="G219" s="366"/>
      <c r="H219" s="190"/>
      <c r="I219" s="482"/>
      <c r="J219" s="190"/>
      <c r="K219" s="22"/>
      <c r="L219" s="22"/>
      <c r="M219" s="22"/>
      <c r="N219" s="37"/>
      <c r="O219" s="69">
        <f t="shared" si="266"/>
        <v>0</v>
      </c>
      <c r="P219" s="190"/>
      <c r="Q219" s="190"/>
      <c r="R219" s="190"/>
      <c r="S219" s="477"/>
      <c r="T219" s="477"/>
    </row>
    <row r="220" spans="1:20" ht="12.75" customHeight="1">
      <c r="A220" s="165">
        <v>1</v>
      </c>
      <c r="B220" s="368" t="s">
        <v>38</v>
      </c>
      <c r="C220" s="368" t="s">
        <v>335</v>
      </c>
      <c r="D220" s="365" t="s">
        <v>295</v>
      </c>
      <c r="E220" s="371">
        <v>3.9</v>
      </c>
      <c r="F220" s="187">
        <f t="shared" ref="F220" si="278">H220+J220+R220</f>
        <v>49.637487060000005</v>
      </c>
      <c r="G220" s="484"/>
      <c r="H220" s="190">
        <f t="shared" ref="H220" si="279">G220*$P$3/1000</f>
        <v>0</v>
      </c>
      <c r="I220" s="484"/>
      <c r="J220" s="190">
        <f t="shared" si="269"/>
        <v>0</v>
      </c>
      <c r="K220" s="22" t="s">
        <v>334</v>
      </c>
      <c r="L220" s="22" t="s">
        <v>30</v>
      </c>
      <c r="M220" s="22">
        <v>1</v>
      </c>
      <c r="N220" s="37">
        <v>43.4</v>
      </c>
      <c r="O220" s="69">
        <f t="shared" si="266"/>
        <v>43.4</v>
      </c>
      <c r="P220" s="190">
        <f t="shared" ref="P220" si="280">E220*F220</f>
        <v>193.586199534</v>
      </c>
      <c r="Q220" s="190">
        <f t="shared" ref="Q220" si="281">SUM(O220:O223)</f>
        <v>43.4</v>
      </c>
      <c r="R220" s="190">
        <f t="shared" ref="R220" si="282">Q220*1.02*1.05*$R$9</f>
        <v>49.637487060000005</v>
      </c>
      <c r="S220" s="477">
        <f t="shared" ref="S220:S256" si="283">F220*$S$12</f>
        <v>58.176172741864335</v>
      </c>
      <c r="T220" s="477">
        <f t="shared" ref="T220:T240" si="284">S220*E220</f>
        <v>226.88707369327091</v>
      </c>
    </row>
    <row r="221" spans="1:20" ht="12.75" customHeight="1">
      <c r="A221" s="165"/>
      <c r="B221" s="368"/>
      <c r="C221" s="368"/>
      <c r="D221" s="365"/>
      <c r="E221" s="371"/>
      <c r="F221" s="187"/>
      <c r="G221" s="484"/>
      <c r="H221" s="190"/>
      <c r="I221" s="484"/>
      <c r="J221" s="190"/>
      <c r="K221" s="22"/>
      <c r="L221" s="22"/>
      <c r="M221" s="22"/>
      <c r="N221" s="37"/>
      <c r="O221" s="69">
        <f t="shared" si="266"/>
        <v>0</v>
      </c>
      <c r="P221" s="190"/>
      <c r="Q221" s="190"/>
      <c r="R221" s="190"/>
      <c r="S221" s="477"/>
      <c r="T221" s="477"/>
    </row>
    <row r="222" spans="1:20" ht="12.75" customHeight="1">
      <c r="A222" s="165"/>
      <c r="B222" s="368"/>
      <c r="C222" s="368"/>
      <c r="D222" s="365"/>
      <c r="E222" s="371"/>
      <c r="F222" s="187"/>
      <c r="G222" s="484"/>
      <c r="H222" s="190"/>
      <c r="I222" s="484"/>
      <c r="J222" s="190"/>
      <c r="K222" s="22"/>
      <c r="L222" s="22"/>
      <c r="M222" s="23"/>
      <c r="N222" s="37"/>
      <c r="O222" s="69">
        <f t="shared" si="266"/>
        <v>0</v>
      </c>
      <c r="P222" s="190"/>
      <c r="Q222" s="190"/>
      <c r="R222" s="190"/>
      <c r="S222" s="477"/>
      <c r="T222" s="477"/>
    </row>
    <row r="223" spans="1:20" ht="12.75" customHeight="1">
      <c r="A223" s="165"/>
      <c r="B223" s="368"/>
      <c r="C223" s="368"/>
      <c r="D223" s="365"/>
      <c r="E223" s="371"/>
      <c r="F223" s="187"/>
      <c r="G223" s="484"/>
      <c r="H223" s="190"/>
      <c r="I223" s="484"/>
      <c r="J223" s="190"/>
      <c r="K223" s="22"/>
      <c r="L223" s="22"/>
      <c r="M223" s="22"/>
      <c r="N223" s="37"/>
      <c r="O223" s="69">
        <f t="shared" si="266"/>
        <v>0</v>
      </c>
      <c r="P223" s="190"/>
      <c r="Q223" s="190"/>
      <c r="R223" s="190"/>
      <c r="S223" s="477"/>
      <c r="T223" s="477"/>
    </row>
    <row r="224" spans="1:20" ht="12.75" customHeight="1">
      <c r="A224" s="165"/>
      <c r="B224" s="166"/>
      <c r="C224" s="483" t="s">
        <v>336</v>
      </c>
      <c r="D224" s="165"/>
      <c r="E224" s="192"/>
      <c r="F224" s="187">
        <f t="shared" ref="F224" si="285">H224+J224+R224</f>
        <v>0</v>
      </c>
      <c r="G224" s="366"/>
      <c r="H224" s="190">
        <f t="shared" ref="H224" si="286">G224*$P$3/1000</f>
        <v>0</v>
      </c>
      <c r="I224" s="482"/>
      <c r="J224" s="190">
        <f t="shared" si="269"/>
        <v>0</v>
      </c>
      <c r="K224" s="22"/>
      <c r="L224" s="22"/>
      <c r="M224" s="22"/>
      <c r="N224" s="37"/>
      <c r="O224" s="69">
        <f t="shared" si="266"/>
        <v>0</v>
      </c>
      <c r="P224" s="190">
        <f t="shared" ref="P224" si="287">E224*F224</f>
        <v>0</v>
      </c>
      <c r="Q224" s="190">
        <f t="shared" ref="Q224" si="288">SUM(O224:O227)</f>
        <v>0</v>
      </c>
      <c r="R224" s="190">
        <f t="shared" ref="R224" si="289">Q224*1.02*1.05*$R$9</f>
        <v>0</v>
      </c>
      <c r="S224" s="477">
        <f t="shared" si="283"/>
        <v>0</v>
      </c>
      <c r="T224" s="477">
        <f t="shared" si="284"/>
        <v>0</v>
      </c>
    </row>
    <row r="225" spans="1:20" ht="12.75" customHeight="1">
      <c r="A225" s="165"/>
      <c r="B225" s="166"/>
      <c r="C225" s="483"/>
      <c r="D225" s="165"/>
      <c r="E225" s="192"/>
      <c r="F225" s="187"/>
      <c r="G225" s="366"/>
      <c r="H225" s="190"/>
      <c r="I225" s="482"/>
      <c r="J225" s="190"/>
      <c r="K225" s="22"/>
      <c r="L225" s="22"/>
      <c r="M225" s="22"/>
      <c r="N225" s="37"/>
      <c r="O225" s="69">
        <f t="shared" si="266"/>
        <v>0</v>
      </c>
      <c r="P225" s="190"/>
      <c r="Q225" s="190"/>
      <c r="R225" s="190"/>
      <c r="S225" s="477"/>
      <c r="T225" s="477"/>
    </row>
    <row r="226" spans="1:20" ht="12.75" customHeight="1">
      <c r="A226" s="165"/>
      <c r="B226" s="166"/>
      <c r="C226" s="483"/>
      <c r="D226" s="165"/>
      <c r="E226" s="192"/>
      <c r="F226" s="187"/>
      <c r="G226" s="366"/>
      <c r="H226" s="190"/>
      <c r="I226" s="482"/>
      <c r="J226" s="190"/>
      <c r="K226" s="22"/>
      <c r="L226" s="22"/>
      <c r="M226" s="22"/>
      <c r="N226" s="37"/>
      <c r="O226" s="69">
        <f t="shared" si="266"/>
        <v>0</v>
      </c>
      <c r="P226" s="190"/>
      <c r="Q226" s="190"/>
      <c r="R226" s="190"/>
      <c r="S226" s="477"/>
      <c r="T226" s="477"/>
    </row>
    <row r="227" spans="1:20" ht="12.75" customHeight="1">
      <c r="A227" s="165"/>
      <c r="B227" s="166"/>
      <c r="C227" s="483"/>
      <c r="D227" s="165"/>
      <c r="E227" s="192"/>
      <c r="F227" s="187"/>
      <c r="G227" s="366"/>
      <c r="H227" s="190"/>
      <c r="I227" s="482"/>
      <c r="J227" s="190"/>
      <c r="K227" s="22"/>
      <c r="L227" s="22"/>
      <c r="M227" s="22"/>
      <c r="N227" s="37"/>
      <c r="O227" s="69">
        <f t="shared" si="266"/>
        <v>0</v>
      </c>
      <c r="P227" s="190"/>
      <c r="Q227" s="190"/>
      <c r="R227" s="190"/>
      <c r="S227" s="477"/>
      <c r="T227" s="477"/>
    </row>
    <row r="228" spans="1:20" ht="12.75" customHeight="1">
      <c r="A228" s="165">
        <v>1</v>
      </c>
      <c r="B228" s="166" t="s">
        <v>357</v>
      </c>
      <c r="C228" s="368" t="s">
        <v>339</v>
      </c>
      <c r="D228" s="365" t="s">
        <v>297</v>
      </c>
      <c r="E228" s="470">
        <v>78</v>
      </c>
      <c r="F228" s="187">
        <f t="shared" ref="F228" si="290">H228+J228+R228</f>
        <v>1.2811443285600002</v>
      </c>
      <c r="G228" s="468">
        <v>0.1052</v>
      </c>
      <c r="H228" s="190">
        <f t="shared" ref="H228" si="291">G228*$P$3/1000</f>
        <v>0.19073285999999998</v>
      </c>
      <c r="I228" s="482">
        <v>7.1999999999999998E-3</v>
      </c>
      <c r="J228" s="190">
        <f t="shared" si="269"/>
        <v>1.7143775999999999E-2</v>
      </c>
      <c r="K228" s="22" t="s">
        <v>48</v>
      </c>
      <c r="L228" s="22" t="s">
        <v>47</v>
      </c>
      <c r="M228" s="22">
        <v>4.0800000000000003E-2</v>
      </c>
      <c r="N228" s="37">
        <v>23</v>
      </c>
      <c r="O228" s="69">
        <f t="shared" si="266"/>
        <v>0.93840000000000012</v>
      </c>
      <c r="P228" s="190">
        <f t="shared" ref="P228" si="292">E228*F228</f>
        <v>99.929257627680016</v>
      </c>
      <c r="Q228" s="190">
        <f t="shared" ref="Q228" si="293">SUM(O228:O231)</f>
        <v>0.93840000000000012</v>
      </c>
      <c r="R228" s="190">
        <f t="shared" ref="R228" si="294">Q228*1.02*1.05*$R$9</f>
        <v>1.0732676925600002</v>
      </c>
      <c r="S228" s="477">
        <f t="shared" si="283"/>
        <v>1.5015279414825067</v>
      </c>
      <c r="T228" s="477">
        <f t="shared" si="284"/>
        <v>117.11917943563552</v>
      </c>
    </row>
    <row r="229" spans="1:20" ht="12.75" customHeight="1">
      <c r="A229" s="165"/>
      <c r="B229" s="166"/>
      <c r="C229" s="368"/>
      <c r="D229" s="365"/>
      <c r="E229" s="470"/>
      <c r="F229" s="187"/>
      <c r="G229" s="468"/>
      <c r="H229" s="190"/>
      <c r="I229" s="482"/>
      <c r="J229" s="190"/>
      <c r="K229" s="22"/>
      <c r="L229" s="22"/>
      <c r="M229" s="22"/>
      <c r="N229" s="37"/>
      <c r="O229" s="69">
        <f t="shared" si="266"/>
        <v>0</v>
      </c>
      <c r="P229" s="190"/>
      <c r="Q229" s="190"/>
      <c r="R229" s="190"/>
      <c r="S229" s="477"/>
      <c r="T229" s="477"/>
    </row>
    <row r="230" spans="1:20" ht="12.75" customHeight="1">
      <c r="A230" s="165"/>
      <c r="B230" s="166"/>
      <c r="C230" s="368"/>
      <c r="D230" s="365"/>
      <c r="E230" s="470"/>
      <c r="F230" s="187"/>
      <c r="G230" s="468"/>
      <c r="H230" s="190"/>
      <c r="I230" s="482"/>
      <c r="J230" s="190"/>
      <c r="K230" s="22"/>
      <c r="L230" s="22"/>
      <c r="M230" s="23"/>
      <c r="N230" s="37"/>
      <c r="O230" s="69">
        <f t="shared" si="266"/>
        <v>0</v>
      </c>
      <c r="P230" s="190"/>
      <c r="Q230" s="190"/>
      <c r="R230" s="190"/>
      <c r="S230" s="477"/>
      <c r="T230" s="477"/>
    </row>
    <row r="231" spans="1:20" ht="12.75" customHeight="1">
      <c r="A231" s="165"/>
      <c r="B231" s="166"/>
      <c r="C231" s="368"/>
      <c r="D231" s="365"/>
      <c r="E231" s="470"/>
      <c r="F231" s="187"/>
      <c r="G231" s="468"/>
      <c r="H231" s="190"/>
      <c r="I231" s="482"/>
      <c r="J231" s="190"/>
      <c r="K231" s="22"/>
      <c r="L231" s="22"/>
      <c r="M231" s="22"/>
      <c r="N231" s="37"/>
      <c r="O231" s="69">
        <f t="shared" si="266"/>
        <v>0</v>
      </c>
      <c r="P231" s="190"/>
      <c r="Q231" s="190"/>
      <c r="R231" s="190"/>
      <c r="S231" s="477"/>
      <c r="T231" s="477"/>
    </row>
    <row r="232" spans="1:20" ht="12.75" customHeight="1">
      <c r="A232" s="165">
        <v>2</v>
      </c>
      <c r="B232" s="368" t="s">
        <v>340</v>
      </c>
      <c r="C232" s="368" t="s">
        <v>431</v>
      </c>
      <c r="D232" s="365" t="s">
        <v>297</v>
      </c>
      <c r="E232" s="365">
        <v>78</v>
      </c>
      <c r="F232" s="187">
        <f t="shared" ref="F232" si="295">H232+J232+R232</f>
        <v>8.2440557976000015</v>
      </c>
      <c r="G232" s="366">
        <v>0.43</v>
      </c>
      <c r="H232" s="190">
        <f t="shared" ref="H232" si="296">G232*$P$3/1000</f>
        <v>0.77961150000000001</v>
      </c>
      <c r="I232" s="366">
        <v>0.03</v>
      </c>
      <c r="J232" s="190">
        <f t="shared" si="269"/>
        <v>7.1432400000000007E-2</v>
      </c>
      <c r="K232" s="22" t="s">
        <v>432</v>
      </c>
      <c r="L232" s="22" t="s">
        <v>30</v>
      </c>
      <c r="M232" s="22">
        <v>1.0149999999999999</v>
      </c>
      <c r="N232" s="76">
        <v>5.62</v>
      </c>
      <c r="O232" s="69">
        <f t="shared" si="266"/>
        <v>5.7042999999999999</v>
      </c>
      <c r="P232" s="190">
        <f t="shared" ref="P232" si="297">E232*F232</f>
        <v>643.03635221280013</v>
      </c>
      <c r="Q232" s="190">
        <f t="shared" ref="Q232" si="298">SUM(O232:O235)</f>
        <v>6.4640000000000004</v>
      </c>
      <c r="R232" s="190">
        <f t="shared" ref="R232" si="299">Q232*1.02*1.05*$R$9</f>
        <v>7.3930118976000019</v>
      </c>
      <c r="S232" s="477">
        <f t="shared" si="283"/>
        <v>9.6622057759494044</v>
      </c>
      <c r="T232" s="477">
        <f t="shared" si="284"/>
        <v>753.65205052405349</v>
      </c>
    </row>
    <row r="233" spans="1:20" ht="12.75" customHeight="1">
      <c r="A233" s="165"/>
      <c r="B233" s="368"/>
      <c r="C233" s="368"/>
      <c r="D233" s="365"/>
      <c r="E233" s="365"/>
      <c r="F233" s="187"/>
      <c r="G233" s="366"/>
      <c r="H233" s="190"/>
      <c r="I233" s="366"/>
      <c r="J233" s="190"/>
      <c r="K233" s="22"/>
      <c r="L233" s="22"/>
      <c r="M233" s="22"/>
      <c r="N233" s="37"/>
      <c r="O233" s="69">
        <f t="shared" si="266"/>
        <v>0</v>
      </c>
      <c r="P233" s="190"/>
      <c r="Q233" s="190"/>
      <c r="R233" s="190"/>
      <c r="S233" s="477"/>
      <c r="T233" s="477"/>
    </row>
    <row r="234" spans="1:20" ht="12.75" customHeight="1">
      <c r="A234" s="165"/>
      <c r="B234" s="368"/>
      <c r="C234" s="368"/>
      <c r="D234" s="365"/>
      <c r="E234" s="365"/>
      <c r="F234" s="187"/>
      <c r="G234" s="366"/>
      <c r="H234" s="190"/>
      <c r="I234" s="366"/>
      <c r="J234" s="190"/>
      <c r="K234" s="22" t="s">
        <v>433</v>
      </c>
      <c r="L234" s="22" t="s">
        <v>43</v>
      </c>
      <c r="M234" s="74">
        <v>1.07</v>
      </c>
      <c r="N234" s="37">
        <v>0.71</v>
      </c>
      <c r="O234" s="69">
        <f t="shared" si="266"/>
        <v>0.75970000000000004</v>
      </c>
      <c r="P234" s="190"/>
      <c r="Q234" s="190"/>
      <c r="R234" s="190"/>
      <c r="S234" s="477"/>
      <c r="T234" s="477"/>
    </row>
    <row r="235" spans="1:20" ht="12.75" customHeight="1">
      <c r="A235" s="165"/>
      <c r="B235" s="368"/>
      <c r="C235" s="368"/>
      <c r="D235" s="365"/>
      <c r="E235" s="365"/>
      <c r="F235" s="187"/>
      <c r="G235" s="366"/>
      <c r="H235" s="190"/>
      <c r="I235" s="366"/>
      <c r="J235" s="190"/>
      <c r="K235" s="22"/>
      <c r="L235" s="22"/>
      <c r="M235" s="22"/>
      <c r="N235" s="37"/>
      <c r="O235" s="69">
        <f t="shared" si="266"/>
        <v>0</v>
      </c>
      <c r="P235" s="190"/>
      <c r="Q235" s="190"/>
      <c r="R235" s="190"/>
      <c r="S235" s="477"/>
      <c r="T235" s="477"/>
    </row>
    <row r="236" spans="1:20" ht="12.75" customHeight="1">
      <c r="A236" s="165"/>
      <c r="B236" s="166"/>
      <c r="C236" s="483" t="s">
        <v>341</v>
      </c>
      <c r="D236" s="165"/>
      <c r="E236" s="192"/>
      <c r="F236" s="187">
        <f t="shared" ref="F236" si="300">H236+J236+R236</f>
        <v>0</v>
      </c>
      <c r="G236" s="366"/>
      <c r="H236" s="190">
        <f t="shared" ref="H236" si="301">G236*$P$3/1000</f>
        <v>0</v>
      </c>
      <c r="I236" s="482"/>
      <c r="J236" s="190">
        <f t="shared" si="269"/>
        <v>0</v>
      </c>
      <c r="K236" s="22"/>
      <c r="L236" s="22"/>
      <c r="M236" s="22"/>
      <c r="N236" s="37"/>
      <c r="O236" s="69">
        <f t="shared" si="266"/>
        <v>0</v>
      </c>
      <c r="P236" s="190">
        <f t="shared" ref="P236" si="302">E236*F236</f>
        <v>0</v>
      </c>
      <c r="Q236" s="190">
        <f t="shared" ref="Q236" si="303">SUM(O236:O239)</f>
        <v>0</v>
      </c>
      <c r="R236" s="190">
        <f t="shared" ref="R236" si="304">Q236*1.02*1.05*$R$9</f>
        <v>0</v>
      </c>
      <c r="S236" s="477">
        <f t="shared" si="283"/>
        <v>0</v>
      </c>
      <c r="T236" s="477">
        <f t="shared" si="284"/>
        <v>0</v>
      </c>
    </row>
    <row r="237" spans="1:20" ht="12.75" customHeight="1">
      <c r="A237" s="165"/>
      <c r="B237" s="166"/>
      <c r="C237" s="483"/>
      <c r="D237" s="165"/>
      <c r="E237" s="192"/>
      <c r="F237" s="187"/>
      <c r="G237" s="366"/>
      <c r="H237" s="190"/>
      <c r="I237" s="482"/>
      <c r="J237" s="190"/>
      <c r="K237" s="22"/>
      <c r="L237" s="22"/>
      <c r="M237" s="22"/>
      <c r="N237" s="37"/>
      <c r="O237" s="69">
        <f t="shared" si="266"/>
        <v>0</v>
      </c>
      <c r="P237" s="190"/>
      <c r="Q237" s="190"/>
      <c r="R237" s="190"/>
      <c r="S237" s="477"/>
      <c r="T237" s="477"/>
    </row>
    <row r="238" spans="1:20" ht="12.75" customHeight="1">
      <c r="A238" s="165"/>
      <c r="B238" s="166"/>
      <c r="C238" s="483"/>
      <c r="D238" s="165"/>
      <c r="E238" s="192"/>
      <c r="F238" s="187"/>
      <c r="G238" s="366"/>
      <c r="H238" s="190"/>
      <c r="I238" s="482"/>
      <c r="J238" s="190"/>
      <c r="K238" s="22"/>
      <c r="L238" s="22"/>
      <c r="M238" s="22"/>
      <c r="N238" s="37"/>
      <c r="O238" s="69">
        <f t="shared" si="266"/>
        <v>0</v>
      </c>
      <c r="P238" s="190"/>
      <c r="Q238" s="190"/>
      <c r="R238" s="190"/>
      <c r="S238" s="477"/>
      <c r="T238" s="477"/>
    </row>
    <row r="239" spans="1:20" ht="12.75" customHeight="1">
      <c r="A239" s="165"/>
      <c r="B239" s="166"/>
      <c r="C239" s="483"/>
      <c r="D239" s="165"/>
      <c r="E239" s="192"/>
      <c r="F239" s="187"/>
      <c r="G239" s="366"/>
      <c r="H239" s="190"/>
      <c r="I239" s="482"/>
      <c r="J239" s="190"/>
      <c r="K239" s="22"/>
      <c r="L239" s="22"/>
      <c r="M239" s="22"/>
      <c r="N239" s="37"/>
      <c r="O239" s="69">
        <f t="shared" si="266"/>
        <v>0</v>
      </c>
      <c r="P239" s="190"/>
      <c r="Q239" s="190"/>
      <c r="R239" s="190"/>
      <c r="S239" s="477"/>
      <c r="T239" s="477"/>
    </row>
    <row r="240" spans="1:20" ht="12.75" customHeight="1">
      <c r="A240" s="165">
        <v>1</v>
      </c>
      <c r="B240" s="368" t="s">
        <v>342</v>
      </c>
      <c r="C240" s="368" t="s">
        <v>343</v>
      </c>
      <c r="D240" s="365" t="s">
        <v>297</v>
      </c>
      <c r="E240" s="371">
        <v>120.5</v>
      </c>
      <c r="F240" s="187">
        <f t="shared" ref="F240" si="305">H240+J240+R240</f>
        <v>2.6960994095596305</v>
      </c>
      <c r="G240" s="366">
        <v>0.93</v>
      </c>
      <c r="H240" s="190">
        <f t="shared" ref="H240" si="306">G240*$P$3/1000</f>
        <v>1.6861365000000001</v>
      </c>
      <c r="I240" s="366">
        <v>0.16</v>
      </c>
      <c r="J240" s="190">
        <f t="shared" si="269"/>
        <v>0.3809728</v>
      </c>
      <c r="K240" s="37" t="s">
        <v>329</v>
      </c>
      <c r="L240" s="37" t="s">
        <v>36</v>
      </c>
      <c r="M240" s="37">
        <v>3.2500000000000001E-2</v>
      </c>
      <c r="N240" s="37">
        <v>16.875</v>
      </c>
      <c r="O240" s="69">
        <f t="shared" si="266"/>
        <v>0.54843750000000002</v>
      </c>
      <c r="P240" s="190">
        <f t="shared" ref="P240" si="307">E240*F240</f>
        <v>324.87997885193545</v>
      </c>
      <c r="Q240" s="190">
        <f t="shared" ref="Q240" si="308">SUM(O240:O243)</f>
        <v>0.54995070000000001</v>
      </c>
      <c r="R240" s="190">
        <f t="shared" ref="R240" si="309">Q240*1.02*1.05*$R$9</f>
        <v>0.62899010955963008</v>
      </c>
      <c r="S240" s="477">
        <f t="shared" si="283"/>
        <v>3.1598848827739081</v>
      </c>
      <c r="T240" s="477">
        <f t="shared" si="284"/>
        <v>380.76612837425591</v>
      </c>
    </row>
    <row r="241" spans="1:20" ht="12.75" customHeight="1">
      <c r="A241" s="165"/>
      <c r="B241" s="368"/>
      <c r="C241" s="368"/>
      <c r="D241" s="365"/>
      <c r="E241" s="371"/>
      <c r="F241" s="187"/>
      <c r="G241" s="366"/>
      <c r="H241" s="190"/>
      <c r="I241" s="366"/>
      <c r="J241" s="190"/>
      <c r="K241" s="37"/>
      <c r="L241" s="37"/>
      <c r="M241" s="37"/>
      <c r="N241" s="37"/>
      <c r="O241" s="69">
        <f t="shared" si="266"/>
        <v>0</v>
      </c>
      <c r="P241" s="190"/>
      <c r="Q241" s="190"/>
      <c r="R241" s="190"/>
      <c r="S241" s="477"/>
      <c r="T241" s="477"/>
    </row>
    <row r="242" spans="1:20" ht="12.75" customHeight="1">
      <c r="A242" s="165"/>
      <c r="B242" s="368"/>
      <c r="C242" s="368"/>
      <c r="D242" s="365"/>
      <c r="E242" s="371"/>
      <c r="F242" s="187"/>
      <c r="G242" s="366"/>
      <c r="H242" s="190"/>
      <c r="I242" s="366"/>
      <c r="J242" s="190"/>
      <c r="K242" s="37" t="s">
        <v>59</v>
      </c>
      <c r="L242" s="37" t="s">
        <v>47</v>
      </c>
      <c r="M242" s="37">
        <v>9.7000000000000003E-3</v>
      </c>
      <c r="N242" s="37">
        <v>0.156</v>
      </c>
      <c r="O242" s="69">
        <f t="shared" si="266"/>
        <v>1.5132000000000001E-3</v>
      </c>
      <c r="P242" s="190"/>
      <c r="Q242" s="190"/>
      <c r="R242" s="190"/>
      <c r="S242" s="477"/>
      <c r="T242" s="477"/>
    </row>
    <row r="243" spans="1:20" ht="12.75" customHeight="1">
      <c r="A243" s="165"/>
      <c r="B243" s="368"/>
      <c r="C243" s="368"/>
      <c r="D243" s="365"/>
      <c r="E243" s="371"/>
      <c r="F243" s="187"/>
      <c r="G243" s="366"/>
      <c r="H243" s="190"/>
      <c r="I243" s="366"/>
      <c r="J243" s="190"/>
      <c r="K243" s="22"/>
      <c r="L243" s="22"/>
      <c r="M243" s="22"/>
      <c r="N243" s="37"/>
      <c r="O243" s="69">
        <f t="shared" si="266"/>
        <v>0</v>
      </c>
      <c r="P243" s="190"/>
      <c r="Q243" s="190"/>
      <c r="R243" s="190"/>
      <c r="S243" s="477"/>
      <c r="T243" s="477"/>
    </row>
    <row r="244" spans="1:20" ht="12.75" customHeight="1">
      <c r="A244" s="165">
        <v>2</v>
      </c>
      <c r="B244" s="368" t="s">
        <v>344</v>
      </c>
      <c r="C244" s="368" t="s">
        <v>345</v>
      </c>
      <c r="D244" s="365" t="s">
        <v>297</v>
      </c>
      <c r="E244" s="371">
        <v>120.5</v>
      </c>
      <c r="F244" s="187">
        <f t="shared" ref="F244" si="310">H244+J244+R244</f>
        <v>1.4168200833670002</v>
      </c>
      <c r="G244" s="366">
        <v>0.39700000000000002</v>
      </c>
      <c r="H244" s="190">
        <f t="shared" ref="H244" si="311">G244*$P$3/1000</f>
        <v>0.71978085000000003</v>
      </c>
      <c r="I244" s="366">
        <v>0.01</v>
      </c>
      <c r="J244" s="190">
        <f t="shared" si="269"/>
        <v>2.38108E-2</v>
      </c>
      <c r="K244" s="37" t="s">
        <v>346</v>
      </c>
      <c r="L244" s="37" t="s">
        <v>39</v>
      </c>
      <c r="M244" s="37">
        <v>0.63</v>
      </c>
      <c r="N244" s="37">
        <v>0.75</v>
      </c>
      <c r="O244" s="69">
        <f t="shared" si="266"/>
        <v>0.47250000000000003</v>
      </c>
      <c r="P244" s="190">
        <f t="shared" ref="P244" si="312">E244*F244</f>
        <v>170.72682004572351</v>
      </c>
      <c r="Q244" s="190">
        <f t="shared" ref="Q244" si="313">SUM(O244:O247)</f>
        <v>0.58862999999999999</v>
      </c>
      <c r="R244" s="190">
        <f t="shared" ref="R244" si="314">Q244*1.02*1.05*$R$9</f>
        <v>0.67322843336700011</v>
      </c>
      <c r="S244" s="477">
        <f t="shared" si="283"/>
        <v>1.6605427630626961</v>
      </c>
      <c r="T244" s="477">
        <f t="shared" ref="T244:T264" si="315">S244*E244</f>
        <v>200.09540294905489</v>
      </c>
    </row>
    <row r="245" spans="1:20" ht="12.75" customHeight="1">
      <c r="A245" s="165"/>
      <c r="B245" s="368"/>
      <c r="C245" s="368"/>
      <c r="D245" s="365"/>
      <c r="E245" s="371"/>
      <c r="F245" s="187"/>
      <c r="G245" s="366"/>
      <c r="H245" s="190"/>
      <c r="I245" s="366"/>
      <c r="J245" s="190"/>
      <c r="K245" s="37"/>
      <c r="L245" s="37"/>
      <c r="M245" s="37"/>
      <c r="N245" s="37"/>
      <c r="O245" s="69">
        <f t="shared" si="266"/>
        <v>0</v>
      </c>
      <c r="P245" s="190"/>
      <c r="Q245" s="190"/>
      <c r="R245" s="190"/>
      <c r="S245" s="477"/>
      <c r="T245" s="477"/>
    </row>
    <row r="246" spans="1:20" ht="12.75" customHeight="1">
      <c r="A246" s="165"/>
      <c r="B246" s="368"/>
      <c r="C246" s="368"/>
      <c r="D246" s="365"/>
      <c r="E246" s="371"/>
      <c r="F246" s="187"/>
      <c r="G246" s="366"/>
      <c r="H246" s="190"/>
      <c r="I246" s="366"/>
      <c r="J246" s="190"/>
      <c r="K246" s="37" t="s">
        <v>347</v>
      </c>
      <c r="L246" s="37" t="s">
        <v>39</v>
      </c>
      <c r="M246" s="37">
        <v>0.79</v>
      </c>
      <c r="N246" s="37">
        <v>0.14699999999999999</v>
      </c>
      <c r="O246" s="69">
        <f t="shared" si="266"/>
        <v>0.11613</v>
      </c>
      <c r="P246" s="190"/>
      <c r="Q246" s="190"/>
      <c r="R246" s="190"/>
      <c r="S246" s="477"/>
      <c r="T246" s="477"/>
    </row>
    <row r="247" spans="1:20" ht="12.75" customHeight="1">
      <c r="A247" s="165"/>
      <c r="B247" s="368"/>
      <c r="C247" s="368"/>
      <c r="D247" s="365"/>
      <c r="E247" s="371"/>
      <c r="F247" s="187"/>
      <c r="G247" s="366"/>
      <c r="H247" s="190"/>
      <c r="I247" s="366"/>
      <c r="J247" s="190"/>
      <c r="K247" s="22"/>
      <c r="L247" s="22"/>
      <c r="M247" s="22"/>
      <c r="N247" s="37"/>
      <c r="O247" s="69">
        <f t="shared" si="266"/>
        <v>0</v>
      </c>
      <c r="P247" s="190"/>
      <c r="Q247" s="190"/>
      <c r="R247" s="190"/>
      <c r="S247" s="477"/>
      <c r="T247" s="477"/>
    </row>
    <row r="248" spans="1:20" ht="12.75" customHeight="1">
      <c r="A248" s="165">
        <v>3</v>
      </c>
      <c r="B248" s="368" t="s">
        <v>348</v>
      </c>
      <c r="C248" s="368" t="s">
        <v>349</v>
      </c>
      <c r="D248" s="365" t="s">
        <v>297</v>
      </c>
      <c r="E248" s="365">
        <v>74.2</v>
      </c>
      <c r="F248" s="187">
        <f t="shared" ref="F248" si="316">H248+J248+R248</f>
        <v>2.9680047839227499</v>
      </c>
      <c r="G248" s="366">
        <v>1.1000000000000001</v>
      </c>
      <c r="H248" s="190">
        <f t="shared" ref="H248" si="317">G248*$P$3/1000</f>
        <v>1.9943550000000001</v>
      </c>
      <c r="I248" s="366">
        <v>0.13500000000000001</v>
      </c>
      <c r="J248" s="190">
        <f t="shared" si="269"/>
        <v>0.3214458</v>
      </c>
      <c r="K248" s="37" t="s">
        <v>329</v>
      </c>
      <c r="L248" s="37" t="s">
        <v>36</v>
      </c>
      <c r="M248" s="37">
        <v>3.3700000000000001E-2</v>
      </c>
      <c r="N248" s="37">
        <v>16.875</v>
      </c>
      <c r="O248" s="69">
        <f t="shared" si="266"/>
        <v>0.56868750000000001</v>
      </c>
      <c r="P248" s="190">
        <f t="shared" ref="P248" si="318">E248*F248</f>
        <v>220.22595496706805</v>
      </c>
      <c r="Q248" s="190">
        <f t="shared" ref="Q248" si="319">SUM(O248:O251)</f>
        <v>0.57024750000000002</v>
      </c>
      <c r="R248" s="190">
        <f t="shared" ref="R248" si="320">Q248*1.02*1.05*$R$9</f>
        <v>0.65220398392275003</v>
      </c>
      <c r="S248" s="477">
        <f t="shared" si="283"/>
        <v>3.4785636670014295</v>
      </c>
      <c r="T248" s="477">
        <f t="shared" si="315"/>
        <v>258.10942409150607</v>
      </c>
    </row>
    <row r="249" spans="1:20" ht="12.75" customHeight="1">
      <c r="A249" s="165"/>
      <c r="B249" s="368"/>
      <c r="C249" s="368"/>
      <c r="D249" s="365"/>
      <c r="E249" s="365"/>
      <c r="F249" s="187"/>
      <c r="G249" s="366"/>
      <c r="H249" s="190"/>
      <c r="I249" s="366"/>
      <c r="J249" s="190"/>
      <c r="K249" s="37"/>
      <c r="L249" s="37"/>
      <c r="M249" s="37"/>
      <c r="N249" s="37"/>
      <c r="O249" s="69">
        <f t="shared" si="266"/>
        <v>0</v>
      </c>
      <c r="P249" s="190"/>
      <c r="Q249" s="190"/>
      <c r="R249" s="190"/>
      <c r="S249" s="477"/>
      <c r="T249" s="477"/>
    </row>
    <row r="250" spans="1:20" ht="12.75" customHeight="1">
      <c r="A250" s="165"/>
      <c r="B250" s="368"/>
      <c r="C250" s="368"/>
      <c r="D250" s="365"/>
      <c r="E250" s="365"/>
      <c r="F250" s="187"/>
      <c r="G250" s="366"/>
      <c r="H250" s="190"/>
      <c r="I250" s="366"/>
      <c r="J250" s="190"/>
      <c r="K250" s="37" t="s">
        <v>59</v>
      </c>
      <c r="L250" s="37" t="s">
        <v>47</v>
      </c>
      <c r="M250" s="37">
        <v>0.01</v>
      </c>
      <c r="N250" s="37">
        <v>0.156</v>
      </c>
      <c r="O250" s="69">
        <f t="shared" si="266"/>
        <v>1.56E-3</v>
      </c>
      <c r="P250" s="190"/>
      <c r="Q250" s="190"/>
      <c r="R250" s="190"/>
      <c r="S250" s="477"/>
      <c r="T250" s="477"/>
    </row>
    <row r="251" spans="1:20" ht="12.75" customHeight="1">
      <c r="A251" s="165"/>
      <c r="B251" s="368"/>
      <c r="C251" s="368"/>
      <c r="D251" s="365"/>
      <c r="E251" s="365"/>
      <c r="F251" s="187"/>
      <c r="G251" s="366"/>
      <c r="H251" s="190"/>
      <c r="I251" s="366"/>
      <c r="J251" s="190"/>
      <c r="K251" s="22"/>
      <c r="L251" s="22"/>
      <c r="M251" s="22"/>
      <c r="N251" s="37"/>
      <c r="O251" s="69">
        <f t="shared" si="266"/>
        <v>0</v>
      </c>
      <c r="P251" s="190"/>
      <c r="Q251" s="190"/>
      <c r="R251" s="190"/>
      <c r="S251" s="477"/>
      <c r="T251" s="477"/>
    </row>
    <row r="252" spans="1:20" ht="12.75" customHeight="1">
      <c r="A252" s="165">
        <v>4</v>
      </c>
      <c r="B252" s="368" t="s">
        <v>350</v>
      </c>
      <c r="C252" s="368" t="s">
        <v>351</v>
      </c>
      <c r="D252" s="365" t="s">
        <v>297</v>
      </c>
      <c r="E252" s="365">
        <v>74.2</v>
      </c>
      <c r="F252" s="187">
        <f t="shared" ref="F252" si="321">H252+J252+R252</f>
        <v>1.6508034397660003</v>
      </c>
      <c r="G252" s="366">
        <v>0.51400000000000001</v>
      </c>
      <c r="H252" s="190">
        <f t="shared" ref="H252" si="322">G252*$P$3/1000</f>
        <v>0.93190770000000001</v>
      </c>
      <c r="I252" s="366">
        <v>0.01</v>
      </c>
      <c r="J252" s="190">
        <f t="shared" si="269"/>
        <v>2.38108E-2</v>
      </c>
      <c r="K252" s="37" t="s">
        <v>346</v>
      </c>
      <c r="L252" s="37" t="s">
        <v>39</v>
      </c>
      <c r="M252" s="37">
        <v>0.63</v>
      </c>
      <c r="N252" s="37">
        <v>0.75</v>
      </c>
      <c r="O252" s="69">
        <f t="shared" si="266"/>
        <v>0.47250000000000003</v>
      </c>
      <c r="P252" s="190">
        <f t="shared" ref="P252" si="323">E252*F252</f>
        <v>122.48961523063723</v>
      </c>
      <c r="Q252" s="190">
        <f t="shared" ref="Q252" si="324">SUM(O252:O255)</f>
        <v>0.60774000000000006</v>
      </c>
      <c r="R252" s="190">
        <f t="shared" ref="R252" si="325">Q252*1.02*1.05*$R$9</f>
        <v>0.69508493976600016</v>
      </c>
      <c r="S252" s="477">
        <f t="shared" si="283"/>
        <v>1.9347761492962787</v>
      </c>
      <c r="T252" s="477">
        <f t="shared" si="315"/>
        <v>143.56039027778388</v>
      </c>
    </row>
    <row r="253" spans="1:20" ht="12.75" customHeight="1">
      <c r="A253" s="165"/>
      <c r="B253" s="368"/>
      <c r="C253" s="368"/>
      <c r="D253" s="365"/>
      <c r="E253" s="365"/>
      <c r="F253" s="187"/>
      <c r="G253" s="366"/>
      <c r="H253" s="190"/>
      <c r="I253" s="366"/>
      <c r="J253" s="190"/>
      <c r="K253" s="37"/>
      <c r="L253" s="37"/>
      <c r="M253" s="37"/>
      <c r="N253" s="37"/>
      <c r="O253" s="69">
        <f t="shared" si="266"/>
        <v>0</v>
      </c>
      <c r="P253" s="190"/>
      <c r="Q253" s="190"/>
      <c r="R253" s="190"/>
      <c r="S253" s="477"/>
      <c r="T253" s="477"/>
    </row>
    <row r="254" spans="1:20" ht="12.75" customHeight="1">
      <c r="A254" s="165"/>
      <c r="B254" s="368"/>
      <c r="C254" s="368"/>
      <c r="D254" s="365"/>
      <c r="E254" s="365"/>
      <c r="F254" s="187"/>
      <c r="G254" s="366"/>
      <c r="H254" s="190"/>
      <c r="I254" s="366"/>
      <c r="J254" s="190"/>
      <c r="K254" s="37" t="s">
        <v>347</v>
      </c>
      <c r="L254" s="37" t="s">
        <v>39</v>
      </c>
      <c r="M254" s="37">
        <v>0.92</v>
      </c>
      <c r="N254" s="37">
        <v>0.14699999999999999</v>
      </c>
      <c r="O254" s="69">
        <f t="shared" si="266"/>
        <v>0.13524</v>
      </c>
      <c r="P254" s="190"/>
      <c r="Q254" s="190"/>
      <c r="R254" s="190"/>
      <c r="S254" s="477"/>
      <c r="T254" s="477"/>
    </row>
    <row r="255" spans="1:20" ht="12.75" customHeight="1">
      <c r="A255" s="165"/>
      <c r="B255" s="368"/>
      <c r="C255" s="368"/>
      <c r="D255" s="365"/>
      <c r="E255" s="365"/>
      <c r="F255" s="187"/>
      <c r="G255" s="366"/>
      <c r="H255" s="190"/>
      <c r="I255" s="366"/>
      <c r="J255" s="190"/>
      <c r="K255" s="22"/>
      <c r="L255" s="22"/>
      <c r="M255" s="22"/>
      <c r="N255" s="37"/>
      <c r="O255" s="69">
        <f t="shared" si="266"/>
        <v>0</v>
      </c>
      <c r="P255" s="190"/>
      <c r="Q255" s="190"/>
      <c r="R255" s="190"/>
      <c r="S255" s="477"/>
      <c r="T255" s="477"/>
    </row>
    <row r="256" spans="1:20" ht="12.75" customHeight="1">
      <c r="A256" s="165">
        <v>5</v>
      </c>
      <c r="B256" s="368" t="s">
        <v>352</v>
      </c>
      <c r="C256" s="368" t="s">
        <v>354</v>
      </c>
      <c r="D256" s="365" t="s">
        <v>353</v>
      </c>
      <c r="E256" s="365">
        <v>10.199999999999999</v>
      </c>
      <c r="F256" s="187">
        <f t="shared" ref="F256" si="326">H256+J256+R256</f>
        <v>5.955092241900001</v>
      </c>
      <c r="G256" s="366">
        <v>2.1</v>
      </c>
      <c r="H256" s="190">
        <f t="shared" ref="H256" si="327">G256*$P$3/1000</f>
        <v>3.8074050000000002</v>
      </c>
      <c r="I256" s="366">
        <v>0.47399999999999998</v>
      </c>
      <c r="J256" s="190">
        <f t="shared" si="269"/>
        <v>1.1286319199999999</v>
      </c>
      <c r="K256" s="22" t="s">
        <v>329</v>
      </c>
      <c r="L256" s="22" t="s">
        <v>36</v>
      </c>
      <c r="M256" s="22">
        <v>5.28E-2</v>
      </c>
      <c r="N256" s="37">
        <v>16.875</v>
      </c>
      <c r="O256" s="69">
        <f t="shared" si="266"/>
        <v>0.89100000000000001</v>
      </c>
      <c r="P256" s="190">
        <f t="shared" ref="P256" si="328">E256*F256</f>
        <v>60.741940867380009</v>
      </c>
      <c r="Q256" s="190">
        <f t="shared" ref="Q256" si="329">SUM(O256:O259)</f>
        <v>0.89100000000000001</v>
      </c>
      <c r="R256" s="190">
        <f t="shared" ref="R256" si="330">Q256*1.02*1.05*$R$9</f>
        <v>1.0190553219000003</v>
      </c>
      <c r="S256" s="477">
        <f t="shared" si="283"/>
        <v>6.9794926270087165</v>
      </c>
      <c r="T256" s="477">
        <f t="shared" si="315"/>
        <v>71.190824795488908</v>
      </c>
    </row>
    <row r="257" spans="1:20" ht="12.75" customHeight="1">
      <c r="A257" s="165"/>
      <c r="B257" s="368"/>
      <c r="C257" s="368"/>
      <c r="D257" s="365"/>
      <c r="E257" s="365"/>
      <c r="F257" s="187"/>
      <c r="G257" s="366"/>
      <c r="H257" s="190"/>
      <c r="I257" s="366"/>
      <c r="J257" s="190"/>
      <c r="K257" s="22"/>
      <c r="L257" s="22"/>
      <c r="M257" s="22"/>
      <c r="N257" s="37"/>
      <c r="O257" s="69">
        <f t="shared" si="266"/>
        <v>0</v>
      </c>
      <c r="P257" s="190"/>
      <c r="Q257" s="190"/>
      <c r="R257" s="190"/>
      <c r="S257" s="477"/>
      <c r="T257" s="477"/>
    </row>
    <row r="258" spans="1:20" ht="12.75" customHeight="1">
      <c r="A258" s="165"/>
      <c r="B258" s="368"/>
      <c r="C258" s="368"/>
      <c r="D258" s="365"/>
      <c r="E258" s="365"/>
      <c r="F258" s="187"/>
      <c r="G258" s="366"/>
      <c r="H258" s="190"/>
      <c r="I258" s="366"/>
      <c r="J258" s="190"/>
      <c r="K258" s="22"/>
      <c r="L258" s="22"/>
      <c r="M258" s="23"/>
      <c r="N258" s="37"/>
      <c r="O258" s="69">
        <f t="shared" si="266"/>
        <v>0</v>
      </c>
      <c r="P258" s="190"/>
      <c r="Q258" s="190"/>
      <c r="R258" s="190"/>
      <c r="S258" s="477"/>
      <c r="T258" s="477"/>
    </row>
    <row r="259" spans="1:20" ht="12.75" customHeight="1">
      <c r="A259" s="165"/>
      <c r="B259" s="368"/>
      <c r="C259" s="368"/>
      <c r="D259" s="365"/>
      <c r="E259" s="365"/>
      <c r="F259" s="187"/>
      <c r="G259" s="366"/>
      <c r="H259" s="190"/>
      <c r="I259" s="366"/>
      <c r="J259" s="190"/>
      <c r="K259" s="22"/>
      <c r="L259" s="22"/>
      <c r="M259" s="22"/>
      <c r="N259" s="37"/>
      <c r="O259" s="69">
        <f t="shared" si="266"/>
        <v>0</v>
      </c>
      <c r="P259" s="190"/>
      <c r="Q259" s="190"/>
      <c r="R259" s="190"/>
      <c r="S259" s="477"/>
      <c r="T259" s="477"/>
    </row>
    <row r="260" spans="1:20" ht="12.75" customHeight="1">
      <c r="A260" s="165">
        <v>6</v>
      </c>
      <c r="B260" s="368" t="s">
        <v>344</v>
      </c>
      <c r="C260" s="368" t="s">
        <v>355</v>
      </c>
      <c r="D260" s="365" t="s">
        <v>297</v>
      </c>
      <c r="E260" s="365">
        <v>10.199999999999999</v>
      </c>
      <c r="F260" s="187">
        <f t="shared" ref="F260" si="331">H260+J260+R260</f>
        <v>1.4168200833670002</v>
      </c>
      <c r="G260" s="366">
        <v>0.39700000000000002</v>
      </c>
      <c r="H260" s="190">
        <f t="shared" ref="H260" si="332">G260*$P$3/1000</f>
        <v>0.71978085000000003</v>
      </c>
      <c r="I260" s="366">
        <v>0.01</v>
      </c>
      <c r="J260" s="190">
        <f t="shared" si="269"/>
        <v>2.38108E-2</v>
      </c>
      <c r="K260" s="37" t="s">
        <v>346</v>
      </c>
      <c r="L260" s="37" t="s">
        <v>39</v>
      </c>
      <c r="M260" s="37">
        <v>0.63</v>
      </c>
      <c r="N260" s="37">
        <v>0.75</v>
      </c>
      <c r="O260" s="69">
        <f t="shared" si="266"/>
        <v>0.47250000000000003</v>
      </c>
      <c r="P260" s="190">
        <f t="shared" ref="P260" si="333">E260*F260</f>
        <v>14.4515648503434</v>
      </c>
      <c r="Q260" s="190">
        <f t="shared" ref="Q260" si="334">SUM(O260:O263)</f>
        <v>0.58862999999999999</v>
      </c>
      <c r="R260" s="190">
        <f t="shared" ref="R260" si="335">Q260*1.02*1.05*$R$9</f>
        <v>0.67322843336700011</v>
      </c>
      <c r="S260" s="477">
        <f t="shared" ref="S260:S316" si="336">F260*$S$12</f>
        <v>1.6605427630626961</v>
      </c>
      <c r="T260" s="477">
        <f t="shared" si="315"/>
        <v>16.937536183239498</v>
      </c>
    </row>
    <row r="261" spans="1:20" ht="12.75" customHeight="1">
      <c r="A261" s="165"/>
      <c r="B261" s="368"/>
      <c r="C261" s="368"/>
      <c r="D261" s="365"/>
      <c r="E261" s="365"/>
      <c r="F261" s="187"/>
      <c r="G261" s="366"/>
      <c r="H261" s="190"/>
      <c r="I261" s="366"/>
      <c r="J261" s="190"/>
      <c r="K261" s="37"/>
      <c r="L261" s="37"/>
      <c r="M261" s="37"/>
      <c r="N261" s="37"/>
      <c r="O261" s="69">
        <f t="shared" si="266"/>
        <v>0</v>
      </c>
      <c r="P261" s="190"/>
      <c r="Q261" s="190"/>
      <c r="R261" s="190"/>
      <c r="S261" s="477"/>
      <c r="T261" s="477"/>
    </row>
    <row r="262" spans="1:20" ht="12.75" customHeight="1">
      <c r="A262" s="165"/>
      <c r="B262" s="368"/>
      <c r="C262" s="368"/>
      <c r="D262" s="365"/>
      <c r="E262" s="365"/>
      <c r="F262" s="187"/>
      <c r="G262" s="366"/>
      <c r="H262" s="190"/>
      <c r="I262" s="366"/>
      <c r="J262" s="190"/>
      <c r="K262" s="37" t="s">
        <v>347</v>
      </c>
      <c r="L262" s="37" t="s">
        <v>39</v>
      </c>
      <c r="M262" s="37">
        <v>0.79</v>
      </c>
      <c r="N262" s="37">
        <v>0.14699999999999999</v>
      </c>
      <c r="O262" s="69">
        <f t="shared" si="266"/>
        <v>0.11613</v>
      </c>
      <c r="P262" s="190"/>
      <c r="Q262" s="190"/>
      <c r="R262" s="190"/>
      <c r="S262" s="477"/>
      <c r="T262" s="477"/>
    </row>
    <row r="263" spans="1:20" ht="12.75" customHeight="1">
      <c r="A263" s="165"/>
      <c r="B263" s="368"/>
      <c r="C263" s="368"/>
      <c r="D263" s="365"/>
      <c r="E263" s="365"/>
      <c r="F263" s="187"/>
      <c r="G263" s="366"/>
      <c r="H263" s="190"/>
      <c r="I263" s="366"/>
      <c r="J263" s="190"/>
      <c r="K263" s="22"/>
      <c r="L263" s="22"/>
      <c r="M263" s="22"/>
      <c r="N263" s="37"/>
      <c r="O263" s="69">
        <f t="shared" si="266"/>
        <v>0</v>
      </c>
      <c r="P263" s="190"/>
      <c r="Q263" s="190"/>
      <c r="R263" s="190"/>
      <c r="S263" s="477"/>
      <c r="T263" s="477"/>
    </row>
    <row r="264" spans="1:20" ht="12.75" customHeight="1">
      <c r="A264" s="365"/>
      <c r="B264" s="166"/>
      <c r="C264" s="186" t="s">
        <v>438</v>
      </c>
      <c r="D264" s="165"/>
      <c r="E264" s="165"/>
      <c r="F264" s="187"/>
      <c r="G264" s="168"/>
      <c r="H264" s="190"/>
      <c r="I264" s="168"/>
      <c r="J264" s="190"/>
      <c r="K264" s="76"/>
      <c r="L264" s="76"/>
      <c r="M264" s="68"/>
      <c r="N264" s="76"/>
      <c r="O264" s="69"/>
      <c r="P264" s="190"/>
      <c r="Q264" s="190"/>
      <c r="R264" s="190"/>
      <c r="S264" s="477">
        <f t="shared" si="336"/>
        <v>0</v>
      </c>
      <c r="T264" s="477">
        <f t="shared" si="315"/>
        <v>0</v>
      </c>
    </row>
    <row r="265" spans="1:20" ht="12.75" customHeight="1">
      <c r="A265" s="365"/>
      <c r="B265" s="166"/>
      <c r="C265" s="471"/>
      <c r="D265" s="165"/>
      <c r="E265" s="165"/>
      <c r="F265" s="187"/>
      <c r="G265" s="168"/>
      <c r="H265" s="190"/>
      <c r="I265" s="168"/>
      <c r="J265" s="190"/>
      <c r="K265" s="68"/>
      <c r="L265" s="68"/>
      <c r="M265" s="68"/>
      <c r="N265" s="76"/>
      <c r="O265" s="69"/>
      <c r="P265" s="190"/>
      <c r="Q265" s="190"/>
      <c r="R265" s="190"/>
      <c r="S265" s="477"/>
      <c r="T265" s="477"/>
    </row>
    <row r="266" spans="1:20" ht="12.75" customHeight="1">
      <c r="A266" s="365"/>
      <c r="B266" s="166"/>
      <c r="C266" s="471"/>
      <c r="D266" s="165"/>
      <c r="E266" s="165"/>
      <c r="F266" s="187"/>
      <c r="G266" s="168"/>
      <c r="H266" s="190"/>
      <c r="I266" s="168"/>
      <c r="J266" s="190"/>
      <c r="K266" s="68"/>
      <c r="L266" s="68"/>
      <c r="M266" s="70"/>
      <c r="N266" s="76"/>
      <c r="O266" s="69"/>
      <c r="P266" s="190"/>
      <c r="Q266" s="190"/>
      <c r="R266" s="190"/>
      <c r="S266" s="477"/>
      <c r="T266" s="477"/>
    </row>
    <row r="267" spans="1:20" ht="12.75" customHeight="1">
      <c r="A267" s="365"/>
      <c r="B267" s="166"/>
      <c r="C267" s="471"/>
      <c r="D267" s="165"/>
      <c r="E267" s="165"/>
      <c r="F267" s="187"/>
      <c r="G267" s="168"/>
      <c r="H267" s="190"/>
      <c r="I267" s="168"/>
      <c r="J267" s="190"/>
      <c r="K267" s="68"/>
      <c r="L267" s="68"/>
      <c r="M267" s="68"/>
      <c r="N267" s="76"/>
      <c r="O267" s="69"/>
      <c r="P267" s="190"/>
      <c r="Q267" s="190"/>
      <c r="R267" s="190"/>
      <c r="S267" s="477"/>
      <c r="T267" s="477"/>
    </row>
    <row r="268" spans="1:20" ht="12.75" customHeight="1">
      <c r="A268" s="365">
        <v>1</v>
      </c>
      <c r="B268" s="170" t="s">
        <v>424</v>
      </c>
      <c r="C268" s="170" t="s">
        <v>425</v>
      </c>
      <c r="D268" s="165" t="s">
        <v>43</v>
      </c>
      <c r="E268" s="222">
        <v>104</v>
      </c>
      <c r="F268" s="187">
        <f>H268+J268+R268</f>
        <v>0.25378772999999999</v>
      </c>
      <c r="G268" s="168">
        <v>7.2999999999999995E-2</v>
      </c>
      <c r="H268" s="190">
        <f>G268*$P$3/1000</f>
        <v>0.13235264999999999</v>
      </c>
      <c r="I268" s="168">
        <v>5.0999999999999997E-2</v>
      </c>
      <c r="J268" s="190">
        <f>I268*$P$4/1000</f>
        <v>0.12143507999999999</v>
      </c>
      <c r="K268" s="76"/>
      <c r="L268" s="76"/>
      <c r="M268" s="68"/>
      <c r="N268" s="76"/>
      <c r="O268" s="69">
        <f>M268*N268</f>
        <v>0</v>
      </c>
      <c r="P268" s="190">
        <f>E268*F268</f>
        <v>26.393923919999999</v>
      </c>
      <c r="Q268" s="190">
        <f>SUM(O268:O271)</f>
        <v>0</v>
      </c>
      <c r="R268" s="190">
        <f>Q268*1.02*1.05*$R$9</f>
        <v>0</v>
      </c>
      <c r="S268" s="477">
        <f t="shared" si="336"/>
        <v>0.29744452619849493</v>
      </c>
      <c r="T268" s="477">
        <f t="shared" ref="T268:T292" si="337">S268*E268</f>
        <v>30.934230724643474</v>
      </c>
    </row>
    <row r="269" spans="1:20" ht="12.75" customHeight="1">
      <c r="A269" s="365"/>
      <c r="B269" s="171"/>
      <c r="C269" s="171"/>
      <c r="D269" s="165"/>
      <c r="E269" s="223"/>
      <c r="F269" s="187"/>
      <c r="G269" s="168"/>
      <c r="H269" s="190"/>
      <c r="I269" s="168"/>
      <c r="J269" s="190"/>
      <c r="K269" s="68"/>
      <c r="L269" s="68"/>
      <c r="M269" s="68"/>
      <c r="N269" s="76"/>
      <c r="O269" s="69">
        <f t="shared" ref="O269:O331" si="338">M269*N269</f>
        <v>0</v>
      </c>
      <c r="P269" s="190"/>
      <c r="Q269" s="190"/>
      <c r="R269" s="190"/>
      <c r="S269" s="477"/>
      <c r="T269" s="477"/>
    </row>
    <row r="270" spans="1:20" ht="12.75" customHeight="1">
      <c r="A270" s="365"/>
      <c r="B270" s="171"/>
      <c r="C270" s="171"/>
      <c r="D270" s="165"/>
      <c r="E270" s="223"/>
      <c r="F270" s="187"/>
      <c r="G270" s="168"/>
      <c r="H270" s="190"/>
      <c r="I270" s="168"/>
      <c r="J270" s="190"/>
      <c r="K270" s="68"/>
      <c r="L270" s="68"/>
      <c r="M270" s="70"/>
      <c r="N270" s="76"/>
      <c r="O270" s="69">
        <f t="shared" si="338"/>
        <v>0</v>
      </c>
      <c r="P270" s="190"/>
      <c r="Q270" s="190"/>
      <c r="R270" s="190"/>
      <c r="S270" s="477"/>
      <c r="T270" s="477"/>
    </row>
    <row r="271" spans="1:20" ht="12.75" customHeight="1">
      <c r="A271" s="365"/>
      <c r="B271" s="172"/>
      <c r="C271" s="172"/>
      <c r="D271" s="165"/>
      <c r="E271" s="224"/>
      <c r="F271" s="187"/>
      <c r="G271" s="168"/>
      <c r="H271" s="190"/>
      <c r="I271" s="168"/>
      <c r="J271" s="190"/>
      <c r="K271" s="68"/>
      <c r="L271" s="68"/>
      <c r="M271" s="68"/>
      <c r="N271" s="76"/>
      <c r="O271" s="69">
        <f t="shared" si="338"/>
        <v>0</v>
      </c>
      <c r="P271" s="190"/>
      <c r="Q271" s="190"/>
      <c r="R271" s="190"/>
      <c r="S271" s="477"/>
      <c r="T271" s="477"/>
    </row>
    <row r="272" spans="1:20" ht="12.75" customHeight="1">
      <c r="A272" s="365">
        <v>2</v>
      </c>
      <c r="B272" s="166" t="s">
        <v>426</v>
      </c>
      <c r="C272" s="166" t="s">
        <v>427</v>
      </c>
      <c r="D272" s="165" t="s">
        <v>35</v>
      </c>
      <c r="E272" s="165">
        <v>3</v>
      </c>
      <c r="F272" s="187">
        <f t="shared" ref="F272" si="339">H272+J272+R272</f>
        <v>0.25382700000000002</v>
      </c>
      <c r="G272" s="168">
        <v>0.14000000000000001</v>
      </c>
      <c r="H272" s="190">
        <f t="shared" ref="H272" si="340">G272*$P$3/1000</f>
        <v>0.25382700000000002</v>
      </c>
      <c r="I272" s="168"/>
      <c r="J272" s="190">
        <f t="shared" ref="J272" si="341">I272*$P$4/1000</f>
        <v>0</v>
      </c>
      <c r="K272" s="76"/>
      <c r="L272" s="76"/>
      <c r="M272" s="68"/>
      <c r="N272" s="76"/>
      <c r="O272" s="69">
        <f t="shared" si="338"/>
        <v>0</v>
      </c>
      <c r="P272" s="190">
        <f t="shared" ref="P272" si="342">E272*F272</f>
        <v>0.76148100000000007</v>
      </c>
      <c r="Q272" s="190">
        <f t="shared" ref="Q272" si="343">SUM(O272:O275)</f>
        <v>0</v>
      </c>
      <c r="R272" s="190">
        <f t="shared" ref="R272" si="344">Q272*1.02*1.05*$R$9</f>
        <v>0</v>
      </c>
      <c r="S272" s="477">
        <f t="shared" si="336"/>
        <v>0.29749055145962094</v>
      </c>
      <c r="T272" s="477">
        <f t="shared" si="337"/>
        <v>0.89247165437886289</v>
      </c>
    </row>
    <row r="273" spans="1:20" ht="12.75" customHeight="1">
      <c r="A273" s="365"/>
      <c r="B273" s="166"/>
      <c r="C273" s="166"/>
      <c r="D273" s="165"/>
      <c r="E273" s="165"/>
      <c r="F273" s="187"/>
      <c r="G273" s="168"/>
      <c r="H273" s="190"/>
      <c r="I273" s="168"/>
      <c r="J273" s="190"/>
      <c r="K273" s="68"/>
      <c r="L273" s="68"/>
      <c r="M273" s="68"/>
      <c r="N273" s="76"/>
      <c r="O273" s="69">
        <f t="shared" si="338"/>
        <v>0</v>
      </c>
      <c r="P273" s="190"/>
      <c r="Q273" s="190"/>
      <c r="R273" s="190"/>
      <c r="S273" s="477"/>
      <c r="T273" s="477"/>
    </row>
    <row r="274" spans="1:20" ht="12.75" customHeight="1">
      <c r="A274" s="365"/>
      <c r="B274" s="166"/>
      <c r="C274" s="166"/>
      <c r="D274" s="165"/>
      <c r="E274" s="165"/>
      <c r="F274" s="187"/>
      <c r="G274" s="168"/>
      <c r="H274" s="190"/>
      <c r="I274" s="168"/>
      <c r="J274" s="190"/>
      <c r="K274" s="68"/>
      <c r="L274" s="68"/>
      <c r="M274" s="70"/>
      <c r="N274" s="76"/>
      <c r="O274" s="69">
        <f t="shared" si="338"/>
        <v>0</v>
      </c>
      <c r="P274" s="190"/>
      <c r="Q274" s="190"/>
      <c r="R274" s="190"/>
      <c r="S274" s="477"/>
      <c r="T274" s="477"/>
    </row>
    <row r="275" spans="1:20" ht="12.75" customHeight="1">
      <c r="A275" s="365"/>
      <c r="B275" s="166"/>
      <c r="C275" s="166"/>
      <c r="D275" s="165"/>
      <c r="E275" s="165"/>
      <c r="F275" s="187"/>
      <c r="G275" s="168"/>
      <c r="H275" s="190"/>
      <c r="I275" s="168"/>
      <c r="J275" s="190"/>
      <c r="K275" s="68"/>
      <c r="L275" s="68"/>
      <c r="M275" s="68"/>
      <c r="N275" s="76"/>
      <c r="O275" s="69">
        <f t="shared" si="338"/>
        <v>0</v>
      </c>
      <c r="P275" s="190"/>
      <c r="Q275" s="190"/>
      <c r="R275" s="190"/>
      <c r="S275" s="477"/>
      <c r="T275" s="477"/>
    </row>
    <row r="276" spans="1:20" ht="12.75" customHeight="1">
      <c r="A276" s="365">
        <v>3</v>
      </c>
      <c r="B276" s="166" t="s">
        <v>428</v>
      </c>
      <c r="C276" s="166" t="s">
        <v>429</v>
      </c>
      <c r="D276" s="165" t="s">
        <v>35</v>
      </c>
      <c r="E276" s="165">
        <v>6</v>
      </c>
      <c r="F276" s="187">
        <f t="shared" ref="F276" si="345">H276+J276+R276</f>
        <v>9.0652499999999997E-2</v>
      </c>
      <c r="G276" s="168">
        <v>0.05</v>
      </c>
      <c r="H276" s="190">
        <f t="shared" ref="H276" si="346">G276*$P$3/1000</f>
        <v>9.0652499999999997E-2</v>
      </c>
      <c r="I276" s="168"/>
      <c r="J276" s="190">
        <f t="shared" ref="J276" si="347">I276*$P$4/1000</f>
        <v>0</v>
      </c>
      <c r="K276" s="76"/>
      <c r="L276" s="76"/>
      <c r="M276" s="68"/>
      <c r="N276" s="76"/>
      <c r="O276" s="69">
        <f t="shared" si="338"/>
        <v>0</v>
      </c>
      <c r="P276" s="190">
        <f t="shared" ref="P276" si="348">E276*F276</f>
        <v>0.54391499999999993</v>
      </c>
      <c r="Q276" s="190">
        <f t="shared" ref="Q276" si="349">SUM(O276:O279)</f>
        <v>0</v>
      </c>
      <c r="R276" s="190">
        <f t="shared" ref="R276" si="350">Q276*1.02*1.05*$R$9</f>
        <v>0</v>
      </c>
      <c r="S276" s="477">
        <f t="shared" si="336"/>
        <v>0.10624662552129317</v>
      </c>
      <c r="T276" s="477">
        <f t="shared" si="337"/>
        <v>0.63747975312775906</v>
      </c>
    </row>
    <row r="277" spans="1:20" ht="12.75" customHeight="1">
      <c r="A277" s="365"/>
      <c r="B277" s="166"/>
      <c r="C277" s="166"/>
      <c r="D277" s="165"/>
      <c r="E277" s="165"/>
      <c r="F277" s="187"/>
      <c r="G277" s="168"/>
      <c r="H277" s="190"/>
      <c r="I277" s="168"/>
      <c r="J277" s="190"/>
      <c r="K277" s="68"/>
      <c r="L277" s="68"/>
      <c r="M277" s="68"/>
      <c r="N277" s="76"/>
      <c r="O277" s="69">
        <f t="shared" si="338"/>
        <v>0</v>
      </c>
      <c r="P277" s="190"/>
      <c r="Q277" s="190"/>
      <c r="R277" s="190"/>
      <c r="S277" s="477"/>
      <c r="T277" s="477"/>
    </row>
    <row r="278" spans="1:20" ht="12.75" customHeight="1">
      <c r="A278" s="365"/>
      <c r="B278" s="166"/>
      <c r="C278" s="166"/>
      <c r="D278" s="165"/>
      <c r="E278" s="165"/>
      <c r="F278" s="187"/>
      <c r="G278" s="168"/>
      <c r="H278" s="190"/>
      <c r="I278" s="168"/>
      <c r="J278" s="190"/>
      <c r="K278" s="68"/>
      <c r="L278" s="68"/>
      <c r="M278" s="70"/>
      <c r="N278" s="76"/>
      <c r="O278" s="69">
        <f t="shared" si="338"/>
        <v>0</v>
      </c>
      <c r="P278" s="190"/>
      <c r="Q278" s="190"/>
      <c r="R278" s="190"/>
      <c r="S278" s="477"/>
      <c r="T278" s="477"/>
    </row>
    <row r="279" spans="1:20" ht="12.75" customHeight="1">
      <c r="A279" s="365"/>
      <c r="B279" s="166"/>
      <c r="C279" s="166"/>
      <c r="D279" s="165"/>
      <c r="E279" s="165"/>
      <c r="F279" s="187"/>
      <c r="G279" s="168"/>
      <c r="H279" s="190"/>
      <c r="I279" s="168"/>
      <c r="J279" s="190"/>
      <c r="K279" s="68"/>
      <c r="L279" s="68"/>
      <c r="M279" s="68"/>
      <c r="N279" s="76"/>
      <c r="O279" s="69">
        <f t="shared" si="338"/>
        <v>0</v>
      </c>
      <c r="P279" s="190"/>
      <c r="Q279" s="190"/>
      <c r="R279" s="190"/>
      <c r="S279" s="477"/>
      <c r="T279" s="477"/>
    </row>
    <row r="280" spans="1:20" ht="12.75" customHeight="1">
      <c r="A280" s="365">
        <v>4</v>
      </c>
      <c r="B280" s="166" t="s">
        <v>291</v>
      </c>
      <c r="C280" s="166" t="s">
        <v>290</v>
      </c>
      <c r="D280" s="165" t="s">
        <v>36</v>
      </c>
      <c r="E280" s="187">
        <v>0.03</v>
      </c>
      <c r="F280" s="187">
        <f t="shared" ref="F280" si="351">H280+J280+R280</f>
        <v>2.4214670999999997</v>
      </c>
      <c r="G280" s="168">
        <v>0.39</v>
      </c>
      <c r="H280" s="190">
        <f t="shared" ref="H280" si="352">G280*$P$3/1000</f>
        <v>0.70708950000000004</v>
      </c>
      <c r="I280" s="375">
        <v>0.72</v>
      </c>
      <c r="J280" s="190">
        <f t="shared" ref="J280" si="353">I280*$P$4/1000</f>
        <v>1.7143775999999997</v>
      </c>
      <c r="K280" s="68"/>
      <c r="L280" s="68"/>
      <c r="M280" s="68"/>
      <c r="N280" s="76"/>
      <c r="O280" s="69">
        <f t="shared" si="338"/>
        <v>0</v>
      </c>
      <c r="P280" s="190">
        <f t="shared" ref="P280" si="354">E280*F280</f>
        <v>7.2644012999999993E-2</v>
      </c>
      <c r="Q280" s="190">
        <f t="shared" ref="Q280" si="355">SUM(O280:O283)</f>
        <v>0</v>
      </c>
      <c r="R280" s="190">
        <f t="shared" ref="R280" si="356">Q280*1.02*1.05*$R$9</f>
        <v>0</v>
      </c>
      <c r="S280" s="477">
        <f t="shared" si="336"/>
        <v>2.838010073476537</v>
      </c>
      <c r="T280" s="477">
        <f t="shared" si="337"/>
        <v>8.5140302204296109E-2</v>
      </c>
    </row>
    <row r="281" spans="1:20" ht="12.75" customHeight="1">
      <c r="A281" s="365"/>
      <c r="B281" s="166"/>
      <c r="C281" s="166"/>
      <c r="D281" s="165"/>
      <c r="E281" s="187"/>
      <c r="F281" s="187"/>
      <c r="G281" s="168"/>
      <c r="H281" s="190"/>
      <c r="I281" s="375"/>
      <c r="J281" s="190"/>
      <c r="K281" s="68"/>
      <c r="L281" s="68"/>
      <c r="M281" s="68"/>
      <c r="N281" s="76"/>
      <c r="O281" s="69">
        <f t="shared" si="338"/>
        <v>0</v>
      </c>
      <c r="P281" s="190"/>
      <c r="Q281" s="190"/>
      <c r="R281" s="190"/>
      <c r="S281" s="477"/>
      <c r="T281" s="477"/>
    </row>
    <row r="282" spans="1:20" ht="12.75" customHeight="1">
      <c r="A282" s="365"/>
      <c r="B282" s="166"/>
      <c r="C282" s="166"/>
      <c r="D282" s="165"/>
      <c r="E282" s="187"/>
      <c r="F282" s="187"/>
      <c r="G282" s="168"/>
      <c r="H282" s="190"/>
      <c r="I282" s="375"/>
      <c r="J282" s="190"/>
      <c r="K282" s="68"/>
      <c r="L282" s="68"/>
      <c r="M282" s="68"/>
      <c r="N282" s="76"/>
      <c r="O282" s="69">
        <f t="shared" si="338"/>
        <v>0</v>
      </c>
      <c r="P282" s="190"/>
      <c r="Q282" s="190"/>
      <c r="R282" s="190"/>
      <c r="S282" s="477"/>
      <c r="T282" s="477"/>
    </row>
    <row r="283" spans="1:20" ht="12.75" customHeight="1">
      <c r="A283" s="365"/>
      <c r="B283" s="166"/>
      <c r="C283" s="166"/>
      <c r="D283" s="165"/>
      <c r="E283" s="187"/>
      <c r="F283" s="187"/>
      <c r="G283" s="168"/>
      <c r="H283" s="190"/>
      <c r="I283" s="375"/>
      <c r="J283" s="190"/>
      <c r="K283" s="68"/>
      <c r="L283" s="68"/>
      <c r="M283" s="68"/>
      <c r="N283" s="76"/>
      <c r="O283" s="69">
        <f t="shared" si="338"/>
        <v>0</v>
      </c>
      <c r="P283" s="190"/>
      <c r="Q283" s="190"/>
      <c r="R283" s="190"/>
      <c r="S283" s="477"/>
      <c r="T283" s="477"/>
    </row>
    <row r="284" spans="1:20" ht="12.75" customHeight="1">
      <c r="A284" s="365"/>
      <c r="B284" s="166"/>
      <c r="C284" s="186" t="s">
        <v>439</v>
      </c>
      <c r="D284" s="165"/>
      <c r="E284" s="165"/>
      <c r="F284" s="187">
        <f t="shared" ref="F284" si="357">H284+J284+R284</f>
        <v>0</v>
      </c>
      <c r="G284" s="168"/>
      <c r="H284" s="190">
        <f t="shared" ref="H284" si="358">G284*$P$3/1000</f>
        <v>0</v>
      </c>
      <c r="I284" s="168"/>
      <c r="J284" s="190">
        <f t="shared" ref="J284" si="359">I284*$P$4/1000</f>
        <v>0</v>
      </c>
      <c r="K284" s="76"/>
      <c r="L284" s="76"/>
      <c r="M284" s="68"/>
      <c r="N284" s="76"/>
      <c r="O284" s="69">
        <f t="shared" si="338"/>
        <v>0</v>
      </c>
      <c r="P284" s="190">
        <f t="shared" ref="P284" si="360">E284*F284</f>
        <v>0</v>
      </c>
      <c r="Q284" s="190">
        <f t="shared" ref="Q284" si="361">SUM(O284:O287)</f>
        <v>0</v>
      </c>
      <c r="R284" s="190">
        <f t="shared" ref="R284" si="362">Q284*1.02*1.05*$R$9</f>
        <v>0</v>
      </c>
      <c r="S284" s="477">
        <f t="shared" si="336"/>
        <v>0</v>
      </c>
      <c r="T284" s="477">
        <f t="shared" si="337"/>
        <v>0</v>
      </c>
    </row>
    <row r="285" spans="1:20" ht="12.75" customHeight="1">
      <c r="A285" s="365"/>
      <c r="B285" s="166"/>
      <c r="C285" s="471"/>
      <c r="D285" s="165"/>
      <c r="E285" s="165"/>
      <c r="F285" s="187"/>
      <c r="G285" s="168"/>
      <c r="H285" s="190"/>
      <c r="I285" s="168"/>
      <c r="J285" s="190"/>
      <c r="K285" s="68"/>
      <c r="L285" s="68"/>
      <c r="M285" s="68"/>
      <c r="N285" s="76"/>
      <c r="O285" s="69">
        <f t="shared" si="338"/>
        <v>0</v>
      </c>
      <c r="P285" s="190"/>
      <c r="Q285" s="190"/>
      <c r="R285" s="190"/>
      <c r="S285" s="477"/>
      <c r="T285" s="477"/>
    </row>
    <row r="286" spans="1:20" ht="12.75" customHeight="1">
      <c r="A286" s="365"/>
      <c r="B286" s="166"/>
      <c r="C286" s="471"/>
      <c r="D286" s="165"/>
      <c r="E286" s="165"/>
      <c r="F286" s="187"/>
      <c r="G286" s="168"/>
      <c r="H286" s="190"/>
      <c r="I286" s="168"/>
      <c r="J286" s="190"/>
      <c r="K286" s="68"/>
      <c r="L286" s="68"/>
      <c r="M286" s="70"/>
      <c r="N286" s="76"/>
      <c r="O286" s="69">
        <f t="shared" si="338"/>
        <v>0</v>
      </c>
      <c r="P286" s="190"/>
      <c r="Q286" s="190"/>
      <c r="R286" s="190"/>
      <c r="S286" s="477"/>
      <c r="T286" s="477"/>
    </row>
    <row r="287" spans="1:20" ht="12.75" customHeight="1">
      <c r="A287" s="365"/>
      <c r="B287" s="166"/>
      <c r="C287" s="471"/>
      <c r="D287" s="165"/>
      <c r="E287" s="165"/>
      <c r="F287" s="187"/>
      <c r="G287" s="168"/>
      <c r="H287" s="190"/>
      <c r="I287" s="168"/>
      <c r="J287" s="190"/>
      <c r="K287" s="68"/>
      <c r="L287" s="68"/>
      <c r="M287" s="68"/>
      <c r="N287" s="76"/>
      <c r="O287" s="69">
        <f t="shared" si="338"/>
        <v>0</v>
      </c>
      <c r="P287" s="190"/>
      <c r="Q287" s="190"/>
      <c r="R287" s="190"/>
      <c r="S287" s="477"/>
      <c r="T287" s="477"/>
    </row>
    <row r="288" spans="1:20" ht="12.75" customHeight="1">
      <c r="A288" s="365">
        <v>1</v>
      </c>
      <c r="B288" s="166" t="s">
        <v>358</v>
      </c>
      <c r="C288" s="166" t="s">
        <v>359</v>
      </c>
      <c r="D288" s="165" t="s">
        <v>43</v>
      </c>
      <c r="E288" s="165">
        <v>32</v>
      </c>
      <c r="F288" s="187">
        <f t="shared" ref="F288" si="363">H288+J288+R288</f>
        <v>0.81726408855400001</v>
      </c>
      <c r="G288" s="168">
        <v>7.5999999999999998E-2</v>
      </c>
      <c r="H288" s="190">
        <f t="shared" ref="H288" si="364">G288*$P$3/1000</f>
        <v>0.13779179999999999</v>
      </c>
      <c r="I288" s="168">
        <v>3.6999999999999998E-2</v>
      </c>
      <c r="J288" s="190">
        <f t="shared" ref="J288" si="365">I288*$P$4/1000</f>
        <v>8.8099959999999991E-2</v>
      </c>
      <c r="K288" s="76" t="s">
        <v>360</v>
      </c>
      <c r="L288" s="76" t="s">
        <v>43</v>
      </c>
      <c r="M288" s="68">
        <v>1.03</v>
      </c>
      <c r="N288" s="76">
        <v>0.502</v>
      </c>
      <c r="O288" s="69">
        <f t="shared" si="338"/>
        <v>0.51705999999999996</v>
      </c>
      <c r="P288" s="190">
        <f t="shared" ref="P288" si="366">E288*F288</f>
        <v>26.152450833728</v>
      </c>
      <c r="Q288" s="190">
        <f t="shared" ref="Q288" si="367">SUM(O288:O291)</f>
        <v>0.51705999999999996</v>
      </c>
      <c r="R288" s="190">
        <f t="shared" ref="R288" si="368">Q288*1.02*1.05*$R$9</f>
        <v>0.59137232855400002</v>
      </c>
      <c r="S288" s="477">
        <f t="shared" si="336"/>
        <v>0.95785060057469817</v>
      </c>
      <c r="T288" s="477">
        <f t="shared" si="337"/>
        <v>30.651219218390342</v>
      </c>
    </row>
    <row r="289" spans="1:20" ht="12.75" customHeight="1">
      <c r="A289" s="365"/>
      <c r="B289" s="166"/>
      <c r="C289" s="166"/>
      <c r="D289" s="165"/>
      <c r="E289" s="165"/>
      <c r="F289" s="187"/>
      <c r="G289" s="168"/>
      <c r="H289" s="190"/>
      <c r="I289" s="168"/>
      <c r="J289" s="190"/>
      <c r="K289" s="68"/>
      <c r="L289" s="68"/>
      <c r="M289" s="68"/>
      <c r="N289" s="76"/>
      <c r="O289" s="69">
        <f t="shared" si="338"/>
        <v>0</v>
      </c>
      <c r="P289" s="190"/>
      <c r="Q289" s="190"/>
      <c r="R289" s="190"/>
      <c r="S289" s="477"/>
      <c r="T289" s="477"/>
    </row>
    <row r="290" spans="1:20" ht="12.75" customHeight="1">
      <c r="A290" s="365"/>
      <c r="B290" s="166"/>
      <c r="C290" s="166"/>
      <c r="D290" s="165"/>
      <c r="E290" s="165"/>
      <c r="F290" s="187"/>
      <c r="G290" s="168"/>
      <c r="H290" s="190"/>
      <c r="I290" s="168"/>
      <c r="J290" s="190"/>
      <c r="K290" s="68"/>
      <c r="L290" s="68"/>
      <c r="M290" s="70"/>
      <c r="N290" s="76"/>
      <c r="O290" s="69">
        <f t="shared" si="338"/>
        <v>0</v>
      </c>
      <c r="P290" s="190"/>
      <c r="Q290" s="190"/>
      <c r="R290" s="190"/>
      <c r="S290" s="477"/>
      <c r="T290" s="477"/>
    </row>
    <row r="291" spans="1:20" ht="12.75" customHeight="1">
      <c r="A291" s="365"/>
      <c r="B291" s="166"/>
      <c r="C291" s="166"/>
      <c r="D291" s="165"/>
      <c r="E291" s="165"/>
      <c r="F291" s="187"/>
      <c r="G291" s="168"/>
      <c r="H291" s="190"/>
      <c r="I291" s="168"/>
      <c r="J291" s="190"/>
      <c r="K291" s="68"/>
      <c r="L291" s="68"/>
      <c r="M291" s="68"/>
      <c r="N291" s="76"/>
      <c r="O291" s="69">
        <f t="shared" si="338"/>
        <v>0</v>
      </c>
      <c r="P291" s="190"/>
      <c r="Q291" s="190"/>
      <c r="R291" s="190"/>
      <c r="S291" s="477"/>
      <c r="T291" s="477"/>
    </row>
    <row r="292" spans="1:20" ht="12.75" customHeight="1">
      <c r="A292" s="365">
        <v>2</v>
      </c>
      <c r="B292" s="166" t="s">
        <v>358</v>
      </c>
      <c r="C292" s="166" t="s">
        <v>361</v>
      </c>
      <c r="D292" s="165" t="s">
        <v>43</v>
      </c>
      <c r="E292" s="165">
        <v>108</v>
      </c>
      <c r="F292" s="187">
        <f t="shared" ref="F292" si="369">H292+J292+R292</f>
        <v>0.56280906272200004</v>
      </c>
      <c r="G292" s="168">
        <v>7.5999999999999998E-2</v>
      </c>
      <c r="H292" s="190">
        <f t="shared" ref="H292" si="370">G292*$P$3/1000</f>
        <v>0.13779179999999999</v>
      </c>
      <c r="I292" s="168">
        <v>3.6999999999999998E-2</v>
      </c>
      <c r="J292" s="190">
        <f t="shared" ref="J292" si="371">I292*$P$4/1000</f>
        <v>8.8099959999999991E-2</v>
      </c>
      <c r="K292" s="76" t="s">
        <v>360</v>
      </c>
      <c r="L292" s="76" t="s">
        <v>43</v>
      </c>
      <c r="M292" s="68">
        <v>1.03</v>
      </c>
      <c r="N292" s="76">
        <v>0.28599999999999998</v>
      </c>
      <c r="O292" s="69">
        <f t="shared" si="338"/>
        <v>0.29458000000000001</v>
      </c>
      <c r="P292" s="190">
        <f t="shared" ref="P292" si="372">E292*F292</f>
        <v>60.783378773976004</v>
      </c>
      <c r="Q292" s="190">
        <f t="shared" ref="Q292" si="373">SUM(O292:O295)</f>
        <v>0.29458000000000001</v>
      </c>
      <c r="R292" s="190">
        <f t="shared" ref="R292" si="374">Q292*1.02*1.05*$R$9</f>
        <v>0.33691730272200004</v>
      </c>
      <c r="S292" s="477">
        <f t="shared" si="336"/>
        <v>0.65962398970810898</v>
      </c>
      <c r="T292" s="477">
        <f t="shared" si="337"/>
        <v>71.239390888475768</v>
      </c>
    </row>
    <row r="293" spans="1:20" ht="12.75" customHeight="1">
      <c r="A293" s="365"/>
      <c r="B293" s="166"/>
      <c r="C293" s="166"/>
      <c r="D293" s="165"/>
      <c r="E293" s="165"/>
      <c r="F293" s="187"/>
      <c r="G293" s="168"/>
      <c r="H293" s="190"/>
      <c r="I293" s="168"/>
      <c r="J293" s="190"/>
      <c r="K293" s="68"/>
      <c r="L293" s="68"/>
      <c r="M293" s="68"/>
      <c r="N293" s="76"/>
      <c r="O293" s="69">
        <f t="shared" si="338"/>
        <v>0</v>
      </c>
      <c r="P293" s="190"/>
      <c r="Q293" s="190"/>
      <c r="R293" s="190"/>
      <c r="S293" s="477"/>
      <c r="T293" s="477"/>
    </row>
    <row r="294" spans="1:20" ht="12.75" customHeight="1">
      <c r="A294" s="365"/>
      <c r="B294" s="166"/>
      <c r="C294" s="166"/>
      <c r="D294" s="165"/>
      <c r="E294" s="165"/>
      <c r="F294" s="187"/>
      <c r="G294" s="168"/>
      <c r="H294" s="190"/>
      <c r="I294" s="168"/>
      <c r="J294" s="190"/>
      <c r="K294" s="68"/>
      <c r="L294" s="68"/>
      <c r="M294" s="70"/>
      <c r="N294" s="76"/>
      <c r="O294" s="69">
        <f t="shared" si="338"/>
        <v>0</v>
      </c>
      <c r="P294" s="190"/>
      <c r="Q294" s="190"/>
      <c r="R294" s="190"/>
      <c r="S294" s="477"/>
      <c r="T294" s="477"/>
    </row>
    <row r="295" spans="1:20" ht="12.75" customHeight="1">
      <c r="A295" s="365"/>
      <c r="B295" s="166"/>
      <c r="C295" s="166"/>
      <c r="D295" s="165"/>
      <c r="E295" s="165"/>
      <c r="F295" s="187"/>
      <c r="G295" s="168"/>
      <c r="H295" s="190"/>
      <c r="I295" s="168"/>
      <c r="J295" s="190"/>
      <c r="K295" s="68"/>
      <c r="L295" s="68"/>
      <c r="M295" s="68"/>
      <c r="N295" s="76"/>
      <c r="O295" s="69">
        <f t="shared" si="338"/>
        <v>0</v>
      </c>
      <c r="P295" s="190"/>
      <c r="Q295" s="190"/>
      <c r="R295" s="190"/>
      <c r="S295" s="477"/>
      <c r="T295" s="477"/>
    </row>
    <row r="296" spans="1:20" ht="12.75" customHeight="1">
      <c r="A296" s="365">
        <v>3</v>
      </c>
      <c r="B296" s="166" t="s">
        <v>362</v>
      </c>
      <c r="C296" s="166" t="s">
        <v>363</v>
      </c>
      <c r="D296" s="165" t="s">
        <v>35</v>
      </c>
      <c r="E296" s="165">
        <v>4</v>
      </c>
      <c r="F296" s="187">
        <f t="shared" ref="F296" si="375">H296+J296+R296</f>
        <v>3.1149716550000002</v>
      </c>
      <c r="G296" s="168">
        <v>1.04</v>
      </c>
      <c r="H296" s="190">
        <f t="shared" ref="H296" si="376">G296*$P$3/1000</f>
        <v>1.885572</v>
      </c>
      <c r="I296" s="168">
        <v>0.06</v>
      </c>
      <c r="J296" s="190">
        <f t="shared" ref="J296" si="377">I296*$P$4/1000</f>
        <v>0.14286480000000001</v>
      </c>
      <c r="K296" s="76" t="s">
        <v>364</v>
      </c>
      <c r="L296" s="76" t="s">
        <v>35</v>
      </c>
      <c r="M296" s="76">
        <v>1</v>
      </c>
      <c r="N296" s="76">
        <v>0.95</v>
      </c>
      <c r="O296" s="69">
        <f t="shared" si="338"/>
        <v>0.95</v>
      </c>
      <c r="P296" s="190">
        <f t="shared" ref="P296" si="378">E296*F296</f>
        <v>12.459886620000001</v>
      </c>
      <c r="Q296" s="190">
        <f t="shared" ref="Q296" si="379">SUM(O296:O299)</f>
        <v>0.95</v>
      </c>
      <c r="R296" s="190">
        <f t="shared" ref="R296" si="380">Q296*1.02*1.05*$R$9</f>
        <v>1.086534855</v>
      </c>
      <c r="S296" s="477">
        <f t="shared" si="336"/>
        <v>3.6508119129447931</v>
      </c>
      <c r="T296" s="477">
        <f t="shared" ref="T296:T320" si="381">S296*E296</f>
        <v>14.603247651779173</v>
      </c>
    </row>
    <row r="297" spans="1:20" ht="12.75" customHeight="1">
      <c r="A297" s="365"/>
      <c r="B297" s="166"/>
      <c r="C297" s="166"/>
      <c r="D297" s="165"/>
      <c r="E297" s="165"/>
      <c r="F297" s="187"/>
      <c r="G297" s="168"/>
      <c r="H297" s="190"/>
      <c r="I297" s="168"/>
      <c r="J297" s="190"/>
      <c r="K297" s="68"/>
      <c r="L297" s="68"/>
      <c r="M297" s="68"/>
      <c r="N297" s="76"/>
      <c r="O297" s="69">
        <f t="shared" si="338"/>
        <v>0</v>
      </c>
      <c r="P297" s="190"/>
      <c r="Q297" s="190"/>
      <c r="R297" s="190"/>
      <c r="S297" s="477"/>
      <c r="T297" s="477"/>
    </row>
    <row r="298" spans="1:20" ht="12.75" customHeight="1">
      <c r="A298" s="365"/>
      <c r="B298" s="166"/>
      <c r="C298" s="166"/>
      <c r="D298" s="165"/>
      <c r="E298" s="165"/>
      <c r="F298" s="187"/>
      <c r="G298" s="168"/>
      <c r="H298" s="190"/>
      <c r="I298" s="168"/>
      <c r="J298" s="190"/>
      <c r="K298" s="68"/>
      <c r="L298" s="68"/>
      <c r="M298" s="70"/>
      <c r="N298" s="76"/>
      <c r="O298" s="69">
        <f t="shared" si="338"/>
        <v>0</v>
      </c>
      <c r="P298" s="190"/>
      <c r="Q298" s="190"/>
      <c r="R298" s="190"/>
      <c r="S298" s="477"/>
      <c r="T298" s="477"/>
    </row>
    <row r="299" spans="1:20" ht="12.75" customHeight="1">
      <c r="A299" s="365"/>
      <c r="B299" s="166"/>
      <c r="C299" s="166"/>
      <c r="D299" s="165"/>
      <c r="E299" s="165"/>
      <c r="F299" s="187"/>
      <c r="G299" s="168"/>
      <c r="H299" s="190"/>
      <c r="I299" s="168"/>
      <c r="J299" s="190"/>
      <c r="K299" s="68"/>
      <c r="L299" s="68"/>
      <c r="M299" s="68"/>
      <c r="N299" s="76"/>
      <c r="O299" s="69">
        <f t="shared" si="338"/>
        <v>0</v>
      </c>
      <c r="P299" s="190"/>
      <c r="Q299" s="190"/>
      <c r="R299" s="190"/>
      <c r="S299" s="477"/>
      <c r="T299" s="477"/>
    </row>
    <row r="300" spans="1:20" ht="12.75" customHeight="1">
      <c r="A300" s="365">
        <v>4</v>
      </c>
      <c r="B300" s="166" t="s">
        <v>365</v>
      </c>
      <c r="C300" s="166" t="s">
        <v>366</v>
      </c>
      <c r="D300" s="165" t="s">
        <v>35</v>
      </c>
      <c r="E300" s="165">
        <v>2</v>
      </c>
      <c r="F300" s="187">
        <f t="shared" ref="F300" si="382">H300+J300+R300</f>
        <v>4.760939885</v>
      </c>
      <c r="G300" s="168">
        <v>1.48</v>
      </c>
      <c r="H300" s="190">
        <f t="shared" ref="H300" si="383">G300*$P$3/1000</f>
        <v>2.6833139999999998</v>
      </c>
      <c r="I300" s="168">
        <v>0.08</v>
      </c>
      <c r="J300" s="190">
        <f t="shared" ref="J300" si="384">I300*$P$4/1000</f>
        <v>0.1904864</v>
      </c>
      <c r="K300" s="22" t="s">
        <v>367</v>
      </c>
      <c r="L300" s="37" t="s">
        <v>35</v>
      </c>
      <c r="M300" s="37">
        <v>1</v>
      </c>
      <c r="N300" s="37">
        <v>1.65</v>
      </c>
      <c r="O300" s="69">
        <f t="shared" si="338"/>
        <v>1.65</v>
      </c>
      <c r="P300" s="190">
        <f t="shared" ref="P300" si="385">E300*F300</f>
        <v>9.52187977</v>
      </c>
      <c r="Q300" s="190">
        <f t="shared" ref="Q300" si="386">SUM(O300:O303)</f>
        <v>1.65</v>
      </c>
      <c r="R300" s="190">
        <f t="shared" ref="R300" si="387">Q300*1.02*1.05*$R$9</f>
        <v>1.8871394850000001</v>
      </c>
      <c r="S300" s="477">
        <f t="shared" si="336"/>
        <v>5.5799210952922822</v>
      </c>
      <c r="T300" s="477">
        <f t="shared" si="381"/>
        <v>11.159842190584564</v>
      </c>
    </row>
    <row r="301" spans="1:20" ht="12.75" customHeight="1">
      <c r="A301" s="365"/>
      <c r="B301" s="166"/>
      <c r="C301" s="166"/>
      <c r="D301" s="165"/>
      <c r="E301" s="165"/>
      <c r="F301" s="187"/>
      <c r="G301" s="168"/>
      <c r="H301" s="190"/>
      <c r="I301" s="168"/>
      <c r="J301" s="190"/>
      <c r="K301" s="22"/>
      <c r="L301" s="22"/>
      <c r="M301" s="22"/>
      <c r="N301" s="37"/>
      <c r="O301" s="69">
        <f t="shared" si="338"/>
        <v>0</v>
      </c>
      <c r="P301" s="190"/>
      <c r="Q301" s="190"/>
      <c r="R301" s="190"/>
      <c r="S301" s="477"/>
      <c r="T301" s="477"/>
    </row>
    <row r="302" spans="1:20" ht="12.75" customHeight="1">
      <c r="A302" s="365"/>
      <c r="B302" s="166"/>
      <c r="C302" s="166"/>
      <c r="D302" s="165"/>
      <c r="E302" s="165"/>
      <c r="F302" s="187"/>
      <c r="G302" s="168"/>
      <c r="H302" s="190"/>
      <c r="I302" s="168"/>
      <c r="J302" s="190"/>
      <c r="K302" s="22"/>
      <c r="L302" s="22"/>
      <c r="M302" s="23"/>
      <c r="N302" s="37"/>
      <c r="O302" s="69">
        <f t="shared" si="338"/>
        <v>0</v>
      </c>
      <c r="P302" s="190"/>
      <c r="Q302" s="190"/>
      <c r="R302" s="190"/>
      <c r="S302" s="477"/>
      <c r="T302" s="477"/>
    </row>
    <row r="303" spans="1:20" ht="12.75" customHeight="1">
      <c r="A303" s="365"/>
      <c r="B303" s="166"/>
      <c r="C303" s="166"/>
      <c r="D303" s="165"/>
      <c r="E303" s="165"/>
      <c r="F303" s="187"/>
      <c r="G303" s="168"/>
      <c r="H303" s="190"/>
      <c r="I303" s="168"/>
      <c r="J303" s="190"/>
      <c r="K303" s="22"/>
      <c r="L303" s="22"/>
      <c r="M303" s="22"/>
      <c r="N303" s="37"/>
      <c r="O303" s="69">
        <f t="shared" si="338"/>
        <v>0</v>
      </c>
      <c r="P303" s="190"/>
      <c r="Q303" s="190"/>
      <c r="R303" s="190"/>
      <c r="S303" s="477"/>
      <c r="T303" s="477"/>
    </row>
    <row r="304" spans="1:20" ht="12.75" customHeight="1">
      <c r="A304" s="365">
        <v>5</v>
      </c>
      <c r="B304" s="166" t="s">
        <v>368</v>
      </c>
      <c r="C304" s="166" t="s">
        <v>369</v>
      </c>
      <c r="D304" s="165" t="s">
        <v>35</v>
      </c>
      <c r="E304" s="165">
        <v>12</v>
      </c>
      <c r="F304" s="187">
        <f t="shared" ref="F304" si="388">H304+J304+R304</f>
        <v>6.1530873099999992</v>
      </c>
      <c r="G304" s="168">
        <v>0.34899999999999998</v>
      </c>
      <c r="H304" s="190">
        <f t="shared" ref="H304" si="389">G304*$P$3/1000</f>
        <v>0.63275444999999986</v>
      </c>
      <c r="I304" s="168">
        <v>0.30099999999999999</v>
      </c>
      <c r="J304" s="190">
        <f t="shared" ref="J304" si="390">I304*$P$4/1000</f>
        <v>0.71670507999999999</v>
      </c>
      <c r="K304" s="76" t="s">
        <v>370</v>
      </c>
      <c r="L304" s="68" t="s">
        <v>35</v>
      </c>
      <c r="M304" s="68">
        <v>1</v>
      </c>
      <c r="N304" s="76">
        <v>2.76</v>
      </c>
      <c r="O304" s="69">
        <f t="shared" si="338"/>
        <v>2.76</v>
      </c>
      <c r="P304" s="190">
        <f t="shared" ref="P304" si="391">E304*F304</f>
        <v>73.837047719999987</v>
      </c>
      <c r="Q304" s="190">
        <f t="shared" ref="Q304" si="392">SUM(O304:O307)</f>
        <v>4.1999999999999993</v>
      </c>
      <c r="R304" s="190">
        <f t="shared" ref="R304" si="393">Q304*1.02*1.05*$R$9</f>
        <v>4.8036277799999993</v>
      </c>
      <c r="S304" s="477">
        <f t="shared" si="336"/>
        <v>7.2115469868496858</v>
      </c>
      <c r="T304" s="477">
        <f t="shared" si="381"/>
        <v>86.538563842196226</v>
      </c>
    </row>
    <row r="305" spans="1:20" ht="12.75" customHeight="1">
      <c r="A305" s="365"/>
      <c r="B305" s="166"/>
      <c r="C305" s="166"/>
      <c r="D305" s="165"/>
      <c r="E305" s="165"/>
      <c r="F305" s="187"/>
      <c r="G305" s="168"/>
      <c r="H305" s="190"/>
      <c r="I305" s="168"/>
      <c r="J305" s="190"/>
      <c r="K305" s="68"/>
      <c r="L305" s="68"/>
      <c r="M305" s="68"/>
      <c r="N305" s="76"/>
      <c r="O305" s="69">
        <f t="shared" si="338"/>
        <v>0</v>
      </c>
      <c r="P305" s="190"/>
      <c r="Q305" s="190"/>
      <c r="R305" s="190"/>
      <c r="S305" s="477"/>
      <c r="T305" s="477"/>
    </row>
    <row r="306" spans="1:20" ht="12.75" customHeight="1">
      <c r="A306" s="365"/>
      <c r="B306" s="166"/>
      <c r="C306" s="166"/>
      <c r="D306" s="165"/>
      <c r="E306" s="165"/>
      <c r="F306" s="187"/>
      <c r="G306" s="168"/>
      <c r="H306" s="190"/>
      <c r="I306" s="168"/>
      <c r="J306" s="190"/>
      <c r="K306" s="68" t="s">
        <v>371</v>
      </c>
      <c r="L306" s="68" t="s">
        <v>35</v>
      </c>
      <c r="M306" s="75">
        <v>2</v>
      </c>
      <c r="N306" s="76">
        <v>0.72</v>
      </c>
      <c r="O306" s="69">
        <f t="shared" si="338"/>
        <v>1.44</v>
      </c>
      <c r="P306" s="190"/>
      <c r="Q306" s="190"/>
      <c r="R306" s="190"/>
      <c r="S306" s="477"/>
      <c r="T306" s="477"/>
    </row>
    <row r="307" spans="1:20" ht="12.75" customHeight="1">
      <c r="A307" s="365"/>
      <c r="B307" s="166"/>
      <c r="C307" s="166"/>
      <c r="D307" s="165"/>
      <c r="E307" s="165"/>
      <c r="F307" s="187"/>
      <c r="G307" s="168"/>
      <c r="H307" s="190"/>
      <c r="I307" s="168"/>
      <c r="J307" s="190"/>
      <c r="K307" s="68"/>
      <c r="L307" s="68"/>
      <c r="M307" s="68"/>
      <c r="N307" s="76"/>
      <c r="O307" s="69">
        <f t="shared" si="338"/>
        <v>0</v>
      </c>
      <c r="P307" s="190"/>
      <c r="Q307" s="190"/>
      <c r="R307" s="190"/>
      <c r="S307" s="477"/>
      <c r="T307" s="477"/>
    </row>
    <row r="308" spans="1:20" ht="12.75" customHeight="1">
      <c r="A308" s="365">
        <v>6</v>
      </c>
      <c r="B308" s="166" t="s">
        <v>372</v>
      </c>
      <c r="C308" s="166" t="s">
        <v>373</v>
      </c>
      <c r="D308" s="165" t="s">
        <v>35</v>
      </c>
      <c r="E308" s="165">
        <v>6</v>
      </c>
      <c r="F308" s="187">
        <f t="shared" ref="F308" si="394">H308+J308+R308</f>
        <v>1.3708283660000005</v>
      </c>
      <c r="G308" s="168">
        <v>0.125</v>
      </c>
      <c r="H308" s="190">
        <f t="shared" ref="H308" si="395">G308*$P$3/1000</f>
        <v>0.22663125000000001</v>
      </c>
      <c r="I308" s="480">
        <v>2.0000000000000001E-4</v>
      </c>
      <c r="J308" s="190">
        <f t="shared" ref="J308" si="396">I308*$P$4/1000</f>
        <v>4.7621600000000001E-4</v>
      </c>
      <c r="K308" s="76" t="s">
        <v>374</v>
      </c>
      <c r="L308" s="68" t="s">
        <v>35</v>
      </c>
      <c r="M308" s="68">
        <v>1</v>
      </c>
      <c r="N308" s="76">
        <v>1</v>
      </c>
      <c r="O308" s="69">
        <f t="shared" si="338"/>
        <v>1</v>
      </c>
      <c r="P308" s="190">
        <f t="shared" ref="P308" si="397">E308*F308</f>
        <v>8.2249701960000028</v>
      </c>
      <c r="Q308" s="190">
        <f t="shared" ref="Q308" si="398">SUM(O308:O311)</f>
        <v>1</v>
      </c>
      <c r="R308" s="190">
        <f t="shared" ref="R308" si="399">Q308*1.02*1.05*$R$9</f>
        <v>1.1437209000000004</v>
      </c>
      <c r="S308" s="477">
        <f t="shared" si="336"/>
        <v>1.6066395086331682</v>
      </c>
      <c r="T308" s="477">
        <f t="shared" si="381"/>
        <v>9.6398370517990095</v>
      </c>
    </row>
    <row r="309" spans="1:20" ht="12.75" customHeight="1">
      <c r="A309" s="365"/>
      <c r="B309" s="166"/>
      <c r="C309" s="166"/>
      <c r="D309" s="165"/>
      <c r="E309" s="165"/>
      <c r="F309" s="187"/>
      <c r="G309" s="168"/>
      <c r="H309" s="190"/>
      <c r="I309" s="480"/>
      <c r="J309" s="190"/>
      <c r="K309" s="68"/>
      <c r="L309" s="68"/>
      <c r="M309" s="68"/>
      <c r="N309" s="76"/>
      <c r="O309" s="69">
        <f t="shared" si="338"/>
        <v>0</v>
      </c>
      <c r="P309" s="190"/>
      <c r="Q309" s="190"/>
      <c r="R309" s="190"/>
      <c r="S309" s="477"/>
      <c r="T309" s="477"/>
    </row>
    <row r="310" spans="1:20" ht="12.75" customHeight="1">
      <c r="A310" s="365"/>
      <c r="B310" s="166"/>
      <c r="C310" s="166"/>
      <c r="D310" s="165"/>
      <c r="E310" s="165"/>
      <c r="F310" s="187"/>
      <c r="G310" s="168"/>
      <c r="H310" s="190"/>
      <c r="I310" s="480"/>
      <c r="J310" s="190"/>
      <c r="K310" s="68"/>
      <c r="L310" s="68"/>
      <c r="M310" s="70"/>
      <c r="N310" s="76"/>
      <c r="O310" s="69">
        <f t="shared" si="338"/>
        <v>0</v>
      </c>
      <c r="P310" s="190"/>
      <c r="Q310" s="190"/>
      <c r="R310" s="190"/>
      <c r="S310" s="477"/>
      <c r="T310" s="477"/>
    </row>
    <row r="311" spans="1:20" ht="12.75" customHeight="1">
      <c r="A311" s="365"/>
      <c r="B311" s="166"/>
      <c r="C311" s="166"/>
      <c r="D311" s="165"/>
      <c r="E311" s="165"/>
      <c r="F311" s="187"/>
      <c r="G311" s="168"/>
      <c r="H311" s="190"/>
      <c r="I311" s="480"/>
      <c r="J311" s="190"/>
      <c r="K311" s="68"/>
      <c r="L311" s="68"/>
      <c r="M311" s="68"/>
      <c r="N311" s="76"/>
      <c r="O311" s="69">
        <f t="shared" si="338"/>
        <v>0</v>
      </c>
      <c r="P311" s="190"/>
      <c r="Q311" s="190"/>
      <c r="R311" s="190"/>
      <c r="S311" s="477"/>
      <c r="T311" s="477"/>
    </row>
    <row r="312" spans="1:20" ht="12.75" customHeight="1">
      <c r="A312" s="365">
        <v>7</v>
      </c>
      <c r="B312" s="166" t="s">
        <v>375</v>
      </c>
      <c r="C312" s="166" t="s">
        <v>376</v>
      </c>
      <c r="D312" s="165" t="s">
        <v>35</v>
      </c>
      <c r="E312" s="165">
        <v>3</v>
      </c>
      <c r="F312" s="187">
        <f t="shared" ref="F312" si="400">H312+J312+R312</f>
        <v>1.1665526380000002</v>
      </c>
      <c r="G312" s="168">
        <v>0.113</v>
      </c>
      <c r="H312" s="190">
        <f t="shared" ref="H312" si="401">G312*$P$3/1000</f>
        <v>0.20487464999999999</v>
      </c>
      <c r="I312" s="480">
        <v>4.0000000000000002E-4</v>
      </c>
      <c r="J312" s="190">
        <f t="shared" ref="J312" si="402">I312*$P$4/1000</f>
        <v>9.5243200000000002E-4</v>
      </c>
      <c r="K312" s="76" t="s">
        <v>377</v>
      </c>
      <c r="L312" s="68" t="s">
        <v>35</v>
      </c>
      <c r="M312" s="68">
        <v>1</v>
      </c>
      <c r="N312" s="76">
        <v>0.84</v>
      </c>
      <c r="O312" s="69">
        <f t="shared" si="338"/>
        <v>0.84</v>
      </c>
      <c r="P312" s="190">
        <f t="shared" ref="P312" si="403">E312*F312</f>
        <v>3.4996579140000006</v>
      </c>
      <c r="Q312" s="190">
        <f t="shared" ref="Q312" si="404">SUM(O312:O315)</f>
        <v>0.84</v>
      </c>
      <c r="R312" s="190">
        <f t="shared" ref="R312" si="405">Q312*1.02*1.05*$R$9</f>
        <v>0.96072555600000009</v>
      </c>
      <c r="S312" s="477">
        <f t="shared" si="336"/>
        <v>1.3672240840623557</v>
      </c>
      <c r="T312" s="477">
        <f t="shared" si="381"/>
        <v>4.1016722521870674</v>
      </c>
    </row>
    <row r="313" spans="1:20" ht="12.75" customHeight="1">
      <c r="A313" s="365"/>
      <c r="B313" s="166"/>
      <c r="C313" s="166"/>
      <c r="D313" s="165"/>
      <c r="E313" s="165"/>
      <c r="F313" s="187"/>
      <c r="G313" s="168"/>
      <c r="H313" s="190"/>
      <c r="I313" s="480"/>
      <c r="J313" s="190"/>
      <c r="K313" s="68"/>
      <c r="L313" s="68"/>
      <c r="M313" s="68"/>
      <c r="N313" s="76"/>
      <c r="O313" s="69">
        <f t="shared" si="338"/>
        <v>0</v>
      </c>
      <c r="P313" s="190"/>
      <c r="Q313" s="190"/>
      <c r="R313" s="190"/>
      <c r="S313" s="477"/>
      <c r="T313" s="477"/>
    </row>
    <row r="314" spans="1:20" ht="12.75" customHeight="1">
      <c r="A314" s="365"/>
      <c r="B314" s="166"/>
      <c r="C314" s="166"/>
      <c r="D314" s="165"/>
      <c r="E314" s="165"/>
      <c r="F314" s="187"/>
      <c r="G314" s="168"/>
      <c r="H314" s="190"/>
      <c r="I314" s="480"/>
      <c r="J314" s="190"/>
      <c r="K314" s="68"/>
      <c r="L314" s="68"/>
      <c r="M314" s="70"/>
      <c r="N314" s="76"/>
      <c r="O314" s="69">
        <f t="shared" si="338"/>
        <v>0</v>
      </c>
      <c r="P314" s="190"/>
      <c r="Q314" s="190"/>
      <c r="R314" s="190"/>
      <c r="S314" s="477"/>
      <c r="T314" s="477"/>
    </row>
    <row r="315" spans="1:20" ht="12.75" customHeight="1">
      <c r="A315" s="365"/>
      <c r="B315" s="166"/>
      <c r="C315" s="166"/>
      <c r="D315" s="165"/>
      <c r="E315" s="165"/>
      <c r="F315" s="187"/>
      <c r="G315" s="168"/>
      <c r="H315" s="190"/>
      <c r="I315" s="480"/>
      <c r="J315" s="190"/>
      <c r="K315" s="68"/>
      <c r="L315" s="68"/>
      <c r="M315" s="68"/>
      <c r="N315" s="76"/>
      <c r="O315" s="69">
        <f t="shared" si="338"/>
        <v>0</v>
      </c>
      <c r="P315" s="190"/>
      <c r="Q315" s="190"/>
      <c r="R315" s="190"/>
      <c r="S315" s="477"/>
      <c r="T315" s="477"/>
    </row>
    <row r="316" spans="1:20" ht="12.75" customHeight="1">
      <c r="A316" s="365">
        <v>8</v>
      </c>
      <c r="B316" s="166" t="s">
        <v>38</v>
      </c>
      <c r="C316" s="166" t="s">
        <v>378</v>
      </c>
      <c r="D316" s="165" t="s">
        <v>35</v>
      </c>
      <c r="E316" s="165">
        <v>2</v>
      </c>
      <c r="F316" s="187">
        <f t="shared" ref="F316" si="406">H316+J316+R316</f>
        <v>0.19443255300000006</v>
      </c>
      <c r="G316" s="168"/>
      <c r="H316" s="190">
        <f t="shared" ref="H316" si="407">G316*$P$3/1000</f>
        <v>0</v>
      </c>
      <c r="I316" s="168"/>
      <c r="J316" s="190">
        <f t="shared" ref="J316" si="408">I316*$P$4/1000</f>
        <v>0</v>
      </c>
      <c r="K316" s="76" t="s">
        <v>379</v>
      </c>
      <c r="L316" s="76" t="s">
        <v>35</v>
      </c>
      <c r="M316" s="76">
        <v>1</v>
      </c>
      <c r="N316" s="76">
        <v>0.17</v>
      </c>
      <c r="O316" s="69">
        <f t="shared" si="338"/>
        <v>0.17</v>
      </c>
      <c r="P316" s="190">
        <f t="shared" ref="P316" si="409">E316*F316</f>
        <v>0.38886510600000013</v>
      </c>
      <c r="Q316" s="190">
        <f t="shared" ref="Q316" si="410">SUM(O316:O319)</f>
        <v>0.17</v>
      </c>
      <c r="R316" s="190">
        <f t="shared" ref="R316" si="411">Q316*1.02*1.05*$R$9</f>
        <v>0.19443255300000006</v>
      </c>
      <c r="S316" s="477">
        <f t="shared" si="336"/>
        <v>0.22787901765246404</v>
      </c>
      <c r="T316" s="477">
        <f t="shared" si="381"/>
        <v>0.45575803530492809</v>
      </c>
    </row>
    <row r="317" spans="1:20" ht="12.75" customHeight="1">
      <c r="A317" s="365"/>
      <c r="B317" s="166"/>
      <c r="C317" s="166"/>
      <c r="D317" s="165"/>
      <c r="E317" s="165"/>
      <c r="F317" s="187"/>
      <c r="G317" s="168"/>
      <c r="H317" s="190"/>
      <c r="I317" s="168"/>
      <c r="J317" s="190"/>
      <c r="K317" s="68"/>
      <c r="L317" s="68"/>
      <c r="M317" s="68"/>
      <c r="N317" s="76"/>
      <c r="O317" s="69">
        <f t="shared" si="338"/>
        <v>0</v>
      </c>
      <c r="P317" s="190"/>
      <c r="Q317" s="190"/>
      <c r="R317" s="190"/>
      <c r="S317" s="477"/>
      <c r="T317" s="477"/>
    </row>
    <row r="318" spans="1:20" ht="12.75" customHeight="1">
      <c r="A318" s="365"/>
      <c r="B318" s="166"/>
      <c r="C318" s="166"/>
      <c r="D318" s="165"/>
      <c r="E318" s="165"/>
      <c r="F318" s="187"/>
      <c r="G318" s="168"/>
      <c r="H318" s="190"/>
      <c r="I318" s="168"/>
      <c r="J318" s="190"/>
      <c r="K318" s="68"/>
      <c r="L318" s="68"/>
      <c r="M318" s="70"/>
      <c r="N318" s="76"/>
      <c r="O318" s="69">
        <f t="shared" si="338"/>
        <v>0</v>
      </c>
      <c r="P318" s="190"/>
      <c r="Q318" s="190"/>
      <c r="R318" s="190"/>
      <c r="S318" s="477"/>
      <c r="T318" s="477"/>
    </row>
    <row r="319" spans="1:20" ht="12.75" customHeight="1">
      <c r="A319" s="365"/>
      <c r="B319" s="166"/>
      <c r="C319" s="166"/>
      <c r="D319" s="165"/>
      <c r="E319" s="165"/>
      <c r="F319" s="187"/>
      <c r="G319" s="168"/>
      <c r="H319" s="190"/>
      <c r="I319" s="168"/>
      <c r="J319" s="190"/>
      <c r="K319" s="68"/>
      <c r="L319" s="68"/>
      <c r="M319" s="68"/>
      <c r="N319" s="76"/>
      <c r="O319" s="69">
        <f t="shared" si="338"/>
        <v>0</v>
      </c>
      <c r="P319" s="190"/>
      <c r="Q319" s="190"/>
      <c r="R319" s="190"/>
      <c r="S319" s="477"/>
      <c r="T319" s="477"/>
    </row>
    <row r="320" spans="1:20" ht="12.75" customHeight="1">
      <c r="A320" s="365">
        <v>9</v>
      </c>
      <c r="B320" s="166" t="s">
        <v>38</v>
      </c>
      <c r="C320" s="166" t="s">
        <v>380</v>
      </c>
      <c r="D320" s="165" t="s">
        <v>35</v>
      </c>
      <c r="E320" s="165">
        <v>9</v>
      </c>
      <c r="F320" s="187">
        <f t="shared" ref="F320" si="412">H320+J320+R320</f>
        <v>0.19443255300000006</v>
      </c>
      <c r="G320" s="168"/>
      <c r="H320" s="190">
        <f t="shared" ref="H320" si="413">G320*$P$3/1000</f>
        <v>0</v>
      </c>
      <c r="I320" s="168"/>
      <c r="J320" s="190">
        <f t="shared" ref="J320" si="414">I320*$P$4/1000</f>
        <v>0</v>
      </c>
      <c r="K320" s="76" t="s">
        <v>379</v>
      </c>
      <c r="L320" s="76" t="s">
        <v>35</v>
      </c>
      <c r="M320" s="76">
        <v>1</v>
      </c>
      <c r="N320" s="76">
        <v>0.17</v>
      </c>
      <c r="O320" s="69">
        <f t="shared" si="338"/>
        <v>0.17</v>
      </c>
      <c r="P320" s="190">
        <f t="shared" ref="P320" si="415">E320*F320</f>
        <v>1.7498929770000005</v>
      </c>
      <c r="Q320" s="190">
        <f t="shared" ref="Q320" si="416">SUM(O320:O323)</f>
        <v>0.17</v>
      </c>
      <c r="R320" s="190">
        <f t="shared" ref="R320" si="417">Q320*1.02*1.05*$R$9</f>
        <v>0.19443255300000006</v>
      </c>
      <c r="S320" s="477">
        <f t="shared" ref="S320:S372" si="418">F320*$S$12</f>
        <v>0.22787901765246404</v>
      </c>
      <c r="T320" s="477">
        <f t="shared" si="381"/>
        <v>2.0509111588721765</v>
      </c>
    </row>
    <row r="321" spans="1:20" ht="12.75" customHeight="1">
      <c r="A321" s="365"/>
      <c r="B321" s="166"/>
      <c r="C321" s="166"/>
      <c r="D321" s="165"/>
      <c r="E321" s="165"/>
      <c r="F321" s="187"/>
      <c r="G321" s="168"/>
      <c r="H321" s="190"/>
      <c r="I321" s="168"/>
      <c r="J321" s="190"/>
      <c r="K321" s="68"/>
      <c r="L321" s="68"/>
      <c r="M321" s="68"/>
      <c r="N321" s="76"/>
      <c r="O321" s="69">
        <f t="shared" si="338"/>
        <v>0</v>
      </c>
      <c r="P321" s="190"/>
      <c r="Q321" s="190"/>
      <c r="R321" s="190"/>
      <c r="S321" s="477"/>
      <c r="T321" s="477"/>
    </row>
    <row r="322" spans="1:20" ht="12.75" customHeight="1">
      <c r="A322" s="365"/>
      <c r="B322" s="166"/>
      <c r="C322" s="166"/>
      <c r="D322" s="165"/>
      <c r="E322" s="165"/>
      <c r="F322" s="187"/>
      <c r="G322" s="168"/>
      <c r="H322" s="190"/>
      <c r="I322" s="168"/>
      <c r="J322" s="190"/>
      <c r="K322" s="68"/>
      <c r="L322" s="68"/>
      <c r="M322" s="70"/>
      <c r="N322" s="76"/>
      <c r="O322" s="69">
        <f t="shared" si="338"/>
        <v>0</v>
      </c>
      <c r="P322" s="190"/>
      <c r="Q322" s="190"/>
      <c r="R322" s="190"/>
      <c r="S322" s="477"/>
      <c r="T322" s="477"/>
    </row>
    <row r="323" spans="1:20" ht="12.75" customHeight="1">
      <c r="A323" s="365"/>
      <c r="B323" s="166"/>
      <c r="C323" s="166"/>
      <c r="D323" s="165"/>
      <c r="E323" s="165"/>
      <c r="F323" s="187"/>
      <c r="G323" s="168"/>
      <c r="H323" s="190"/>
      <c r="I323" s="168"/>
      <c r="J323" s="190"/>
      <c r="K323" s="68"/>
      <c r="L323" s="68"/>
      <c r="M323" s="68"/>
      <c r="N323" s="76"/>
      <c r="O323" s="69">
        <f t="shared" si="338"/>
        <v>0</v>
      </c>
      <c r="P323" s="190"/>
      <c r="Q323" s="190"/>
      <c r="R323" s="190"/>
      <c r="S323" s="477"/>
      <c r="T323" s="477"/>
    </row>
    <row r="324" spans="1:20" ht="12.75" customHeight="1">
      <c r="A324" s="365">
        <v>10</v>
      </c>
      <c r="B324" s="166" t="s">
        <v>381</v>
      </c>
      <c r="C324" s="166" t="s">
        <v>382</v>
      </c>
      <c r="D324" s="165" t="s">
        <v>35</v>
      </c>
      <c r="E324" s="354">
        <v>11</v>
      </c>
      <c r="F324" s="187">
        <f t="shared" ref="F324" si="419">H324+J324+R324</f>
        <v>0.70935276999999997</v>
      </c>
      <c r="G324" s="168">
        <v>0.189</v>
      </c>
      <c r="H324" s="190">
        <f t="shared" ref="H324" si="420">G324*$P$3/1000</f>
        <v>0.34266645000000001</v>
      </c>
      <c r="I324" s="168">
        <v>0.154</v>
      </c>
      <c r="J324" s="190">
        <f t="shared" ref="J324" si="421">I324*$P$4/1000</f>
        <v>0.36668631999999995</v>
      </c>
      <c r="K324" s="68"/>
      <c r="L324" s="68"/>
      <c r="M324" s="68"/>
      <c r="N324" s="76"/>
      <c r="O324" s="69">
        <f t="shared" si="338"/>
        <v>0</v>
      </c>
      <c r="P324" s="190">
        <f t="shared" ref="P324" si="422">E324*F324</f>
        <v>7.8028804699999998</v>
      </c>
      <c r="Q324" s="190">
        <f t="shared" ref="Q324" si="423">SUM(O324:O327)</f>
        <v>0</v>
      </c>
      <c r="R324" s="190">
        <f t="shared" ref="R324" si="424">Q324*1.02*1.05*$R$9</f>
        <v>0</v>
      </c>
      <c r="S324" s="477">
        <f t="shared" si="418"/>
        <v>0.83137627883050114</v>
      </c>
      <c r="T324" s="477">
        <f t="shared" ref="T324:T340" si="425">S324*E324</f>
        <v>9.1451390671355117</v>
      </c>
    </row>
    <row r="325" spans="1:20" ht="12.75" customHeight="1">
      <c r="A325" s="365"/>
      <c r="B325" s="166"/>
      <c r="C325" s="166"/>
      <c r="D325" s="165"/>
      <c r="E325" s="354"/>
      <c r="F325" s="187"/>
      <c r="G325" s="168"/>
      <c r="H325" s="190"/>
      <c r="I325" s="168"/>
      <c r="J325" s="190"/>
      <c r="K325" s="68"/>
      <c r="L325" s="68"/>
      <c r="M325" s="68"/>
      <c r="N325" s="76"/>
      <c r="O325" s="69">
        <f t="shared" si="338"/>
        <v>0</v>
      </c>
      <c r="P325" s="190"/>
      <c r="Q325" s="190"/>
      <c r="R325" s="190"/>
      <c r="S325" s="477"/>
      <c r="T325" s="477"/>
    </row>
    <row r="326" spans="1:20" ht="12.75" customHeight="1">
      <c r="A326" s="365"/>
      <c r="B326" s="166"/>
      <c r="C326" s="166"/>
      <c r="D326" s="165"/>
      <c r="E326" s="354"/>
      <c r="F326" s="187"/>
      <c r="G326" s="168"/>
      <c r="H326" s="190"/>
      <c r="I326" s="168"/>
      <c r="J326" s="190"/>
      <c r="K326" s="68"/>
      <c r="L326" s="68"/>
      <c r="M326" s="70"/>
      <c r="N326" s="76"/>
      <c r="O326" s="69">
        <f t="shared" si="338"/>
        <v>0</v>
      </c>
      <c r="P326" s="190"/>
      <c r="Q326" s="190"/>
      <c r="R326" s="190"/>
      <c r="S326" s="477"/>
      <c r="T326" s="477"/>
    </row>
    <row r="327" spans="1:20" ht="12.75" customHeight="1">
      <c r="A327" s="365"/>
      <c r="B327" s="166"/>
      <c r="C327" s="166"/>
      <c r="D327" s="165"/>
      <c r="E327" s="354"/>
      <c r="F327" s="187"/>
      <c r="G327" s="168"/>
      <c r="H327" s="190"/>
      <c r="I327" s="168"/>
      <c r="J327" s="190"/>
      <c r="K327" s="68"/>
      <c r="L327" s="68"/>
      <c r="M327" s="68"/>
      <c r="N327" s="76"/>
      <c r="O327" s="69">
        <f t="shared" si="338"/>
        <v>0</v>
      </c>
      <c r="P327" s="190"/>
      <c r="Q327" s="190"/>
      <c r="R327" s="190"/>
      <c r="S327" s="477"/>
      <c r="T327" s="477"/>
    </row>
    <row r="328" spans="1:20" ht="12.75" customHeight="1">
      <c r="A328" s="365">
        <v>11</v>
      </c>
      <c r="B328" s="368" t="s">
        <v>38</v>
      </c>
      <c r="C328" s="368" t="s">
        <v>383</v>
      </c>
      <c r="D328" s="365" t="s">
        <v>35</v>
      </c>
      <c r="E328" s="370">
        <v>230</v>
      </c>
      <c r="F328" s="187">
        <f t="shared" ref="F328" si="426">H328+J328+R328</f>
        <v>8.0060463000000016E-3</v>
      </c>
      <c r="G328" s="366"/>
      <c r="H328" s="190">
        <f t="shared" ref="H328" si="427">G328*$P$3/1000</f>
        <v>0</v>
      </c>
      <c r="I328" s="366"/>
      <c r="J328" s="190">
        <f t="shared" ref="J328" si="428">I328*$P$4/1000</f>
        <v>0</v>
      </c>
      <c r="K328" s="22" t="s">
        <v>384</v>
      </c>
      <c r="L328" s="37" t="s">
        <v>35</v>
      </c>
      <c r="M328" s="37">
        <v>1</v>
      </c>
      <c r="N328" s="37">
        <v>7.0000000000000001E-3</v>
      </c>
      <c r="O328" s="69">
        <f t="shared" si="338"/>
        <v>7.0000000000000001E-3</v>
      </c>
      <c r="P328" s="190">
        <f t="shared" ref="P328" si="429">E328*F328</f>
        <v>1.8413906490000003</v>
      </c>
      <c r="Q328" s="190">
        <f t="shared" ref="Q328" si="430">SUM(O328:O331)</f>
        <v>7.0000000000000001E-3</v>
      </c>
      <c r="R328" s="190">
        <f t="shared" ref="R328" si="431">Q328*1.02*1.05*$R$9</f>
        <v>8.0060463000000016E-3</v>
      </c>
      <c r="S328" s="477">
        <f t="shared" si="418"/>
        <v>9.3832536680426362E-3</v>
      </c>
      <c r="T328" s="477">
        <f t="shared" si="425"/>
        <v>2.1581483436498061</v>
      </c>
    </row>
    <row r="329" spans="1:20" ht="12.75" customHeight="1">
      <c r="A329" s="365"/>
      <c r="B329" s="368"/>
      <c r="C329" s="368"/>
      <c r="D329" s="365"/>
      <c r="E329" s="370"/>
      <c r="F329" s="187"/>
      <c r="G329" s="366"/>
      <c r="H329" s="190"/>
      <c r="I329" s="366"/>
      <c r="J329" s="190"/>
      <c r="K329" s="22"/>
      <c r="L329" s="22"/>
      <c r="M329" s="22"/>
      <c r="N329" s="37"/>
      <c r="O329" s="69">
        <f t="shared" si="338"/>
        <v>0</v>
      </c>
      <c r="P329" s="190"/>
      <c r="Q329" s="190"/>
      <c r="R329" s="190"/>
      <c r="S329" s="477"/>
      <c r="T329" s="477"/>
    </row>
    <row r="330" spans="1:20" ht="12.75" customHeight="1">
      <c r="A330" s="365"/>
      <c r="B330" s="368"/>
      <c r="C330" s="368"/>
      <c r="D330" s="365"/>
      <c r="E330" s="370"/>
      <c r="F330" s="187"/>
      <c r="G330" s="366"/>
      <c r="H330" s="190"/>
      <c r="I330" s="366"/>
      <c r="J330" s="190"/>
      <c r="K330" s="22"/>
      <c r="L330" s="22"/>
      <c r="M330" s="23"/>
      <c r="N330" s="37"/>
      <c r="O330" s="69">
        <f t="shared" si="338"/>
        <v>0</v>
      </c>
      <c r="P330" s="190"/>
      <c r="Q330" s="190"/>
      <c r="R330" s="190"/>
      <c r="S330" s="477"/>
      <c r="T330" s="477"/>
    </row>
    <row r="331" spans="1:20" ht="12.75" customHeight="1">
      <c r="A331" s="365"/>
      <c r="B331" s="368"/>
      <c r="C331" s="368"/>
      <c r="D331" s="365"/>
      <c r="E331" s="370"/>
      <c r="F331" s="187"/>
      <c r="G331" s="366"/>
      <c r="H331" s="190"/>
      <c r="I331" s="366"/>
      <c r="J331" s="190"/>
      <c r="K331" s="22"/>
      <c r="L331" s="22"/>
      <c r="M331" s="22"/>
      <c r="N331" s="37"/>
      <c r="O331" s="69">
        <f t="shared" si="338"/>
        <v>0</v>
      </c>
      <c r="P331" s="190"/>
      <c r="Q331" s="190"/>
      <c r="R331" s="190"/>
      <c r="S331" s="477"/>
      <c r="T331" s="477"/>
    </row>
    <row r="332" spans="1:20" ht="12.75" customHeight="1">
      <c r="A332" s="165"/>
      <c r="B332" s="368"/>
      <c r="C332" s="186" t="s">
        <v>423</v>
      </c>
      <c r="D332" s="365"/>
      <c r="E332" s="365"/>
      <c r="F332" s="187"/>
      <c r="G332" s="366"/>
      <c r="H332" s="190"/>
      <c r="I332" s="366"/>
      <c r="J332" s="190"/>
      <c r="K332" s="37"/>
      <c r="L332" s="37"/>
      <c r="M332" s="37"/>
      <c r="N332" s="37"/>
      <c r="O332" s="69"/>
      <c r="P332" s="190"/>
      <c r="Q332" s="190"/>
      <c r="R332" s="190"/>
      <c r="S332" s="477">
        <f t="shared" si="418"/>
        <v>0</v>
      </c>
      <c r="T332" s="477">
        <f t="shared" si="425"/>
        <v>0</v>
      </c>
    </row>
    <row r="333" spans="1:20" ht="12.75" customHeight="1">
      <c r="A333" s="165"/>
      <c r="B333" s="368"/>
      <c r="C333" s="471"/>
      <c r="D333" s="365"/>
      <c r="E333" s="365"/>
      <c r="F333" s="187"/>
      <c r="G333" s="366"/>
      <c r="H333" s="190"/>
      <c r="I333" s="366"/>
      <c r="J333" s="190"/>
      <c r="K333" s="37"/>
      <c r="L333" s="37"/>
      <c r="M333" s="37"/>
      <c r="N333" s="37"/>
      <c r="O333" s="69"/>
      <c r="P333" s="190"/>
      <c r="Q333" s="190"/>
      <c r="R333" s="190"/>
      <c r="S333" s="477"/>
      <c r="T333" s="477"/>
    </row>
    <row r="334" spans="1:20" ht="12.75" customHeight="1">
      <c r="A334" s="165"/>
      <c r="B334" s="368"/>
      <c r="C334" s="471"/>
      <c r="D334" s="365"/>
      <c r="E334" s="365"/>
      <c r="F334" s="187"/>
      <c r="G334" s="366"/>
      <c r="H334" s="190"/>
      <c r="I334" s="366"/>
      <c r="J334" s="190"/>
      <c r="K334" s="37"/>
      <c r="L334" s="37"/>
      <c r="M334" s="37"/>
      <c r="N334" s="37"/>
      <c r="O334" s="69"/>
      <c r="P334" s="190"/>
      <c r="Q334" s="190"/>
      <c r="R334" s="190"/>
      <c r="S334" s="477"/>
      <c r="T334" s="477"/>
    </row>
    <row r="335" spans="1:20" ht="12.75" customHeight="1">
      <c r="A335" s="165"/>
      <c r="B335" s="368"/>
      <c r="C335" s="471"/>
      <c r="D335" s="365"/>
      <c r="E335" s="365"/>
      <c r="F335" s="187"/>
      <c r="G335" s="366"/>
      <c r="H335" s="190"/>
      <c r="I335" s="366"/>
      <c r="J335" s="190"/>
      <c r="K335" s="22"/>
      <c r="L335" s="22"/>
      <c r="M335" s="22"/>
      <c r="N335" s="37"/>
      <c r="O335" s="69"/>
      <c r="P335" s="190"/>
      <c r="Q335" s="190"/>
      <c r="R335" s="190"/>
      <c r="S335" s="477"/>
      <c r="T335" s="477"/>
    </row>
    <row r="336" spans="1:20" ht="12.75" customHeight="1">
      <c r="A336" s="165">
        <v>1</v>
      </c>
      <c r="B336" s="384" t="s">
        <v>385</v>
      </c>
      <c r="C336" s="166" t="s">
        <v>386</v>
      </c>
      <c r="D336" s="165" t="s">
        <v>387</v>
      </c>
      <c r="E336" s="187">
        <v>14</v>
      </c>
      <c r="F336" s="187">
        <f>H336+J336+R336</f>
        <v>0.59612730000000003</v>
      </c>
      <c r="G336" s="168">
        <v>0.25</v>
      </c>
      <c r="H336" s="190">
        <f>G336*$P$3/1000</f>
        <v>0.45326250000000001</v>
      </c>
      <c r="I336" s="168">
        <v>0.06</v>
      </c>
      <c r="J336" s="190">
        <f>I336*$P$4/1000</f>
        <v>0.14286480000000001</v>
      </c>
      <c r="K336" s="68"/>
      <c r="L336" s="68"/>
      <c r="M336" s="68"/>
      <c r="N336" s="76"/>
      <c r="O336" s="69">
        <f>M336*N336</f>
        <v>0</v>
      </c>
      <c r="P336" s="190">
        <f>E336*F336</f>
        <v>8.3457822000000004</v>
      </c>
      <c r="Q336" s="190">
        <f>SUM(O336:O339)</f>
        <v>0</v>
      </c>
      <c r="R336" s="190">
        <f>Q336*1.02*1.05*$R$9</f>
        <v>0</v>
      </c>
      <c r="S336" s="477">
        <f t="shared" si="418"/>
        <v>0.69867366047400348</v>
      </c>
      <c r="T336" s="477">
        <f t="shared" si="425"/>
        <v>9.781431246636048</v>
      </c>
    </row>
    <row r="337" spans="1:20" ht="12.75" customHeight="1">
      <c r="A337" s="165"/>
      <c r="B337" s="166"/>
      <c r="C337" s="166"/>
      <c r="D337" s="165"/>
      <c r="E337" s="187"/>
      <c r="F337" s="187"/>
      <c r="G337" s="168"/>
      <c r="H337" s="190"/>
      <c r="I337" s="168"/>
      <c r="J337" s="190"/>
      <c r="K337" s="68"/>
      <c r="L337" s="68"/>
      <c r="M337" s="68"/>
      <c r="N337" s="76"/>
      <c r="O337" s="69">
        <f t="shared" ref="O337:O391" si="432">M337*N337</f>
        <v>0</v>
      </c>
      <c r="P337" s="190"/>
      <c r="Q337" s="190"/>
      <c r="R337" s="190"/>
      <c r="S337" s="477"/>
      <c r="T337" s="477"/>
    </row>
    <row r="338" spans="1:20" ht="12.75" customHeight="1">
      <c r="A338" s="165"/>
      <c r="B338" s="166"/>
      <c r="C338" s="166"/>
      <c r="D338" s="165"/>
      <c r="E338" s="187"/>
      <c r="F338" s="187"/>
      <c r="G338" s="168"/>
      <c r="H338" s="190"/>
      <c r="I338" s="168"/>
      <c r="J338" s="190"/>
      <c r="K338" s="68"/>
      <c r="L338" s="68"/>
      <c r="M338" s="70"/>
      <c r="N338" s="76"/>
      <c r="O338" s="69">
        <f t="shared" si="432"/>
        <v>0</v>
      </c>
      <c r="P338" s="190"/>
      <c r="Q338" s="190"/>
      <c r="R338" s="190"/>
      <c r="S338" s="477"/>
      <c r="T338" s="477"/>
    </row>
    <row r="339" spans="1:20" ht="12.75" customHeight="1">
      <c r="A339" s="165"/>
      <c r="B339" s="166"/>
      <c r="C339" s="166"/>
      <c r="D339" s="165"/>
      <c r="E339" s="187"/>
      <c r="F339" s="187"/>
      <c r="G339" s="168"/>
      <c r="H339" s="190"/>
      <c r="I339" s="168"/>
      <c r="J339" s="190"/>
      <c r="K339" s="68"/>
      <c r="L339" s="68"/>
      <c r="M339" s="68"/>
      <c r="N339" s="76"/>
      <c r="O339" s="69">
        <f t="shared" si="432"/>
        <v>0</v>
      </c>
      <c r="P339" s="190"/>
      <c r="Q339" s="190"/>
      <c r="R339" s="190"/>
      <c r="S339" s="477"/>
      <c r="T339" s="477"/>
    </row>
    <row r="340" spans="1:20" ht="12.75" customHeight="1">
      <c r="A340" s="165">
        <v>2</v>
      </c>
      <c r="B340" s="384" t="s">
        <v>38</v>
      </c>
      <c r="C340" s="166" t="s">
        <v>388</v>
      </c>
      <c r="D340" s="166" t="s">
        <v>389</v>
      </c>
      <c r="E340" s="165">
        <v>40</v>
      </c>
      <c r="F340" s="187">
        <f t="shared" ref="F340" si="433">H340+J340+R340</f>
        <v>5.6991612447000009</v>
      </c>
      <c r="G340" s="168"/>
      <c r="H340" s="190">
        <f t="shared" ref="H340" si="434">G340*$P$3/1000</f>
        <v>0</v>
      </c>
      <c r="I340" s="168"/>
      <c r="J340" s="190">
        <f t="shared" ref="J340" si="435">I340*$P$4/1000</f>
        <v>0</v>
      </c>
      <c r="K340" s="68" t="s">
        <v>390</v>
      </c>
      <c r="L340" s="68" t="s">
        <v>391</v>
      </c>
      <c r="M340" s="68">
        <v>1</v>
      </c>
      <c r="N340" s="76">
        <v>4.9829999999999997</v>
      </c>
      <c r="O340" s="69">
        <f t="shared" si="432"/>
        <v>4.9829999999999997</v>
      </c>
      <c r="P340" s="190">
        <f t="shared" ref="P340" si="436">E340*F340</f>
        <v>227.96644978800003</v>
      </c>
      <c r="Q340" s="190">
        <f t="shared" ref="Q340" si="437">SUM(O340:O343)</f>
        <v>4.9829999999999997</v>
      </c>
      <c r="R340" s="190">
        <f t="shared" ref="R340" si="438">Q340*1.02*1.05*$R$9</f>
        <v>5.6991612447000009</v>
      </c>
      <c r="S340" s="477">
        <f t="shared" si="418"/>
        <v>6.6795361468366359</v>
      </c>
      <c r="T340" s="477">
        <f t="shared" si="425"/>
        <v>267.18144587346546</v>
      </c>
    </row>
    <row r="341" spans="1:20" ht="12.75" customHeight="1">
      <c r="A341" s="165"/>
      <c r="B341" s="166"/>
      <c r="C341" s="166"/>
      <c r="D341" s="166"/>
      <c r="E341" s="165"/>
      <c r="F341" s="187"/>
      <c r="G341" s="168"/>
      <c r="H341" s="190"/>
      <c r="I341" s="168"/>
      <c r="J341" s="190"/>
      <c r="K341" s="68"/>
      <c r="L341" s="68"/>
      <c r="M341" s="68"/>
      <c r="N341" s="76"/>
      <c r="O341" s="69">
        <f t="shared" si="432"/>
        <v>0</v>
      </c>
      <c r="P341" s="190"/>
      <c r="Q341" s="190"/>
      <c r="R341" s="190"/>
      <c r="S341" s="477"/>
      <c r="T341" s="477"/>
    </row>
    <row r="342" spans="1:20" ht="12.75" customHeight="1">
      <c r="A342" s="165"/>
      <c r="B342" s="166"/>
      <c r="C342" s="166"/>
      <c r="D342" s="166"/>
      <c r="E342" s="165"/>
      <c r="F342" s="187"/>
      <c r="G342" s="168"/>
      <c r="H342" s="190"/>
      <c r="I342" s="168"/>
      <c r="J342" s="190"/>
      <c r="K342" s="68"/>
      <c r="L342" s="68"/>
      <c r="M342" s="70"/>
      <c r="N342" s="76"/>
      <c r="O342" s="69">
        <f t="shared" si="432"/>
        <v>0</v>
      </c>
      <c r="P342" s="190"/>
      <c r="Q342" s="190"/>
      <c r="R342" s="190"/>
      <c r="S342" s="477"/>
      <c r="T342" s="477"/>
    </row>
    <row r="343" spans="1:20" ht="12.75" customHeight="1">
      <c r="A343" s="165"/>
      <c r="B343" s="166"/>
      <c r="C343" s="166"/>
      <c r="D343" s="166"/>
      <c r="E343" s="165"/>
      <c r="F343" s="187"/>
      <c r="G343" s="168"/>
      <c r="H343" s="190"/>
      <c r="I343" s="168"/>
      <c r="J343" s="190"/>
      <c r="K343" s="68"/>
      <c r="L343" s="68"/>
      <c r="M343" s="68"/>
      <c r="N343" s="76"/>
      <c r="O343" s="69">
        <f t="shared" si="432"/>
        <v>0</v>
      </c>
      <c r="P343" s="190"/>
      <c r="Q343" s="190"/>
      <c r="R343" s="190"/>
      <c r="S343" s="477"/>
      <c r="T343" s="477"/>
    </row>
    <row r="344" spans="1:20" ht="12.75" customHeight="1">
      <c r="A344" s="165">
        <v>3</v>
      </c>
      <c r="B344" s="166" t="s">
        <v>392</v>
      </c>
      <c r="C344" s="166" t="s">
        <v>393</v>
      </c>
      <c r="D344" s="165" t="s">
        <v>43</v>
      </c>
      <c r="E344" s="165">
        <v>135</v>
      </c>
      <c r="F344" s="187">
        <f t="shared" ref="F344" si="439">H344+J344+R344</f>
        <v>2.2415440453000004</v>
      </c>
      <c r="G344" s="168">
        <v>1.1100000000000001</v>
      </c>
      <c r="H344" s="190">
        <f t="shared" ref="H344" si="440">G344*$P$3/1000</f>
        <v>2.0124855000000004</v>
      </c>
      <c r="I344" s="168">
        <v>0.04</v>
      </c>
      <c r="J344" s="190">
        <f t="shared" ref="J344" si="441">I344*$P$4/1000</f>
        <v>9.52432E-2</v>
      </c>
      <c r="K344" s="68" t="s">
        <v>79</v>
      </c>
      <c r="L344" s="68" t="s">
        <v>43</v>
      </c>
      <c r="M344" s="68">
        <v>0.9</v>
      </c>
      <c r="N344" s="76">
        <v>0.13</v>
      </c>
      <c r="O344" s="69">
        <f t="shared" si="432"/>
        <v>0.11700000000000001</v>
      </c>
      <c r="P344" s="190">
        <f t="shared" ref="P344" si="442">E344*F344</f>
        <v>302.60844611550004</v>
      </c>
      <c r="Q344" s="190">
        <f t="shared" ref="Q344" si="443">SUM(O344:O347)</f>
        <v>0.11700000000000001</v>
      </c>
      <c r="R344" s="190">
        <f t="shared" ref="R344" si="444">Q344*1.02*1.05*$R$9</f>
        <v>0.13381534530000003</v>
      </c>
      <c r="S344" s="477">
        <f t="shared" si="418"/>
        <v>2.6271364912216848</v>
      </c>
      <c r="T344" s="477">
        <f t="shared" ref="T344:T368" si="445">S344*E344</f>
        <v>354.66342631492745</v>
      </c>
    </row>
    <row r="345" spans="1:20" ht="12.75" customHeight="1">
      <c r="A345" s="165"/>
      <c r="B345" s="166"/>
      <c r="C345" s="166"/>
      <c r="D345" s="165"/>
      <c r="E345" s="165"/>
      <c r="F345" s="187"/>
      <c r="G345" s="168"/>
      <c r="H345" s="190"/>
      <c r="I345" s="168"/>
      <c r="J345" s="190"/>
      <c r="K345" s="68"/>
      <c r="L345" s="68"/>
      <c r="M345" s="68"/>
      <c r="N345" s="76"/>
      <c r="O345" s="69">
        <f t="shared" si="432"/>
        <v>0</v>
      </c>
      <c r="P345" s="190"/>
      <c r="Q345" s="190"/>
      <c r="R345" s="190"/>
      <c r="S345" s="477"/>
      <c r="T345" s="477"/>
    </row>
    <row r="346" spans="1:20" ht="12.75" customHeight="1">
      <c r="A346" s="165"/>
      <c r="B346" s="166"/>
      <c r="C346" s="166"/>
      <c r="D346" s="165"/>
      <c r="E346" s="165"/>
      <c r="F346" s="187"/>
      <c r="G346" s="168"/>
      <c r="H346" s="190"/>
      <c r="I346" s="168"/>
      <c r="J346" s="190"/>
      <c r="K346" s="68"/>
      <c r="L346" s="68"/>
      <c r="M346" s="68"/>
      <c r="N346" s="76"/>
      <c r="O346" s="69">
        <f t="shared" si="432"/>
        <v>0</v>
      </c>
      <c r="P346" s="190"/>
      <c r="Q346" s="190"/>
      <c r="R346" s="190"/>
      <c r="S346" s="477"/>
      <c r="T346" s="477"/>
    </row>
    <row r="347" spans="1:20" ht="12.75" customHeight="1">
      <c r="A347" s="165"/>
      <c r="B347" s="166"/>
      <c r="C347" s="166"/>
      <c r="D347" s="165"/>
      <c r="E347" s="165"/>
      <c r="F347" s="187"/>
      <c r="G347" s="168"/>
      <c r="H347" s="190"/>
      <c r="I347" s="168"/>
      <c r="J347" s="190"/>
      <c r="K347" s="68"/>
      <c r="L347" s="68"/>
      <c r="M347" s="68"/>
      <c r="N347" s="76"/>
      <c r="O347" s="69">
        <f t="shared" si="432"/>
        <v>0</v>
      </c>
      <c r="P347" s="190"/>
      <c r="Q347" s="190"/>
      <c r="R347" s="190"/>
      <c r="S347" s="477"/>
      <c r="T347" s="477"/>
    </row>
    <row r="348" spans="1:20" ht="12.75" customHeight="1">
      <c r="A348" s="165">
        <v>4</v>
      </c>
      <c r="B348" s="166" t="s">
        <v>394</v>
      </c>
      <c r="C348" s="166" t="s">
        <v>395</v>
      </c>
      <c r="D348" s="165" t="s">
        <v>35</v>
      </c>
      <c r="E348" s="354">
        <v>8</v>
      </c>
      <c r="F348" s="187">
        <f t="shared" ref="F348" si="446">H348+J348+R348</f>
        <v>3.1799545551000001</v>
      </c>
      <c r="G348" s="375">
        <v>0.72</v>
      </c>
      <c r="H348" s="190">
        <f t="shared" ref="H348" si="447">G348*$P$3/1000</f>
        <v>1.305396</v>
      </c>
      <c r="I348" s="191"/>
      <c r="J348" s="190">
        <f t="shared" ref="J348" si="448">I348*$P$4/1000</f>
        <v>0</v>
      </c>
      <c r="K348" s="68" t="s">
        <v>396</v>
      </c>
      <c r="L348" s="68" t="s">
        <v>35</v>
      </c>
      <c r="M348" s="68">
        <v>1</v>
      </c>
      <c r="N348" s="76">
        <v>1.639</v>
      </c>
      <c r="O348" s="69">
        <f t="shared" si="432"/>
        <v>1.639</v>
      </c>
      <c r="P348" s="190">
        <f t="shared" ref="P348" si="449">E348*F348</f>
        <v>25.439636440800001</v>
      </c>
      <c r="Q348" s="190">
        <f t="shared" ref="Q348" si="450">SUM(O348:O351)</f>
        <v>1.639</v>
      </c>
      <c r="R348" s="190">
        <f t="shared" ref="R348" si="451">Q348*1.02*1.05*$R$9</f>
        <v>1.8745585551000004</v>
      </c>
      <c r="S348" s="477">
        <f t="shared" si="418"/>
        <v>3.7269732306383188</v>
      </c>
      <c r="T348" s="477">
        <f t="shared" si="445"/>
        <v>29.81578584510655</v>
      </c>
    </row>
    <row r="349" spans="1:20" ht="12.75" customHeight="1">
      <c r="A349" s="165"/>
      <c r="B349" s="166"/>
      <c r="C349" s="166"/>
      <c r="D349" s="165"/>
      <c r="E349" s="354"/>
      <c r="F349" s="187"/>
      <c r="G349" s="375"/>
      <c r="H349" s="190"/>
      <c r="I349" s="191"/>
      <c r="J349" s="190"/>
      <c r="K349" s="68"/>
      <c r="L349" s="68"/>
      <c r="M349" s="68"/>
      <c r="N349" s="76"/>
      <c r="O349" s="69">
        <f t="shared" si="432"/>
        <v>0</v>
      </c>
      <c r="P349" s="190"/>
      <c r="Q349" s="190"/>
      <c r="R349" s="190"/>
      <c r="S349" s="477"/>
      <c r="T349" s="477"/>
    </row>
    <row r="350" spans="1:20" ht="12.75" customHeight="1">
      <c r="A350" s="165"/>
      <c r="B350" s="166"/>
      <c r="C350" s="166"/>
      <c r="D350" s="165"/>
      <c r="E350" s="354"/>
      <c r="F350" s="187"/>
      <c r="G350" s="375"/>
      <c r="H350" s="190"/>
      <c r="I350" s="191"/>
      <c r="J350" s="190"/>
      <c r="K350" s="68"/>
      <c r="L350" s="68"/>
      <c r="M350" s="70"/>
      <c r="N350" s="76"/>
      <c r="O350" s="69">
        <f t="shared" si="432"/>
        <v>0</v>
      </c>
      <c r="P350" s="190"/>
      <c r="Q350" s="190"/>
      <c r="R350" s="190"/>
      <c r="S350" s="477"/>
      <c r="T350" s="477"/>
    </row>
    <row r="351" spans="1:20" ht="12.75" customHeight="1">
      <c r="A351" s="165"/>
      <c r="B351" s="166"/>
      <c r="C351" s="166"/>
      <c r="D351" s="165"/>
      <c r="E351" s="354"/>
      <c r="F351" s="187"/>
      <c r="G351" s="375"/>
      <c r="H351" s="190"/>
      <c r="I351" s="191"/>
      <c r="J351" s="190"/>
      <c r="K351" s="68"/>
      <c r="L351" s="68"/>
      <c r="M351" s="68"/>
      <c r="N351" s="76"/>
      <c r="O351" s="69">
        <f t="shared" si="432"/>
        <v>0</v>
      </c>
      <c r="P351" s="190"/>
      <c r="Q351" s="190"/>
      <c r="R351" s="190"/>
      <c r="S351" s="477"/>
      <c r="T351" s="477"/>
    </row>
    <row r="352" spans="1:20" ht="12.75" customHeight="1">
      <c r="A352" s="165">
        <v>5</v>
      </c>
      <c r="B352" s="166" t="s">
        <v>394</v>
      </c>
      <c r="C352" s="166" t="s">
        <v>397</v>
      </c>
      <c r="D352" s="165" t="s">
        <v>35</v>
      </c>
      <c r="E352" s="354">
        <v>8</v>
      </c>
      <c r="F352" s="187">
        <f t="shared" ref="F352" si="452">H352+J352+R352</f>
        <v>3.1479303699000005</v>
      </c>
      <c r="G352" s="375">
        <v>0.72</v>
      </c>
      <c r="H352" s="190">
        <f t="shared" ref="H352" si="453">G352*$P$3/1000</f>
        <v>1.305396</v>
      </c>
      <c r="I352" s="191"/>
      <c r="J352" s="190">
        <f t="shared" ref="J352" si="454">I352*$P$4/1000</f>
        <v>0</v>
      </c>
      <c r="K352" s="68" t="s">
        <v>398</v>
      </c>
      <c r="L352" s="68" t="s">
        <v>35</v>
      </c>
      <c r="M352" s="68">
        <v>1</v>
      </c>
      <c r="N352" s="76">
        <v>1.611</v>
      </c>
      <c r="O352" s="69">
        <f t="shared" si="432"/>
        <v>1.611</v>
      </c>
      <c r="P352" s="190">
        <f t="shared" ref="P352" si="455">E352*F352</f>
        <v>25.183442959200004</v>
      </c>
      <c r="Q352" s="190">
        <f t="shared" ref="Q352" si="456">SUM(O352:O355)</f>
        <v>1.611</v>
      </c>
      <c r="R352" s="190">
        <f t="shared" ref="R352" si="457">Q352*1.02*1.05*$R$9</f>
        <v>1.8425343699000005</v>
      </c>
      <c r="S352" s="477">
        <f t="shared" si="418"/>
        <v>3.6894402159661484</v>
      </c>
      <c r="T352" s="477">
        <f t="shared" si="445"/>
        <v>29.515521727729187</v>
      </c>
    </row>
    <row r="353" spans="1:20" ht="12.75" customHeight="1">
      <c r="A353" s="165"/>
      <c r="B353" s="166"/>
      <c r="C353" s="166"/>
      <c r="D353" s="165"/>
      <c r="E353" s="354"/>
      <c r="F353" s="187"/>
      <c r="G353" s="375"/>
      <c r="H353" s="190"/>
      <c r="I353" s="191"/>
      <c r="J353" s="190"/>
      <c r="K353" s="68"/>
      <c r="L353" s="68"/>
      <c r="M353" s="68"/>
      <c r="N353" s="76"/>
      <c r="O353" s="69">
        <f t="shared" si="432"/>
        <v>0</v>
      </c>
      <c r="P353" s="190"/>
      <c r="Q353" s="190"/>
      <c r="R353" s="190"/>
      <c r="S353" s="477"/>
      <c r="T353" s="477"/>
    </row>
    <row r="354" spans="1:20" ht="12.75" customHeight="1">
      <c r="A354" s="165"/>
      <c r="B354" s="166"/>
      <c r="C354" s="166"/>
      <c r="D354" s="165"/>
      <c r="E354" s="354"/>
      <c r="F354" s="187"/>
      <c r="G354" s="375"/>
      <c r="H354" s="190"/>
      <c r="I354" s="191"/>
      <c r="J354" s="190"/>
      <c r="K354" s="68"/>
      <c r="L354" s="68"/>
      <c r="M354" s="70"/>
      <c r="N354" s="76"/>
      <c r="O354" s="69">
        <f t="shared" si="432"/>
        <v>0</v>
      </c>
      <c r="P354" s="190"/>
      <c r="Q354" s="190"/>
      <c r="R354" s="190"/>
      <c r="S354" s="477"/>
      <c r="T354" s="477"/>
    </row>
    <row r="355" spans="1:20" ht="12.75" customHeight="1">
      <c r="A355" s="165"/>
      <c r="B355" s="166"/>
      <c r="C355" s="166"/>
      <c r="D355" s="165"/>
      <c r="E355" s="354"/>
      <c r="F355" s="187"/>
      <c r="G355" s="375"/>
      <c r="H355" s="190"/>
      <c r="I355" s="191"/>
      <c r="J355" s="190"/>
      <c r="K355" s="68"/>
      <c r="L355" s="68"/>
      <c r="M355" s="68"/>
      <c r="N355" s="76"/>
      <c r="O355" s="69">
        <f t="shared" si="432"/>
        <v>0</v>
      </c>
      <c r="P355" s="190"/>
      <c r="Q355" s="190"/>
      <c r="R355" s="190"/>
      <c r="S355" s="477"/>
      <c r="T355" s="477"/>
    </row>
    <row r="356" spans="1:20" ht="12.75" customHeight="1">
      <c r="A356" s="165">
        <v>6</v>
      </c>
      <c r="B356" s="166" t="s">
        <v>394</v>
      </c>
      <c r="C356" s="166" t="s">
        <v>399</v>
      </c>
      <c r="D356" s="165" t="s">
        <v>35</v>
      </c>
      <c r="E356" s="354">
        <v>8</v>
      </c>
      <c r="F356" s="187">
        <f t="shared" ref="F356" si="458">H356+J356+R356</f>
        <v>3.6866229138</v>
      </c>
      <c r="G356" s="375">
        <v>0.72</v>
      </c>
      <c r="H356" s="190">
        <f t="shared" ref="H356" si="459">G356*$P$3/1000</f>
        <v>1.305396</v>
      </c>
      <c r="I356" s="191"/>
      <c r="J356" s="190">
        <f t="shared" ref="J356" si="460">I356*$P$4/1000</f>
        <v>0</v>
      </c>
      <c r="K356" s="68" t="s">
        <v>400</v>
      </c>
      <c r="L356" s="68" t="s">
        <v>35</v>
      </c>
      <c r="M356" s="68">
        <v>1</v>
      </c>
      <c r="N356" s="76">
        <v>2.0819999999999999</v>
      </c>
      <c r="O356" s="69">
        <f t="shared" si="432"/>
        <v>2.0819999999999999</v>
      </c>
      <c r="P356" s="190">
        <f t="shared" ref="P356" si="461">E356*F356</f>
        <v>29.4929833104</v>
      </c>
      <c r="Q356" s="190">
        <f t="shared" ref="Q356" si="462">SUM(O356:O359)</f>
        <v>2.0819999999999999</v>
      </c>
      <c r="R356" s="190">
        <f t="shared" ref="R356" si="463">Q356*1.02*1.05*$R$9</f>
        <v>2.3812269138</v>
      </c>
      <c r="S356" s="477">
        <f t="shared" si="418"/>
        <v>4.3207991413444446</v>
      </c>
      <c r="T356" s="477">
        <f t="shared" si="445"/>
        <v>34.566393130755557</v>
      </c>
    </row>
    <row r="357" spans="1:20" ht="12.75" customHeight="1">
      <c r="A357" s="165"/>
      <c r="B357" s="166"/>
      <c r="C357" s="166"/>
      <c r="D357" s="165"/>
      <c r="E357" s="354"/>
      <c r="F357" s="187"/>
      <c r="G357" s="375"/>
      <c r="H357" s="190"/>
      <c r="I357" s="191"/>
      <c r="J357" s="190"/>
      <c r="K357" s="68"/>
      <c r="L357" s="68"/>
      <c r="M357" s="68"/>
      <c r="N357" s="76"/>
      <c r="O357" s="69">
        <f t="shared" si="432"/>
        <v>0</v>
      </c>
      <c r="P357" s="190"/>
      <c r="Q357" s="190"/>
      <c r="R357" s="190"/>
      <c r="S357" s="477"/>
      <c r="T357" s="477"/>
    </row>
    <row r="358" spans="1:20" ht="12.75" customHeight="1">
      <c r="A358" s="165"/>
      <c r="B358" s="166"/>
      <c r="C358" s="166"/>
      <c r="D358" s="165"/>
      <c r="E358" s="354"/>
      <c r="F358" s="187"/>
      <c r="G358" s="375"/>
      <c r="H358" s="190"/>
      <c r="I358" s="191"/>
      <c r="J358" s="190"/>
      <c r="K358" s="68"/>
      <c r="L358" s="68"/>
      <c r="M358" s="70"/>
      <c r="N358" s="76"/>
      <c r="O358" s="69">
        <f t="shared" si="432"/>
        <v>0</v>
      </c>
      <c r="P358" s="190"/>
      <c r="Q358" s="190"/>
      <c r="R358" s="190"/>
      <c r="S358" s="477"/>
      <c r="T358" s="477"/>
    </row>
    <row r="359" spans="1:20" ht="12.75" customHeight="1">
      <c r="A359" s="165"/>
      <c r="B359" s="166"/>
      <c r="C359" s="166"/>
      <c r="D359" s="165"/>
      <c r="E359" s="354"/>
      <c r="F359" s="187"/>
      <c r="G359" s="375"/>
      <c r="H359" s="190"/>
      <c r="I359" s="191"/>
      <c r="J359" s="190"/>
      <c r="K359" s="68"/>
      <c r="L359" s="68"/>
      <c r="M359" s="68"/>
      <c r="N359" s="76"/>
      <c r="O359" s="69">
        <f t="shared" si="432"/>
        <v>0</v>
      </c>
      <c r="P359" s="190"/>
      <c r="Q359" s="190"/>
      <c r="R359" s="190"/>
      <c r="S359" s="477"/>
      <c r="T359" s="477"/>
    </row>
    <row r="360" spans="1:20" ht="12.75" customHeight="1">
      <c r="A360" s="165">
        <v>7</v>
      </c>
      <c r="B360" s="166" t="s">
        <v>401</v>
      </c>
      <c r="C360" s="166" t="s">
        <v>402</v>
      </c>
      <c r="D360" s="165" t="s">
        <v>35</v>
      </c>
      <c r="E360" s="354">
        <v>8</v>
      </c>
      <c r="F360" s="187">
        <f t="shared" ref="F360" si="464">H360+J360+R360</f>
        <v>1.9875783699000005</v>
      </c>
      <c r="G360" s="168">
        <v>0.08</v>
      </c>
      <c r="H360" s="190">
        <f t="shared" ref="H360" si="465">G360*$P$3/1000</f>
        <v>0.14504400000000001</v>
      </c>
      <c r="I360" s="168"/>
      <c r="J360" s="190">
        <f t="shared" ref="J360" si="466">I360*$P$4/1000</f>
        <v>0</v>
      </c>
      <c r="K360" s="68" t="s">
        <v>403</v>
      </c>
      <c r="L360" s="68" t="s">
        <v>35</v>
      </c>
      <c r="M360" s="68">
        <v>1</v>
      </c>
      <c r="N360" s="76">
        <v>1.611</v>
      </c>
      <c r="O360" s="69">
        <f t="shared" si="432"/>
        <v>1.611</v>
      </c>
      <c r="P360" s="190">
        <f t="shared" ref="P360" si="467">E360*F360</f>
        <v>15.900626959200004</v>
      </c>
      <c r="Q360" s="190">
        <f t="shared" ref="Q360" si="468">SUM(O360:O363)</f>
        <v>1.611</v>
      </c>
      <c r="R360" s="190">
        <f t="shared" ref="R360" si="469">Q360*1.02*1.05*$R$9</f>
        <v>1.8425343699000005</v>
      </c>
      <c r="S360" s="477">
        <f t="shared" si="418"/>
        <v>2.3294834092935957</v>
      </c>
      <c r="T360" s="477">
        <f t="shared" si="445"/>
        <v>18.635867274348765</v>
      </c>
    </row>
    <row r="361" spans="1:20" ht="12.75" customHeight="1">
      <c r="A361" s="165"/>
      <c r="B361" s="166"/>
      <c r="C361" s="166"/>
      <c r="D361" s="165"/>
      <c r="E361" s="354"/>
      <c r="F361" s="187"/>
      <c r="G361" s="168"/>
      <c r="H361" s="190"/>
      <c r="I361" s="168"/>
      <c r="J361" s="190"/>
      <c r="K361" s="68"/>
      <c r="L361" s="68"/>
      <c r="M361" s="68"/>
      <c r="N361" s="76"/>
      <c r="O361" s="69">
        <f t="shared" si="432"/>
        <v>0</v>
      </c>
      <c r="P361" s="190"/>
      <c r="Q361" s="190"/>
      <c r="R361" s="190"/>
      <c r="S361" s="477"/>
      <c r="T361" s="477"/>
    </row>
    <row r="362" spans="1:20" ht="12.75" customHeight="1">
      <c r="A362" s="165"/>
      <c r="B362" s="166"/>
      <c r="C362" s="166"/>
      <c r="D362" s="165"/>
      <c r="E362" s="354"/>
      <c r="F362" s="187"/>
      <c r="G362" s="168"/>
      <c r="H362" s="190"/>
      <c r="I362" s="168"/>
      <c r="J362" s="190"/>
      <c r="K362" s="68"/>
      <c r="L362" s="68"/>
      <c r="M362" s="70"/>
      <c r="N362" s="76"/>
      <c r="O362" s="69">
        <f t="shared" si="432"/>
        <v>0</v>
      </c>
      <c r="P362" s="190"/>
      <c r="Q362" s="190"/>
      <c r="R362" s="190"/>
      <c r="S362" s="477"/>
      <c r="T362" s="477"/>
    </row>
    <row r="363" spans="1:20" ht="12.75" customHeight="1">
      <c r="A363" s="165"/>
      <c r="B363" s="166"/>
      <c r="C363" s="166"/>
      <c r="D363" s="165"/>
      <c r="E363" s="354"/>
      <c r="F363" s="187"/>
      <c r="G363" s="168"/>
      <c r="H363" s="190"/>
      <c r="I363" s="168"/>
      <c r="J363" s="190"/>
      <c r="K363" s="68"/>
      <c r="L363" s="68"/>
      <c r="M363" s="68"/>
      <c r="N363" s="76"/>
      <c r="O363" s="69">
        <f t="shared" si="432"/>
        <v>0</v>
      </c>
      <c r="P363" s="190"/>
      <c r="Q363" s="190"/>
      <c r="R363" s="190"/>
      <c r="S363" s="477"/>
      <c r="T363" s="477"/>
    </row>
    <row r="364" spans="1:20" ht="12.75" customHeight="1">
      <c r="A364" s="165">
        <v>8</v>
      </c>
      <c r="B364" s="166" t="s">
        <v>394</v>
      </c>
      <c r="C364" s="166" t="s">
        <v>404</v>
      </c>
      <c r="D364" s="165" t="s">
        <v>35</v>
      </c>
      <c r="E364" s="165">
        <v>4</v>
      </c>
      <c r="F364" s="187">
        <f t="shared" ref="F364" si="470">H364+J364+R364</f>
        <v>3.1124750220000004</v>
      </c>
      <c r="G364" s="168">
        <v>0.72</v>
      </c>
      <c r="H364" s="190">
        <f t="shared" ref="H364" si="471">G364*$P$3/1000</f>
        <v>1.305396</v>
      </c>
      <c r="I364" s="168"/>
      <c r="J364" s="190">
        <f t="shared" ref="J364" si="472">I364*$P$4/1000</f>
        <v>0</v>
      </c>
      <c r="K364" s="68" t="s">
        <v>403</v>
      </c>
      <c r="L364" s="68" t="s">
        <v>35</v>
      </c>
      <c r="M364" s="68">
        <v>1</v>
      </c>
      <c r="N364" s="76">
        <v>1.58</v>
      </c>
      <c r="O364" s="69">
        <f t="shared" si="432"/>
        <v>1.58</v>
      </c>
      <c r="P364" s="190">
        <f t="shared" ref="P364" si="473">E364*F364</f>
        <v>12.449900088000001</v>
      </c>
      <c r="Q364" s="190">
        <f t="shared" ref="Q364" si="474">SUM(O364:O367)</f>
        <v>1.58</v>
      </c>
      <c r="R364" s="190">
        <f t="shared" ref="R364" si="475">Q364*1.02*1.05*$R$9</f>
        <v>1.8070790220000004</v>
      </c>
      <c r="S364" s="477">
        <f t="shared" si="418"/>
        <v>3.6478858068648168</v>
      </c>
      <c r="T364" s="477">
        <f t="shared" si="445"/>
        <v>14.591543227459267</v>
      </c>
    </row>
    <row r="365" spans="1:20" ht="12.75" customHeight="1">
      <c r="A365" s="165"/>
      <c r="B365" s="166"/>
      <c r="C365" s="166"/>
      <c r="D365" s="165"/>
      <c r="E365" s="165"/>
      <c r="F365" s="187"/>
      <c r="G365" s="168"/>
      <c r="H365" s="190"/>
      <c r="I365" s="168"/>
      <c r="J365" s="190"/>
      <c r="K365" s="68"/>
      <c r="L365" s="68"/>
      <c r="M365" s="68"/>
      <c r="N365" s="76"/>
      <c r="O365" s="69">
        <f t="shared" si="432"/>
        <v>0</v>
      </c>
      <c r="P365" s="190"/>
      <c r="Q365" s="190"/>
      <c r="R365" s="190"/>
      <c r="S365" s="477"/>
      <c r="T365" s="477"/>
    </row>
    <row r="366" spans="1:20" ht="12.75" customHeight="1">
      <c r="A366" s="165"/>
      <c r="B366" s="166"/>
      <c r="C366" s="166"/>
      <c r="D366" s="165"/>
      <c r="E366" s="165"/>
      <c r="F366" s="187"/>
      <c r="G366" s="168"/>
      <c r="H366" s="190"/>
      <c r="I366" s="168"/>
      <c r="J366" s="190"/>
      <c r="K366" s="68"/>
      <c r="L366" s="68"/>
      <c r="M366" s="70"/>
      <c r="N366" s="76"/>
      <c r="O366" s="69">
        <f t="shared" si="432"/>
        <v>0</v>
      </c>
      <c r="P366" s="190"/>
      <c r="Q366" s="190"/>
      <c r="R366" s="190"/>
      <c r="S366" s="477"/>
      <c r="T366" s="477"/>
    </row>
    <row r="367" spans="1:20" ht="12.75" customHeight="1">
      <c r="A367" s="165"/>
      <c r="B367" s="166"/>
      <c r="C367" s="166"/>
      <c r="D367" s="165"/>
      <c r="E367" s="165"/>
      <c r="F367" s="187"/>
      <c r="G367" s="168"/>
      <c r="H367" s="190"/>
      <c r="I367" s="168"/>
      <c r="J367" s="190"/>
      <c r="K367" s="68"/>
      <c r="L367" s="68"/>
      <c r="M367" s="68"/>
      <c r="N367" s="76"/>
      <c r="O367" s="69">
        <f t="shared" si="432"/>
        <v>0</v>
      </c>
      <c r="P367" s="190"/>
      <c r="Q367" s="190"/>
      <c r="R367" s="190"/>
      <c r="S367" s="477"/>
      <c r="T367" s="477"/>
    </row>
    <row r="368" spans="1:20" ht="12.75" customHeight="1">
      <c r="A368" s="165">
        <v>9</v>
      </c>
      <c r="B368" s="166" t="s">
        <v>38</v>
      </c>
      <c r="C368" s="166" t="s">
        <v>405</v>
      </c>
      <c r="D368" s="165" t="s">
        <v>43</v>
      </c>
      <c r="E368" s="354">
        <v>135</v>
      </c>
      <c r="F368" s="187">
        <f t="shared" ref="F368" si="476">H368+J368+R368</f>
        <v>0.76629300300000014</v>
      </c>
      <c r="G368" s="375"/>
      <c r="H368" s="190">
        <f t="shared" ref="H368" si="477">G368*$P$3/1000</f>
        <v>0</v>
      </c>
      <c r="I368" s="191"/>
      <c r="J368" s="190">
        <f t="shared" ref="J368" si="478">I368*$P$4/1000</f>
        <v>0</v>
      </c>
      <c r="K368" s="68" t="s">
        <v>406</v>
      </c>
      <c r="L368" s="68" t="s">
        <v>43</v>
      </c>
      <c r="M368" s="68">
        <v>1</v>
      </c>
      <c r="N368" s="76">
        <v>0.67</v>
      </c>
      <c r="O368" s="69">
        <f t="shared" si="432"/>
        <v>0.67</v>
      </c>
      <c r="P368" s="190">
        <f t="shared" ref="P368" si="479">E368*F368</f>
        <v>103.44955540500001</v>
      </c>
      <c r="Q368" s="190">
        <f t="shared" ref="Q368" si="480">SUM(O368:O371)</f>
        <v>0.67</v>
      </c>
      <c r="R368" s="190">
        <f t="shared" ref="R368" si="481">Q368*1.02*1.05*$R$9</f>
        <v>0.76629300300000014</v>
      </c>
      <c r="S368" s="477">
        <f t="shared" si="418"/>
        <v>0.89811142251265219</v>
      </c>
      <c r="T368" s="477">
        <f t="shared" si="445"/>
        <v>121.24504203920804</v>
      </c>
    </row>
    <row r="369" spans="1:20" ht="12.75" customHeight="1">
      <c r="A369" s="165"/>
      <c r="B369" s="166"/>
      <c r="C369" s="166"/>
      <c r="D369" s="165"/>
      <c r="E369" s="354"/>
      <c r="F369" s="187"/>
      <c r="G369" s="375"/>
      <c r="H369" s="190"/>
      <c r="I369" s="191"/>
      <c r="J369" s="190"/>
      <c r="K369" s="68"/>
      <c r="L369" s="68"/>
      <c r="M369" s="68"/>
      <c r="N369" s="76"/>
      <c r="O369" s="69">
        <f t="shared" si="432"/>
        <v>0</v>
      </c>
      <c r="P369" s="190"/>
      <c r="Q369" s="190"/>
      <c r="R369" s="190"/>
      <c r="S369" s="477"/>
      <c r="T369" s="477"/>
    </row>
    <row r="370" spans="1:20" ht="12.75" customHeight="1">
      <c r="A370" s="165"/>
      <c r="B370" s="166"/>
      <c r="C370" s="166"/>
      <c r="D370" s="165"/>
      <c r="E370" s="354"/>
      <c r="F370" s="187"/>
      <c r="G370" s="375"/>
      <c r="H370" s="190"/>
      <c r="I370" s="191"/>
      <c r="J370" s="190"/>
      <c r="K370" s="68"/>
      <c r="L370" s="68"/>
      <c r="M370" s="70"/>
      <c r="N370" s="76"/>
      <c r="O370" s="69">
        <f t="shared" si="432"/>
        <v>0</v>
      </c>
      <c r="P370" s="190"/>
      <c r="Q370" s="190"/>
      <c r="R370" s="190"/>
      <c r="S370" s="477"/>
      <c r="T370" s="477"/>
    </row>
    <row r="371" spans="1:20" ht="12.75" customHeight="1">
      <c r="A371" s="165"/>
      <c r="B371" s="166"/>
      <c r="C371" s="166"/>
      <c r="D371" s="165"/>
      <c r="E371" s="354"/>
      <c r="F371" s="187"/>
      <c r="G371" s="375"/>
      <c r="H371" s="190"/>
      <c r="I371" s="191"/>
      <c r="J371" s="190"/>
      <c r="K371" s="68"/>
      <c r="L371" s="68"/>
      <c r="M371" s="68"/>
      <c r="N371" s="76"/>
      <c r="O371" s="69">
        <f t="shared" si="432"/>
        <v>0</v>
      </c>
      <c r="P371" s="190"/>
      <c r="Q371" s="190"/>
      <c r="R371" s="190"/>
      <c r="S371" s="477"/>
      <c r="T371" s="477"/>
    </row>
    <row r="372" spans="1:20" ht="12.75" customHeight="1">
      <c r="A372" s="165">
        <v>10</v>
      </c>
      <c r="B372" s="166" t="s">
        <v>407</v>
      </c>
      <c r="C372" s="166" t="s">
        <v>408</v>
      </c>
      <c r="D372" s="165" t="s">
        <v>39</v>
      </c>
      <c r="E372" s="165">
        <v>8</v>
      </c>
      <c r="F372" s="187">
        <f t="shared" ref="F372" si="482">H372+J372+R372</f>
        <v>0.56188156450000004</v>
      </c>
      <c r="G372" s="168">
        <v>6.0999999999999999E-2</v>
      </c>
      <c r="H372" s="190">
        <f t="shared" ref="H372" si="483">G372*$P$3/1000</f>
        <v>0.11059604999999999</v>
      </c>
      <c r="I372" s="344">
        <v>4.5999999999999999E-3</v>
      </c>
      <c r="J372" s="190">
        <f t="shared" ref="J372" si="484">I372*$P$4/1000</f>
        <v>1.0952968E-2</v>
      </c>
      <c r="K372" s="68" t="s">
        <v>409</v>
      </c>
      <c r="L372" s="68" t="s">
        <v>39</v>
      </c>
      <c r="M372" s="68">
        <v>1</v>
      </c>
      <c r="N372" s="76">
        <v>0.38500000000000001</v>
      </c>
      <c r="O372" s="69">
        <f t="shared" si="432"/>
        <v>0.38500000000000001</v>
      </c>
      <c r="P372" s="190">
        <f t="shared" ref="P372" si="485">E372*F372</f>
        <v>4.4950525160000003</v>
      </c>
      <c r="Q372" s="190">
        <f t="shared" ref="Q372" si="486">SUM(O372:O375)</f>
        <v>0.38500000000000001</v>
      </c>
      <c r="R372" s="190">
        <f t="shared" ref="R372" si="487">Q372*1.02*1.05*$R$9</f>
        <v>0.44033254650000003</v>
      </c>
      <c r="S372" s="477">
        <f t="shared" si="418"/>
        <v>0.65853694239816718</v>
      </c>
      <c r="T372" s="477">
        <f t="shared" ref="T372:T388" si="488">S372*E372</f>
        <v>5.2682955391853374</v>
      </c>
    </row>
    <row r="373" spans="1:20" ht="12.75" customHeight="1">
      <c r="A373" s="165"/>
      <c r="B373" s="166"/>
      <c r="C373" s="166"/>
      <c r="D373" s="165"/>
      <c r="E373" s="165"/>
      <c r="F373" s="187"/>
      <c r="G373" s="168"/>
      <c r="H373" s="190"/>
      <c r="I373" s="344"/>
      <c r="J373" s="190"/>
      <c r="K373" s="68"/>
      <c r="L373" s="68"/>
      <c r="M373" s="68"/>
      <c r="N373" s="76"/>
      <c r="O373" s="69">
        <f t="shared" si="432"/>
        <v>0</v>
      </c>
      <c r="P373" s="190"/>
      <c r="Q373" s="190"/>
      <c r="R373" s="190"/>
      <c r="S373" s="477"/>
      <c r="T373" s="477"/>
    </row>
    <row r="374" spans="1:20" ht="12.75" customHeight="1">
      <c r="A374" s="165"/>
      <c r="B374" s="166"/>
      <c r="C374" s="166"/>
      <c r="D374" s="165"/>
      <c r="E374" s="165"/>
      <c r="F374" s="187"/>
      <c r="G374" s="168"/>
      <c r="H374" s="190"/>
      <c r="I374" s="344"/>
      <c r="J374" s="190"/>
      <c r="K374" s="68"/>
      <c r="L374" s="68"/>
      <c r="M374" s="70"/>
      <c r="N374" s="76"/>
      <c r="O374" s="69">
        <f t="shared" si="432"/>
        <v>0</v>
      </c>
      <c r="P374" s="190"/>
      <c r="Q374" s="190"/>
      <c r="R374" s="190"/>
      <c r="S374" s="477"/>
      <c r="T374" s="477"/>
    </row>
    <row r="375" spans="1:20" ht="12.75" customHeight="1">
      <c r="A375" s="165"/>
      <c r="B375" s="166"/>
      <c r="C375" s="166"/>
      <c r="D375" s="165"/>
      <c r="E375" s="165"/>
      <c r="F375" s="187"/>
      <c r="G375" s="168"/>
      <c r="H375" s="190"/>
      <c r="I375" s="344"/>
      <c r="J375" s="190"/>
      <c r="K375" s="68"/>
      <c r="L375" s="68"/>
      <c r="M375" s="68"/>
      <c r="N375" s="76"/>
      <c r="O375" s="69">
        <f t="shared" si="432"/>
        <v>0</v>
      </c>
      <c r="P375" s="190"/>
      <c r="Q375" s="190"/>
      <c r="R375" s="190"/>
      <c r="S375" s="477"/>
      <c r="T375" s="477"/>
    </row>
    <row r="376" spans="1:20" ht="12.75" customHeight="1">
      <c r="A376" s="165">
        <v>11</v>
      </c>
      <c r="B376" s="166" t="s">
        <v>410</v>
      </c>
      <c r="C376" s="166" t="s">
        <v>411</v>
      </c>
      <c r="D376" s="165" t="s">
        <v>35</v>
      </c>
      <c r="E376" s="165">
        <v>6</v>
      </c>
      <c r="F376" s="187">
        <f t="shared" ref="F376" si="489">H376+J376+R376</f>
        <v>3.8745509</v>
      </c>
      <c r="G376" s="168">
        <v>0.85</v>
      </c>
      <c r="H376" s="190">
        <f t="shared" ref="H376" si="490">G376*$P$3/1000</f>
        <v>1.5410925</v>
      </c>
      <c r="I376" s="168">
        <v>0.98</v>
      </c>
      <c r="J376" s="190">
        <f t="shared" ref="J376" si="491">I376*$P$4/1000</f>
        <v>2.3334584</v>
      </c>
      <c r="K376" s="68"/>
      <c r="L376" s="68"/>
      <c r="M376" s="68"/>
      <c r="N376" s="76"/>
      <c r="O376" s="69">
        <f t="shared" si="432"/>
        <v>0</v>
      </c>
      <c r="P376" s="190">
        <f t="shared" ref="P376" si="492">E376*F376</f>
        <v>23.247305400000002</v>
      </c>
      <c r="Q376" s="190">
        <f t="shared" ref="Q376" si="493">SUM(O376:O379)</f>
        <v>0</v>
      </c>
      <c r="R376" s="190">
        <f t="shared" ref="R376" si="494">Q376*1.02*1.05*$R$9</f>
        <v>0</v>
      </c>
      <c r="S376" s="477">
        <f t="shared" ref="S376:S388" si="495">F376*$S$12</f>
        <v>4.5410546706984301</v>
      </c>
      <c r="T376" s="477">
        <f t="shared" si="488"/>
        <v>27.246328024190582</v>
      </c>
    </row>
    <row r="377" spans="1:20" ht="12.75" customHeight="1">
      <c r="A377" s="165"/>
      <c r="B377" s="166"/>
      <c r="C377" s="166"/>
      <c r="D377" s="165"/>
      <c r="E377" s="165"/>
      <c r="F377" s="187"/>
      <c r="G377" s="168"/>
      <c r="H377" s="190"/>
      <c r="I377" s="168"/>
      <c r="J377" s="190"/>
      <c r="K377" s="68"/>
      <c r="L377" s="68"/>
      <c r="M377" s="68"/>
      <c r="N377" s="76"/>
      <c r="O377" s="69">
        <f t="shared" si="432"/>
        <v>0</v>
      </c>
      <c r="P377" s="190"/>
      <c r="Q377" s="190"/>
      <c r="R377" s="190"/>
      <c r="S377" s="477"/>
      <c r="T377" s="477"/>
    </row>
    <row r="378" spans="1:20" ht="12.75" customHeight="1">
      <c r="A378" s="165"/>
      <c r="B378" s="166"/>
      <c r="C378" s="166"/>
      <c r="D378" s="165"/>
      <c r="E378" s="165"/>
      <c r="F378" s="187"/>
      <c r="G378" s="168"/>
      <c r="H378" s="190"/>
      <c r="I378" s="168"/>
      <c r="J378" s="190"/>
      <c r="K378" s="68"/>
      <c r="L378" s="68"/>
      <c r="M378" s="70"/>
      <c r="N378" s="76"/>
      <c r="O378" s="69">
        <f t="shared" si="432"/>
        <v>0</v>
      </c>
      <c r="P378" s="190"/>
      <c r="Q378" s="190"/>
      <c r="R378" s="190"/>
      <c r="S378" s="477"/>
      <c r="T378" s="477"/>
    </row>
    <row r="379" spans="1:20" ht="12.75" customHeight="1">
      <c r="A379" s="165"/>
      <c r="B379" s="166"/>
      <c r="C379" s="166"/>
      <c r="D379" s="165"/>
      <c r="E379" s="165"/>
      <c r="F379" s="187"/>
      <c r="G379" s="168"/>
      <c r="H379" s="190"/>
      <c r="I379" s="168"/>
      <c r="J379" s="190"/>
      <c r="K379" s="68"/>
      <c r="L379" s="68"/>
      <c r="M379" s="68"/>
      <c r="N379" s="76"/>
      <c r="O379" s="69">
        <f t="shared" si="432"/>
        <v>0</v>
      </c>
      <c r="P379" s="190"/>
      <c r="Q379" s="190"/>
      <c r="R379" s="190"/>
      <c r="S379" s="477"/>
      <c r="T379" s="477"/>
    </row>
    <row r="380" spans="1:20" ht="12.75" customHeight="1">
      <c r="A380" s="165">
        <v>12</v>
      </c>
      <c r="B380" s="166" t="s">
        <v>412</v>
      </c>
      <c r="C380" s="166" t="s">
        <v>413</v>
      </c>
      <c r="D380" s="165" t="s">
        <v>414</v>
      </c>
      <c r="E380" s="165">
        <v>5.0000000000000001E-3</v>
      </c>
      <c r="F380" s="187">
        <f t="shared" ref="F380" si="496">H380+J380+R380</f>
        <v>148.34460529570902</v>
      </c>
      <c r="G380" s="168">
        <v>30</v>
      </c>
      <c r="H380" s="190">
        <f t="shared" ref="H380" si="497">G380*$P$3/1000</f>
        <v>54.391500000000001</v>
      </c>
      <c r="I380" s="191">
        <v>1</v>
      </c>
      <c r="J380" s="190">
        <f t="shared" ref="J380" si="498">I380*$P$4/1000</f>
        <v>2.3810799999999999</v>
      </c>
      <c r="K380" s="68" t="s">
        <v>46</v>
      </c>
      <c r="L380" s="68" t="s">
        <v>47</v>
      </c>
      <c r="M380" s="68">
        <v>1.04</v>
      </c>
      <c r="N380" s="76">
        <v>27.016999999999999</v>
      </c>
      <c r="O380" s="69">
        <f t="shared" si="432"/>
        <v>28.09768</v>
      </c>
      <c r="P380" s="190">
        <f t="shared" ref="P380" si="499">E380*F380</f>
        <v>0.74172302647854504</v>
      </c>
      <c r="Q380" s="190">
        <f t="shared" ref="Q380" si="500">SUM(O380:O383)</f>
        <v>80.065010000000015</v>
      </c>
      <c r="R380" s="190">
        <f t="shared" ref="R380" si="501">Q380*1.02*1.05*$R$9</f>
        <v>91.572025295709025</v>
      </c>
      <c r="S380" s="477">
        <f t="shared" si="495"/>
        <v>173.86297925547825</v>
      </c>
      <c r="T380" s="477">
        <f t="shared" si="488"/>
        <v>0.86931489627739122</v>
      </c>
    </row>
    <row r="381" spans="1:20" ht="12.75" customHeight="1">
      <c r="A381" s="165"/>
      <c r="B381" s="166"/>
      <c r="C381" s="166"/>
      <c r="D381" s="165"/>
      <c r="E381" s="165"/>
      <c r="F381" s="187"/>
      <c r="G381" s="168"/>
      <c r="H381" s="190"/>
      <c r="I381" s="191"/>
      <c r="J381" s="190"/>
      <c r="K381" s="68" t="s">
        <v>415</v>
      </c>
      <c r="L381" s="68" t="s">
        <v>47</v>
      </c>
      <c r="M381" s="68">
        <v>0.39</v>
      </c>
      <c r="N381" s="76">
        <v>122.917</v>
      </c>
      <c r="O381" s="69">
        <f t="shared" si="432"/>
        <v>47.937630000000006</v>
      </c>
      <c r="P381" s="190"/>
      <c r="Q381" s="190"/>
      <c r="R381" s="190"/>
      <c r="S381" s="477"/>
      <c r="T381" s="477"/>
    </row>
    <row r="382" spans="1:20" ht="12.75" customHeight="1">
      <c r="A382" s="165"/>
      <c r="B382" s="166"/>
      <c r="C382" s="166"/>
      <c r="D382" s="165"/>
      <c r="E382" s="165"/>
      <c r="F382" s="187"/>
      <c r="G382" s="168"/>
      <c r="H382" s="190"/>
      <c r="I382" s="191"/>
      <c r="J382" s="190"/>
      <c r="K382" s="68" t="s">
        <v>416</v>
      </c>
      <c r="L382" s="68" t="s">
        <v>39</v>
      </c>
      <c r="M382" s="71">
        <v>5.9</v>
      </c>
      <c r="N382" s="76">
        <v>0.68300000000000005</v>
      </c>
      <c r="O382" s="69">
        <f t="shared" si="432"/>
        <v>4.0297000000000009</v>
      </c>
      <c r="P382" s="190"/>
      <c r="Q382" s="190"/>
      <c r="R382" s="190"/>
      <c r="S382" s="477"/>
      <c r="T382" s="477"/>
    </row>
    <row r="383" spans="1:20" ht="12.75" customHeight="1">
      <c r="A383" s="165"/>
      <c r="B383" s="166"/>
      <c r="C383" s="166"/>
      <c r="D383" s="165"/>
      <c r="E383" s="165"/>
      <c r="F383" s="187"/>
      <c r="G383" s="168"/>
      <c r="H383" s="190"/>
      <c r="I383" s="191"/>
      <c r="J383" s="190"/>
      <c r="K383" s="68"/>
      <c r="L383" s="68"/>
      <c r="M383" s="68"/>
      <c r="N383" s="76"/>
      <c r="O383" s="69">
        <f t="shared" si="432"/>
        <v>0</v>
      </c>
      <c r="P383" s="190"/>
      <c r="Q383" s="190"/>
      <c r="R383" s="190"/>
      <c r="S383" s="477"/>
      <c r="T383" s="477"/>
    </row>
    <row r="384" spans="1:20" ht="12.75" customHeight="1">
      <c r="A384" s="165">
        <v>13</v>
      </c>
      <c r="B384" s="166" t="s">
        <v>394</v>
      </c>
      <c r="C384" s="166" t="s">
        <v>417</v>
      </c>
      <c r="D384" s="165" t="s">
        <v>35</v>
      </c>
      <c r="E384" s="165">
        <v>2</v>
      </c>
      <c r="F384" s="187">
        <f t="shared" ref="F384" si="502">H384+J384+R384</f>
        <v>4.9275600903000001</v>
      </c>
      <c r="G384" s="168">
        <v>0.72</v>
      </c>
      <c r="H384" s="190">
        <f t="shared" ref="H384" si="503">G384*$P$3/1000</f>
        <v>1.305396</v>
      </c>
      <c r="I384" s="168"/>
      <c r="J384" s="190">
        <f t="shared" ref="J384" si="504">I384*$P$4/1000</f>
        <v>0</v>
      </c>
      <c r="K384" s="68" t="s">
        <v>403</v>
      </c>
      <c r="L384" s="68" t="s">
        <v>35</v>
      </c>
      <c r="M384" s="68">
        <v>1</v>
      </c>
      <c r="N384" s="76">
        <v>3.1669999999999998</v>
      </c>
      <c r="O384" s="69">
        <f t="shared" si="432"/>
        <v>3.1669999999999998</v>
      </c>
      <c r="P384" s="190">
        <f t="shared" ref="P384" si="505">E384*F384</f>
        <v>9.8551201806000002</v>
      </c>
      <c r="Q384" s="190">
        <f t="shared" ref="Q384" si="506">SUM(O384:O387)</f>
        <v>3.1669999999999998</v>
      </c>
      <c r="R384" s="190">
        <f t="shared" ref="R384" si="507">Q384*1.02*1.05*$R$9</f>
        <v>3.6221640903000005</v>
      </c>
      <c r="S384" s="477">
        <f t="shared" si="495"/>
        <v>5.7752034598910535</v>
      </c>
      <c r="T384" s="477">
        <f t="shared" si="488"/>
        <v>11.550406919782107</v>
      </c>
    </row>
    <row r="385" spans="1:20" ht="12.75" customHeight="1">
      <c r="A385" s="165"/>
      <c r="B385" s="166"/>
      <c r="C385" s="166"/>
      <c r="D385" s="165"/>
      <c r="E385" s="165"/>
      <c r="F385" s="187"/>
      <c r="G385" s="168"/>
      <c r="H385" s="190"/>
      <c r="I385" s="168"/>
      <c r="J385" s="190"/>
      <c r="K385" s="68"/>
      <c r="L385" s="68"/>
      <c r="M385" s="68"/>
      <c r="N385" s="76"/>
      <c r="O385" s="69">
        <f t="shared" si="432"/>
        <v>0</v>
      </c>
      <c r="P385" s="190"/>
      <c r="Q385" s="190"/>
      <c r="R385" s="190"/>
      <c r="S385" s="477"/>
      <c r="T385" s="477"/>
    </row>
    <row r="386" spans="1:20" ht="12.75" customHeight="1">
      <c r="A386" s="165"/>
      <c r="B386" s="166"/>
      <c r="C386" s="166"/>
      <c r="D386" s="165"/>
      <c r="E386" s="165"/>
      <c r="F386" s="187"/>
      <c r="G386" s="168"/>
      <c r="H386" s="190"/>
      <c r="I386" s="168"/>
      <c r="J386" s="190"/>
      <c r="K386" s="68"/>
      <c r="L386" s="68"/>
      <c r="M386" s="70"/>
      <c r="N386" s="76"/>
      <c r="O386" s="69">
        <f t="shared" si="432"/>
        <v>0</v>
      </c>
      <c r="P386" s="190"/>
      <c r="Q386" s="190"/>
      <c r="R386" s="190"/>
      <c r="S386" s="477"/>
      <c r="T386" s="477"/>
    </row>
    <row r="387" spans="1:20" ht="12.75" customHeight="1">
      <c r="A387" s="165"/>
      <c r="B387" s="166"/>
      <c r="C387" s="166"/>
      <c r="D387" s="165"/>
      <c r="E387" s="165"/>
      <c r="F387" s="187"/>
      <c r="G387" s="168"/>
      <c r="H387" s="190"/>
      <c r="I387" s="168"/>
      <c r="J387" s="190"/>
      <c r="K387" s="68"/>
      <c r="L387" s="68"/>
      <c r="M387" s="68"/>
      <c r="N387" s="76"/>
      <c r="O387" s="69">
        <f t="shared" si="432"/>
        <v>0</v>
      </c>
      <c r="P387" s="190"/>
      <c r="Q387" s="190"/>
      <c r="R387" s="190"/>
      <c r="S387" s="477"/>
      <c r="T387" s="477"/>
    </row>
    <row r="388" spans="1:20" ht="12.75" customHeight="1">
      <c r="A388" s="165">
        <v>14</v>
      </c>
      <c r="B388" s="166" t="s">
        <v>418</v>
      </c>
      <c r="C388" s="166" t="s">
        <v>419</v>
      </c>
      <c r="D388" s="165" t="s">
        <v>35</v>
      </c>
      <c r="E388" s="354">
        <v>2</v>
      </c>
      <c r="F388" s="187">
        <f t="shared" ref="F388" si="508">H388+J388+R388</f>
        <v>4.8794648722000007</v>
      </c>
      <c r="G388" s="191">
        <v>0.97</v>
      </c>
      <c r="H388" s="190">
        <f t="shared" ref="H388" si="509">G388*$P$3/1000</f>
        <v>1.7586584999999999</v>
      </c>
      <c r="I388" s="191">
        <v>0.13</v>
      </c>
      <c r="J388" s="190">
        <f t="shared" ref="J388" si="510">I388*$P$4/1000</f>
        <v>0.30954039999999999</v>
      </c>
      <c r="K388" s="68" t="s">
        <v>420</v>
      </c>
      <c r="L388" s="68" t="s">
        <v>35</v>
      </c>
      <c r="M388" s="68">
        <v>1</v>
      </c>
      <c r="N388" s="76">
        <v>2.4580000000000002</v>
      </c>
      <c r="O388" s="69">
        <f t="shared" si="432"/>
        <v>2.4580000000000002</v>
      </c>
      <c r="P388" s="190">
        <f t="shared" ref="P388" si="511">E388*F388</f>
        <v>9.7589297444000014</v>
      </c>
      <c r="Q388" s="190">
        <f t="shared" ref="Q388" si="512">SUM(O388:O391)</f>
        <v>2.4580000000000002</v>
      </c>
      <c r="R388" s="190">
        <f t="shared" ref="R388" si="513">Q388*1.02*1.05*$R$9</f>
        <v>2.8112659722000006</v>
      </c>
      <c r="S388" s="477">
        <f t="shared" si="495"/>
        <v>5.7188348586187709</v>
      </c>
      <c r="T388" s="477">
        <f t="shared" si="488"/>
        <v>11.437669717237542</v>
      </c>
    </row>
    <row r="389" spans="1:20" ht="12.75" customHeight="1">
      <c r="A389" s="165"/>
      <c r="B389" s="166"/>
      <c r="C389" s="166"/>
      <c r="D389" s="165"/>
      <c r="E389" s="354"/>
      <c r="F389" s="187"/>
      <c r="G389" s="191"/>
      <c r="H389" s="190"/>
      <c r="I389" s="191"/>
      <c r="J389" s="190"/>
      <c r="K389" s="68"/>
      <c r="L389" s="68"/>
      <c r="M389" s="68"/>
      <c r="N389" s="76"/>
      <c r="O389" s="69">
        <f t="shared" si="432"/>
        <v>0</v>
      </c>
      <c r="P389" s="190"/>
      <c r="Q389" s="190"/>
      <c r="R389" s="190"/>
      <c r="S389" s="477"/>
      <c r="T389" s="477"/>
    </row>
    <row r="390" spans="1:20" ht="12.75" customHeight="1">
      <c r="A390" s="165"/>
      <c r="B390" s="166"/>
      <c r="C390" s="166"/>
      <c r="D390" s="165"/>
      <c r="E390" s="354"/>
      <c r="F390" s="187"/>
      <c r="G390" s="191"/>
      <c r="H390" s="190"/>
      <c r="I390" s="191"/>
      <c r="J390" s="190"/>
      <c r="K390" s="68"/>
      <c r="L390" s="68"/>
      <c r="M390" s="68"/>
      <c r="N390" s="76"/>
      <c r="O390" s="69">
        <f t="shared" si="432"/>
        <v>0</v>
      </c>
      <c r="P390" s="190"/>
      <c r="Q390" s="190"/>
      <c r="R390" s="190"/>
      <c r="S390" s="477"/>
      <c r="T390" s="477"/>
    </row>
    <row r="391" spans="1:20" ht="12.75" customHeight="1">
      <c r="A391" s="165"/>
      <c r="B391" s="166"/>
      <c r="C391" s="166"/>
      <c r="D391" s="165"/>
      <c r="E391" s="354"/>
      <c r="F391" s="187"/>
      <c r="G391" s="191"/>
      <c r="H391" s="190"/>
      <c r="I391" s="191"/>
      <c r="J391" s="190"/>
      <c r="K391" s="68"/>
      <c r="L391" s="68"/>
      <c r="M391" s="68"/>
      <c r="N391" s="76"/>
      <c r="O391" s="69">
        <f t="shared" si="432"/>
        <v>0</v>
      </c>
      <c r="P391" s="190"/>
      <c r="Q391" s="190"/>
      <c r="R391" s="190"/>
      <c r="S391" s="477"/>
      <c r="T391" s="477"/>
    </row>
    <row r="392" spans="1:20" ht="12.75" customHeight="1">
      <c r="A392" s="37"/>
      <c r="B392" s="38"/>
      <c r="C392" s="472" t="s">
        <v>26</v>
      </c>
      <c r="D392" s="473"/>
      <c r="E392" s="474"/>
      <c r="F392" s="39"/>
      <c r="G392" s="15"/>
      <c r="H392" s="34"/>
      <c r="I392" s="15"/>
      <c r="J392" s="34"/>
      <c r="K392" s="22"/>
      <c r="L392" s="22"/>
      <c r="M392" s="22"/>
      <c r="N392" s="37"/>
      <c r="O392" s="20"/>
      <c r="P392" s="34"/>
      <c r="Q392" s="34"/>
      <c r="R392" s="34"/>
      <c r="S392" s="34"/>
      <c r="T392" s="32">
        <f>SUM(T16:T391)</f>
        <v>14476.714185307377</v>
      </c>
    </row>
    <row r="393" spans="1:20" ht="12.75" customHeight="1">
      <c r="A393" s="37"/>
      <c r="B393" s="38"/>
      <c r="C393" s="472" t="s">
        <v>89</v>
      </c>
      <c r="D393" s="473"/>
      <c r="E393" s="474"/>
      <c r="F393" s="39"/>
      <c r="G393" s="15"/>
      <c r="H393" s="34"/>
      <c r="I393" s="15"/>
      <c r="J393" s="34"/>
      <c r="K393" s="22"/>
      <c r="L393" s="22"/>
      <c r="M393" s="22"/>
      <c r="N393" s="37"/>
      <c r="O393" s="20"/>
      <c r="P393" s="34"/>
      <c r="Q393" s="34"/>
      <c r="R393" s="34"/>
      <c r="S393" s="34"/>
      <c r="T393" s="33">
        <f>T392*11%</f>
        <v>1592.4385603838116</v>
      </c>
    </row>
    <row r="394" spans="1:20" ht="12.75" customHeight="1">
      <c r="A394" s="37"/>
      <c r="B394" s="38"/>
      <c r="C394" s="472" t="s">
        <v>26</v>
      </c>
      <c r="D394" s="473"/>
      <c r="E394" s="474"/>
      <c r="F394" s="39"/>
      <c r="G394" s="15"/>
      <c r="H394" s="34"/>
      <c r="I394" s="15"/>
      <c r="J394" s="34"/>
      <c r="K394" s="22"/>
      <c r="L394" s="22"/>
      <c r="M394" s="22"/>
      <c r="N394" s="37"/>
      <c r="O394" s="20"/>
      <c r="P394" s="34"/>
      <c r="Q394" s="34"/>
      <c r="R394" s="34"/>
      <c r="S394" s="34"/>
      <c r="T394" s="32">
        <f>SUM(T392:T393)</f>
        <v>16069.152745691188</v>
      </c>
    </row>
    <row r="395" spans="1:20" ht="12.75" customHeight="1">
      <c r="A395" s="37"/>
      <c r="B395" s="38"/>
      <c r="C395" s="472" t="s">
        <v>90</v>
      </c>
      <c r="D395" s="473"/>
      <c r="E395" s="474"/>
      <c r="F395" s="39"/>
      <c r="G395" s="15"/>
      <c r="H395" s="34"/>
      <c r="I395" s="15"/>
      <c r="J395" s="34"/>
      <c r="K395" s="22"/>
      <c r="L395" s="22"/>
      <c r="M395" s="22"/>
      <c r="N395" s="37"/>
      <c r="O395" s="20"/>
      <c r="P395" s="34"/>
      <c r="Q395" s="34"/>
      <c r="R395" s="34"/>
      <c r="S395" s="34"/>
      <c r="T395" s="33">
        <f>T394*20%</f>
        <v>3213.830549138238</v>
      </c>
    </row>
    <row r="396" spans="1:20" ht="12.75" customHeight="1">
      <c r="A396" s="37"/>
      <c r="B396" s="38"/>
      <c r="C396" s="472" t="s">
        <v>26</v>
      </c>
      <c r="D396" s="473"/>
      <c r="E396" s="474"/>
      <c r="F396" s="39"/>
      <c r="G396" s="15"/>
      <c r="H396" s="34"/>
      <c r="I396" s="15"/>
      <c r="J396" s="34"/>
      <c r="K396" s="22"/>
      <c r="L396" s="22"/>
      <c r="M396" s="22"/>
      <c r="N396" s="37"/>
      <c r="O396" s="20"/>
      <c r="P396" s="34"/>
      <c r="Q396" s="34"/>
      <c r="R396" s="34"/>
      <c r="S396" s="34"/>
      <c r="T396" s="32">
        <f>SUM(T394:T395)</f>
        <v>19282.983294829428</v>
      </c>
    </row>
    <row r="397" spans="1:20" ht="12.75" customHeight="1">
      <c r="A397" s="77"/>
      <c r="B397" s="81"/>
      <c r="C397" s="81"/>
      <c r="D397" s="77"/>
      <c r="E397" s="82"/>
      <c r="F397" s="78"/>
      <c r="G397" s="83"/>
      <c r="H397" s="79"/>
      <c r="I397" s="83"/>
      <c r="J397" s="79"/>
      <c r="K397" s="84"/>
      <c r="L397" s="84"/>
      <c r="M397" s="84"/>
      <c r="N397" s="77"/>
      <c r="O397" s="80"/>
      <c r="P397" s="79"/>
      <c r="Q397" s="79"/>
      <c r="R397" s="79"/>
      <c r="S397" s="85"/>
      <c r="T397" s="85"/>
    </row>
    <row r="398" spans="1:20" ht="12.75" customHeight="1">
      <c r="A398" s="77"/>
      <c r="B398" s="81"/>
      <c r="C398" s="81"/>
      <c r="D398" s="77"/>
      <c r="E398" s="82"/>
      <c r="F398" s="78"/>
      <c r="G398" s="83"/>
      <c r="H398" s="79"/>
      <c r="I398" s="83"/>
      <c r="J398" s="79"/>
      <c r="K398" s="84"/>
      <c r="L398" s="84"/>
      <c r="M398" s="84"/>
      <c r="N398" s="77"/>
      <c r="O398" s="80"/>
      <c r="P398" s="79"/>
      <c r="Q398" s="79"/>
      <c r="R398" s="79"/>
      <c r="S398" s="85"/>
      <c r="T398" s="85"/>
    </row>
    <row r="399" spans="1:20" ht="12.75" customHeight="1">
      <c r="A399" s="77"/>
      <c r="B399" s="81"/>
      <c r="C399" s="81"/>
      <c r="D399" s="77"/>
      <c r="E399" s="82"/>
      <c r="F399" s="78"/>
      <c r="G399" s="83"/>
      <c r="H399" s="79"/>
      <c r="I399" s="83"/>
      <c r="J399" s="79"/>
      <c r="K399" s="84"/>
      <c r="L399" s="84"/>
      <c r="M399" s="84"/>
      <c r="N399" s="77"/>
      <c r="O399" s="80"/>
      <c r="P399" s="79"/>
      <c r="Q399" s="79"/>
      <c r="R399" s="79"/>
      <c r="S399" s="85"/>
      <c r="T399" s="85"/>
    </row>
    <row r="400" spans="1:20" ht="12.75" customHeight="1">
      <c r="A400" s="77"/>
      <c r="B400" s="81"/>
      <c r="C400" s="81"/>
      <c r="D400" s="77"/>
      <c r="E400" s="82"/>
      <c r="F400" s="78"/>
      <c r="G400" s="83"/>
      <c r="H400" s="79"/>
      <c r="I400" s="83"/>
      <c r="J400" s="79"/>
      <c r="K400" s="84"/>
      <c r="L400" s="84"/>
      <c r="M400" s="84"/>
      <c r="N400" s="77"/>
      <c r="O400" s="80"/>
      <c r="P400" s="79"/>
      <c r="Q400" s="79"/>
      <c r="R400" s="79"/>
      <c r="S400" s="85"/>
      <c r="T400" s="85"/>
    </row>
    <row r="401" spans="1:18" ht="12.75" customHeight="1">
      <c r="C401" s="1" t="s">
        <v>22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12">
        <f>SUM(P12:P263)</f>
        <v>11318.955618465408</v>
      </c>
      <c r="Q401" s="8"/>
      <c r="R401" s="13"/>
    </row>
    <row r="402" spans="1:18" ht="3" customHeight="1"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12"/>
      <c r="Q402" s="8"/>
      <c r="R402" s="13"/>
    </row>
    <row r="403" spans="1:18" ht="12.75" customHeight="1">
      <c r="C403" s="1" t="s">
        <v>23</v>
      </c>
      <c r="P403" s="12">
        <f>P401*0.133</f>
        <v>1505.4210972558994</v>
      </c>
      <c r="Q403" s="14"/>
      <c r="R403" s="14"/>
    </row>
    <row r="404" spans="1:18" ht="3" customHeight="1">
      <c r="P404" s="12"/>
      <c r="Q404" s="14"/>
      <c r="R404" s="14"/>
    </row>
    <row r="405" spans="1:18" ht="12.75" customHeight="1">
      <c r="C405" s="1" t="s">
        <v>22</v>
      </c>
      <c r="P405" s="12">
        <f>SUM(P401:P403)</f>
        <v>12824.376715721308</v>
      </c>
      <c r="Q405" s="14"/>
      <c r="R405" s="14"/>
    </row>
    <row r="406" spans="1:18" ht="3" customHeight="1">
      <c r="P406" s="12"/>
      <c r="Q406" s="14"/>
      <c r="R406" s="14"/>
    </row>
    <row r="407" spans="1:18" ht="12.75" customHeight="1">
      <c r="C407" s="1" t="s">
        <v>24</v>
      </c>
      <c r="P407" s="12">
        <f>P405*0.11</f>
        <v>1410.6814387293439</v>
      </c>
    </row>
    <row r="408" spans="1:18" ht="3" customHeight="1">
      <c r="P408" s="12"/>
    </row>
    <row r="409" spans="1:18" ht="12.75" customHeight="1">
      <c r="C409" s="1" t="s">
        <v>22</v>
      </c>
      <c r="P409" s="12">
        <f>SUM(P405:P407)</f>
        <v>14235.058154450651</v>
      </c>
    </row>
    <row r="410" spans="1:18" ht="12.75" customHeight="1">
      <c r="P410" s="12"/>
    </row>
    <row r="411" spans="1:18" ht="12.75" customHeight="1">
      <c r="B411" s="4"/>
      <c r="C411" s="4"/>
      <c r="D411" s="4"/>
      <c r="E411" s="4"/>
      <c r="F411" s="4"/>
      <c r="G411" s="4"/>
      <c r="H411" s="481" t="s">
        <v>174</v>
      </c>
      <c r="I411" s="481"/>
      <c r="J411" s="481"/>
      <c r="K411" s="481"/>
      <c r="L411" s="481"/>
      <c r="M411" s="481"/>
      <c r="N411" s="481"/>
      <c r="O411" s="481"/>
      <c r="P411" s="481"/>
      <c r="Q411" s="481"/>
      <c r="R411" s="4"/>
    </row>
    <row r="412" spans="1:18" ht="12.75" customHeight="1"/>
    <row r="413" spans="1:18" ht="12.75" customHeight="1"/>
    <row r="414" spans="1:18" ht="12.75" customHeight="1"/>
    <row r="415" spans="1:18" ht="12.75" customHeight="1">
      <c r="A415" s="4"/>
    </row>
    <row r="416" spans="1:18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50" spans="1:18" ht="3" customHeight="1"/>
    <row r="451" spans="1:18" ht="12.75" customHeight="1"/>
    <row r="452" spans="1:18" ht="3.75" customHeight="1"/>
    <row r="454" spans="1:18" ht="3" customHeight="1"/>
    <row r="455" spans="1:18" ht="12.75" customHeight="1"/>
    <row r="456" spans="1:18" ht="3.75" customHeight="1"/>
    <row r="459" spans="1:18" s="4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</sheetData>
  <mergeCells count="1453">
    <mergeCell ref="A1:T1"/>
    <mergeCell ref="A2:T2"/>
    <mergeCell ref="G7:O8"/>
    <mergeCell ref="P7:P9"/>
    <mergeCell ref="Q7:Q9"/>
    <mergeCell ref="G9:H9"/>
    <mergeCell ref="I9:J9"/>
    <mergeCell ref="K9:O9"/>
    <mergeCell ref="A4:E4"/>
    <mergeCell ref="F4:G4"/>
    <mergeCell ref="L4:O4"/>
    <mergeCell ref="K5:O5"/>
    <mergeCell ref="A7:A10"/>
    <mergeCell ref="B7:B10"/>
    <mergeCell ref="C7:C10"/>
    <mergeCell ref="D7:D10"/>
    <mergeCell ref="E7:E10"/>
    <mergeCell ref="F7:F10"/>
    <mergeCell ref="J3:K3"/>
    <mergeCell ref="L3:O3"/>
    <mergeCell ref="J16:J19"/>
    <mergeCell ref="P16:P19"/>
    <mergeCell ref="Q16:Q19"/>
    <mergeCell ref="R16:R19"/>
    <mergeCell ref="A20:A23"/>
    <mergeCell ref="B20:B23"/>
    <mergeCell ref="C20:C23"/>
    <mergeCell ref="D20:D23"/>
    <mergeCell ref="E20:E23"/>
    <mergeCell ref="F20:F23"/>
    <mergeCell ref="R12:R15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G12:G15"/>
    <mergeCell ref="H12:H15"/>
    <mergeCell ref="I12:I15"/>
    <mergeCell ref="J12:J15"/>
    <mergeCell ref="P12:P15"/>
    <mergeCell ref="Q12:Q15"/>
    <mergeCell ref="A12:A15"/>
    <mergeCell ref="B12:B15"/>
    <mergeCell ref="C12:C15"/>
    <mergeCell ref="D12:D15"/>
    <mergeCell ref="E12:E15"/>
    <mergeCell ref="F12:F15"/>
    <mergeCell ref="J24:J27"/>
    <mergeCell ref="P24:P27"/>
    <mergeCell ref="Q24:Q27"/>
    <mergeCell ref="R24:R27"/>
    <mergeCell ref="A28:A31"/>
    <mergeCell ref="B28:B31"/>
    <mergeCell ref="C28:C31"/>
    <mergeCell ref="D28:D31"/>
    <mergeCell ref="E28:E31"/>
    <mergeCell ref="F28:F31"/>
    <mergeCell ref="R20:R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G20:G23"/>
    <mergeCell ref="H20:H23"/>
    <mergeCell ref="I20:I23"/>
    <mergeCell ref="J20:J23"/>
    <mergeCell ref="P20:P23"/>
    <mergeCell ref="Q20:Q23"/>
    <mergeCell ref="J32:J35"/>
    <mergeCell ref="P32:P35"/>
    <mergeCell ref="Q32:Q35"/>
    <mergeCell ref="R32:R35"/>
    <mergeCell ref="A36:A39"/>
    <mergeCell ref="B36:B39"/>
    <mergeCell ref="C36:C39"/>
    <mergeCell ref="D36:D39"/>
    <mergeCell ref="E36:E39"/>
    <mergeCell ref="F36:F39"/>
    <mergeCell ref="R28:R31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G28:G31"/>
    <mergeCell ref="H28:H31"/>
    <mergeCell ref="I28:I31"/>
    <mergeCell ref="J28:J31"/>
    <mergeCell ref="P28:P31"/>
    <mergeCell ref="Q28:Q31"/>
    <mergeCell ref="J40:J43"/>
    <mergeCell ref="P40:P43"/>
    <mergeCell ref="Q40:Q43"/>
    <mergeCell ref="R40:R43"/>
    <mergeCell ref="A44:A47"/>
    <mergeCell ref="B44:B47"/>
    <mergeCell ref="C44:C47"/>
    <mergeCell ref="D44:D47"/>
    <mergeCell ref="E44:E47"/>
    <mergeCell ref="F44:F47"/>
    <mergeCell ref="R36:R39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G36:G39"/>
    <mergeCell ref="H36:H39"/>
    <mergeCell ref="I36:I39"/>
    <mergeCell ref="J36:J39"/>
    <mergeCell ref="P36:P39"/>
    <mergeCell ref="Q36:Q39"/>
    <mergeCell ref="J48:J51"/>
    <mergeCell ref="P48:P51"/>
    <mergeCell ref="Q48:Q51"/>
    <mergeCell ref="R48:R51"/>
    <mergeCell ref="A52:A55"/>
    <mergeCell ref="B52:B55"/>
    <mergeCell ref="C52:C55"/>
    <mergeCell ref="D52:D55"/>
    <mergeCell ref="E52:E55"/>
    <mergeCell ref="F52:F55"/>
    <mergeCell ref="R44:R47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G44:G47"/>
    <mergeCell ref="H44:H47"/>
    <mergeCell ref="I44:I47"/>
    <mergeCell ref="J44:J47"/>
    <mergeCell ref="P44:P47"/>
    <mergeCell ref="Q44:Q47"/>
    <mergeCell ref="J56:J59"/>
    <mergeCell ref="P56:P59"/>
    <mergeCell ref="Q56:Q59"/>
    <mergeCell ref="R56:R59"/>
    <mergeCell ref="A60:A63"/>
    <mergeCell ref="B60:B63"/>
    <mergeCell ref="C60:C63"/>
    <mergeCell ref="D60:D63"/>
    <mergeCell ref="E60:E63"/>
    <mergeCell ref="F60:F63"/>
    <mergeCell ref="R52:R55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G52:G55"/>
    <mergeCell ref="H52:H55"/>
    <mergeCell ref="I52:I55"/>
    <mergeCell ref="J52:J55"/>
    <mergeCell ref="P52:P55"/>
    <mergeCell ref="Q52:Q55"/>
    <mergeCell ref="J64:J67"/>
    <mergeCell ref="P64:P67"/>
    <mergeCell ref="Q64:Q67"/>
    <mergeCell ref="R64:R67"/>
    <mergeCell ref="A68:A71"/>
    <mergeCell ref="B68:B71"/>
    <mergeCell ref="C68:C71"/>
    <mergeCell ref="D68:D71"/>
    <mergeCell ref="E68:E71"/>
    <mergeCell ref="F68:F71"/>
    <mergeCell ref="R60:R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G60:G63"/>
    <mergeCell ref="H60:H63"/>
    <mergeCell ref="I60:I63"/>
    <mergeCell ref="J60:J63"/>
    <mergeCell ref="P60:P63"/>
    <mergeCell ref="Q60:Q63"/>
    <mergeCell ref="J72:J75"/>
    <mergeCell ref="P72:P75"/>
    <mergeCell ref="Q72:Q75"/>
    <mergeCell ref="R72:R75"/>
    <mergeCell ref="A76:A79"/>
    <mergeCell ref="B76:B79"/>
    <mergeCell ref="C76:C79"/>
    <mergeCell ref="D76:D79"/>
    <mergeCell ref="E76:E79"/>
    <mergeCell ref="F76:F79"/>
    <mergeCell ref="R68:R71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G68:G71"/>
    <mergeCell ref="H68:H71"/>
    <mergeCell ref="I68:I71"/>
    <mergeCell ref="J68:J71"/>
    <mergeCell ref="P68:P71"/>
    <mergeCell ref="Q68:Q71"/>
    <mergeCell ref="J80:J83"/>
    <mergeCell ref="P80:P83"/>
    <mergeCell ref="Q80:Q83"/>
    <mergeCell ref="R80:R83"/>
    <mergeCell ref="A84:A87"/>
    <mergeCell ref="B84:B87"/>
    <mergeCell ref="C84:C87"/>
    <mergeCell ref="D84:D87"/>
    <mergeCell ref="E84:E87"/>
    <mergeCell ref="F84:F87"/>
    <mergeCell ref="R76:R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G76:G79"/>
    <mergeCell ref="H76:H79"/>
    <mergeCell ref="I76:I79"/>
    <mergeCell ref="J76:J79"/>
    <mergeCell ref="P76:P79"/>
    <mergeCell ref="Q76:Q79"/>
    <mergeCell ref="J88:J91"/>
    <mergeCell ref="P88:P91"/>
    <mergeCell ref="Q88:Q91"/>
    <mergeCell ref="R88:R91"/>
    <mergeCell ref="A92:A95"/>
    <mergeCell ref="B92:B95"/>
    <mergeCell ref="C92:C95"/>
    <mergeCell ref="D92:D95"/>
    <mergeCell ref="E92:E95"/>
    <mergeCell ref="F92:F95"/>
    <mergeCell ref="R84:R87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G84:G87"/>
    <mergeCell ref="H84:H87"/>
    <mergeCell ref="I84:I87"/>
    <mergeCell ref="J84:J87"/>
    <mergeCell ref="P84:P87"/>
    <mergeCell ref="Q84:Q87"/>
    <mergeCell ref="J96:J99"/>
    <mergeCell ref="P96:P99"/>
    <mergeCell ref="Q96:Q99"/>
    <mergeCell ref="R96:R99"/>
    <mergeCell ref="A100:A103"/>
    <mergeCell ref="B100:B103"/>
    <mergeCell ref="C100:C103"/>
    <mergeCell ref="D100:D103"/>
    <mergeCell ref="E100:E103"/>
    <mergeCell ref="F100:F103"/>
    <mergeCell ref="R92:R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G92:G95"/>
    <mergeCell ref="H92:H95"/>
    <mergeCell ref="I92:I95"/>
    <mergeCell ref="J92:J95"/>
    <mergeCell ref="P92:P95"/>
    <mergeCell ref="Q92:Q95"/>
    <mergeCell ref="J104:J107"/>
    <mergeCell ref="P104:P107"/>
    <mergeCell ref="Q104:Q107"/>
    <mergeCell ref="R104:R107"/>
    <mergeCell ref="A108:A111"/>
    <mergeCell ref="B108:B111"/>
    <mergeCell ref="C108:C111"/>
    <mergeCell ref="D108:D111"/>
    <mergeCell ref="E108:E111"/>
    <mergeCell ref="F108:F111"/>
    <mergeCell ref="R100:R103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G100:G103"/>
    <mergeCell ref="H100:H103"/>
    <mergeCell ref="I100:I103"/>
    <mergeCell ref="J100:J103"/>
    <mergeCell ref="P100:P103"/>
    <mergeCell ref="Q100:Q103"/>
    <mergeCell ref="J112:J115"/>
    <mergeCell ref="P112:P115"/>
    <mergeCell ref="Q112:Q115"/>
    <mergeCell ref="R112:R115"/>
    <mergeCell ref="A116:A119"/>
    <mergeCell ref="B116:B119"/>
    <mergeCell ref="C116:C119"/>
    <mergeCell ref="D116:D119"/>
    <mergeCell ref="E116:E119"/>
    <mergeCell ref="F116:F119"/>
    <mergeCell ref="R108:R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G108:G111"/>
    <mergeCell ref="H108:H111"/>
    <mergeCell ref="I108:I111"/>
    <mergeCell ref="J108:J111"/>
    <mergeCell ref="P108:P111"/>
    <mergeCell ref="Q108:Q111"/>
    <mergeCell ref="J120:J123"/>
    <mergeCell ref="P120:P123"/>
    <mergeCell ref="Q120:Q123"/>
    <mergeCell ref="R120:R123"/>
    <mergeCell ref="A124:A127"/>
    <mergeCell ref="B124:B127"/>
    <mergeCell ref="C124:C127"/>
    <mergeCell ref="D124:D127"/>
    <mergeCell ref="E124:E127"/>
    <mergeCell ref="F124:F127"/>
    <mergeCell ref="R116:R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G116:G119"/>
    <mergeCell ref="H116:H119"/>
    <mergeCell ref="I116:I119"/>
    <mergeCell ref="J116:J119"/>
    <mergeCell ref="P116:P119"/>
    <mergeCell ref="Q116:Q119"/>
    <mergeCell ref="J128:J131"/>
    <mergeCell ref="P128:P131"/>
    <mergeCell ref="Q128:Q131"/>
    <mergeCell ref="R128:R131"/>
    <mergeCell ref="A132:A135"/>
    <mergeCell ref="B132:B135"/>
    <mergeCell ref="C132:C135"/>
    <mergeCell ref="D132:D135"/>
    <mergeCell ref="E132:E135"/>
    <mergeCell ref="F132:F135"/>
    <mergeCell ref="R124:R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G124:G127"/>
    <mergeCell ref="H124:H127"/>
    <mergeCell ref="I124:I127"/>
    <mergeCell ref="J124:J127"/>
    <mergeCell ref="P124:P127"/>
    <mergeCell ref="Q124:Q127"/>
    <mergeCell ref="J136:J139"/>
    <mergeCell ref="P136:P139"/>
    <mergeCell ref="Q136:Q139"/>
    <mergeCell ref="R136:R139"/>
    <mergeCell ref="A140:A143"/>
    <mergeCell ref="B140:B143"/>
    <mergeCell ref="C140:C143"/>
    <mergeCell ref="D140:D143"/>
    <mergeCell ref="E140:E143"/>
    <mergeCell ref="F140:F143"/>
    <mergeCell ref="R132:R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G132:G135"/>
    <mergeCell ref="H132:H135"/>
    <mergeCell ref="I132:I135"/>
    <mergeCell ref="J132:J135"/>
    <mergeCell ref="P132:P135"/>
    <mergeCell ref="Q132:Q135"/>
    <mergeCell ref="J144:J147"/>
    <mergeCell ref="P144:P147"/>
    <mergeCell ref="Q144:Q147"/>
    <mergeCell ref="R144:R147"/>
    <mergeCell ref="A148:A151"/>
    <mergeCell ref="B148:B151"/>
    <mergeCell ref="C148:C151"/>
    <mergeCell ref="D148:D151"/>
    <mergeCell ref="E148:E151"/>
    <mergeCell ref="F148:F151"/>
    <mergeCell ref="R140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G140:G143"/>
    <mergeCell ref="H140:H143"/>
    <mergeCell ref="I140:I143"/>
    <mergeCell ref="J140:J143"/>
    <mergeCell ref="P140:P143"/>
    <mergeCell ref="Q140:Q143"/>
    <mergeCell ref="J152:J155"/>
    <mergeCell ref="P152:P155"/>
    <mergeCell ref="Q152:Q155"/>
    <mergeCell ref="R152:R155"/>
    <mergeCell ref="A156:A159"/>
    <mergeCell ref="B156:B159"/>
    <mergeCell ref="C156:C159"/>
    <mergeCell ref="D156:D159"/>
    <mergeCell ref="E156:E159"/>
    <mergeCell ref="F156:F159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  <mergeCell ref="G148:G151"/>
    <mergeCell ref="H148:H151"/>
    <mergeCell ref="I148:I151"/>
    <mergeCell ref="J148:J151"/>
    <mergeCell ref="P148:P151"/>
    <mergeCell ref="Q148:Q151"/>
    <mergeCell ref="J160:J163"/>
    <mergeCell ref="P160:P163"/>
    <mergeCell ref="Q160:Q163"/>
    <mergeCell ref="R160:R163"/>
    <mergeCell ref="A164:A167"/>
    <mergeCell ref="B164:B167"/>
    <mergeCell ref="C164:C167"/>
    <mergeCell ref="D164:D167"/>
    <mergeCell ref="E164:E167"/>
    <mergeCell ref="F164:F167"/>
    <mergeCell ref="R156:R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G156:G159"/>
    <mergeCell ref="H156:H159"/>
    <mergeCell ref="I156:I159"/>
    <mergeCell ref="J156:J159"/>
    <mergeCell ref="P156:P159"/>
    <mergeCell ref="Q156:Q159"/>
    <mergeCell ref="J168:J171"/>
    <mergeCell ref="P168:P171"/>
    <mergeCell ref="Q168:Q171"/>
    <mergeCell ref="R168:R171"/>
    <mergeCell ref="A172:A175"/>
    <mergeCell ref="B172:B175"/>
    <mergeCell ref="C172:C175"/>
    <mergeCell ref="D172:D175"/>
    <mergeCell ref="E172:E175"/>
    <mergeCell ref="F172:F175"/>
    <mergeCell ref="R164:R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G164:G167"/>
    <mergeCell ref="H164:H167"/>
    <mergeCell ref="I164:I167"/>
    <mergeCell ref="J164:J167"/>
    <mergeCell ref="P164:P167"/>
    <mergeCell ref="Q164:Q167"/>
    <mergeCell ref="J176:J179"/>
    <mergeCell ref="P176:P179"/>
    <mergeCell ref="Q176:Q179"/>
    <mergeCell ref="R176:R179"/>
    <mergeCell ref="A180:A183"/>
    <mergeCell ref="B180:B183"/>
    <mergeCell ref="C180:C183"/>
    <mergeCell ref="D180:D183"/>
    <mergeCell ref="E180:E183"/>
    <mergeCell ref="F180:F183"/>
    <mergeCell ref="R172:R175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G172:G175"/>
    <mergeCell ref="H172:H175"/>
    <mergeCell ref="I172:I175"/>
    <mergeCell ref="J172:J175"/>
    <mergeCell ref="P172:P175"/>
    <mergeCell ref="Q172:Q175"/>
    <mergeCell ref="J184:J187"/>
    <mergeCell ref="P184:P187"/>
    <mergeCell ref="Q184:Q187"/>
    <mergeCell ref="R184:R187"/>
    <mergeCell ref="A188:A191"/>
    <mergeCell ref="B188:B191"/>
    <mergeCell ref="C188:C191"/>
    <mergeCell ref="D188:D191"/>
    <mergeCell ref="E188:E191"/>
    <mergeCell ref="F188:F191"/>
    <mergeCell ref="R180:R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G180:G183"/>
    <mergeCell ref="H180:H183"/>
    <mergeCell ref="I180:I183"/>
    <mergeCell ref="J180:J183"/>
    <mergeCell ref="P180:P183"/>
    <mergeCell ref="Q180:Q183"/>
    <mergeCell ref="J192:J195"/>
    <mergeCell ref="P192:P195"/>
    <mergeCell ref="Q192:Q195"/>
    <mergeCell ref="R192:R195"/>
    <mergeCell ref="A196:A199"/>
    <mergeCell ref="B196:B199"/>
    <mergeCell ref="C196:C199"/>
    <mergeCell ref="D196:D199"/>
    <mergeCell ref="E196:E199"/>
    <mergeCell ref="F196:F199"/>
    <mergeCell ref="R188:R191"/>
    <mergeCell ref="A192:A195"/>
    <mergeCell ref="B192:B195"/>
    <mergeCell ref="C192:C195"/>
    <mergeCell ref="D192:D195"/>
    <mergeCell ref="E192:E195"/>
    <mergeCell ref="F192:F195"/>
    <mergeCell ref="G192:G195"/>
    <mergeCell ref="H192:H195"/>
    <mergeCell ref="I192:I195"/>
    <mergeCell ref="G188:G191"/>
    <mergeCell ref="H188:H191"/>
    <mergeCell ref="I188:I191"/>
    <mergeCell ref="J188:J191"/>
    <mergeCell ref="P188:P191"/>
    <mergeCell ref="Q188:Q191"/>
    <mergeCell ref="J200:J203"/>
    <mergeCell ref="P200:P203"/>
    <mergeCell ref="Q200:Q203"/>
    <mergeCell ref="R200:R203"/>
    <mergeCell ref="A204:A207"/>
    <mergeCell ref="B204:B207"/>
    <mergeCell ref="C204:C207"/>
    <mergeCell ref="D204:D207"/>
    <mergeCell ref="E204:E207"/>
    <mergeCell ref="F204:F207"/>
    <mergeCell ref="R196:R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G196:G199"/>
    <mergeCell ref="H196:H199"/>
    <mergeCell ref="I196:I199"/>
    <mergeCell ref="J196:J199"/>
    <mergeCell ref="P196:P199"/>
    <mergeCell ref="Q196:Q199"/>
    <mergeCell ref="J208:J211"/>
    <mergeCell ref="P208:P211"/>
    <mergeCell ref="Q208:Q211"/>
    <mergeCell ref="R208:R211"/>
    <mergeCell ref="A212:A215"/>
    <mergeCell ref="B212:B215"/>
    <mergeCell ref="C212:C215"/>
    <mergeCell ref="D212:D215"/>
    <mergeCell ref="E212:E215"/>
    <mergeCell ref="F212:F215"/>
    <mergeCell ref="R204:R207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I208:I211"/>
    <mergeCell ref="G204:G207"/>
    <mergeCell ref="H204:H207"/>
    <mergeCell ref="I204:I207"/>
    <mergeCell ref="J204:J207"/>
    <mergeCell ref="P204:P207"/>
    <mergeCell ref="Q204:Q207"/>
    <mergeCell ref="J216:J219"/>
    <mergeCell ref="P216:P219"/>
    <mergeCell ref="Q216:Q219"/>
    <mergeCell ref="R216:R219"/>
    <mergeCell ref="A220:A223"/>
    <mergeCell ref="B220:B223"/>
    <mergeCell ref="C220:C223"/>
    <mergeCell ref="D220:D223"/>
    <mergeCell ref="E220:E223"/>
    <mergeCell ref="F220:F223"/>
    <mergeCell ref="R212:R215"/>
    <mergeCell ref="A216:A219"/>
    <mergeCell ref="B216:B219"/>
    <mergeCell ref="C216:C219"/>
    <mergeCell ref="D216:D219"/>
    <mergeCell ref="E216:E219"/>
    <mergeCell ref="F216:F219"/>
    <mergeCell ref="G216:G219"/>
    <mergeCell ref="H216:H219"/>
    <mergeCell ref="I216:I219"/>
    <mergeCell ref="G212:G215"/>
    <mergeCell ref="H212:H215"/>
    <mergeCell ref="I212:I215"/>
    <mergeCell ref="J212:J215"/>
    <mergeCell ref="P212:P215"/>
    <mergeCell ref="Q212:Q215"/>
    <mergeCell ref="J224:J227"/>
    <mergeCell ref="P224:P227"/>
    <mergeCell ref="Q224:Q227"/>
    <mergeCell ref="R224:R227"/>
    <mergeCell ref="A228:A231"/>
    <mergeCell ref="B228:B231"/>
    <mergeCell ref="C228:C231"/>
    <mergeCell ref="D228:D231"/>
    <mergeCell ref="E228:E231"/>
    <mergeCell ref="F228:F231"/>
    <mergeCell ref="R220:R223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G220:G223"/>
    <mergeCell ref="H220:H223"/>
    <mergeCell ref="I220:I223"/>
    <mergeCell ref="J220:J223"/>
    <mergeCell ref="P220:P223"/>
    <mergeCell ref="Q220:Q223"/>
    <mergeCell ref="J232:J235"/>
    <mergeCell ref="P232:P235"/>
    <mergeCell ref="Q232:Q235"/>
    <mergeCell ref="R232:R235"/>
    <mergeCell ref="A236:A239"/>
    <mergeCell ref="B236:B239"/>
    <mergeCell ref="C236:C239"/>
    <mergeCell ref="D236:D239"/>
    <mergeCell ref="E236:E239"/>
    <mergeCell ref="F236:F239"/>
    <mergeCell ref="R228:R231"/>
    <mergeCell ref="A232:A235"/>
    <mergeCell ref="B232:B235"/>
    <mergeCell ref="C232:C235"/>
    <mergeCell ref="D232:D235"/>
    <mergeCell ref="E232:E235"/>
    <mergeCell ref="F232:F235"/>
    <mergeCell ref="G232:G235"/>
    <mergeCell ref="H232:H235"/>
    <mergeCell ref="I232:I235"/>
    <mergeCell ref="G228:G231"/>
    <mergeCell ref="H228:H231"/>
    <mergeCell ref="I228:I231"/>
    <mergeCell ref="J228:J231"/>
    <mergeCell ref="P228:P231"/>
    <mergeCell ref="Q228:Q231"/>
    <mergeCell ref="J240:J243"/>
    <mergeCell ref="P240:P243"/>
    <mergeCell ref="Q240:Q243"/>
    <mergeCell ref="R240:R243"/>
    <mergeCell ref="A244:A247"/>
    <mergeCell ref="B244:B247"/>
    <mergeCell ref="C244:C247"/>
    <mergeCell ref="D244:D247"/>
    <mergeCell ref="E244:E247"/>
    <mergeCell ref="F244:F247"/>
    <mergeCell ref="R236:R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G236:G239"/>
    <mergeCell ref="H236:H239"/>
    <mergeCell ref="I236:I239"/>
    <mergeCell ref="J236:J239"/>
    <mergeCell ref="P236:P239"/>
    <mergeCell ref="Q236:Q239"/>
    <mergeCell ref="J248:J251"/>
    <mergeCell ref="P248:P251"/>
    <mergeCell ref="Q248:Q251"/>
    <mergeCell ref="R248:R251"/>
    <mergeCell ref="A252:A255"/>
    <mergeCell ref="B252:B255"/>
    <mergeCell ref="C252:C255"/>
    <mergeCell ref="D252:D255"/>
    <mergeCell ref="E252:E255"/>
    <mergeCell ref="F252:F255"/>
    <mergeCell ref="R244:R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G244:G247"/>
    <mergeCell ref="H244:H247"/>
    <mergeCell ref="I244:I247"/>
    <mergeCell ref="J244:J247"/>
    <mergeCell ref="P244:P247"/>
    <mergeCell ref="Q244:Q247"/>
    <mergeCell ref="J256:J259"/>
    <mergeCell ref="P256:P259"/>
    <mergeCell ref="Q256:Q259"/>
    <mergeCell ref="R256:R259"/>
    <mergeCell ref="A260:A263"/>
    <mergeCell ref="B260:B263"/>
    <mergeCell ref="C260:C263"/>
    <mergeCell ref="D260:D263"/>
    <mergeCell ref="E260:E263"/>
    <mergeCell ref="F260:F263"/>
    <mergeCell ref="R252:R255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I256:I259"/>
    <mergeCell ref="G252:G255"/>
    <mergeCell ref="H252:H255"/>
    <mergeCell ref="I252:I255"/>
    <mergeCell ref="J252:J255"/>
    <mergeCell ref="P252:P255"/>
    <mergeCell ref="Q252:Q255"/>
    <mergeCell ref="R260:R263"/>
    <mergeCell ref="H411:Q411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G260:G263"/>
    <mergeCell ref="H260:H263"/>
    <mergeCell ref="I260:I263"/>
    <mergeCell ref="J260:J263"/>
    <mergeCell ref="P260:P263"/>
    <mergeCell ref="Q260:Q263"/>
    <mergeCell ref="I272:I275"/>
    <mergeCell ref="J272:J275"/>
    <mergeCell ref="P272:P275"/>
    <mergeCell ref="Q272:Q275"/>
    <mergeCell ref="I264:I267"/>
    <mergeCell ref="J264:J267"/>
    <mergeCell ref="P264:P267"/>
    <mergeCell ref="Q264:Q267"/>
    <mergeCell ref="I288:I291"/>
    <mergeCell ref="J288:J291"/>
    <mergeCell ref="P288:P291"/>
    <mergeCell ref="Q288:Q291"/>
    <mergeCell ref="I296:I299"/>
    <mergeCell ref="J296:J299"/>
    <mergeCell ref="P296:P299"/>
    <mergeCell ref="Q296:Q299"/>
    <mergeCell ref="I304:I307"/>
    <mergeCell ref="R272:R275"/>
    <mergeCell ref="A276:A279"/>
    <mergeCell ref="Q268:Q271"/>
    <mergeCell ref="R268:R271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F268:F271"/>
    <mergeCell ref="G268:G271"/>
    <mergeCell ref="H268:H271"/>
    <mergeCell ref="I268:I271"/>
    <mergeCell ref="J268:J271"/>
    <mergeCell ref="P268:P271"/>
    <mergeCell ref="B276:B279"/>
    <mergeCell ref="C276:C279"/>
    <mergeCell ref="D276:D279"/>
    <mergeCell ref="E276:E279"/>
    <mergeCell ref="R264:R267"/>
    <mergeCell ref="A268:A271"/>
    <mergeCell ref="B268:B271"/>
    <mergeCell ref="C268:C271"/>
    <mergeCell ref="D268:D271"/>
    <mergeCell ref="E268:E271"/>
    <mergeCell ref="I280:I283"/>
    <mergeCell ref="J280:J283"/>
    <mergeCell ref="P280:P283"/>
    <mergeCell ref="Q280:Q283"/>
    <mergeCell ref="R280:R283"/>
    <mergeCell ref="A284:A287"/>
    <mergeCell ref="B284:B287"/>
    <mergeCell ref="C284:C287"/>
    <mergeCell ref="D284:D287"/>
    <mergeCell ref="E284:E287"/>
    <mergeCell ref="Q276:Q279"/>
    <mergeCell ref="R276:R279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F276:F279"/>
    <mergeCell ref="G276:G279"/>
    <mergeCell ref="H276:H279"/>
    <mergeCell ref="I276:I279"/>
    <mergeCell ref="J276:J279"/>
    <mergeCell ref="P276:P279"/>
    <mergeCell ref="R288:R291"/>
    <mergeCell ref="A292:A295"/>
    <mergeCell ref="B292:B295"/>
    <mergeCell ref="C292:C295"/>
    <mergeCell ref="D292:D295"/>
    <mergeCell ref="E292:E295"/>
    <mergeCell ref="Q284:Q287"/>
    <mergeCell ref="R284:R287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F284:F287"/>
    <mergeCell ref="G284:G287"/>
    <mergeCell ref="H284:H287"/>
    <mergeCell ref="I284:I287"/>
    <mergeCell ref="J284:J287"/>
    <mergeCell ref="P284:P287"/>
    <mergeCell ref="R296:R299"/>
    <mergeCell ref="A300:A303"/>
    <mergeCell ref="B300:B303"/>
    <mergeCell ref="C300:C303"/>
    <mergeCell ref="D300:D303"/>
    <mergeCell ref="E300:E303"/>
    <mergeCell ref="Q292:Q295"/>
    <mergeCell ref="R292:R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F292:F295"/>
    <mergeCell ref="G292:G295"/>
    <mergeCell ref="H292:H295"/>
    <mergeCell ref="I292:I295"/>
    <mergeCell ref="J292:J295"/>
    <mergeCell ref="P292:P295"/>
    <mergeCell ref="J304:J307"/>
    <mergeCell ref="P304:P307"/>
    <mergeCell ref="Q304:Q307"/>
    <mergeCell ref="R304:R307"/>
    <mergeCell ref="A308:A311"/>
    <mergeCell ref="B308:B311"/>
    <mergeCell ref="C308:C311"/>
    <mergeCell ref="D308:D311"/>
    <mergeCell ref="E308:E311"/>
    <mergeCell ref="Q300:Q303"/>
    <mergeCell ref="R300:R303"/>
    <mergeCell ref="A304:A307"/>
    <mergeCell ref="B304:B307"/>
    <mergeCell ref="C304:C307"/>
    <mergeCell ref="D304:D307"/>
    <mergeCell ref="E304:E307"/>
    <mergeCell ref="F304:F307"/>
    <mergeCell ref="G304:G307"/>
    <mergeCell ref="H304:H307"/>
    <mergeCell ref="F300:F303"/>
    <mergeCell ref="G300:G303"/>
    <mergeCell ref="H300:H303"/>
    <mergeCell ref="I300:I303"/>
    <mergeCell ref="J300:J303"/>
    <mergeCell ref="P300:P303"/>
    <mergeCell ref="I312:I315"/>
    <mergeCell ref="J312:J315"/>
    <mergeCell ref="P312:P315"/>
    <mergeCell ref="Q312:Q315"/>
    <mergeCell ref="R312:R315"/>
    <mergeCell ref="A316:A319"/>
    <mergeCell ref="B316:B319"/>
    <mergeCell ref="C316:C319"/>
    <mergeCell ref="D316:D319"/>
    <mergeCell ref="E316:E319"/>
    <mergeCell ref="Q308:Q311"/>
    <mergeCell ref="R308:R311"/>
    <mergeCell ref="A312:A315"/>
    <mergeCell ref="B312:B315"/>
    <mergeCell ref="C312:C315"/>
    <mergeCell ref="D312:D315"/>
    <mergeCell ref="E312:E315"/>
    <mergeCell ref="F312:F315"/>
    <mergeCell ref="G312:G315"/>
    <mergeCell ref="H312:H315"/>
    <mergeCell ref="F308:F311"/>
    <mergeCell ref="G308:G311"/>
    <mergeCell ref="H308:H311"/>
    <mergeCell ref="I308:I311"/>
    <mergeCell ref="J308:J311"/>
    <mergeCell ref="P308:P311"/>
    <mergeCell ref="I320:I323"/>
    <mergeCell ref="J320:J323"/>
    <mergeCell ref="P320:P323"/>
    <mergeCell ref="Q320:Q323"/>
    <mergeCell ref="R320:R323"/>
    <mergeCell ref="A324:A327"/>
    <mergeCell ref="B324:B327"/>
    <mergeCell ref="C324:C327"/>
    <mergeCell ref="D324:D327"/>
    <mergeCell ref="E324:E327"/>
    <mergeCell ref="Q316:Q319"/>
    <mergeCell ref="R316:R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F316:F319"/>
    <mergeCell ref="G316:G319"/>
    <mergeCell ref="H316:H319"/>
    <mergeCell ref="I316:I319"/>
    <mergeCell ref="J316:J319"/>
    <mergeCell ref="P316:P319"/>
    <mergeCell ref="I328:I331"/>
    <mergeCell ref="J328:J331"/>
    <mergeCell ref="P328:P331"/>
    <mergeCell ref="Q328:Q331"/>
    <mergeCell ref="R328:R331"/>
    <mergeCell ref="A332:A335"/>
    <mergeCell ref="B332:B335"/>
    <mergeCell ref="C332:C335"/>
    <mergeCell ref="D332:D335"/>
    <mergeCell ref="E332:E335"/>
    <mergeCell ref="Q324:Q327"/>
    <mergeCell ref="R324:R327"/>
    <mergeCell ref="A328:A331"/>
    <mergeCell ref="B328:B331"/>
    <mergeCell ref="C328:C331"/>
    <mergeCell ref="D328:D331"/>
    <mergeCell ref="E328:E331"/>
    <mergeCell ref="F328:F331"/>
    <mergeCell ref="G328:G331"/>
    <mergeCell ref="H328:H331"/>
    <mergeCell ref="F324:F327"/>
    <mergeCell ref="G324:G327"/>
    <mergeCell ref="H324:H327"/>
    <mergeCell ref="I324:I327"/>
    <mergeCell ref="J324:J327"/>
    <mergeCell ref="P324:P327"/>
    <mergeCell ref="I336:I339"/>
    <mergeCell ref="J336:J339"/>
    <mergeCell ref="P336:P339"/>
    <mergeCell ref="Q336:Q339"/>
    <mergeCell ref="R336:R339"/>
    <mergeCell ref="A340:A343"/>
    <mergeCell ref="B340:B343"/>
    <mergeCell ref="C340:C343"/>
    <mergeCell ref="D340:D343"/>
    <mergeCell ref="E340:E343"/>
    <mergeCell ref="Q332:Q335"/>
    <mergeCell ref="R332:R335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F332:F335"/>
    <mergeCell ref="G332:G335"/>
    <mergeCell ref="H332:H335"/>
    <mergeCell ref="I332:I335"/>
    <mergeCell ref="J332:J335"/>
    <mergeCell ref="P332:P335"/>
    <mergeCell ref="I344:I347"/>
    <mergeCell ref="J344:J347"/>
    <mergeCell ref="P344:P347"/>
    <mergeCell ref="Q344:Q347"/>
    <mergeCell ref="R344:R347"/>
    <mergeCell ref="A348:A351"/>
    <mergeCell ref="B348:B351"/>
    <mergeCell ref="C348:C351"/>
    <mergeCell ref="D348:D351"/>
    <mergeCell ref="E348:E351"/>
    <mergeCell ref="Q340:Q343"/>
    <mergeCell ref="R340:R343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F340:F343"/>
    <mergeCell ref="G340:G343"/>
    <mergeCell ref="H340:H343"/>
    <mergeCell ref="I340:I343"/>
    <mergeCell ref="J340:J343"/>
    <mergeCell ref="P340:P343"/>
    <mergeCell ref="I352:I355"/>
    <mergeCell ref="J352:J355"/>
    <mergeCell ref="P352:P355"/>
    <mergeCell ref="Q352:Q355"/>
    <mergeCell ref="R352:R355"/>
    <mergeCell ref="A356:A359"/>
    <mergeCell ref="B356:B359"/>
    <mergeCell ref="C356:C359"/>
    <mergeCell ref="D356:D359"/>
    <mergeCell ref="E356:E359"/>
    <mergeCell ref="Q348:Q351"/>
    <mergeCell ref="R348:R351"/>
    <mergeCell ref="A352:A355"/>
    <mergeCell ref="B352:B355"/>
    <mergeCell ref="C352:C355"/>
    <mergeCell ref="D352:D355"/>
    <mergeCell ref="E352:E355"/>
    <mergeCell ref="F352:F355"/>
    <mergeCell ref="G352:G355"/>
    <mergeCell ref="H352:H355"/>
    <mergeCell ref="F348:F351"/>
    <mergeCell ref="G348:G351"/>
    <mergeCell ref="H348:H351"/>
    <mergeCell ref="I348:I351"/>
    <mergeCell ref="J348:J351"/>
    <mergeCell ref="P348:P351"/>
    <mergeCell ref="P364:P367"/>
    <mergeCell ref="I360:I363"/>
    <mergeCell ref="J360:J363"/>
    <mergeCell ref="P360:P363"/>
    <mergeCell ref="Q360:Q363"/>
    <mergeCell ref="R360:R363"/>
    <mergeCell ref="A364:A367"/>
    <mergeCell ref="B364:B367"/>
    <mergeCell ref="C364:C367"/>
    <mergeCell ref="D364:D367"/>
    <mergeCell ref="E364:E367"/>
    <mergeCell ref="Q356:Q359"/>
    <mergeCell ref="R356:R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F356:F359"/>
    <mergeCell ref="G356:G359"/>
    <mergeCell ref="H356:H359"/>
    <mergeCell ref="I356:I359"/>
    <mergeCell ref="J356:J359"/>
    <mergeCell ref="P356:P359"/>
    <mergeCell ref="A376:A379"/>
    <mergeCell ref="B376:B379"/>
    <mergeCell ref="C376:C379"/>
    <mergeCell ref="D376:D379"/>
    <mergeCell ref="E376:E379"/>
    <mergeCell ref="F376:F379"/>
    <mergeCell ref="G376:G379"/>
    <mergeCell ref="H376:H379"/>
    <mergeCell ref="F372:F375"/>
    <mergeCell ref="G372:G375"/>
    <mergeCell ref="H372:H375"/>
    <mergeCell ref="I372:I375"/>
    <mergeCell ref="J372:J375"/>
    <mergeCell ref="P372:P375"/>
    <mergeCell ref="I368:I371"/>
    <mergeCell ref="J368:J371"/>
    <mergeCell ref="P368:P371"/>
    <mergeCell ref="A372:A375"/>
    <mergeCell ref="B372:B375"/>
    <mergeCell ref="C372:C375"/>
    <mergeCell ref="D372:D375"/>
    <mergeCell ref="E372:E375"/>
    <mergeCell ref="A368:A371"/>
    <mergeCell ref="B368:B371"/>
    <mergeCell ref="C368:C371"/>
    <mergeCell ref="D368:D371"/>
    <mergeCell ref="E368:E371"/>
    <mergeCell ref="F368:F371"/>
    <mergeCell ref="G368:G371"/>
    <mergeCell ref="H368:H371"/>
    <mergeCell ref="A388:A391"/>
    <mergeCell ref="B388:B391"/>
    <mergeCell ref="C388:C391"/>
    <mergeCell ref="D388:D391"/>
    <mergeCell ref="E388:E391"/>
    <mergeCell ref="Q380:Q383"/>
    <mergeCell ref="R380:R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F380:F383"/>
    <mergeCell ref="G380:G383"/>
    <mergeCell ref="H380:H383"/>
    <mergeCell ref="I380:I383"/>
    <mergeCell ref="J380:J383"/>
    <mergeCell ref="P380:P383"/>
    <mergeCell ref="A380:A383"/>
    <mergeCell ref="B380:B383"/>
    <mergeCell ref="C380:C383"/>
    <mergeCell ref="D380:D383"/>
    <mergeCell ref="E380:E383"/>
    <mergeCell ref="S24:S27"/>
    <mergeCell ref="T24:T27"/>
    <mergeCell ref="S28:S31"/>
    <mergeCell ref="T28:T31"/>
    <mergeCell ref="S32:S35"/>
    <mergeCell ref="T32:T35"/>
    <mergeCell ref="S7:S9"/>
    <mergeCell ref="T7:T9"/>
    <mergeCell ref="S12:S15"/>
    <mergeCell ref="T12:T15"/>
    <mergeCell ref="S16:S19"/>
    <mergeCell ref="T16:T19"/>
    <mergeCell ref="S20:S23"/>
    <mergeCell ref="T20:T23"/>
    <mergeCell ref="Q388:Q391"/>
    <mergeCell ref="R388:R391"/>
    <mergeCell ref="F388:F391"/>
    <mergeCell ref="G388:G391"/>
    <mergeCell ref="H388:H391"/>
    <mergeCell ref="I388:I391"/>
    <mergeCell ref="J388:J391"/>
    <mergeCell ref="P388:P391"/>
    <mergeCell ref="I384:I387"/>
    <mergeCell ref="J384:J387"/>
    <mergeCell ref="P384:P387"/>
    <mergeCell ref="Q384:Q387"/>
    <mergeCell ref="R384:R387"/>
    <mergeCell ref="I376:I379"/>
    <mergeCell ref="J376:J379"/>
    <mergeCell ref="P376:P379"/>
    <mergeCell ref="Q376:Q379"/>
    <mergeCell ref="R376:R379"/>
    <mergeCell ref="S60:S63"/>
    <mergeCell ref="T60:T63"/>
    <mergeCell ref="S64:S67"/>
    <mergeCell ref="T64:T67"/>
    <mergeCell ref="S68:S71"/>
    <mergeCell ref="T68:T71"/>
    <mergeCell ref="S48:S51"/>
    <mergeCell ref="T48:T51"/>
    <mergeCell ref="S52:S55"/>
    <mergeCell ref="T52:T55"/>
    <mergeCell ref="S56:S59"/>
    <mergeCell ref="T56:T59"/>
    <mergeCell ref="S36:S39"/>
    <mergeCell ref="T36:T39"/>
    <mergeCell ref="S40:S43"/>
    <mergeCell ref="T40:T43"/>
    <mergeCell ref="S44:S47"/>
    <mergeCell ref="T44:T47"/>
    <mergeCell ref="S96:S99"/>
    <mergeCell ref="T96:T99"/>
    <mergeCell ref="S100:S103"/>
    <mergeCell ref="T100:T103"/>
    <mergeCell ref="S104:S107"/>
    <mergeCell ref="T104:T107"/>
    <mergeCell ref="S84:S87"/>
    <mergeCell ref="T84:T87"/>
    <mergeCell ref="S88:S91"/>
    <mergeCell ref="T88:T91"/>
    <mergeCell ref="S92:S95"/>
    <mergeCell ref="T92:T95"/>
    <mergeCell ref="S72:S75"/>
    <mergeCell ref="T72:T75"/>
    <mergeCell ref="S76:S79"/>
    <mergeCell ref="T76:T79"/>
    <mergeCell ref="S80:S83"/>
    <mergeCell ref="T80:T83"/>
    <mergeCell ref="S132:S135"/>
    <mergeCell ref="T132:T135"/>
    <mergeCell ref="S136:S139"/>
    <mergeCell ref="T136:T139"/>
    <mergeCell ref="S140:S143"/>
    <mergeCell ref="T140:T143"/>
    <mergeCell ref="S120:S123"/>
    <mergeCell ref="T120:T123"/>
    <mergeCell ref="S124:S127"/>
    <mergeCell ref="T124:T127"/>
    <mergeCell ref="S128:S131"/>
    <mergeCell ref="T128:T131"/>
    <mergeCell ref="S108:S111"/>
    <mergeCell ref="T108:T111"/>
    <mergeCell ref="S112:S115"/>
    <mergeCell ref="T112:T115"/>
    <mergeCell ref="S116:S119"/>
    <mergeCell ref="T116:T119"/>
    <mergeCell ref="S168:S171"/>
    <mergeCell ref="T168:T171"/>
    <mergeCell ref="S172:S175"/>
    <mergeCell ref="T172:T175"/>
    <mergeCell ref="S176:S179"/>
    <mergeCell ref="T176:T179"/>
    <mergeCell ref="S156:S159"/>
    <mergeCell ref="T156:T159"/>
    <mergeCell ref="S160:S163"/>
    <mergeCell ref="T160:T163"/>
    <mergeCell ref="S164:S167"/>
    <mergeCell ref="T164:T167"/>
    <mergeCell ref="S144:S147"/>
    <mergeCell ref="T144:T147"/>
    <mergeCell ref="S148:S151"/>
    <mergeCell ref="T148:T151"/>
    <mergeCell ref="S152:S155"/>
    <mergeCell ref="T152:T155"/>
    <mergeCell ref="S204:S207"/>
    <mergeCell ref="T204:T207"/>
    <mergeCell ref="S208:S211"/>
    <mergeCell ref="T208:T211"/>
    <mergeCell ref="S212:S215"/>
    <mergeCell ref="T212:T215"/>
    <mergeCell ref="S192:S195"/>
    <mergeCell ref="T192:T195"/>
    <mergeCell ref="S196:S199"/>
    <mergeCell ref="T196:T199"/>
    <mergeCell ref="S200:S203"/>
    <mergeCell ref="T200:T203"/>
    <mergeCell ref="S180:S183"/>
    <mergeCell ref="T180:T183"/>
    <mergeCell ref="S184:S187"/>
    <mergeCell ref="T184:T187"/>
    <mergeCell ref="S188:S191"/>
    <mergeCell ref="T188:T191"/>
    <mergeCell ref="S240:S243"/>
    <mergeCell ref="T240:T243"/>
    <mergeCell ref="S244:S247"/>
    <mergeCell ref="T244:T247"/>
    <mergeCell ref="S248:S251"/>
    <mergeCell ref="T248:T251"/>
    <mergeCell ref="S228:S231"/>
    <mergeCell ref="T228:T231"/>
    <mergeCell ref="S232:S235"/>
    <mergeCell ref="T232:T235"/>
    <mergeCell ref="S236:S239"/>
    <mergeCell ref="T236:T239"/>
    <mergeCell ref="S216:S219"/>
    <mergeCell ref="T216:T219"/>
    <mergeCell ref="S220:S223"/>
    <mergeCell ref="T220:T223"/>
    <mergeCell ref="S224:S227"/>
    <mergeCell ref="T224:T227"/>
    <mergeCell ref="S276:S279"/>
    <mergeCell ref="T276:T279"/>
    <mergeCell ref="S280:S283"/>
    <mergeCell ref="T280:T283"/>
    <mergeCell ref="S284:S287"/>
    <mergeCell ref="T284:T287"/>
    <mergeCell ref="S264:S267"/>
    <mergeCell ref="T264:T267"/>
    <mergeCell ref="S268:S271"/>
    <mergeCell ref="T268:T271"/>
    <mergeCell ref="S272:S275"/>
    <mergeCell ref="T272:T275"/>
    <mergeCell ref="S252:S255"/>
    <mergeCell ref="T252:T255"/>
    <mergeCell ref="S256:S259"/>
    <mergeCell ref="T256:T259"/>
    <mergeCell ref="S260:S263"/>
    <mergeCell ref="T260:T263"/>
    <mergeCell ref="S312:S315"/>
    <mergeCell ref="T312:T315"/>
    <mergeCell ref="S316:S319"/>
    <mergeCell ref="T316:T319"/>
    <mergeCell ref="S320:S323"/>
    <mergeCell ref="T320:T323"/>
    <mergeCell ref="S300:S303"/>
    <mergeCell ref="T300:T303"/>
    <mergeCell ref="S304:S307"/>
    <mergeCell ref="T304:T307"/>
    <mergeCell ref="S308:S311"/>
    <mergeCell ref="T308:T311"/>
    <mergeCell ref="S288:S291"/>
    <mergeCell ref="T288:T291"/>
    <mergeCell ref="S292:S295"/>
    <mergeCell ref="T292:T295"/>
    <mergeCell ref="S296:S299"/>
    <mergeCell ref="T296:T299"/>
    <mergeCell ref="S348:S351"/>
    <mergeCell ref="T348:T351"/>
    <mergeCell ref="S352:S355"/>
    <mergeCell ref="T352:T355"/>
    <mergeCell ref="S356:S359"/>
    <mergeCell ref="T356:T359"/>
    <mergeCell ref="S336:S339"/>
    <mergeCell ref="T336:T339"/>
    <mergeCell ref="S340:S343"/>
    <mergeCell ref="T340:T343"/>
    <mergeCell ref="S344:S347"/>
    <mergeCell ref="T344:T347"/>
    <mergeCell ref="S324:S327"/>
    <mergeCell ref="T324:T327"/>
    <mergeCell ref="S328:S331"/>
    <mergeCell ref="T328:T331"/>
    <mergeCell ref="S332:S335"/>
    <mergeCell ref="T332:T335"/>
    <mergeCell ref="C394:E394"/>
    <mergeCell ref="C395:E395"/>
    <mergeCell ref="C396:E396"/>
    <mergeCell ref="S384:S387"/>
    <mergeCell ref="T384:T387"/>
    <mergeCell ref="S388:S391"/>
    <mergeCell ref="T388:T391"/>
    <mergeCell ref="C392:E392"/>
    <mergeCell ref="C393:E393"/>
    <mergeCell ref="S372:S375"/>
    <mergeCell ref="T372:T375"/>
    <mergeCell ref="S376:S379"/>
    <mergeCell ref="T376:T379"/>
    <mergeCell ref="S380:S383"/>
    <mergeCell ref="T380:T383"/>
    <mergeCell ref="S360:S363"/>
    <mergeCell ref="T360:T363"/>
    <mergeCell ref="S364:S367"/>
    <mergeCell ref="T364:T367"/>
    <mergeCell ref="S368:S371"/>
    <mergeCell ref="T368:T371"/>
    <mergeCell ref="Q372:Q375"/>
    <mergeCell ref="R372:R375"/>
    <mergeCell ref="Q368:Q371"/>
    <mergeCell ref="R368:R371"/>
    <mergeCell ref="Q364:Q367"/>
    <mergeCell ref="R364:R367"/>
    <mergeCell ref="F364:F367"/>
    <mergeCell ref="G364:G367"/>
    <mergeCell ref="H364:H367"/>
    <mergeCell ref="I364:I367"/>
    <mergeCell ref="J364:J367"/>
  </mergeCells>
  <conditionalFormatting sqref="K102:L102">
    <cfRule type="duplicateValues" dxfId="72" priority="1" stopIfTrue="1"/>
  </conditionalFormatting>
  <conditionalFormatting sqref="K130:L130">
    <cfRule type="duplicateValues" dxfId="71" priority="2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rowBreaks count="2" manualBreakCount="2">
    <brk id="135" max="17" man="1"/>
    <brk id="41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281"/>
  <sheetViews>
    <sheetView showZeros="0" zoomScaleNormal="100" zoomScaleSheetLayoutView="70" workbookViewId="0">
      <selection activeCell="S12" sqref="S12:T16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customWidth="1"/>
    <col min="7" max="7" width="6.570312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" style="1" customWidth="1"/>
    <col min="12" max="12" width="4.7109375" style="1" customWidth="1"/>
    <col min="13" max="13" width="7" style="1" customWidth="1"/>
    <col min="14" max="15" width="7.28515625" style="1" customWidth="1"/>
    <col min="16" max="17" width="8.7109375" style="1" customWidth="1"/>
    <col min="18" max="18" width="9.5703125" style="1" customWidth="1"/>
    <col min="19" max="20" width="11.5703125" style="1" customWidth="1"/>
    <col min="21" max="16384" width="9.140625" style="1"/>
  </cols>
  <sheetData>
    <row r="1" spans="1:20">
      <c r="C1" s="9"/>
      <c r="D1" s="527"/>
      <c r="E1" s="527"/>
      <c r="F1" s="527"/>
      <c r="G1" s="527"/>
    </row>
    <row r="2" spans="1:20">
      <c r="A2" s="278" t="s">
        <v>80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0" ht="15" customHeight="1">
      <c r="A3" s="278" t="s">
        <v>163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</row>
    <row r="4" spans="1:20" ht="15" customHeight="1">
      <c r="A4" s="278"/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526" t="s">
        <v>32</v>
      </c>
      <c r="B6" s="526"/>
      <c r="C6" s="526"/>
      <c r="D6" s="526"/>
      <c r="E6" s="526"/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20" ht="1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>
      <c r="A8" s="10"/>
      <c r="J8" s="328" t="s">
        <v>17</v>
      </c>
      <c r="K8" s="328"/>
      <c r="L8" s="493" t="s">
        <v>18</v>
      </c>
      <c r="M8" s="493"/>
      <c r="N8" s="493"/>
      <c r="O8" s="493"/>
      <c r="P8" s="2">
        <v>1813.05</v>
      </c>
    </row>
    <row r="9" spans="1:20" ht="13.5" hidden="1">
      <c r="A9" s="490" t="s">
        <v>15</v>
      </c>
      <c r="B9" s="490"/>
      <c r="C9" s="490"/>
      <c r="D9" s="490"/>
      <c r="E9" s="490"/>
      <c r="F9" s="491" t="e">
        <f>#REF!</f>
        <v>#REF!</v>
      </c>
      <c r="G9" s="492"/>
      <c r="H9" s="11" t="s">
        <v>16</v>
      </c>
      <c r="L9" s="493" t="s">
        <v>19</v>
      </c>
      <c r="M9" s="493"/>
      <c r="N9" s="493"/>
      <c r="O9" s="493"/>
      <c r="P9" s="2">
        <v>2381.08</v>
      </c>
    </row>
    <row r="10" spans="1:20" ht="13.5" hidden="1">
      <c r="A10" s="10"/>
      <c r="K10" s="494" t="s">
        <v>20</v>
      </c>
      <c r="L10" s="494"/>
      <c r="M10" s="494"/>
      <c r="N10" s="494"/>
      <c r="O10" s="494"/>
      <c r="P10" s="3">
        <v>1.07</v>
      </c>
    </row>
    <row r="11" spans="1:20" ht="13.5" hidden="1">
      <c r="A11" s="10"/>
      <c r="K11" s="7"/>
      <c r="L11" s="7"/>
      <c r="M11" s="7"/>
      <c r="N11" s="7"/>
      <c r="O11" s="7"/>
      <c r="P11" s="3"/>
    </row>
    <row r="12" spans="1:20" ht="22.5" customHeight="1">
      <c r="A12" s="353" t="s">
        <v>0</v>
      </c>
      <c r="B12" s="495" t="s">
        <v>1</v>
      </c>
      <c r="C12" s="353" t="s">
        <v>2</v>
      </c>
      <c r="D12" s="495" t="s">
        <v>3</v>
      </c>
      <c r="E12" s="495" t="s">
        <v>4</v>
      </c>
      <c r="F12" s="495" t="s">
        <v>5</v>
      </c>
      <c r="G12" s="353" t="s">
        <v>6</v>
      </c>
      <c r="H12" s="353"/>
      <c r="I12" s="353"/>
      <c r="J12" s="353"/>
      <c r="K12" s="353"/>
      <c r="L12" s="353"/>
      <c r="M12" s="353"/>
      <c r="N12" s="353"/>
      <c r="O12" s="353"/>
      <c r="P12" s="353" t="s">
        <v>7</v>
      </c>
      <c r="Q12" s="353" t="s">
        <v>8</v>
      </c>
      <c r="R12" s="18" t="s">
        <v>8</v>
      </c>
      <c r="S12" s="353" t="s">
        <v>81</v>
      </c>
      <c r="T12" s="353" t="s">
        <v>7</v>
      </c>
    </row>
    <row r="13" spans="1:20" ht="13.5" customHeight="1">
      <c r="A13" s="353"/>
      <c r="B13" s="495"/>
      <c r="C13" s="353"/>
      <c r="D13" s="495"/>
      <c r="E13" s="495"/>
      <c r="F13" s="495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18" t="s">
        <v>9</v>
      </c>
      <c r="S13" s="353"/>
      <c r="T13" s="353"/>
    </row>
    <row r="14" spans="1:20" ht="20.25" customHeight="1">
      <c r="A14" s="353"/>
      <c r="B14" s="495"/>
      <c r="C14" s="353"/>
      <c r="D14" s="495"/>
      <c r="E14" s="495"/>
      <c r="F14" s="495"/>
      <c r="G14" s="353" t="s">
        <v>10</v>
      </c>
      <c r="H14" s="353"/>
      <c r="I14" s="353" t="s">
        <v>11</v>
      </c>
      <c r="J14" s="353"/>
      <c r="K14" s="353" t="s">
        <v>12</v>
      </c>
      <c r="L14" s="353"/>
      <c r="M14" s="353"/>
      <c r="N14" s="353"/>
      <c r="O14" s="353"/>
      <c r="P14" s="353"/>
      <c r="Q14" s="353"/>
      <c r="R14" s="19">
        <f>P10</f>
        <v>1.07</v>
      </c>
      <c r="S14" s="353"/>
      <c r="T14" s="353"/>
    </row>
    <row r="15" spans="1:20" ht="47.25">
      <c r="A15" s="353"/>
      <c r="B15" s="495"/>
      <c r="C15" s="353"/>
      <c r="D15" s="495"/>
      <c r="E15" s="495"/>
      <c r="F15" s="495"/>
      <c r="G15" s="17" t="s">
        <v>75</v>
      </c>
      <c r="H15" s="17" t="s">
        <v>74</v>
      </c>
      <c r="I15" s="17" t="s">
        <v>75</v>
      </c>
      <c r="J15" s="17" t="s">
        <v>74</v>
      </c>
      <c r="K15" s="16" t="s">
        <v>25</v>
      </c>
      <c r="L15" s="17" t="s">
        <v>73</v>
      </c>
      <c r="M15" s="16" t="s">
        <v>13</v>
      </c>
      <c r="N15" s="16" t="s">
        <v>72</v>
      </c>
      <c r="O15" s="17" t="s">
        <v>7</v>
      </c>
      <c r="P15" s="20" t="s">
        <v>71</v>
      </c>
      <c r="Q15" s="27" t="s">
        <v>71</v>
      </c>
      <c r="R15" s="15" t="s">
        <v>71</v>
      </c>
      <c r="S15" s="16" t="s">
        <v>14</v>
      </c>
      <c r="T15" s="16" t="s">
        <v>14</v>
      </c>
    </row>
    <row r="16" spans="1:20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6</v>
      </c>
      <c r="T16" s="21">
        <v>7</v>
      </c>
    </row>
    <row r="17" spans="1:20">
      <c r="A17" s="365"/>
      <c r="B17" s="499"/>
      <c r="C17" s="483" t="s">
        <v>33</v>
      </c>
      <c r="D17" s="496"/>
      <c r="E17" s="371"/>
      <c r="F17" s="371">
        <f t="shared" ref="F17" si="0">H17+J17+R17</f>
        <v>0</v>
      </c>
      <c r="G17" s="366"/>
      <c r="H17" s="367">
        <f t="shared" ref="H17" si="1">G17*$P$8/1000</f>
        <v>0</v>
      </c>
      <c r="I17" s="366"/>
      <c r="J17" s="367">
        <f t="shared" ref="J17" si="2">I17*$P$9/1000</f>
        <v>0</v>
      </c>
      <c r="K17" s="22"/>
      <c r="L17" s="22"/>
      <c r="M17" s="22"/>
      <c r="N17" s="37"/>
      <c r="O17" s="20">
        <f t="shared" ref="O17:O80" si="3">M17*N17</f>
        <v>0</v>
      </c>
      <c r="P17" s="367">
        <f t="shared" ref="P17" si="4">E17*F17</f>
        <v>0</v>
      </c>
      <c r="Q17" s="367">
        <f t="shared" ref="Q17" si="5">SUM(O17:O20)</f>
        <v>0</v>
      </c>
      <c r="R17" s="367">
        <f t="shared" ref="R17" si="6">Q17*1.02*1.05*$R$14</f>
        <v>0</v>
      </c>
      <c r="S17" s="367"/>
      <c r="T17" s="367"/>
    </row>
    <row r="18" spans="1:20">
      <c r="A18" s="365"/>
      <c r="B18" s="500"/>
      <c r="C18" s="483"/>
      <c r="D18" s="497"/>
      <c r="E18" s="371"/>
      <c r="F18" s="371"/>
      <c r="G18" s="366"/>
      <c r="H18" s="367"/>
      <c r="I18" s="366"/>
      <c r="J18" s="367"/>
      <c r="K18" s="22"/>
      <c r="L18" s="22"/>
      <c r="M18" s="22"/>
      <c r="N18" s="37"/>
      <c r="O18" s="20">
        <f t="shared" si="3"/>
        <v>0</v>
      </c>
      <c r="P18" s="367"/>
      <c r="Q18" s="367"/>
      <c r="R18" s="367"/>
      <c r="S18" s="367"/>
      <c r="T18" s="367"/>
    </row>
    <row r="19" spans="1:20">
      <c r="A19" s="365"/>
      <c r="B19" s="500"/>
      <c r="C19" s="483"/>
      <c r="D19" s="497"/>
      <c r="E19" s="371"/>
      <c r="F19" s="371"/>
      <c r="G19" s="366"/>
      <c r="H19" s="367"/>
      <c r="I19" s="366"/>
      <c r="J19" s="367"/>
      <c r="K19" s="22"/>
      <c r="L19" s="22"/>
      <c r="M19" s="23"/>
      <c r="N19" s="37"/>
      <c r="O19" s="20">
        <f t="shared" si="3"/>
        <v>0</v>
      </c>
      <c r="P19" s="367"/>
      <c r="Q19" s="367"/>
      <c r="R19" s="367"/>
      <c r="S19" s="367"/>
      <c r="T19" s="367"/>
    </row>
    <row r="20" spans="1:20">
      <c r="A20" s="365"/>
      <c r="B20" s="501"/>
      <c r="C20" s="483"/>
      <c r="D20" s="498"/>
      <c r="E20" s="371"/>
      <c r="F20" s="371"/>
      <c r="G20" s="366"/>
      <c r="H20" s="367"/>
      <c r="I20" s="366"/>
      <c r="J20" s="367"/>
      <c r="K20" s="22"/>
      <c r="L20" s="22"/>
      <c r="M20" s="22"/>
      <c r="N20" s="37"/>
      <c r="O20" s="20">
        <f t="shared" si="3"/>
        <v>0</v>
      </c>
      <c r="P20" s="367"/>
      <c r="Q20" s="367"/>
      <c r="R20" s="367"/>
      <c r="S20" s="367"/>
      <c r="T20" s="367"/>
    </row>
    <row r="21" spans="1:20" ht="12.75" customHeight="1">
      <c r="A21" s="365"/>
      <c r="B21" s="368"/>
      <c r="C21" s="483" t="s">
        <v>34</v>
      </c>
      <c r="D21" s="365"/>
      <c r="E21" s="371"/>
      <c r="F21" s="371">
        <f>H21+J21+R21</f>
        <v>0</v>
      </c>
      <c r="G21" s="366"/>
      <c r="H21" s="367">
        <f>G21*$P$8/1000</f>
        <v>0</v>
      </c>
      <c r="I21" s="366"/>
      <c r="J21" s="367">
        <f>I21*$P$9/1000</f>
        <v>0</v>
      </c>
      <c r="K21" s="22"/>
      <c r="L21" s="22"/>
      <c r="M21" s="22"/>
      <c r="N21" s="37"/>
      <c r="O21" s="20">
        <f t="shared" si="3"/>
        <v>0</v>
      </c>
      <c r="P21" s="367">
        <f>E21*F21</f>
        <v>0</v>
      </c>
      <c r="Q21" s="367">
        <f>SUM(O21:O24)</f>
        <v>0</v>
      </c>
      <c r="R21" s="367">
        <f>Q21*1.02*1.05*$R$14</f>
        <v>0</v>
      </c>
      <c r="S21" s="478">
        <f>1.133*1.008*1.0263</f>
        <v>1.1721002832</v>
      </c>
      <c r="T21" s="479"/>
    </row>
    <row r="22" spans="1:20">
      <c r="A22" s="365"/>
      <c r="B22" s="368"/>
      <c r="C22" s="483"/>
      <c r="D22" s="365"/>
      <c r="E22" s="371"/>
      <c r="F22" s="371"/>
      <c r="G22" s="366"/>
      <c r="H22" s="367"/>
      <c r="I22" s="366"/>
      <c r="J22" s="367"/>
      <c r="K22" s="22"/>
      <c r="L22" s="22"/>
      <c r="M22" s="22"/>
      <c r="N22" s="37"/>
      <c r="O22" s="20">
        <f t="shared" si="3"/>
        <v>0</v>
      </c>
      <c r="P22" s="367"/>
      <c r="Q22" s="367"/>
      <c r="R22" s="367"/>
      <c r="S22" s="478"/>
      <c r="T22" s="479"/>
    </row>
    <row r="23" spans="1:20">
      <c r="A23" s="365"/>
      <c r="B23" s="368"/>
      <c r="C23" s="483"/>
      <c r="D23" s="365"/>
      <c r="E23" s="371"/>
      <c r="F23" s="371"/>
      <c r="G23" s="366"/>
      <c r="H23" s="367"/>
      <c r="I23" s="366"/>
      <c r="J23" s="367"/>
      <c r="K23" s="22"/>
      <c r="L23" s="22"/>
      <c r="M23" s="23"/>
      <c r="N23" s="37"/>
      <c r="O23" s="20">
        <f t="shared" si="3"/>
        <v>0</v>
      </c>
      <c r="P23" s="367"/>
      <c r="Q23" s="367"/>
      <c r="R23" s="367"/>
      <c r="S23" s="478"/>
      <c r="T23" s="479"/>
    </row>
    <row r="24" spans="1:20" ht="12.75" customHeight="1">
      <c r="A24" s="365"/>
      <c r="B24" s="368"/>
      <c r="C24" s="483"/>
      <c r="D24" s="365"/>
      <c r="E24" s="371"/>
      <c r="F24" s="371"/>
      <c r="G24" s="366"/>
      <c r="H24" s="367"/>
      <c r="I24" s="366"/>
      <c r="J24" s="367"/>
      <c r="K24" s="22"/>
      <c r="L24" s="22"/>
      <c r="M24" s="22"/>
      <c r="N24" s="37"/>
      <c r="O24" s="20">
        <f t="shared" si="3"/>
        <v>0</v>
      </c>
      <c r="P24" s="367"/>
      <c r="Q24" s="367"/>
      <c r="R24" s="367"/>
      <c r="S24" s="478"/>
      <c r="T24" s="479"/>
    </row>
    <row r="25" spans="1:20" ht="12.75" customHeight="1">
      <c r="A25" s="365">
        <v>1</v>
      </c>
      <c r="B25" s="368" t="s">
        <v>45</v>
      </c>
      <c r="C25" s="368" t="s">
        <v>92</v>
      </c>
      <c r="D25" s="485" t="s">
        <v>43</v>
      </c>
      <c r="E25" s="371">
        <v>70.5</v>
      </c>
      <c r="F25" s="371">
        <f>H25+J25+R25</f>
        <v>0.79774199999999995</v>
      </c>
      <c r="G25" s="366">
        <v>0.44</v>
      </c>
      <c r="H25" s="367">
        <f t="shared" ref="H25" si="7">G25*$P$8/1000</f>
        <v>0.79774199999999995</v>
      </c>
      <c r="I25" s="366"/>
      <c r="J25" s="367">
        <f>I25*$P$9/1000</f>
        <v>0</v>
      </c>
      <c r="K25" s="22"/>
      <c r="L25" s="22"/>
      <c r="M25" s="22"/>
      <c r="N25" s="24"/>
      <c r="O25" s="20">
        <f t="shared" si="3"/>
        <v>0</v>
      </c>
      <c r="P25" s="367">
        <f t="shared" ref="P25" si="8">E25*F25</f>
        <v>56.240810999999994</v>
      </c>
      <c r="Q25" s="367">
        <f t="shared" ref="Q25" si="9">SUM(O25:O28)</f>
        <v>0</v>
      </c>
      <c r="R25" s="367">
        <f>Q25*1.02*1.05*$R$14</f>
        <v>0</v>
      </c>
      <c r="S25" s="367">
        <f>F25*$S$21</f>
        <v>0.93503362412053437</v>
      </c>
      <c r="T25" s="367">
        <f>E25*S25</f>
        <v>65.919870500497666</v>
      </c>
    </row>
    <row r="26" spans="1:20" ht="12.75" customHeight="1">
      <c r="A26" s="365"/>
      <c r="B26" s="368"/>
      <c r="C26" s="368"/>
      <c r="D26" s="486"/>
      <c r="E26" s="371"/>
      <c r="F26" s="371"/>
      <c r="G26" s="366"/>
      <c r="H26" s="367"/>
      <c r="I26" s="366"/>
      <c r="J26" s="367"/>
      <c r="K26" s="22"/>
      <c r="L26" s="22"/>
      <c r="M26" s="22"/>
      <c r="N26" s="37"/>
      <c r="O26" s="20">
        <f t="shared" si="3"/>
        <v>0</v>
      </c>
      <c r="P26" s="367"/>
      <c r="Q26" s="367"/>
      <c r="R26" s="367"/>
      <c r="S26" s="367"/>
      <c r="T26" s="367"/>
    </row>
    <row r="27" spans="1:20" ht="12.75" customHeight="1">
      <c r="A27" s="365"/>
      <c r="B27" s="368"/>
      <c r="C27" s="368"/>
      <c r="D27" s="486"/>
      <c r="E27" s="371"/>
      <c r="F27" s="371"/>
      <c r="G27" s="366"/>
      <c r="H27" s="367"/>
      <c r="I27" s="366"/>
      <c r="J27" s="367"/>
      <c r="K27" s="22"/>
      <c r="L27" s="22"/>
      <c r="M27" s="22"/>
      <c r="N27" s="37"/>
      <c r="O27" s="20">
        <f t="shared" si="3"/>
        <v>0</v>
      </c>
      <c r="P27" s="367"/>
      <c r="Q27" s="367"/>
      <c r="R27" s="367"/>
      <c r="S27" s="367"/>
      <c r="T27" s="367"/>
    </row>
    <row r="28" spans="1:20" ht="12.75" customHeight="1">
      <c r="A28" s="365"/>
      <c r="B28" s="368"/>
      <c r="C28" s="368"/>
      <c r="D28" s="486"/>
      <c r="E28" s="371"/>
      <c r="F28" s="371"/>
      <c r="G28" s="366"/>
      <c r="H28" s="367"/>
      <c r="I28" s="366"/>
      <c r="J28" s="367"/>
      <c r="K28" s="22"/>
      <c r="L28" s="22"/>
      <c r="M28" s="22"/>
      <c r="N28" s="37"/>
      <c r="O28" s="20">
        <f t="shared" si="3"/>
        <v>0</v>
      </c>
      <c r="P28" s="367"/>
      <c r="Q28" s="367"/>
      <c r="R28" s="367"/>
      <c r="S28" s="367"/>
      <c r="T28" s="367"/>
    </row>
    <row r="29" spans="1:20" ht="12.75" customHeight="1">
      <c r="A29" s="365">
        <v>2</v>
      </c>
      <c r="B29" s="368" t="s">
        <v>164</v>
      </c>
      <c r="C29" s="368" t="s">
        <v>165</v>
      </c>
      <c r="D29" s="368" t="s">
        <v>43</v>
      </c>
      <c r="E29" s="371">
        <v>63.8</v>
      </c>
      <c r="F29" s="371">
        <f>H29+J29+R29</f>
        <v>0.42454933000000006</v>
      </c>
      <c r="G29" s="366">
        <v>0.223</v>
      </c>
      <c r="H29" s="367">
        <f t="shared" ref="H29:H45" si="10">G29*$P$8/1000</f>
        <v>0.40431015000000003</v>
      </c>
      <c r="I29" s="366">
        <v>8.5000000000000006E-3</v>
      </c>
      <c r="J29" s="367">
        <f t="shared" ref="J29" si="11">I29*$P$9/1000</f>
        <v>2.0239180000000002E-2</v>
      </c>
      <c r="K29" s="22"/>
      <c r="L29" s="22"/>
      <c r="M29" s="22"/>
      <c r="N29" s="37"/>
      <c r="O29" s="20">
        <f t="shared" si="3"/>
        <v>0</v>
      </c>
      <c r="P29" s="367">
        <f t="shared" ref="P29" si="12">E29*F29</f>
        <v>27.086247254000003</v>
      </c>
      <c r="Q29" s="367">
        <f t="shared" ref="Q29" si="13">SUM(O29:O32)</f>
        <v>0</v>
      </c>
      <c r="R29" s="367">
        <f t="shared" ref="R29" si="14">Q29*1.02*1.05*$R$14</f>
        <v>0</v>
      </c>
      <c r="S29" s="367">
        <f t="shared" ref="S29" si="15">F29*$S$21</f>
        <v>0.49761438992537033</v>
      </c>
      <c r="T29" s="367">
        <f t="shared" ref="T29" si="16">E29*S29</f>
        <v>31.747798077238624</v>
      </c>
    </row>
    <row r="30" spans="1:20" ht="12.75" customHeight="1">
      <c r="A30" s="365"/>
      <c r="B30" s="368"/>
      <c r="C30" s="368"/>
      <c r="D30" s="365"/>
      <c r="E30" s="371"/>
      <c r="F30" s="371"/>
      <c r="G30" s="366"/>
      <c r="H30" s="367"/>
      <c r="I30" s="366"/>
      <c r="J30" s="367"/>
      <c r="K30" s="22"/>
      <c r="L30" s="22"/>
      <c r="M30" s="22"/>
      <c r="N30" s="37"/>
      <c r="O30" s="20">
        <f t="shared" si="3"/>
        <v>0</v>
      </c>
      <c r="P30" s="367"/>
      <c r="Q30" s="367"/>
      <c r="R30" s="367"/>
      <c r="S30" s="367"/>
      <c r="T30" s="367"/>
    </row>
    <row r="31" spans="1:20" ht="12.75" customHeight="1">
      <c r="A31" s="365"/>
      <c r="B31" s="368"/>
      <c r="C31" s="368"/>
      <c r="D31" s="365"/>
      <c r="E31" s="371"/>
      <c r="F31" s="371"/>
      <c r="G31" s="366"/>
      <c r="H31" s="367"/>
      <c r="I31" s="366"/>
      <c r="J31" s="367"/>
      <c r="K31" s="22"/>
      <c r="L31" s="22"/>
      <c r="M31" s="23"/>
      <c r="N31" s="37"/>
      <c r="O31" s="20">
        <f t="shared" si="3"/>
        <v>0</v>
      </c>
      <c r="P31" s="367"/>
      <c r="Q31" s="367"/>
      <c r="R31" s="367"/>
      <c r="S31" s="367"/>
      <c r="T31" s="367"/>
    </row>
    <row r="32" spans="1:20" ht="12.75" customHeight="1">
      <c r="A32" s="365"/>
      <c r="B32" s="368"/>
      <c r="C32" s="368"/>
      <c r="D32" s="365"/>
      <c r="E32" s="371"/>
      <c r="F32" s="371"/>
      <c r="G32" s="366"/>
      <c r="H32" s="367"/>
      <c r="I32" s="366"/>
      <c r="J32" s="367"/>
      <c r="K32" s="22"/>
      <c r="L32" s="22"/>
      <c r="M32" s="22"/>
      <c r="N32" s="37"/>
      <c r="O32" s="20">
        <f t="shared" si="3"/>
        <v>0</v>
      </c>
      <c r="P32" s="367"/>
      <c r="Q32" s="367"/>
      <c r="R32" s="367"/>
      <c r="S32" s="367"/>
      <c r="T32" s="367"/>
    </row>
    <row r="33" spans="1:20" ht="12.75" customHeight="1">
      <c r="A33" s="365">
        <v>3</v>
      </c>
      <c r="B33" s="368" t="s">
        <v>166</v>
      </c>
      <c r="C33" s="368" t="s">
        <v>167</v>
      </c>
      <c r="D33" s="365" t="s">
        <v>42</v>
      </c>
      <c r="E33" s="371">
        <v>56.68</v>
      </c>
      <c r="F33" s="371">
        <f>H33+J33+R33</f>
        <v>3.3643460200000002</v>
      </c>
      <c r="G33" s="468">
        <v>0.82599999999999996</v>
      </c>
      <c r="H33" s="367">
        <f t="shared" si="10"/>
        <v>1.4975792999999999</v>
      </c>
      <c r="I33" s="366">
        <v>0.78400000000000003</v>
      </c>
      <c r="J33" s="367">
        <f t="shared" ref="J33" si="17">I33*$P$9/1000</f>
        <v>1.86676672</v>
      </c>
      <c r="K33" s="22"/>
      <c r="L33" s="22"/>
      <c r="M33" s="22"/>
      <c r="N33" s="37"/>
      <c r="O33" s="20">
        <f t="shared" si="3"/>
        <v>0</v>
      </c>
      <c r="P33" s="367">
        <f t="shared" ref="P33" si="18">E33*F33</f>
        <v>190.6911324136</v>
      </c>
      <c r="Q33" s="367">
        <f t="shared" ref="Q33" si="19">SUM(O33:O36)</f>
        <v>0</v>
      </c>
      <c r="R33" s="367">
        <f t="shared" ref="R33" si="20">Q33*1.02*1.05*$R$14</f>
        <v>0</v>
      </c>
      <c r="S33" s="367">
        <f t="shared" ref="S33" si="21">F33*$S$21</f>
        <v>3.9433509228247932</v>
      </c>
      <c r="T33" s="367">
        <f t="shared" ref="T33" si="22">E33*S33</f>
        <v>223.50913030570928</v>
      </c>
    </row>
    <row r="34" spans="1:20" ht="12.75" customHeight="1">
      <c r="A34" s="365"/>
      <c r="B34" s="368"/>
      <c r="C34" s="368"/>
      <c r="D34" s="365"/>
      <c r="E34" s="371"/>
      <c r="F34" s="371"/>
      <c r="G34" s="468"/>
      <c r="H34" s="367"/>
      <c r="I34" s="366"/>
      <c r="J34" s="367"/>
      <c r="K34" s="22"/>
      <c r="L34" s="22"/>
      <c r="M34" s="22"/>
      <c r="N34" s="37"/>
      <c r="O34" s="20">
        <f t="shared" si="3"/>
        <v>0</v>
      </c>
      <c r="P34" s="367"/>
      <c r="Q34" s="367"/>
      <c r="R34" s="367"/>
      <c r="S34" s="367"/>
      <c r="T34" s="367"/>
    </row>
    <row r="35" spans="1:20" ht="12.75" customHeight="1">
      <c r="A35" s="365"/>
      <c r="B35" s="368"/>
      <c r="C35" s="368"/>
      <c r="D35" s="365"/>
      <c r="E35" s="371"/>
      <c r="F35" s="371"/>
      <c r="G35" s="468"/>
      <c r="H35" s="367"/>
      <c r="I35" s="366"/>
      <c r="J35" s="367"/>
      <c r="K35" s="22"/>
      <c r="L35" s="22"/>
      <c r="M35" s="22"/>
      <c r="N35" s="37"/>
      <c r="O35" s="20">
        <f t="shared" si="3"/>
        <v>0</v>
      </c>
      <c r="P35" s="367"/>
      <c r="Q35" s="367"/>
      <c r="R35" s="367"/>
      <c r="S35" s="367"/>
      <c r="T35" s="367"/>
    </row>
    <row r="36" spans="1:20" ht="12.75" customHeight="1">
      <c r="A36" s="365"/>
      <c r="B36" s="368"/>
      <c r="C36" s="368"/>
      <c r="D36" s="365"/>
      <c r="E36" s="371"/>
      <c r="F36" s="371"/>
      <c r="G36" s="468"/>
      <c r="H36" s="367"/>
      <c r="I36" s="366"/>
      <c r="J36" s="367"/>
      <c r="K36" s="22"/>
      <c r="L36" s="22"/>
      <c r="M36" s="22"/>
      <c r="N36" s="37"/>
      <c r="O36" s="20">
        <f t="shared" si="3"/>
        <v>0</v>
      </c>
      <c r="P36" s="367"/>
      <c r="Q36" s="367"/>
      <c r="R36" s="367"/>
      <c r="S36" s="367"/>
      <c r="T36" s="367"/>
    </row>
    <row r="37" spans="1:20" ht="12.75" customHeight="1">
      <c r="A37" s="365">
        <v>4</v>
      </c>
      <c r="B37" s="368" t="s">
        <v>145</v>
      </c>
      <c r="C37" s="499" t="s">
        <v>168</v>
      </c>
      <c r="D37" s="365" t="s">
        <v>42</v>
      </c>
      <c r="E37" s="371">
        <v>1.44</v>
      </c>
      <c r="F37" s="371">
        <f t="shared" ref="F37" si="23">H37+J37+R37</f>
        <v>13.976026999999998</v>
      </c>
      <c r="G37" s="468">
        <v>3.9</v>
      </c>
      <c r="H37" s="367">
        <f t="shared" si="10"/>
        <v>7.0708949999999993</v>
      </c>
      <c r="I37" s="366">
        <v>2.9</v>
      </c>
      <c r="J37" s="367">
        <f t="shared" ref="J37" si="24">I37*$P$9/1000</f>
        <v>6.905132</v>
      </c>
      <c r="K37" s="22"/>
      <c r="L37" s="22"/>
      <c r="M37" s="22"/>
      <c r="N37" s="37"/>
      <c r="O37" s="20">
        <f t="shared" si="3"/>
        <v>0</v>
      </c>
      <c r="P37" s="367">
        <f t="shared" ref="P37" si="25">E37*F37</f>
        <v>20.125478879999996</v>
      </c>
      <c r="Q37" s="367">
        <f t="shared" ref="Q37" si="26">SUM(O37:O40)</f>
        <v>0</v>
      </c>
      <c r="R37" s="367">
        <f t="shared" ref="R37" si="27">Q37*1.02*1.05*$R$14</f>
        <v>0</v>
      </c>
      <c r="S37" s="367">
        <f t="shared" ref="S37" si="28">F37*$S$21</f>
        <v>16.381305204710845</v>
      </c>
      <c r="T37" s="367">
        <f t="shared" ref="T37" si="29">E37*S37</f>
        <v>23.589079494783615</v>
      </c>
    </row>
    <row r="38" spans="1:20" ht="12.75" customHeight="1">
      <c r="A38" s="365"/>
      <c r="B38" s="368"/>
      <c r="C38" s="500"/>
      <c r="D38" s="365"/>
      <c r="E38" s="371"/>
      <c r="F38" s="371"/>
      <c r="G38" s="468"/>
      <c r="H38" s="367"/>
      <c r="I38" s="366"/>
      <c r="J38" s="367"/>
      <c r="K38" s="22"/>
      <c r="L38" s="22"/>
      <c r="M38" s="22"/>
      <c r="N38" s="37"/>
      <c r="O38" s="20">
        <f t="shared" si="3"/>
        <v>0</v>
      </c>
      <c r="P38" s="367"/>
      <c r="Q38" s="367"/>
      <c r="R38" s="367"/>
      <c r="S38" s="367"/>
      <c r="T38" s="367"/>
    </row>
    <row r="39" spans="1:20" ht="12.75" customHeight="1">
      <c r="A39" s="365"/>
      <c r="B39" s="368"/>
      <c r="C39" s="500"/>
      <c r="D39" s="365"/>
      <c r="E39" s="371"/>
      <c r="F39" s="371"/>
      <c r="G39" s="468"/>
      <c r="H39" s="367"/>
      <c r="I39" s="366"/>
      <c r="J39" s="367"/>
      <c r="K39" s="22"/>
      <c r="L39" s="22"/>
      <c r="M39" s="23"/>
      <c r="N39" s="37"/>
      <c r="O39" s="20">
        <f t="shared" si="3"/>
        <v>0</v>
      </c>
      <c r="P39" s="367"/>
      <c r="Q39" s="367"/>
      <c r="R39" s="367"/>
      <c r="S39" s="367"/>
      <c r="T39" s="367"/>
    </row>
    <row r="40" spans="1:20" ht="12.75" customHeight="1">
      <c r="A40" s="365"/>
      <c r="B40" s="368"/>
      <c r="C40" s="501"/>
      <c r="D40" s="365"/>
      <c r="E40" s="371"/>
      <c r="F40" s="371"/>
      <c r="G40" s="468"/>
      <c r="H40" s="367"/>
      <c r="I40" s="366"/>
      <c r="J40" s="367"/>
      <c r="K40" s="22"/>
      <c r="L40" s="22"/>
      <c r="M40" s="22"/>
      <c r="N40" s="37"/>
      <c r="O40" s="20">
        <f t="shared" si="3"/>
        <v>0</v>
      </c>
      <c r="P40" s="367"/>
      <c r="Q40" s="367"/>
      <c r="R40" s="367"/>
      <c r="S40" s="367"/>
      <c r="T40" s="367"/>
    </row>
    <row r="41" spans="1:20" ht="12.75" customHeight="1">
      <c r="A41" s="365">
        <v>5</v>
      </c>
      <c r="B41" s="499" t="s">
        <v>93</v>
      </c>
      <c r="C41" s="499" t="s">
        <v>94</v>
      </c>
      <c r="D41" s="511" t="s">
        <v>35</v>
      </c>
      <c r="E41" s="370">
        <v>18</v>
      </c>
      <c r="F41" s="371">
        <f t="shared" ref="F41" si="30">H41+J41+R41</f>
        <v>5.4391499999999995E-2</v>
      </c>
      <c r="G41" s="484">
        <v>0.03</v>
      </c>
      <c r="H41" s="367">
        <f t="shared" si="10"/>
        <v>5.4391499999999995E-2</v>
      </c>
      <c r="I41" s="482"/>
      <c r="J41" s="367">
        <f t="shared" ref="J41" si="31">I41*$P$9/1000</f>
        <v>0</v>
      </c>
      <c r="K41" s="22"/>
      <c r="L41" s="22"/>
      <c r="M41" s="22"/>
      <c r="N41" s="37"/>
      <c r="O41" s="20">
        <f t="shared" si="3"/>
        <v>0</v>
      </c>
      <c r="P41" s="367">
        <f t="shared" ref="P41" si="32">E41*F41</f>
        <v>0.97904699999999989</v>
      </c>
      <c r="Q41" s="367">
        <f t="shared" ref="Q41" si="33">SUM(O41:O44)</f>
        <v>0</v>
      </c>
      <c r="R41" s="367">
        <f t="shared" ref="R41" si="34">Q41*1.02*1.05*$R$14</f>
        <v>0</v>
      </c>
      <c r="S41" s="367">
        <f t="shared" ref="S41" si="35">F41*$S$21</f>
        <v>6.375229255367279E-2</v>
      </c>
      <c r="T41" s="367">
        <f t="shared" ref="T41" si="36">E41*S41</f>
        <v>1.1475412659661102</v>
      </c>
    </row>
    <row r="42" spans="1:20" ht="12.75" customHeight="1">
      <c r="A42" s="365"/>
      <c r="B42" s="500"/>
      <c r="C42" s="500"/>
      <c r="D42" s="512"/>
      <c r="E42" s="370"/>
      <c r="F42" s="371"/>
      <c r="G42" s="484"/>
      <c r="H42" s="367"/>
      <c r="I42" s="482"/>
      <c r="J42" s="367"/>
      <c r="K42" s="22"/>
      <c r="L42" s="22"/>
      <c r="M42" s="22"/>
      <c r="N42" s="37"/>
      <c r="O42" s="20">
        <f t="shared" si="3"/>
        <v>0</v>
      </c>
      <c r="P42" s="367"/>
      <c r="Q42" s="367"/>
      <c r="R42" s="367"/>
      <c r="S42" s="367"/>
      <c r="T42" s="367"/>
    </row>
    <row r="43" spans="1:20" ht="12.75" customHeight="1">
      <c r="A43" s="365"/>
      <c r="B43" s="500"/>
      <c r="C43" s="500"/>
      <c r="D43" s="512"/>
      <c r="E43" s="370"/>
      <c r="F43" s="371"/>
      <c r="G43" s="484"/>
      <c r="H43" s="367"/>
      <c r="I43" s="482"/>
      <c r="J43" s="367"/>
      <c r="K43" s="22"/>
      <c r="L43" s="22"/>
      <c r="M43" s="22"/>
      <c r="N43" s="37"/>
      <c r="O43" s="20">
        <f t="shared" si="3"/>
        <v>0</v>
      </c>
      <c r="P43" s="367"/>
      <c r="Q43" s="367"/>
      <c r="R43" s="367"/>
      <c r="S43" s="367"/>
      <c r="T43" s="367"/>
    </row>
    <row r="44" spans="1:20" ht="12.75" customHeight="1">
      <c r="A44" s="365"/>
      <c r="B44" s="501"/>
      <c r="C44" s="501"/>
      <c r="D44" s="513"/>
      <c r="E44" s="370"/>
      <c r="F44" s="371"/>
      <c r="G44" s="484"/>
      <c r="H44" s="367"/>
      <c r="I44" s="482"/>
      <c r="J44" s="367"/>
      <c r="K44" s="22"/>
      <c r="L44" s="22"/>
      <c r="M44" s="22"/>
      <c r="N44" s="37"/>
      <c r="O44" s="20">
        <f t="shared" si="3"/>
        <v>0</v>
      </c>
      <c r="P44" s="367"/>
      <c r="Q44" s="367"/>
      <c r="R44" s="367"/>
      <c r="S44" s="367"/>
      <c r="T44" s="367"/>
    </row>
    <row r="45" spans="1:20" ht="12.75" customHeight="1">
      <c r="A45" s="365">
        <v>6</v>
      </c>
      <c r="B45" s="499" t="s">
        <v>180</v>
      </c>
      <c r="C45" s="499" t="s">
        <v>181</v>
      </c>
      <c r="D45" s="496" t="s">
        <v>36</v>
      </c>
      <c r="E45" s="371">
        <v>107.31</v>
      </c>
      <c r="F45" s="371">
        <f t="shared" ref="F45" si="37">H45+J45+R45</f>
        <v>1.6538412</v>
      </c>
      <c r="G45" s="366">
        <v>0.4</v>
      </c>
      <c r="H45" s="367">
        <f t="shared" si="10"/>
        <v>0.72521999999999998</v>
      </c>
      <c r="I45" s="484">
        <v>0.39</v>
      </c>
      <c r="J45" s="367">
        <f t="shared" ref="J45" si="38">I45*$P$9/1000</f>
        <v>0.92862120000000004</v>
      </c>
      <c r="K45" s="22"/>
      <c r="L45" s="22"/>
      <c r="M45" s="22"/>
      <c r="N45" s="37"/>
      <c r="O45" s="20">
        <f t="shared" si="3"/>
        <v>0</v>
      </c>
      <c r="P45" s="367">
        <f t="shared" ref="P45" si="39">E45*F45</f>
        <v>177.47369917200001</v>
      </c>
      <c r="Q45" s="367">
        <f t="shared" ref="Q45" si="40">SUM(O45:O48)</f>
        <v>0</v>
      </c>
      <c r="R45" s="367">
        <f t="shared" ref="R45" si="41">Q45*1.02*1.05*$R$14</f>
        <v>0</v>
      </c>
      <c r="S45" s="367">
        <f t="shared" ref="S45" si="42">F45*$S$21</f>
        <v>1.938467738887828</v>
      </c>
      <c r="T45" s="367">
        <f t="shared" ref="T45" si="43">E45*S45</f>
        <v>208.01697306005283</v>
      </c>
    </row>
    <row r="46" spans="1:20" ht="12.75" customHeight="1">
      <c r="A46" s="365"/>
      <c r="B46" s="500"/>
      <c r="C46" s="500"/>
      <c r="D46" s="497"/>
      <c r="E46" s="371"/>
      <c r="F46" s="371"/>
      <c r="G46" s="366"/>
      <c r="H46" s="367"/>
      <c r="I46" s="484"/>
      <c r="J46" s="367"/>
      <c r="K46" s="22"/>
      <c r="L46" s="22"/>
      <c r="M46" s="22"/>
      <c r="N46" s="37"/>
      <c r="O46" s="20">
        <f t="shared" si="3"/>
        <v>0</v>
      </c>
      <c r="P46" s="367"/>
      <c r="Q46" s="367"/>
      <c r="R46" s="367"/>
      <c r="S46" s="367"/>
      <c r="T46" s="367"/>
    </row>
    <row r="47" spans="1:20" ht="12.75" customHeight="1">
      <c r="A47" s="365"/>
      <c r="B47" s="500"/>
      <c r="C47" s="500"/>
      <c r="D47" s="497"/>
      <c r="E47" s="371"/>
      <c r="F47" s="371"/>
      <c r="G47" s="366"/>
      <c r="H47" s="367"/>
      <c r="I47" s="484"/>
      <c r="J47" s="367"/>
      <c r="K47" s="22"/>
      <c r="L47" s="22"/>
      <c r="M47" s="22"/>
      <c r="N47" s="37"/>
      <c r="O47" s="20">
        <f t="shared" si="3"/>
        <v>0</v>
      </c>
      <c r="P47" s="367"/>
      <c r="Q47" s="367"/>
      <c r="R47" s="367"/>
      <c r="S47" s="367"/>
      <c r="T47" s="367"/>
    </row>
    <row r="48" spans="1:20" ht="12.75" customHeight="1">
      <c r="A48" s="365"/>
      <c r="B48" s="501"/>
      <c r="C48" s="501"/>
      <c r="D48" s="498"/>
      <c r="E48" s="371"/>
      <c r="F48" s="371"/>
      <c r="G48" s="366"/>
      <c r="H48" s="367"/>
      <c r="I48" s="484"/>
      <c r="J48" s="367"/>
      <c r="K48" s="22"/>
      <c r="L48" s="22"/>
      <c r="M48" s="22"/>
      <c r="N48" s="37"/>
      <c r="O48" s="20">
        <f t="shared" si="3"/>
        <v>0</v>
      </c>
      <c r="P48" s="367"/>
      <c r="Q48" s="367"/>
      <c r="R48" s="367"/>
      <c r="S48" s="367"/>
      <c r="T48" s="367"/>
    </row>
    <row r="49" spans="1:20" ht="12.75" customHeight="1">
      <c r="A49" s="365"/>
      <c r="B49" s="368"/>
      <c r="C49" s="483" t="s">
        <v>37</v>
      </c>
      <c r="D49" s="505"/>
      <c r="E49" s="470"/>
      <c r="F49" s="371">
        <f t="shared" ref="F49" si="44">H49+J49+R49</f>
        <v>0</v>
      </c>
      <c r="G49" s="366"/>
      <c r="H49" s="367">
        <f t="shared" ref="H49" si="45">G49*$P$8/1000</f>
        <v>0</v>
      </c>
      <c r="I49" s="482"/>
      <c r="J49" s="367">
        <f t="shared" ref="J49" si="46">I49*$P$9/1000</f>
        <v>0</v>
      </c>
      <c r="K49" s="22"/>
      <c r="L49" s="22"/>
      <c r="M49" s="22"/>
      <c r="N49" s="37"/>
      <c r="O49" s="20">
        <f t="shared" si="3"/>
        <v>0</v>
      </c>
      <c r="P49" s="367">
        <f t="shared" ref="P49" si="47">E49*F49</f>
        <v>0</v>
      </c>
      <c r="Q49" s="367">
        <f t="shared" ref="Q49" si="48">SUM(O49:O52)</f>
        <v>0</v>
      </c>
      <c r="R49" s="367">
        <f t="shared" ref="R49" si="49">Q49*1.02*1.05*$R$14</f>
        <v>0</v>
      </c>
      <c r="S49" s="367">
        <f t="shared" ref="S49" si="50">F49*$S$21</f>
        <v>0</v>
      </c>
      <c r="T49" s="367">
        <f t="shared" ref="T49" si="51">E49*S49</f>
        <v>0</v>
      </c>
    </row>
    <row r="50" spans="1:20" ht="12.75" customHeight="1">
      <c r="A50" s="365"/>
      <c r="B50" s="368"/>
      <c r="C50" s="483"/>
      <c r="D50" s="506"/>
      <c r="E50" s="470"/>
      <c r="F50" s="371"/>
      <c r="G50" s="366"/>
      <c r="H50" s="367"/>
      <c r="I50" s="482"/>
      <c r="J50" s="367"/>
      <c r="K50" s="22"/>
      <c r="L50" s="22"/>
      <c r="M50" s="22"/>
      <c r="N50" s="37"/>
      <c r="O50" s="20">
        <f t="shared" si="3"/>
        <v>0</v>
      </c>
      <c r="P50" s="367"/>
      <c r="Q50" s="367"/>
      <c r="R50" s="367"/>
      <c r="S50" s="367"/>
      <c r="T50" s="367"/>
    </row>
    <row r="51" spans="1:20" ht="12.75" customHeight="1">
      <c r="A51" s="365"/>
      <c r="B51" s="368"/>
      <c r="C51" s="483"/>
      <c r="D51" s="506"/>
      <c r="E51" s="470"/>
      <c r="F51" s="371"/>
      <c r="G51" s="366"/>
      <c r="H51" s="367"/>
      <c r="I51" s="482"/>
      <c r="J51" s="367"/>
      <c r="K51" s="22"/>
      <c r="L51" s="22"/>
      <c r="M51" s="22"/>
      <c r="N51" s="37"/>
      <c r="O51" s="20">
        <f t="shared" si="3"/>
        <v>0</v>
      </c>
      <c r="P51" s="367"/>
      <c r="Q51" s="367"/>
      <c r="R51" s="367"/>
      <c r="S51" s="367"/>
      <c r="T51" s="367"/>
    </row>
    <row r="52" spans="1:20" ht="12.75" customHeight="1">
      <c r="A52" s="365"/>
      <c r="B52" s="368"/>
      <c r="C52" s="483"/>
      <c r="D52" s="507"/>
      <c r="E52" s="470"/>
      <c r="F52" s="371"/>
      <c r="G52" s="366"/>
      <c r="H52" s="367"/>
      <c r="I52" s="482"/>
      <c r="J52" s="367"/>
      <c r="K52" s="22"/>
      <c r="L52" s="22"/>
      <c r="M52" s="22"/>
      <c r="N52" s="37"/>
      <c r="O52" s="20">
        <f t="shared" si="3"/>
        <v>0</v>
      </c>
      <c r="P52" s="367"/>
      <c r="Q52" s="367"/>
      <c r="R52" s="367"/>
      <c r="S52" s="367"/>
      <c r="T52" s="367"/>
    </row>
    <row r="53" spans="1:20" ht="12.75" customHeight="1">
      <c r="A53" s="365"/>
      <c r="B53" s="368"/>
      <c r="C53" s="517" t="s">
        <v>179</v>
      </c>
      <c r="D53" s="365"/>
      <c r="E53" s="532"/>
      <c r="F53" s="371">
        <f t="shared" ref="F53" si="52">H53+J53+R53</f>
        <v>0</v>
      </c>
      <c r="G53" s="366"/>
      <c r="H53" s="367">
        <f t="shared" ref="H53" si="53">G53*$P$8/1000</f>
        <v>0</v>
      </c>
      <c r="I53" s="366"/>
      <c r="J53" s="367">
        <f t="shared" ref="J53" si="54">I53*$P$9/1000</f>
        <v>0</v>
      </c>
      <c r="K53" s="22"/>
      <c r="L53" s="22"/>
      <c r="M53" s="22"/>
      <c r="N53" s="24"/>
      <c r="O53" s="20">
        <f t="shared" si="3"/>
        <v>0</v>
      </c>
      <c r="P53" s="367">
        <f t="shared" ref="P53" si="55">E53*F53</f>
        <v>0</v>
      </c>
      <c r="Q53" s="367">
        <f t="shared" ref="Q53" si="56">SUM(O53:O56)</f>
        <v>0</v>
      </c>
      <c r="R53" s="367">
        <f t="shared" ref="R53" si="57">Q53*1.02*1.05*$R$14</f>
        <v>0</v>
      </c>
      <c r="S53" s="367">
        <f t="shared" ref="S53" si="58">F53*$S$21</f>
        <v>0</v>
      </c>
      <c r="T53" s="367">
        <f t="shared" ref="T53" si="59">E53*S53</f>
        <v>0</v>
      </c>
    </row>
    <row r="54" spans="1:20" ht="12.75" customHeight="1">
      <c r="A54" s="365"/>
      <c r="B54" s="368"/>
      <c r="C54" s="518"/>
      <c r="D54" s="365"/>
      <c r="E54" s="532"/>
      <c r="F54" s="371"/>
      <c r="G54" s="366"/>
      <c r="H54" s="367"/>
      <c r="I54" s="366"/>
      <c r="J54" s="367"/>
      <c r="K54" s="22"/>
      <c r="L54" s="22"/>
      <c r="M54" s="22"/>
      <c r="N54" s="37"/>
      <c r="O54" s="20">
        <f t="shared" si="3"/>
        <v>0</v>
      </c>
      <c r="P54" s="367"/>
      <c r="Q54" s="367"/>
      <c r="R54" s="367"/>
      <c r="S54" s="367"/>
      <c r="T54" s="367"/>
    </row>
    <row r="55" spans="1:20" ht="12.75" customHeight="1">
      <c r="A55" s="365"/>
      <c r="B55" s="368"/>
      <c r="C55" s="518"/>
      <c r="D55" s="365"/>
      <c r="E55" s="532"/>
      <c r="F55" s="371"/>
      <c r="G55" s="366"/>
      <c r="H55" s="367"/>
      <c r="I55" s="366"/>
      <c r="J55" s="367"/>
      <c r="K55" s="22"/>
      <c r="L55" s="22"/>
      <c r="M55" s="26"/>
      <c r="N55" s="37"/>
      <c r="O55" s="20">
        <f t="shared" si="3"/>
        <v>0</v>
      </c>
      <c r="P55" s="367"/>
      <c r="Q55" s="367"/>
      <c r="R55" s="367"/>
      <c r="S55" s="367"/>
      <c r="T55" s="367"/>
    </row>
    <row r="56" spans="1:20" ht="12.75" customHeight="1">
      <c r="A56" s="365"/>
      <c r="B56" s="368"/>
      <c r="C56" s="519"/>
      <c r="D56" s="365"/>
      <c r="E56" s="532"/>
      <c r="F56" s="371"/>
      <c r="G56" s="366"/>
      <c r="H56" s="367"/>
      <c r="I56" s="366"/>
      <c r="J56" s="367"/>
      <c r="K56" s="22"/>
      <c r="L56" s="22"/>
      <c r="M56" s="22"/>
      <c r="N56" s="37"/>
      <c r="O56" s="20">
        <f t="shared" si="3"/>
        <v>0</v>
      </c>
      <c r="P56" s="367"/>
      <c r="Q56" s="367"/>
      <c r="R56" s="367"/>
      <c r="S56" s="367"/>
      <c r="T56" s="367"/>
    </row>
    <row r="57" spans="1:20" ht="12.75" customHeight="1">
      <c r="A57" s="365">
        <v>1</v>
      </c>
      <c r="B57" s="499" t="s">
        <v>49</v>
      </c>
      <c r="C57" s="499" t="s">
        <v>169</v>
      </c>
      <c r="D57" s="496" t="s">
        <v>42</v>
      </c>
      <c r="E57" s="371">
        <v>2.29</v>
      </c>
      <c r="F57" s="371">
        <f t="shared" ref="F57" si="60">H57+J57+R57</f>
        <v>9.0390321843999999</v>
      </c>
      <c r="G57" s="366">
        <v>0.11</v>
      </c>
      <c r="H57" s="367">
        <f t="shared" ref="H57" si="61">G57*$P$8/1000</f>
        <v>0.19943549999999999</v>
      </c>
      <c r="I57" s="482">
        <v>0.76</v>
      </c>
      <c r="J57" s="367">
        <f t="shared" ref="J57" si="62">I57*$P$9/1000</f>
        <v>1.8096207999999998</v>
      </c>
      <c r="K57" s="22" t="s">
        <v>59</v>
      </c>
      <c r="L57" s="22" t="s">
        <v>47</v>
      </c>
      <c r="M57" s="22">
        <v>7.0000000000000007E-2</v>
      </c>
      <c r="N57" s="37">
        <v>0.156</v>
      </c>
      <c r="O57" s="20">
        <f t="shared" si="3"/>
        <v>1.0920000000000001E-2</v>
      </c>
      <c r="P57" s="367">
        <f t="shared" ref="P57" si="63">E57*F57</f>
        <v>20.699383702275998</v>
      </c>
      <c r="Q57" s="367">
        <f t="shared" ref="Q57" si="64">SUM(O57:O60)</f>
        <v>6.1345200000000002</v>
      </c>
      <c r="R57" s="367">
        <f t="shared" ref="R57" si="65">Q57*1.02*1.05*$R$14</f>
        <v>7.0299758844000007</v>
      </c>
      <c r="S57" s="367">
        <f t="shared" ref="S57" si="66">F57*$S$21</f>
        <v>10.594652183189154</v>
      </c>
      <c r="T57" s="367">
        <f t="shared" ref="T57" si="67">E57*S57</f>
        <v>24.261753499503165</v>
      </c>
    </row>
    <row r="58" spans="1:20" ht="12.75" customHeight="1">
      <c r="A58" s="365"/>
      <c r="B58" s="500"/>
      <c r="C58" s="500"/>
      <c r="D58" s="497"/>
      <c r="E58" s="371"/>
      <c r="F58" s="371"/>
      <c r="G58" s="366"/>
      <c r="H58" s="367"/>
      <c r="I58" s="482"/>
      <c r="J58" s="367"/>
      <c r="K58" s="22" t="s">
        <v>52</v>
      </c>
      <c r="L58" s="22" t="s">
        <v>47</v>
      </c>
      <c r="M58" s="22">
        <v>1.26</v>
      </c>
      <c r="N58" s="37">
        <v>4.8600000000000003</v>
      </c>
      <c r="O58" s="20">
        <f t="shared" si="3"/>
        <v>6.1236000000000006</v>
      </c>
      <c r="P58" s="367"/>
      <c r="Q58" s="367"/>
      <c r="R58" s="367"/>
      <c r="S58" s="367"/>
      <c r="T58" s="367"/>
    </row>
    <row r="59" spans="1:20" ht="12.75" customHeight="1">
      <c r="A59" s="365"/>
      <c r="B59" s="500"/>
      <c r="C59" s="500"/>
      <c r="D59" s="497"/>
      <c r="E59" s="371"/>
      <c r="F59" s="371"/>
      <c r="G59" s="366"/>
      <c r="H59" s="367"/>
      <c r="I59" s="482"/>
      <c r="J59" s="367"/>
      <c r="K59" s="22"/>
      <c r="L59" s="22"/>
      <c r="M59" s="22"/>
      <c r="N59" s="37"/>
      <c r="O59" s="20">
        <f t="shared" si="3"/>
        <v>0</v>
      </c>
      <c r="P59" s="367"/>
      <c r="Q59" s="367"/>
      <c r="R59" s="367"/>
      <c r="S59" s="367"/>
      <c r="T59" s="367"/>
    </row>
    <row r="60" spans="1:20" ht="12.75" customHeight="1">
      <c r="A60" s="365"/>
      <c r="B60" s="501"/>
      <c r="C60" s="501"/>
      <c r="D60" s="498"/>
      <c r="E60" s="371"/>
      <c r="F60" s="371"/>
      <c r="G60" s="366"/>
      <c r="H60" s="367"/>
      <c r="I60" s="482"/>
      <c r="J60" s="367"/>
      <c r="K60" s="22"/>
      <c r="L60" s="22"/>
      <c r="M60" s="22"/>
      <c r="N60" s="37"/>
      <c r="O60" s="20">
        <f t="shared" si="3"/>
        <v>0</v>
      </c>
      <c r="P60" s="367"/>
      <c r="Q60" s="367"/>
      <c r="R60" s="367"/>
      <c r="S60" s="367"/>
      <c r="T60" s="367"/>
    </row>
    <row r="61" spans="1:20" ht="12.75" customHeight="1">
      <c r="A61" s="365">
        <v>2</v>
      </c>
      <c r="B61" s="499" t="s">
        <v>177</v>
      </c>
      <c r="C61" s="499" t="s">
        <v>178</v>
      </c>
      <c r="D61" s="505" t="s">
        <v>43</v>
      </c>
      <c r="E61" s="470">
        <v>91.5</v>
      </c>
      <c r="F61" s="371">
        <f t="shared" ref="F61" si="68">H61+J61+R61</f>
        <v>5.45135772191</v>
      </c>
      <c r="G61" s="366">
        <v>0.40100000000000002</v>
      </c>
      <c r="H61" s="367">
        <f t="shared" ref="H61" si="69">G61*$P$8/1000</f>
        <v>0.72703304999999996</v>
      </c>
      <c r="I61" s="482">
        <v>7.1000000000000004E-3</v>
      </c>
      <c r="J61" s="367">
        <f t="shared" ref="J61" si="70">I61*$P$9/1000</f>
        <v>1.6905668000000002E-2</v>
      </c>
      <c r="K61" s="22" t="s">
        <v>65</v>
      </c>
      <c r="L61" s="22" t="s">
        <v>43</v>
      </c>
      <c r="M61" s="22">
        <v>1</v>
      </c>
      <c r="N61" s="37">
        <v>2.5</v>
      </c>
      <c r="O61" s="20">
        <f t="shared" si="3"/>
        <v>2.5</v>
      </c>
      <c r="P61" s="367">
        <f t="shared" ref="P61" si="71">E61*F61</f>
        <v>498.79923155476502</v>
      </c>
      <c r="Q61" s="367">
        <f t="shared" ref="Q61" si="72">SUM(O61:O64)</f>
        <v>4.1078029999999996</v>
      </c>
      <c r="R61" s="367">
        <f t="shared" ref="R61" si="73">Q61*1.02*1.05*$R$14</f>
        <v>4.7074190039100001</v>
      </c>
      <c r="S61" s="367">
        <f t="shared" ref="S61" si="74">F61*$S$21</f>
        <v>6.3895379296752184</v>
      </c>
      <c r="T61" s="367">
        <f t="shared" ref="T61" si="75">E61*S61</f>
        <v>584.6427205652825</v>
      </c>
    </row>
    <row r="62" spans="1:20" ht="12.75" customHeight="1">
      <c r="A62" s="365"/>
      <c r="B62" s="500"/>
      <c r="C62" s="500"/>
      <c r="D62" s="506"/>
      <c r="E62" s="470"/>
      <c r="F62" s="371"/>
      <c r="G62" s="366"/>
      <c r="H62" s="367"/>
      <c r="I62" s="482"/>
      <c r="J62" s="367"/>
      <c r="K62" s="22" t="s">
        <v>46</v>
      </c>
      <c r="L62" s="22" t="s">
        <v>47</v>
      </c>
      <c r="M62" s="22">
        <v>5.8999999999999997E-2</v>
      </c>
      <c r="N62" s="37">
        <v>27.016999999999999</v>
      </c>
      <c r="O62" s="20">
        <f t="shared" si="3"/>
        <v>1.5940029999999998</v>
      </c>
      <c r="P62" s="367"/>
      <c r="Q62" s="367"/>
      <c r="R62" s="367"/>
      <c r="S62" s="367"/>
      <c r="T62" s="367"/>
    </row>
    <row r="63" spans="1:20" ht="12.75" customHeight="1">
      <c r="A63" s="365"/>
      <c r="B63" s="500"/>
      <c r="C63" s="500"/>
      <c r="D63" s="506"/>
      <c r="E63" s="470"/>
      <c r="F63" s="371"/>
      <c r="G63" s="366"/>
      <c r="H63" s="367"/>
      <c r="I63" s="482"/>
      <c r="J63" s="367"/>
      <c r="K63" s="22" t="s">
        <v>48</v>
      </c>
      <c r="L63" s="22" t="s">
        <v>47</v>
      </c>
      <c r="M63" s="22">
        <v>5.9999999999999995E-4</v>
      </c>
      <c r="N63" s="37">
        <v>23</v>
      </c>
      <c r="O63" s="20">
        <f t="shared" si="3"/>
        <v>1.3799999999999998E-2</v>
      </c>
      <c r="P63" s="367"/>
      <c r="Q63" s="367"/>
      <c r="R63" s="367"/>
      <c r="S63" s="367"/>
      <c r="T63" s="367"/>
    </row>
    <row r="64" spans="1:20" ht="12.75" customHeight="1">
      <c r="A64" s="365"/>
      <c r="B64" s="501"/>
      <c r="C64" s="501"/>
      <c r="D64" s="507"/>
      <c r="E64" s="470"/>
      <c r="F64" s="371"/>
      <c r="G64" s="366"/>
      <c r="H64" s="367"/>
      <c r="I64" s="482"/>
      <c r="J64" s="367"/>
      <c r="K64" s="22"/>
      <c r="L64" s="22"/>
      <c r="M64" s="22"/>
      <c r="N64" s="37"/>
      <c r="O64" s="20">
        <f t="shared" si="3"/>
        <v>0</v>
      </c>
      <c r="P64" s="367"/>
      <c r="Q64" s="367"/>
      <c r="R64" s="367"/>
      <c r="S64" s="367"/>
      <c r="T64" s="367"/>
    </row>
    <row r="65" spans="1:20" ht="12.75" customHeight="1">
      <c r="A65" s="365"/>
      <c r="B65" s="499"/>
      <c r="C65" s="517" t="s">
        <v>96</v>
      </c>
      <c r="D65" s="505"/>
      <c r="E65" s="470"/>
      <c r="F65" s="371">
        <f t="shared" ref="F65" si="76">H65+J65+R65</f>
        <v>0</v>
      </c>
      <c r="G65" s="366"/>
      <c r="H65" s="367">
        <f t="shared" ref="H65" si="77">G65*$P$8/1000</f>
        <v>0</v>
      </c>
      <c r="I65" s="366"/>
      <c r="J65" s="367">
        <f t="shared" ref="J65" si="78">I65*$P$9/1000</f>
        <v>0</v>
      </c>
      <c r="K65" s="22"/>
      <c r="L65" s="22"/>
      <c r="M65" s="22"/>
      <c r="N65" s="37"/>
      <c r="O65" s="20">
        <f t="shared" si="3"/>
        <v>0</v>
      </c>
      <c r="P65" s="367">
        <f t="shared" ref="P65" si="79">E65*F65</f>
        <v>0</v>
      </c>
      <c r="Q65" s="367">
        <f t="shared" ref="Q65" si="80">SUM(O65:O68)</f>
        <v>0</v>
      </c>
      <c r="R65" s="367">
        <f t="shared" ref="R65" si="81">Q65*1.02*1.05*$R$14</f>
        <v>0</v>
      </c>
      <c r="S65" s="367">
        <f t="shared" ref="S65" si="82">F65*$S$21</f>
        <v>0</v>
      </c>
      <c r="T65" s="367">
        <f t="shared" ref="T65" si="83">E65*S65</f>
        <v>0</v>
      </c>
    </row>
    <row r="66" spans="1:20" ht="12.75" customHeight="1">
      <c r="A66" s="365"/>
      <c r="B66" s="500"/>
      <c r="C66" s="518"/>
      <c r="D66" s="506"/>
      <c r="E66" s="470"/>
      <c r="F66" s="371"/>
      <c r="G66" s="366"/>
      <c r="H66" s="367"/>
      <c r="I66" s="366"/>
      <c r="J66" s="367"/>
      <c r="K66" s="22"/>
      <c r="L66" s="22"/>
      <c r="M66" s="22"/>
      <c r="N66" s="37"/>
      <c r="O66" s="20">
        <f t="shared" si="3"/>
        <v>0</v>
      </c>
      <c r="P66" s="367"/>
      <c r="Q66" s="367"/>
      <c r="R66" s="367"/>
      <c r="S66" s="367"/>
      <c r="T66" s="367"/>
    </row>
    <row r="67" spans="1:20" ht="12.75" customHeight="1">
      <c r="A67" s="365"/>
      <c r="B67" s="500"/>
      <c r="C67" s="518"/>
      <c r="D67" s="506"/>
      <c r="E67" s="470"/>
      <c r="F67" s="371"/>
      <c r="G67" s="366"/>
      <c r="H67" s="367"/>
      <c r="I67" s="366"/>
      <c r="J67" s="367"/>
      <c r="K67" s="22"/>
      <c r="L67" s="22"/>
      <c r="M67" s="23"/>
      <c r="N67" s="37"/>
      <c r="O67" s="20">
        <f t="shared" si="3"/>
        <v>0</v>
      </c>
      <c r="P67" s="367"/>
      <c r="Q67" s="367"/>
      <c r="R67" s="367"/>
      <c r="S67" s="367"/>
      <c r="T67" s="367"/>
    </row>
    <row r="68" spans="1:20" ht="12.75" customHeight="1">
      <c r="A68" s="365"/>
      <c r="B68" s="501"/>
      <c r="C68" s="519"/>
      <c r="D68" s="507"/>
      <c r="E68" s="470"/>
      <c r="F68" s="371"/>
      <c r="G68" s="366"/>
      <c r="H68" s="367"/>
      <c r="I68" s="366"/>
      <c r="J68" s="367"/>
      <c r="K68" s="22"/>
      <c r="L68" s="22"/>
      <c r="M68" s="22"/>
      <c r="N68" s="37"/>
      <c r="O68" s="20">
        <f t="shared" si="3"/>
        <v>0</v>
      </c>
      <c r="P68" s="367"/>
      <c r="Q68" s="367"/>
      <c r="R68" s="367"/>
      <c r="S68" s="367"/>
      <c r="T68" s="367"/>
    </row>
    <row r="69" spans="1:20" ht="12.75" customHeight="1">
      <c r="A69" s="365">
        <v>1</v>
      </c>
      <c r="B69" s="499" t="s">
        <v>49</v>
      </c>
      <c r="C69" s="499" t="s">
        <v>66</v>
      </c>
      <c r="D69" s="496" t="s">
        <v>42</v>
      </c>
      <c r="E69" s="511">
        <v>0.73</v>
      </c>
      <c r="F69" s="511">
        <f t="shared" ref="F69" si="84">H69+J69+R69</f>
        <v>9.0390321843999999</v>
      </c>
      <c r="G69" s="504">
        <v>0.11</v>
      </c>
      <c r="H69" s="443">
        <f t="shared" ref="H69" si="85">G69*$P$8/1000</f>
        <v>0.19943549999999999</v>
      </c>
      <c r="I69" s="523">
        <v>0.76</v>
      </c>
      <c r="J69" s="443">
        <f t="shared" ref="J69" si="86">I69*$P$9/1000</f>
        <v>1.8096207999999998</v>
      </c>
      <c r="K69" s="22" t="s">
        <v>59</v>
      </c>
      <c r="L69" s="22" t="s">
        <v>47</v>
      </c>
      <c r="M69" s="22">
        <v>7.0000000000000007E-2</v>
      </c>
      <c r="N69" s="37">
        <v>0.156</v>
      </c>
      <c r="O69" s="20">
        <f t="shared" si="3"/>
        <v>1.0920000000000001E-2</v>
      </c>
      <c r="P69" s="443">
        <f t="shared" ref="P69" si="87">E69*F69</f>
        <v>6.5984934946119997</v>
      </c>
      <c r="Q69" s="443">
        <f t="shared" ref="Q69" si="88">SUM(O69:O72)</f>
        <v>6.1345200000000002</v>
      </c>
      <c r="R69" s="443">
        <f t="shared" ref="R69" si="89">Q69*1.02*1.05*$R$14</f>
        <v>7.0299758844000007</v>
      </c>
      <c r="S69" s="367">
        <f t="shared" ref="S69" si="90">F69*$S$21</f>
        <v>10.594652183189154</v>
      </c>
      <c r="T69" s="367">
        <f t="shared" ref="T69" si="91">E69*S69</f>
        <v>7.7340960937280823</v>
      </c>
    </row>
    <row r="70" spans="1:20" ht="12.75" customHeight="1">
      <c r="A70" s="365"/>
      <c r="B70" s="500"/>
      <c r="C70" s="500"/>
      <c r="D70" s="497"/>
      <c r="E70" s="512"/>
      <c r="F70" s="512"/>
      <c r="G70" s="447"/>
      <c r="H70" s="502"/>
      <c r="I70" s="524"/>
      <c r="J70" s="502"/>
      <c r="K70" s="22" t="s">
        <v>52</v>
      </c>
      <c r="L70" s="22" t="s">
        <v>47</v>
      </c>
      <c r="M70" s="22">
        <v>1.26</v>
      </c>
      <c r="N70" s="37">
        <v>4.8600000000000003</v>
      </c>
      <c r="O70" s="20">
        <f t="shared" si="3"/>
        <v>6.1236000000000006</v>
      </c>
      <c r="P70" s="502"/>
      <c r="Q70" s="502"/>
      <c r="R70" s="502"/>
      <c r="S70" s="367"/>
      <c r="T70" s="367"/>
    </row>
    <row r="71" spans="1:20" ht="12.75" customHeight="1">
      <c r="A71" s="365"/>
      <c r="B71" s="500"/>
      <c r="C71" s="500"/>
      <c r="D71" s="497"/>
      <c r="E71" s="512"/>
      <c r="F71" s="512"/>
      <c r="G71" s="447"/>
      <c r="H71" s="502"/>
      <c r="I71" s="524"/>
      <c r="J71" s="502"/>
      <c r="K71" s="22"/>
      <c r="L71" s="22"/>
      <c r="M71" s="22"/>
      <c r="N71" s="37"/>
      <c r="O71" s="20">
        <f t="shared" si="3"/>
        <v>0</v>
      </c>
      <c r="P71" s="502"/>
      <c r="Q71" s="502"/>
      <c r="R71" s="502"/>
      <c r="S71" s="367"/>
      <c r="T71" s="367"/>
    </row>
    <row r="72" spans="1:20" ht="12.75" customHeight="1">
      <c r="A72" s="365"/>
      <c r="B72" s="501"/>
      <c r="C72" s="501"/>
      <c r="D72" s="498"/>
      <c r="E72" s="513"/>
      <c r="F72" s="513"/>
      <c r="G72" s="448"/>
      <c r="H72" s="503"/>
      <c r="I72" s="525"/>
      <c r="J72" s="503"/>
      <c r="K72" s="22"/>
      <c r="L72" s="22"/>
      <c r="M72" s="22"/>
      <c r="N72" s="37"/>
      <c r="O72" s="20">
        <f t="shared" si="3"/>
        <v>0</v>
      </c>
      <c r="P72" s="503"/>
      <c r="Q72" s="503"/>
      <c r="R72" s="503"/>
      <c r="S72" s="367"/>
      <c r="T72" s="367"/>
    </row>
    <row r="73" spans="1:20" ht="12.75" customHeight="1">
      <c r="A73" s="365">
        <v>2</v>
      </c>
      <c r="B73" s="170" t="s">
        <v>67</v>
      </c>
      <c r="C73" s="499" t="s">
        <v>68</v>
      </c>
      <c r="D73" s="505" t="s">
        <v>43</v>
      </c>
      <c r="E73" s="511">
        <v>96.7</v>
      </c>
      <c r="F73" s="511">
        <f t="shared" ref="F73" si="92">H73+J73+R73</f>
        <v>3.6181770161900002</v>
      </c>
      <c r="G73" s="219">
        <v>0.40100000000000002</v>
      </c>
      <c r="H73" s="443">
        <f t="shared" ref="H73" si="93">G73*$P$8/1000</f>
        <v>0.72703304999999996</v>
      </c>
      <c r="I73" s="523">
        <v>7.1000000000000004E-3</v>
      </c>
      <c r="J73" s="443">
        <f t="shared" ref="J73" si="94">I73*$P$9/1000</f>
        <v>1.6905668000000002E-2</v>
      </c>
      <c r="K73" s="22" t="s">
        <v>65</v>
      </c>
      <c r="L73" s="22" t="s">
        <v>43</v>
      </c>
      <c r="M73" s="22">
        <v>1</v>
      </c>
      <c r="N73" s="37">
        <v>1.6659999999999999</v>
      </c>
      <c r="O73" s="20">
        <f t="shared" si="3"/>
        <v>1.6659999999999999</v>
      </c>
      <c r="P73" s="443">
        <f t="shared" ref="P73" si="95">E73*F73</f>
        <v>349.87771746557303</v>
      </c>
      <c r="Q73" s="443">
        <f t="shared" ref="Q73" si="96">SUM(O73:O76)</f>
        <v>2.508127</v>
      </c>
      <c r="R73" s="443">
        <f t="shared" ref="R73" si="97">Q73*1.02*1.05*$R$14</f>
        <v>2.8742382981900003</v>
      </c>
      <c r="S73" s="367">
        <f t="shared" ref="S73" si="98">F73*$S$21</f>
        <v>4.2408663053440305</v>
      </c>
      <c r="T73" s="367">
        <f t="shared" ref="T73" si="99">E73*S73</f>
        <v>410.09177172676777</v>
      </c>
    </row>
    <row r="74" spans="1:20" ht="12.75" customHeight="1">
      <c r="A74" s="365"/>
      <c r="B74" s="171"/>
      <c r="C74" s="500"/>
      <c r="D74" s="506"/>
      <c r="E74" s="512"/>
      <c r="F74" s="512"/>
      <c r="G74" s="220"/>
      <c r="H74" s="502"/>
      <c r="I74" s="524"/>
      <c r="J74" s="502"/>
      <c r="K74" s="22" t="s">
        <v>46</v>
      </c>
      <c r="L74" s="22" t="s">
        <v>47</v>
      </c>
      <c r="M74" s="22">
        <v>3.1E-2</v>
      </c>
      <c r="N74" s="37">
        <v>27.016999999999999</v>
      </c>
      <c r="O74" s="20">
        <f t="shared" si="3"/>
        <v>0.83752700000000002</v>
      </c>
      <c r="P74" s="502"/>
      <c r="Q74" s="502"/>
      <c r="R74" s="502"/>
      <c r="S74" s="367"/>
      <c r="T74" s="367"/>
    </row>
    <row r="75" spans="1:20" ht="12.75" customHeight="1">
      <c r="A75" s="365"/>
      <c r="B75" s="171"/>
      <c r="C75" s="500"/>
      <c r="D75" s="506"/>
      <c r="E75" s="512"/>
      <c r="F75" s="512"/>
      <c r="G75" s="220"/>
      <c r="H75" s="502"/>
      <c r="I75" s="524"/>
      <c r="J75" s="502"/>
      <c r="K75" s="22" t="s">
        <v>48</v>
      </c>
      <c r="L75" s="22" t="s">
        <v>47</v>
      </c>
      <c r="M75" s="22">
        <v>2.0000000000000001E-4</v>
      </c>
      <c r="N75" s="37">
        <v>23</v>
      </c>
      <c r="O75" s="20">
        <f t="shared" si="3"/>
        <v>4.5999999999999999E-3</v>
      </c>
      <c r="P75" s="502"/>
      <c r="Q75" s="502"/>
      <c r="R75" s="502"/>
      <c r="S75" s="367"/>
      <c r="T75" s="367"/>
    </row>
    <row r="76" spans="1:20" ht="12.75" customHeight="1">
      <c r="A76" s="365"/>
      <c r="B76" s="172"/>
      <c r="C76" s="501"/>
      <c r="D76" s="507"/>
      <c r="E76" s="513"/>
      <c r="F76" s="513"/>
      <c r="G76" s="221"/>
      <c r="H76" s="503"/>
      <c r="I76" s="525"/>
      <c r="J76" s="503"/>
      <c r="K76" s="22"/>
      <c r="L76" s="22"/>
      <c r="M76" s="22"/>
      <c r="N76" s="37"/>
      <c r="O76" s="20">
        <f t="shared" si="3"/>
        <v>0</v>
      </c>
      <c r="P76" s="503"/>
      <c r="Q76" s="503"/>
      <c r="R76" s="503"/>
      <c r="S76" s="367"/>
      <c r="T76" s="367"/>
    </row>
    <row r="77" spans="1:20" ht="12.75" customHeight="1">
      <c r="A77" s="365"/>
      <c r="B77" s="499"/>
      <c r="C77" s="517" t="s">
        <v>69</v>
      </c>
      <c r="D77" s="496"/>
      <c r="E77" s="470"/>
      <c r="F77" s="371">
        <f t="shared" ref="F77" si="100">H77+J77+R77</f>
        <v>0</v>
      </c>
      <c r="G77" s="366"/>
      <c r="H77" s="367">
        <f t="shared" ref="H77" si="101">G77*$P$8/1000</f>
        <v>0</v>
      </c>
      <c r="I77" s="366"/>
      <c r="J77" s="367">
        <f t="shared" ref="J77" si="102">I77*$P$9/1000</f>
        <v>0</v>
      </c>
      <c r="K77" s="22"/>
      <c r="L77" s="22"/>
      <c r="M77" s="22"/>
      <c r="N77" s="37"/>
      <c r="O77" s="20">
        <f t="shared" si="3"/>
        <v>0</v>
      </c>
      <c r="P77" s="367">
        <f t="shared" ref="P77" si="103">E77*F77</f>
        <v>0</v>
      </c>
      <c r="Q77" s="367">
        <f t="shared" ref="Q77" si="104">SUM(O77:O80)</f>
        <v>0</v>
      </c>
      <c r="R77" s="367">
        <f t="shared" ref="R77" si="105">Q77*1.02*1.05*$R$14</f>
        <v>0</v>
      </c>
      <c r="S77" s="367">
        <f t="shared" ref="S77" si="106">F77*$S$21</f>
        <v>0</v>
      </c>
      <c r="T77" s="367">
        <f t="shared" ref="T77" si="107">E77*S77</f>
        <v>0</v>
      </c>
    </row>
    <row r="78" spans="1:20" ht="12.75" customHeight="1">
      <c r="A78" s="365"/>
      <c r="B78" s="500"/>
      <c r="C78" s="518"/>
      <c r="D78" s="497"/>
      <c r="E78" s="470"/>
      <c r="F78" s="371"/>
      <c r="G78" s="366"/>
      <c r="H78" s="367"/>
      <c r="I78" s="366"/>
      <c r="J78" s="367"/>
      <c r="K78" s="22"/>
      <c r="L78" s="22"/>
      <c r="M78" s="22"/>
      <c r="N78" s="37"/>
      <c r="O78" s="20">
        <f t="shared" si="3"/>
        <v>0</v>
      </c>
      <c r="P78" s="367"/>
      <c r="Q78" s="367"/>
      <c r="R78" s="367"/>
      <c r="S78" s="367"/>
      <c r="T78" s="367"/>
    </row>
    <row r="79" spans="1:20" ht="12.75" customHeight="1">
      <c r="A79" s="365"/>
      <c r="B79" s="500"/>
      <c r="C79" s="518"/>
      <c r="D79" s="497"/>
      <c r="E79" s="470"/>
      <c r="F79" s="371"/>
      <c r="G79" s="366"/>
      <c r="H79" s="367"/>
      <c r="I79" s="366"/>
      <c r="J79" s="367"/>
      <c r="K79" s="22"/>
      <c r="L79" s="22"/>
      <c r="M79" s="23"/>
      <c r="N79" s="24"/>
      <c r="O79" s="20">
        <f t="shared" si="3"/>
        <v>0</v>
      </c>
      <c r="P79" s="367"/>
      <c r="Q79" s="367"/>
      <c r="R79" s="367"/>
      <c r="S79" s="367"/>
      <c r="T79" s="367"/>
    </row>
    <row r="80" spans="1:20" ht="12.75" customHeight="1">
      <c r="A80" s="365"/>
      <c r="B80" s="501"/>
      <c r="C80" s="519"/>
      <c r="D80" s="498"/>
      <c r="E80" s="470"/>
      <c r="F80" s="371"/>
      <c r="G80" s="366"/>
      <c r="H80" s="367"/>
      <c r="I80" s="366"/>
      <c r="J80" s="367"/>
      <c r="K80" s="22"/>
      <c r="L80" s="22"/>
      <c r="M80" s="22"/>
      <c r="N80" s="37"/>
      <c r="O80" s="20">
        <f t="shared" si="3"/>
        <v>0</v>
      </c>
      <c r="P80" s="367"/>
      <c r="Q80" s="367"/>
      <c r="R80" s="367"/>
      <c r="S80" s="367"/>
      <c r="T80" s="367"/>
    </row>
    <row r="81" spans="1:20" ht="12.75" customHeight="1">
      <c r="A81" s="365">
        <v>1</v>
      </c>
      <c r="B81" s="499" t="s">
        <v>49</v>
      </c>
      <c r="C81" s="499" t="s">
        <v>66</v>
      </c>
      <c r="D81" s="496" t="s">
        <v>42</v>
      </c>
      <c r="E81" s="470">
        <v>8.4</v>
      </c>
      <c r="F81" s="371">
        <f t="shared" ref="F81" si="108">H81+J81+R81</f>
        <v>9.0265181920000011</v>
      </c>
      <c r="G81" s="366">
        <v>0.11</v>
      </c>
      <c r="H81" s="367">
        <f t="shared" ref="H81" si="109">G81*$P$8/1000</f>
        <v>0.19943549999999999</v>
      </c>
      <c r="I81" s="482">
        <v>0.76</v>
      </c>
      <c r="J81" s="367">
        <f t="shared" ref="J81" si="110">I81*$P$9/1000</f>
        <v>1.8096207999999998</v>
      </c>
      <c r="K81" s="22" t="s">
        <v>52</v>
      </c>
      <c r="L81" s="22" t="s">
        <v>47</v>
      </c>
      <c r="M81" s="22">
        <v>1.26</v>
      </c>
      <c r="N81" s="37">
        <v>4.8600000000000003</v>
      </c>
      <c r="O81" s="20">
        <f t="shared" ref="O81:O144" si="111">M81*N81</f>
        <v>6.1236000000000006</v>
      </c>
      <c r="P81" s="367">
        <f t="shared" ref="P81" si="112">E81*F81</f>
        <v>75.822752812800019</v>
      </c>
      <c r="Q81" s="367">
        <f t="shared" ref="Q81" si="113">SUM(O81:O84)</f>
        <v>6.1236000000000006</v>
      </c>
      <c r="R81" s="367">
        <f t="shared" ref="R81" si="114">Q81*1.02*1.05*$R$14</f>
        <v>7.0174618920000009</v>
      </c>
      <c r="S81" s="367">
        <f t="shared" ref="S81" si="115">F81*$S$21</f>
        <v>10.579984529153153</v>
      </c>
      <c r="T81" s="367">
        <f t="shared" ref="T81" si="116">E81*S81</f>
        <v>88.871870044886492</v>
      </c>
    </row>
    <row r="82" spans="1:20" ht="12.75" customHeight="1">
      <c r="A82" s="365"/>
      <c r="B82" s="500"/>
      <c r="C82" s="500"/>
      <c r="D82" s="497"/>
      <c r="E82" s="470"/>
      <c r="F82" s="371"/>
      <c r="G82" s="366"/>
      <c r="H82" s="367"/>
      <c r="I82" s="482"/>
      <c r="J82" s="367"/>
      <c r="K82" s="22"/>
      <c r="L82" s="22"/>
      <c r="M82" s="22"/>
      <c r="N82" s="37"/>
      <c r="O82" s="20">
        <f t="shared" si="111"/>
        <v>0</v>
      </c>
      <c r="P82" s="367"/>
      <c r="Q82" s="367"/>
      <c r="R82" s="367"/>
      <c r="S82" s="367"/>
      <c r="T82" s="367"/>
    </row>
    <row r="83" spans="1:20" ht="12.75" customHeight="1">
      <c r="A83" s="365"/>
      <c r="B83" s="500"/>
      <c r="C83" s="500"/>
      <c r="D83" s="497"/>
      <c r="E83" s="470"/>
      <c r="F83" s="371"/>
      <c r="G83" s="366"/>
      <c r="H83" s="367"/>
      <c r="I83" s="482"/>
      <c r="J83" s="367"/>
      <c r="K83" s="22"/>
      <c r="L83" s="22"/>
      <c r="M83" s="23"/>
      <c r="N83" s="37"/>
      <c r="O83" s="20">
        <f t="shared" si="111"/>
        <v>0</v>
      </c>
      <c r="P83" s="367"/>
      <c r="Q83" s="367"/>
      <c r="R83" s="367"/>
      <c r="S83" s="367"/>
      <c r="T83" s="367"/>
    </row>
    <row r="84" spans="1:20" ht="12.75" customHeight="1">
      <c r="A84" s="365"/>
      <c r="B84" s="501"/>
      <c r="C84" s="501"/>
      <c r="D84" s="498"/>
      <c r="E84" s="470"/>
      <c r="F84" s="371"/>
      <c r="G84" s="366"/>
      <c r="H84" s="367"/>
      <c r="I84" s="482"/>
      <c r="J84" s="367"/>
      <c r="K84" s="22"/>
      <c r="L84" s="22"/>
      <c r="M84" s="22"/>
      <c r="N84" s="37"/>
      <c r="O84" s="20">
        <f t="shared" si="111"/>
        <v>0</v>
      </c>
      <c r="P84" s="367"/>
      <c r="Q84" s="367"/>
      <c r="R84" s="367"/>
      <c r="S84" s="367"/>
      <c r="T84" s="367"/>
    </row>
    <row r="85" spans="1:20" ht="12.75" customHeight="1">
      <c r="A85" s="365">
        <v>2</v>
      </c>
      <c r="B85" s="499" t="s">
        <v>50</v>
      </c>
      <c r="C85" s="499" t="s">
        <v>70</v>
      </c>
      <c r="D85" s="496" t="s">
        <v>42</v>
      </c>
      <c r="E85" s="371">
        <v>3.36</v>
      </c>
      <c r="F85" s="371">
        <f t="shared" ref="F85" si="117">H85+J85+R85</f>
        <v>15.189958001190002</v>
      </c>
      <c r="G85" s="366">
        <v>7.0000000000000007E-2</v>
      </c>
      <c r="H85" s="367">
        <f t="shared" ref="H85:H89" si="118">G85*$P$8/1000</f>
        <v>0.12691350000000001</v>
      </c>
      <c r="I85" s="366">
        <v>0.21</v>
      </c>
      <c r="J85" s="367">
        <f t="shared" ref="J85" si="119">I85*$P$9/1000</f>
        <v>0.50002679999999999</v>
      </c>
      <c r="K85" s="22" t="s">
        <v>53</v>
      </c>
      <c r="L85" s="22" t="s">
        <v>47</v>
      </c>
      <c r="M85" s="22">
        <v>1.3640000000000001</v>
      </c>
      <c r="N85" s="24">
        <v>1.6830000000000001</v>
      </c>
      <c r="O85" s="20">
        <f t="shared" si="111"/>
        <v>2.2956120000000002</v>
      </c>
      <c r="P85" s="367">
        <f t="shared" ref="P85" si="120">E85*F85</f>
        <v>51.038258883998402</v>
      </c>
      <c r="Q85" s="367">
        <f t="shared" ref="Q85" si="121">SUM(O85:O88)</f>
        <v>12.708027</v>
      </c>
      <c r="R85" s="367">
        <f t="shared" ref="R85" si="122">Q85*1.02*1.05*$R$14</f>
        <v>14.563017701190002</v>
      </c>
      <c r="S85" s="367">
        <f t="shared" ref="S85" si="123">F85*$S$21</f>
        <v>17.804154074990908</v>
      </c>
      <c r="T85" s="367">
        <f t="shared" ref="T85" si="124">E85*S85</f>
        <v>59.821957691969452</v>
      </c>
    </row>
    <row r="86" spans="1:20" ht="12.75" customHeight="1">
      <c r="A86" s="365"/>
      <c r="B86" s="500"/>
      <c r="C86" s="500"/>
      <c r="D86" s="497"/>
      <c r="E86" s="371"/>
      <c r="F86" s="371"/>
      <c r="G86" s="366"/>
      <c r="H86" s="367"/>
      <c r="I86" s="366"/>
      <c r="J86" s="367"/>
      <c r="K86" s="22"/>
      <c r="L86" s="22"/>
      <c r="M86" s="22"/>
      <c r="N86" s="37"/>
      <c r="O86" s="20">
        <f t="shared" si="111"/>
        <v>0</v>
      </c>
      <c r="P86" s="367"/>
      <c r="Q86" s="367"/>
      <c r="R86" s="367"/>
      <c r="S86" s="367"/>
      <c r="T86" s="367"/>
    </row>
    <row r="87" spans="1:20" ht="12.75" customHeight="1">
      <c r="A87" s="365"/>
      <c r="B87" s="500"/>
      <c r="C87" s="500"/>
      <c r="D87" s="497"/>
      <c r="E87" s="371"/>
      <c r="F87" s="371"/>
      <c r="G87" s="366"/>
      <c r="H87" s="367"/>
      <c r="I87" s="366"/>
      <c r="J87" s="367"/>
      <c r="K87" s="22" t="s">
        <v>54</v>
      </c>
      <c r="L87" s="22" t="s">
        <v>36</v>
      </c>
      <c r="M87" s="26">
        <v>0.255</v>
      </c>
      <c r="N87" s="37">
        <v>40.832999999999998</v>
      </c>
      <c r="O87" s="20">
        <f t="shared" si="111"/>
        <v>10.412414999999999</v>
      </c>
      <c r="P87" s="367"/>
      <c r="Q87" s="367"/>
      <c r="R87" s="367"/>
      <c r="S87" s="367"/>
      <c r="T87" s="367"/>
    </row>
    <row r="88" spans="1:20" ht="12.75" customHeight="1">
      <c r="A88" s="365"/>
      <c r="B88" s="501"/>
      <c r="C88" s="501"/>
      <c r="D88" s="498"/>
      <c r="E88" s="371"/>
      <c r="F88" s="371"/>
      <c r="G88" s="366"/>
      <c r="H88" s="367"/>
      <c r="I88" s="366"/>
      <c r="J88" s="367"/>
      <c r="K88" s="22"/>
      <c r="L88" s="22"/>
      <c r="M88" s="22"/>
      <c r="N88" s="37"/>
      <c r="O88" s="20">
        <f t="shared" si="111"/>
        <v>0</v>
      </c>
      <c r="P88" s="367"/>
      <c r="Q88" s="367"/>
      <c r="R88" s="367"/>
      <c r="S88" s="367"/>
      <c r="T88" s="367"/>
    </row>
    <row r="89" spans="1:20" ht="12.75" customHeight="1">
      <c r="A89" s="365">
        <v>3</v>
      </c>
      <c r="B89" s="499" t="s">
        <v>51</v>
      </c>
      <c r="C89" s="499" t="s">
        <v>146</v>
      </c>
      <c r="D89" s="520" t="s">
        <v>30</v>
      </c>
      <c r="E89" s="370">
        <v>84</v>
      </c>
      <c r="F89" s="371">
        <f t="shared" ref="F89" si="125">H89+J89+R89</f>
        <v>4.8947622437550002</v>
      </c>
      <c r="G89" s="366">
        <v>0.21199999999999999</v>
      </c>
      <c r="H89" s="367">
        <f t="shared" si="118"/>
        <v>0.3843666</v>
      </c>
      <c r="I89" s="366">
        <v>0.129</v>
      </c>
      <c r="J89" s="367">
        <f t="shared" ref="J89" si="126">I89*$P$9/1000</f>
        <v>0.30715931999999996</v>
      </c>
      <c r="K89" s="22" t="s">
        <v>55</v>
      </c>
      <c r="L89" s="22" t="s">
        <v>30</v>
      </c>
      <c r="M89" s="22">
        <v>1</v>
      </c>
      <c r="N89" s="37">
        <v>3.6669999999999998</v>
      </c>
      <c r="O89" s="20">
        <f t="shared" si="111"/>
        <v>3.6669999999999998</v>
      </c>
      <c r="P89" s="367">
        <f t="shared" ref="P89" si="127">E89*F89</f>
        <v>411.16002847542001</v>
      </c>
      <c r="Q89" s="367">
        <f t="shared" ref="Q89" si="128">SUM(O89:O92)</f>
        <v>3.6678414999999998</v>
      </c>
      <c r="R89" s="367">
        <f t="shared" ref="R89" si="129">Q89*1.02*1.05*$R$14</f>
        <v>4.2032363237550001</v>
      </c>
      <c r="S89" s="367">
        <f t="shared" ref="S89" si="130">F89*$S$21</f>
        <v>5.7371522121019032</v>
      </c>
      <c r="T89" s="367">
        <f t="shared" ref="T89" si="131">E89*S89</f>
        <v>481.92078581655989</v>
      </c>
    </row>
    <row r="90" spans="1:20" ht="12.75" customHeight="1">
      <c r="A90" s="365"/>
      <c r="B90" s="500"/>
      <c r="C90" s="500"/>
      <c r="D90" s="521"/>
      <c r="E90" s="370"/>
      <c r="F90" s="371"/>
      <c r="G90" s="366"/>
      <c r="H90" s="367"/>
      <c r="I90" s="366"/>
      <c r="J90" s="367"/>
      <c r="K90" s="22"/>
      <c r="L90" s="22"/>
      <c r="M90" s="22"/>
      <c r="N90" s="37"/>
      <c r="O90" s="20">
        <f t="shared" si="111"/>
        <v>0</v>
      </c>
      <c r="P90" s="367"/>
      <c r="Q90" s="367"/>
      <c r="R90" s="367"/>
      <c r="S90" s="367"/>
      <c r="T90" s="367"/>
    </row>
    <row r="91" spans="1:20" ht="12.75" customHeight="1">
      <c r="A91" s="365"/>
      <c r="B91" s="500"/>
      <c r="C91" s="500"/>
      <c r="D91" s="521"/>
      <c r="E91" s="370"/>
      <c r="F91" s="371"/>
      <c r="G91" s="366"/>
      <c r="H91" s="367"/>
      <c r="I91" s="366"/>
      <c r="J91" s="367"/>
      <c r="K91" s="22" t="s">
        <v>53</v>
      </c>
      <c r="L91" s="22" t="s">
        <v>47</v>
      </c>
      <c r="M91" s="23">
        <v>5.0000000000000001E-4</v>
      </c>
      <c r="N91" s="24">
        <v>1.6830000000000001</v>
      </c>
      <c r="O91" s="20">
        <f t="shared" si="111"/>
        <v>8.4150000000000002E-4</v>
      </c>
      <c r="P91" s="367"/>
      <c r="Q91" s="367"/>
      <c r="R91" s="367"/>
      <c r="S91" s="367"/>
      <c r="T91" s="367"/>
    </row>
    <row r="92" spans="1:20" ht="12.75" customHeight="1">
      <c r="A92" s="365"/>
      <c r="B92" s="501"/>
      <c r="C92" s="501"/>
      <c r="D92" s="522"/>
      <c r="E92" s="370"/>
      <c r="F92" s="371"/>
      <c r="G92" s="366"/>
      <c r="H92" s="367"/>
      <c r="I92" s="366"/>
      <c r="J92" s="367"/>
      <c r="K92" s="22"/>
      <c r="L92" s="22"/>
      <c r="M92" s="22"/>
      <c r="N92" s="37"/>
      <c r="O92" s="20">
        <f t="shared" si="111"/>
        <v>0</v>
      </c>
      <c r="P92" s="367"/>
      <c r="Q92" s="367"/>
      <c r="R92" s="367"/>
      <c r="S92" s="367"/>
      <c r="T92" s="367"/>
    </row>
    <row r="93" spans="1:20" ht="12.75" customHeight="1">
      <c r="A93" s="496"/>
      <c r="B93" s="499"/>
      <c r="C93" s="517" t="s">
        <v>76</v>
      </c>
      <c r="D93" s="496"/>
      <c r="E93" s="514"/>
      <c r="F93" s="511">
        <f t="shared" ref="F93" si="132">H93+J93+R93</f>
        <v>0</v>
      </c>
      <c r="G93" s="504"/>
      <c r="H93" s="443">
        <f t="shared" ref="H93" si="133">G93*$P$8/1000</f>
        <v>0</v>
      </c>
      <c r="I93" s="504"/>
      <c r="J93" s="367">
        <f t="shared" ref="J93" si="134">I93*$P$9/1000</f>
        <v>0</v>
      </c>
      <c r="K93" s="22"/>
      <c r="L93" s="22"/>
      <c r="M93" s="25"/>
      <c r="N93" s="37"/>
      <c r="O93" s="20">
        <f t="shared" si="111"/>
        <v>0</v>
      </c>
      <c r="P93" s="367">
        <f t="shared" ref="P93" si="135">E93*F93</f>
        <v>0</v>
      </c>
      <c r="Q93" s="367">
        <f t="shared" ref="Q93" si="136">SUM(O93:O96)</f>
        <v>0</v>
      </c>
      <c r="R93" s="367">
        <f t="shared" ref="R93" si="137">Q93*1.02*1.05*$R$14</f>
        <v>0</v>
      </c>
      <c r="S93" s="367">
        <f t="shared" ref="S93" si="138">F93*$S$21</f>
        <v>0</v>
      </c>
      <c r="T93" s="367">
        <f t="shared" ref="T93" si="139">E93*S93</f>
        <v>0</v>
      </c>
    </row>
    <row r="94" spans="1:20" ht="12.75" customHeight="1">
      <c r="A94" s="497"/>
      <c r="B94" s="500"/>
      <c r="C94" s="518"/>
      <c r="D94" s="497"/>
      <c r="E94" s="515"/>
      <c r="F94" s="512"/>
      <c r="G94" s="447"/>
      <c r="H94" s="502"/>
      <c r="I94" s="447"/>
      <c r="J94" s="367"/>
      <c r="K94" s="22"/>
      <c r="L94" s="22"/>
      <c r="M94" s="22"/>
      <c r="N94" s="37"/>
      <c r="O94" s="20">
        <f t="shared" si="111"/>
        <v>0</v>
      </c>
      <c r="P94" s="367"/>
      <c r="Q94" s="367"/>
      <c r="R94" s="367"/>
      <c r="S94" s="367"/>
      <c r="T94" s="367"/>
    </row>
    <row r="95" spans="1:20" ht="12.75" customHeight="1">
      <c r="A95" s="497"/>
      <c r="B95" s="500"/>
      <c r="C95" s="518"/>
      <c r="D95" s="497"/>
      <c r="E95" s="515"/>
      <c r="F95" s="512"/>
      <c r="G95" s="447"/>
      <c r="H95" s="502"/>
      <c r="I95" s="447"/>
      <c r="J95" s="367"/>
      <c r="K95" s="22"/>
      <c r="L95" s="22"/>
      <c r="M95" s="22"/>
      <c r="N95" s="37"/>
      <c r="O95" s="20">
        <f t="shared" si="111"/>
        <v>0</v>
      </c>
      <c r="P95" s="367"/>
      <c r="Q95" s="367"/>
      <c r="R95" s="367"/>
      <c r="S95" s="367"/>
      <c r="T95" s="367"/>
    </row>
    <row r="96" spans="1:20" ht="12.75" customHeight="1">
      <c r="A96" s="498"/>
      <c r="B96" s="501"/>
      <c r="C96" s="519"/>
      <c r="D96" s="498"/>
      <c r="E96" s="516"/>
      <c r="F96" s="513"/>
      <c r="G96" s="448"/>
      <c r="H96" s="503"/>
      <c r="I96" s="448"/>
      <c r="J96" s="367"/>
      <c r="K96" s="22"/>
      <c r="L96" s="22"/>
      <c r="M96" s="22"/>
      <c r="N96" s="37"/>
      <c r="O96" s="20">
        <f t="shared" si="111"/>
        <v>0</v>
      </c>
      <c r="P96" s="367"/>
      <c r="Q96" s="367"/>
      <c r="R96" s="367"/>
      <c r="S96" s="367"/>
      <c r="T96" s="367"/>
    </row>
    <row r="97" spans="1:20" ht="12.75" customHeight="1">
      <c r="A97" s="496">
        <v>1</v>
      </c>
      <c r="B97" s="499" t="s">
        <v>78</v>
      </c>
      <c r="C97" s="499" t="s">
        <v>98</v>
      </c>
      <c r="D97" s="505" t="s">
        <v>43</v>
      </c>
      <c r="E97" s="514">
        <v>64</v>
      </c>
      <c r="F97" s="511">
        <f t="shared" ref="F97" si="140">H97+J97+R97</f>
        <v>8.3618136199999995</v>
      </c>
      <c r="G97" s="504">
        <v>0.57999999999999996</v>
      </c>
      <c r="H97" s="443">
        <f t="shared" ref="H97" si="141">G97*$P$8/1000</f>
        <v>1.051569</v>
      </c>
      <c r="I97" s="504">
        <v>1.4E-2</v>
      </c>
      <c r="J97" s="367">
        <f t="shared" ref="J97" si="142">I97*$P$9/1000</f>
        <v>3.3335119999999996E-2</v>
      </c>
      <c r="K97" s="22" t="s">
        <v>56</v>
      </c>
      <c r="L97" s="22" t="s">
        <v>43</v>
      </c>
      <c r="M97" s="22">
        <v>1</v>
      </c>
      <c r="N97" s="37">
        <v>6.35</v>
      </c>
      <c r="O97" s="20">
        <f t="shared" si="111"/>
        <v>6.35</v>
      </c>
      <c r="P97" s="367">
        <f t="shared" ref="P97" si="143">E97*F97</f>
        <v>535.15607167999997</v>
      </c>
      <c r="Q97" s="367">
        <f t="shared" ref="Q97" si="144">SUM(O97:O100)</f>
        <v>6.35</v>
      </c>
      <c r="R97" s="367">
        <f t="shared" ref="R97" si="145">Q97*1.02*1.05*$R$14</f>
        <v>7.2769095000000004</v>
      </c>
      <c r="S97" s="367">
        <f t="shared" ref="S97" si="146">F97*$S$21</f>
        <v>9.8008841120676173</v>
      </c>
      <c r="T97" s="367">
        <f t="shared" ref="T97" si="147">E97*S97</f>
        <v>627.25658317232751</v>
      </c>
    </row>
    <row r="98" spans="1:20" ht="12.75" customHeight="1">
      <c r="A98" s="497"/>
      <c r="B98" s="500"/>
      <c r="C98" s="500"/>
      <c r="D98" s="506"/>
      <c r="E98" s="515"/>
      <c r="F98" s="512"/>
      <c r="G98" s="447"/>
      <c r="H98" s="502"/>
      <c r="I98" s="447"/>
      <c r="J98" s="367"/>
      <c r="K98" s="22"/>
      <c r="L98" s="22"/>
      <c r="M98" s="22"/>
      <c r="N98" s="37"/>
      <c r="O98" s="20">
        <f t="shared" si="111"/>
        <v>0</v>
      </c>
      <c r="P98" s="367"/>
      <c r="Q98" s="367"/>
      <c r="R98" s="367"/>
      <c r="S98" s="367"/>
      <c r="T98" s="367"/>
    </row>
    <row r="99" spans="1:20" ht="12.75" customHeight="1">
      <c r="A99" s="497"/>
      <c r="B99" s="500"/>
      <c r="C99" s="500"/>
      <c r="D99" s="506"/>
      <c r="E99" s="515"/>
      <c r="F99" s="512"/>
      <c r="G99" s="447"/>
      <c r="H99" s="502"/>
      <c r="I99" s="447"/>
      <c r="J99" s="367"/>
      <c r="K99" s="22"/>
      <c r="L99" s="22"/>
      <c r="M99" s="23"/>
      <c r="N99" s="37"/>
      <c r="O99" s="20">
        <f t="shared" si="111"/>
        <v>0</v>
      </c>
      <c r="P99" s="367"/>
      <c r="Q99" s="367"/>
      <c r="R99" s="367"/>
      <c r="S99" s="367"/>
      <c r="T99" s="367"/>
    </row>
    <row r="100" spans="1:20" ht="12.75" customHeight="1">
      <c r="A100" s="498"/>
      <c r="B100" s="501"/>
      <c r="C100" s="501"/>
      <c r="D100" s="507"/>
      <c r="E100" s="516"/>
      <c r="F100" s="513"/>
      <c r="G100" s="448"/>
      <c r="H100" s="503"/>
      <c r="I100" s="448"/>
      <c r="J100" s="367"/>
      <c r="K100" s="22"/>
      <c r="L100" s="22"/>
      <c r="M100" s="22"/>
      <c r="N100" s="37"/>
      <c r="O100" s="20">
        <f t="shared" si="111"/>
        <v>0</v>
      </c>
      <c r="P100" s="367"/>
      <c r="Q100" s="367"/>
      <c r="R100" s="367"/>
      <c r="S100" s="367"/>
      <c r="T100" s="367"/>
    </row>
    <row r="101" spans="1:20" ht="12.75" customHeight="1">
      <c r="A101" s="496">
        <v>2</v>
      </c>
      <c r="B101" s="499" t="s">
        <v>77</v>
      </c>
      <c r="C101" s="499" t="s">
        <v>100</v>
      </c>
      <c r="D101" s="505" t="s">
        <v>35</v>
      </c>
      <c r="E101" s="508">
        <v>4</v>
      </c>
      <c r="F101" s="511">
        <f t="shared" ref="F101" si="148">H101+J101+R101</f>
        <v>10.468439060000001</v>
      </c>
      <c r="G101" s="504">
        <v>1.08</v>
      </c>
      <c r="H101" s="443">
        <f t="shared" ref="H101:H141" si="149">G101*$P$8/1000</f>
        <v>1.958094</v>
      </c>
      <c r="I101" s="504">
        <v>0.28699999999999998</v>
      </c>
      <c r="J101" s="367">
        <f t="shared" ref="J101" si="150">I101*$P$9/1000</f>
        <v>0.68336995999999983</v>
      </c>
      <c r="K101" s="22" t="s">
        <v>56</v>
      </c>
      <c r="L101" s="22" t="s">
        <v>35</v>
      </c>
      <c r="M101" s="22">
        <v>1</v>
      </c>
      <c r="N101" s="37">
        <v>6.83</v>
      </c>
      <c r="O101" s="20">
        <f t="shared" si="111"/>
        <v>6.83</v>
      </c>
      <c r="P101" s="367">
        <f t="shared" ref="P101" si="151">E101*F101</f>
        <v>41.873756240000006</v>
      </c>
      <c r="Q101" s="367">
        <f t="shared" ref="Q101" si="152">SUM(O101:O104)</f>
        <v>6.83</v>
      </c>
      <c r="R101" s="367">
        <f t="shared" ref="R101" si="153">Q101*1.02*1.05*$R$14</f>
        <v>7.8269751000000021</v>
      </c>
      <c r="S101" s="367">
        <f t="shared" ref="S101" si="154">F101*$S$21</f>
        <v>12.270060386887945</v>
      </c>
      <c r="T101" s="367">
        <f t="shared" ref="T101" si="155">E101*S101</f>
        <v>49.080241547551779</v>
      </c>
    </row>
    <row r="102" spans="1:20" ht="12.75" customHeight="1">
      <c r="A102" s="497"/>
      <c r="B102" s="500"/>
      <c r="C102" s="500"/>
      <c r="D102" s="506"/>
      <c r="E102" s="509"/>
      <c r="F102" s="512"/>
      <c r="G102" s="447"/>
      <c r="H102" s="502"/>
      <c r="I102" s="447"/>
      <c r="J102" s="367"/>
      <c r="K102" s="22"/>
      <c r="L102" s="22"/>
      <c r="M102" s="22"/>
      <c r="N102" s="37"/>
      <c r="O102" s="20">
        <f t="shared" si="111"/>
        <v>0</v>
      </c>
      <c r="P102" s="367"/>
      <c r="Q102" s="367"/>
      <c r="R102" s="367"/>
      <c r="S102" s="367"/>
      <c r="T102" s="367"/>
    </row>
    <row r="103" spans="1:20" ht="12.75" customHeight="1">
      <c r="A103" s="497"/>
      <c r="B103" s="500"/>
      <c r="C103" s="500"/>
      <c r="D103" s="506"/>
      <c r="E103" s="509"/>
      <c r="F103" s="512"/>
      <c r="G103" s="447"/>
      <c r="H103" s="502"/>
      <c r="I103" s="447"/>
      <c r="J103" s="367"/>
      <c r="K103" s="22"/>
      <c r="L103" s="22"/>
      <c r="M103" s="23"/>
      <c r="N103" s="37"/>
      <c r="O103" s="20">
        <f t="shared" si="111"/>
        <v>0</v>
      </c>
      <c r="P103" s="367"/>
      <c r="Q103" s="367"/>
      <c r="R103" s="367"/>
      <c r="S103" s="367"/>
      <c r="T103" s="367"/>
    </row>
    <row r="104" spans="1:20" ht="12.75" customHeight="1">
      <c r="A104" s="498"/>
      <c r="B104" s="501"/>
      <c r="C104" s="501"/>
      <c r="D104" s="507"/>
      <c r="E104" s="510"/>
      <c r="F104" s="513"/>
      <c r="G104" s="448"/>
      <c r="H104" s="503"/>
      <c r="I104" s="448"/>
      <c r="J104" s="367"/>
      <c r="K104" s="22"/>
      <c r="L104" s="22"/>
      <c r="M104" s="22"/>
      <c r="N104" s="37"/>
      <c r="O104" s="20">
        <f t="shared" si="111"/>
        <v>0</v>
      </c>
      <c r="P104" s="367"/>
      <c r="Q104" s="367"/>
      <c r="R104" s="367"/>
      <c r="S104" s="367"/>
      <c r="T104" s="367"/>
    </row>
    <row r="105" spans="1:20" ht="12.75" customHeight="1">
      <c r="A105" s="496">
        <v>3</v>
      </c>
      <c r="B105" s="368" t="s">
        <v>99</v>
      </c>
      <c r="C105" s="368" t="s">
        <v>101</v>
      </c>
      <c r="D105" s="486" t="s">
        <v>35</v>
      </c>
      <c r="E105" s="370">
        <v>4</v>
      </c>
      <c r="F105" s="371">
        <f t="shared" ref="F105" si="156">H105+J105+R105</f>
        <v>19.345256500000001</v>
      </c>
      <c r="G105" s="366">
        <v>1.63</v>
      </c>
      <c r="H105" s="443">
        <f t="shared" si="149"/>
        <v>2.9552714999999998</v>
      </c>
      <c r="I105" s="366">
        <v>0.41499999999999998</v>
      </c>
      <c r="J105" s="367">
        <f t="shared" ref="J105" si="157">I105*$P$9/1000</f>
        <v>0.98814819999999992</v>
      </c>
      <c r="K105" s="22" t="s">
        <v>56</v>
      </c>
      <c r="L105" s="22" t="s">
        <v>35</v>
      </c>
      <c r="M105" s="22">
        <v>1</v>
      </c>
      <c r="N105" s="37">
        <v>13.44</v>
      </c>
      <c r="O105" s="20">
        <f t="shared" si="111"/>
        <v>13.44</v>
      </c>
      <c r="P105" s="367">
        <f t="shared" ref="P105" si="158">E105*F105</f>
        <v>77.381026000000006</v>
      </c>
      <c r="Q105" s="367">
        <f t="shared" ref="Q105" si="159">SUM(O105:O108)</f>
        <v>13.44</v>
      </c>
      <c r="R105" s="367">
        <f t="shared" ref="R105" si="160">Q105*1.02*1.05*$R$14</f>
        <v>15.401836800000002</v>
      </c>
      <c r="S105" s="367">
        <f t="shared" ref="S105" si="161">F105*$S$21</f>
        <v>22.674580622226642</v>
      </c>
      <c r="T105" s="367">
        <f t="shared" ref="T105" si="162">E105*S105</f>
        <v>90.69832248890657</v>
      </c>
    </row>
    <row r="106" spans="1:20" ht="12.75" customHeight="1">
      <c r="A106" s="497"/>
      <c r="B106" s="368"/>
      <c r="C106" s="368"/>
      <c r="D106" s="486"/>
      <c r="E106" s="370"/>
      <c r="F106" s="371"/>
      <c r="G106" s="366"/>
      <c r="H106" s="502"/>
      <c r="I106" s="366"/>
      <c r="J106" s="367"/>
      <c r="K106" s="22"/>
      <c r="L106" s="22"/>
      <c r="M106" s="22"/>
      <c r="N106" s="37"/>
      <c r="O106" s="20">
        <f t="shared" si="111"/>
        <v>0</v>
      </c>
      <c r="P106" s="367"/>
      <c r="Q106" s="367"/>
      <c r="R106" s="367"/>
      <c r="S106" s="367"/>
      <c r="T106" s="367"/>
    </row>
    <row r="107" spans="1:20" ht="12.75" customHeight="1">
      <c r="A107" s="497"/>
      <c r="B107" s="368"/>
      <c r="C107" s="368"/>
      <c r="D107" s="486"/>
      <c r="E107" s="370"/>
      <c r="F107" s="371"/>
      <c r="G107" s="366"/>
      <c r="H107" s="502"/>
      <c r="I107" s="366"/>
      <c r="J107" s="367"/>
      <c r="K107" s="22"/>
      <c r="L107" s="22"/>
      <c r="M107" s="22"/>
      <c r="N107" s="37"/>
      <c r="O107" s="20">
        <f t="shared" si="111"/>
        <v>0</v>
      </c>
      <c r="P107" s="367"/>
      <c r="Q107" s="367"/>
      <c r="R107" s="367"/>
      <c r="S107" s="367"/>
      <c r="T107" s="367"/>
    </row>
    <row r="108" spans="1:20" ht="12.75" customHeight="1">
      <c r="A108" s="498"/>
      <c r="B108" s="368"/>
      <c r="C108" s="368"/>
      <c r="D108" s="486"/>
      <c r="E108" s="370"/>
      <c r="F108" s="371"/>
      <c r="G108" s="366"/>
      <c r="H108" s="503"/>
      <c r="I108" s="366"/>
      <c r="J108" s="367"/>
      <c r="K108" s="22"/>
      <c r="L108" s="22"/>
      <c r="M108" s="22"/>
      <c r="N108" s="37"/>
      <c r="O108" s="20">
        <f t="shared" si="111"/>
        <v>0</v>
      </c>
      <c r="P108" s="367"/>
      <c r="Q108" s="367"/>
      <c r="R108" s="367"/>
      <c r="S108" s="367"/>
      <c r="T108" s="367"/>
    </row>
    <row r="109" spans="1:20" ht="12.75" customHeight="1">
      <c r="A109" s="496">
        <v>4</v>
      </c>
      <c r="B109" s="368" t="s">
        <v>50</v>
      </c>
      <c r="C109" s="368" t="s">
        <v>57</v>
      </c>
      <c r="D109" s="486" t="s">
        <v>42</v>
      </c>
      <c r="E109" s="371">
        <v>14.2</v>
      </c>
      <c r="F109" s="371">
        <f t="shared" ref="F109:F145" si="163">H109+J109+R109</f>
        <v>2.3917340999999999</v>
      </c>
      <c r="G109" s="366">
        <v>7.0000000000000007E-2</v>
      </c>
      <c r="H109" s="443">
        <f t="shared" si="149"/>
        <v>0.12691350000000001</v>
      </c>
      <c r="I109" s="366">
        <v>0.21</v>
      </c>
      <c r="J109" s="367">
        <f t="shared" ref="J109" si="164">I109*$P$9/1000</f>
        <v>0.50002679999999999</v>
      </c>
      <c r="K109" s="22" t="s">
        <v>58</v>
      </c>
      <c r="L109" s="22" t="s">
        <v>47</v>
      </c>
      <c r="M109" s="22">
        <v>1.1000000000000001</v>
      </c>
      <c r="N109" s="37">
        <v>1.4</v>
      </c>
      <c r="O109" s="20">
        <f t="shared" si="111"/>
        <v>1.54</v>
      </c>
      <c r="P109" s="367">
        <f t="shared" ref="P109" si="165">E109*F109</f>
        <v>33.962624219999995</v>
      </c>
      <c r="Q109" s="367">
        <f t="shared" ref="Q109" si="166">SUM(O109:O112)</f>
        <v>1.54</v>
      </c>
      <c r="R109" s="367">
        <f t="shared" ref="R109" si="167">Q109*1.02*1.05*$R$14</f>
        <v>1.7647938000000001</v>
      </c>
      <c r="S109" s="367">
        <f t="shared" ref="S109" si="168">F109*$S$21</f>
        <v>2.8033522159490971</v>
      </c>
      <c r="T109" s="367">
        <f t="shared" ref="T109" si="169">E109*S109</f>
        <v>39.80760146647718</v>
      </c>
    </row>
    <row r="110" spans="1:20" ht="12.75" customHeight="1">
      <c r="A110" s="497"/>
      <c r="B110" s="368"/>
      <c r="C110" s="368"/>
      <c r="D110" s="486"/>
      <c r="E110" s="371"/>
      <c r="F110" s="371"/>
      <c r="G110" s="366"/>
      <c r="H110" s="502"/>
      <c r="I110" s="366"/>
      <c r="J110" s="367"/>
      <c r="K110" s="22"/>
      <c r="L110" s="22"/>
      <c r="M110" s="22"/>
      <c r="N110" s="37"/>
      <c r="O110" s="20">
        <f t="shared" si="111"/>
        <v>0</v>
      </c>
      <c r="P110" s="367"/>
      <c r="Q110" s="367"/>
      <c r="R110" s="367"/>
      <c r="S110" s="367"/>
      <c r="T110" s="367"/>
    </row>
    <row r="111" spans="1:20" ht="12.75" customHeight="1">
      <c r="A111" s="497"/>
      <c r="B111" s="368"/>
      <c r="C111" s="368"/>
      <c r="D111" s="486"/>
      <c r="E111" s="371"/>
      <c r="F111" s="371"/>
      <c r="G111" s="366"/>
      <c r="H111" s="502"/>
      <c r="I111" s="366"/>
      <c r="J111" s="367"/>
      <c r="K111" s="22"/>
      <c r="L111" s="22"/>
      <c r="M111" s="22"/>
      <c r="N111" s="37"/>
      <c r="O111" s="20">
        <f t="shared" si="111"/>
        <v>0</v>
      </c>
      <c r="P111" s="367"/>
      <c r="Q111" s="367"/>
      <c r="R111" s="367"/>
      <c r="S111" s="367"/>
      <c r="T111" s="367"/>
    </row>
    <row r="112" spans="1:20" ht="12.75" customHeight="1">
      <c r="A112" s="498"/>
      <c r="B112" s="368"/>
      <c r="C112" s="368"/>
      <c r="D112" s="486"/>
      <c r="E112" s="371"/>
      <c r="F112" s="371"/>
      <c r="G112" s="366"/>
      <c r="H112" s="503"/>
      <c r="I112" s="366"/>
      <c r="J112" s="367"/>
      <c r="K112" s="22"/>
      <c r="L112" s="22"/>
      <c r="M112" s="22"/>
      <c r="N112" s="37"/>
      <c r="O112" s="20">
        <f t="shared" si="111"/>
        <v>0</v>
      </c>
      <c r="P112" s="367"/>
      <c r="Q112" s="367"/>
      <c r="R112" s="367"/>
      <c r="S112" s="367"/>
      <c r="T112" s="367"/>
    </row>
    <row r="113" spans="1:20" ht="12.75" customHeight="1">
      <c r="A113" s="496">
        <v>5</v>
      </c>
      <c r="B113" s="368" t="s">
        <v>103</v>
      </c>
      <c r="C113" s="368" t="s">
        <v>104</v>
      </c>
      <c r="D113" s="368" t="s">
        <v>35</v>
      </c>
      <c r="E113" s="370">
        <v>1</v>
      </c>
      <c r="F113" s="371">
        <f t="shared" ref="F113" si="170">H113+J113+R113</f>
        <v>206.22011060000003</v>
      </c>
      <c r="G113" s="366">
        <v>12.38</v>
      </c>
      <c r="H113" s="443">
        <f t="shared" si="149"/>
        <v>22.445558999999999</v>
      </c>
      <c r="I113" s="366">
        <v>5.99</v>
      </c>
      <c r="J113" s="367">
        <f t="shared" ref="J113" si="171">I113*$P$9/1000</f>
        <v>14.262669199999999</v>
      </c>
      <c r="K113" s="22" t="s">
        <v>56</v>
      </c>
      <c r="L113" s="22" t="s">
        <v>35</v>
      </c>
      <c r="M113" s="22">
        <v>1</v>
      </c>
      <c r="N113" s="37">
        <v>147.91999999999999</v>
      </c>
      <c r="O113" s="20">
        <f t="shared" si="111"/>
        <v>147.91999999999999</v>
      </c>
      <c r="P113" s="367">
        <f t="shared" ref="P113" si="172">E113*F113</f>
        <v>206.22011060000003</v>
      </c>
      <c r="Q113" s="367">
        <f t="shared" ref="Q113" si="173">SUM(O113:O116)</f>
        <v>147.91999999999999</v>
      </c>
      <c r="R113" s="367">
        <f t="shared" ref="R113" si="174">Q113*1.02*1.05*$R$14</f>
        <v>169.51188240000002</v>
      </c>
      <c r="S113" s="367">
        <f t="shared" ref="S113" si="175">F113*$S$21</f>
        <v>241.71065003579537</v>
      </c>
      <c r="T113" s="367">
        <f t="shared" ref="T113" si="176">E113*S113</f>
        <v>241.71065003579537</v>
      </c>
    </row>
    <row r="114" spans="1:20" ht="12.75" customHeight="1">
      <c r="A114" s="497"/>
      <c r="B114" s="368"/>
      <c r="C114" s="368"/>
      <c r="D114" s="365"/>
      <c r="E114" s="370"/>
      <c r="F114" s="371"/>
      <c r="G114" s="366"/>
      <c r="H114" s="502"/>
      <c r="I114" s="366"/>
      <c r="J114" s="367"/>
      <c r="K114" s="22"/>
      <c r="L114" s="22"/>
      <c r="M114" s="22"/>
      <c r="N114" s="37"/>
      <c r="O114" s="20">
        <f t="shared" si="111"/>
        <v>0</v>
      </c>
      <c r="P114" s="367"/>
      <c r="Q114" s="367"/>
      <c r="R114" s="367"/>
      <c r="S114" s="367"/>
      <c r="T114" s="367"/>
    </row>
    <row r="115" spans="1:20" ht="12.75" customHeight="1">
      <c r="A115" s="497"/>
      <c r="B115" s="368"/>
      <c r="C115" s="368"/>
      <c r="D115" s="365"/>
      <c r="E115" s="370"/>
      <c r="F115" s="371"/>
      <c r="G115" s="366"/>
      <c r="H115" s="502"/>
      <c r="I115" s="366"/>
      <c r="J115" s="367"/>
      <c r="K115" s="22"/>
      <c r="L115" s="22"/>
      <c r="M115" s="22"/>
      <c r="N115" s="37"/>
      <c r="O115" s="20">
        <f t="shared" si="111"/>
        <v>0</v>
      </c>
      <c r="P115" s="367"/>
      <c r="Q115" s="367"/>
      <c r="R115" s="367"/>
      <c r="S115" s="367"/>
      <c r="T115" s="367"/>
    </row>
    <row r="116" spans="1:20" ht="12.75" customHeight="1">
      <c r="A116" s="498"/>
      <c r="B116" s="368"/>
      <c r="C116" s="368"/>
      <c r="D116" s="365"/>
      <c r="E116" s="370"/>
      <c r="F116" s="371"/>
      <c r="G116" s="366"/>
      <c r="H116" s="503"/>
      <c r="I116" s="366"/>
      <c r="J116" s="367"/>
      <c r="K116" s="22"/>
      <c r="L116" s="22"/>
      <c r="M116" s="22"/>
      <c r="N116" s="37"/>
      <c r="O116" s="20">
        <f t="shared" si="111"/>
        <v>0</v>
      </c>
      <c r="P116" s="367"/>
      <c r="Q116" s="367"/>
      <c r="R116" s="367"/>
      <c r="S116" s="367"/>
      <c r="T116" s="367"/>
    </row>
    <row r="117" spans="1:20" ht="12.75" customHeight="1">
      <c r="A117" s="496">
        <v>6</v>
      </c>
      <c r="B117" s="499" t="s">
        <v>144</v>
      </c>
      <c r="C117" s="499" t="s">
        <v>106</v>
      </c>
      <c r="D117" s="499" t="s">
        <v>35</v>
      </c>
      <c r="E117" s="370">
        <v>1</v>
      </c>
      <c r="F117" s="371">
        <f t="shared" si="163"/>
        <v>68.754821180000008</v>
      </c>
      <c r="G117" s="366">
        <v>2.57</v>
      </c>
      <c r="H117" s="443">
        <f t="shared" si="149"/>
        <v>4.6595385</v>
      </c>
      <c r="I117" s="366">
        <v>1.016</v>
      </c>
      <c r="J117" s="367">
        <f t="shared" ref="J117" si="177">I117*$P$9/1000</f>
        <v>2.41917728</v>
      </c>
      <c r="K117" s="22" t="s">
        <v>56</v>
      </c>
      <c r="L117" s="22" t="s">
        <v>35</v>
      </c>
      <c r="M117" s="22">
        <v>1</v>
      </c>
      <c r="N117" s="37">
        <v>53.82</v>
      </c>
      <c r="O117" s="20">
        <f t="shared" si="111"/>
        <v>53.82</v>
      </c>
      <c r="P117" s="367">
        <f t="shared" ref="P117" si="178">E117*F117</f>
        <v>68.754821180000008</v>
      </c>
      <c r="Q117" s="367">
        <f t="shared" ref="Q117" si="179">SUM(O117:O120)</f>
        <v>53.82</v>
      </c>
      <c r="R117" s="367">
        <f t="shared" ref="R117" si="180">Q117*1.02*1.05*$R$14</f>
        <v>61.676105400000012</v>
      </c>
      <c r="S117" s="367">
        <f t="shared" ref="S117" si="181">F117*$S$21</f>
        <v>80.587545376443373</v>
      </c>
      <c r="T117" s="367">
        <f t="shared" ref="T117" si="182">E117*S117</f>
        <v>80.587545376443373</v>
      </c>
    </row>
    <row r="118" spans="1:20" ht="12.75" customHeight="1">
      <c r="A118" s="497"/>
      <c r="B118" s="500"/>
      <c r="C118" s="500"/>
      <c r="D118" s="500"/>
      <c r="E118" s="370"/>
      <c r="F118" s="371"/>
      <c r="G118" s="366"/>
      <c r="H118" s="502"/>
      <c r="I118" s="366"/>
      <c r="J118" s="367"/>
      <c r="K118" s="22"/>
      <c r="L118" s="22"/>
      <c r="M118" s="22"/>
      <c r="N118" s="37"/>
      <c r="O118" s="20">
        <f t="shared" si="111"/>
        <v>0</v>
      </c>
      <c r="P118" s="367"/>
      <c r="Q118" s="367"/>
      <c r="R118" s="367"/>
      <c r="S118" s="367"/>
      <c r="T118" s="367"/>
    </row>
    <row r="119" spans="1:20" ht="12.75" customHeight="1">
      <c r="A119" s="497"/>
      <c r="B119" s="500"/>
      <c r="C119" s="500"/>
      <c r="D119" s="500"/>
      <c r="E119" s="370"/>
      <c r="F119" s="371"/>
      <c r="G119" s="366"/>
      <c r="H119" s="502"/>
      <c r="I119" s="366"/>
      <c r="J119" s="367"/>
      <c r="K119" s="22"/>
      <c r="L119" s="22"/>
      <c r="M119" s="22"/>
      <c r="N119" s="37"/>
      <c r="O119" s="20">
        <f t="shared" si="111"/>
        <v>0</v>
      </c>
      <c r="P119" s="367"/>
      <c r="Q119" s="367"/>
      <c r="R119" s="367"/>
      <c r="S119" s="367"/>
      <c r="T119" s="367"/>
    </row>
    <row r="120" spans="1:20" ht="12.75" customHeight="1">
      <c r="A120" s="498"/>
      <c r="B120" s="501"/>
      <c r="C120" s="501"/>
      <c r="D120" s="501"/>
      <c r="E120" s="370"/>
      <c r="F120" s="371"/>
      <c r="G120" s="366"/>
      <c r="H120" s="503"/>
      <c r="I120" s="366"/>
      <c r="J120" s="367"/>
      <c r="K120" s="22"/>
      <c r="L120" s="22"/>
      <c r="M120" s="22"/>
      <c r="N120" s="37"/>
      <c r="O120" s="20">
        <f t="shared" si="111"/>
        <v>0</v>
      </c>
      <c r="P120" s="367"/>
      <c r="Q120" s="367"/>
      <c r="R120" s="367"/>
      <c r="S120" s="367"/>
      <c r="T120" s="367"/>
    </row>
    <row r="121" spans="1:20" ht="12.75" customHeight="1">
      <c r="A121" s="496">
        <v>7</v>
      </c>
      <c r="B121" s="499" t="s">
        <v>102</v>
      </c>
      <c r="C121" s="499" t="s">
        <v>170</v>
      </c>
      <c r="D121" s="499" t="s">
        <v>35</v>
      </c>
      <c r="E121" s="370">
        <v>1</v>
      </c>
      <c r="F121" s="371">
        <f t="shared" ref="F121" si="183">H121+J121+R121</f>
        <v>124.39055396000001</v>
      </c>
      <c r="G121" s="366">
        <v>3.49</v>
      </c>
      <c r="H121" s="443">
        <f t="shared" si="149"/>
        <v>6.3275445000000001</v>
      </c>
      <c r="I121" s="366">
        <v>3.992</v>
      </c>
      <c r="J121" s="367">
        <f t="shared" ref="J121" si="184">I121*$P$9/1000</f>
        <v>9.5052713599999983</v>
      </c>
      <c r="K121" s="22" t="s">
        <v>56</v>
      </c>
      <c r="L121" s="22" t="s">
        <v>35</v>
      </c>
      <c r="M121" s="22">
        <v>1</v>
      </c>
      <c r="N121" s="37">
        <v>94.73</v>
      </c>
      <c r="O121" s="20">
        <f t="shared" si="111"/>
        <v>94.73</v>
      </c>
      <c r="P121" s="367">
        <f t="shared" ref="P121" si="185">E121*F121</f>
        <v>124.39055396000001</v>
      </c>
      <c r="Q121" s="367">
        <f t="shared" ref="Q121" si="186">SUM(O121:O124)</f>
        <v>94.73</v>
      </c>
      <c r="R121" s="367">
        <f t="shared" ref="R121" si="187">Q121*1.02*1.05*$R$14</f>
        <v>108.55773810000001</v>
      </c>
      <c r="S121" s="367">
        <f t="shared" ref="S121" si="188">F121*$S$21</f>
        <v>145.7982035239209</v>
      </c>
      <c r="T121" s="367">
        <f t="shared" ref="T121" si="189">E121*S121</f>
        <v>145.7982035239209</v>
      </c>
    </row>
    <row r="122" spans="1:20" ht="12.75" customHeight="1">
      <c r="A122" s="497"/>
      <c r="B122" s="500"/>
      <c r="C122" s="500"/>
      <c r="D122" s="500"/>
      <c r="E122" s="370"/>
      <c r="F122" s="371"/>
      <c r="G122" s="366"/>
      <c r="H122" s="502"/>
      <c r="I122" s="366"/>
      <c r="J122" s="367"/>
      <c r="K122" s="22"/>
      <c r="L122" s="22"/>
      <c r="M122" s="22"/>
      <c r="N122" s="37"/>
      <c r="O122" s="20">
        <f t="shared" si="111"/>
        <v>0</v>
      </c>
      <c r="P122" s="367"/>
      <c r="Q122" s="367"/>
      <c r="R122" s="367"/>
      <c r="S122" s="367"/>
      <c r="T122" s="367"/>
    </row>
    <row r="123" spans="1:20" ht="12.75" customHeight="1">
      <c r="A123" s="497"/>
      <c r="B123" s="500"/>
      <c r="C123" s="500"/>
      <c r="D123" s="500"/>
      <c r="E123" s="370"/>
      <c r="F123" s="371"/>
      <c r="G123" s="366"/>
      <c r="H123" s="502"/>
      <c r="I123" s="366"/>
      <c r="J123" s="367"/>
      <c r="K123" s="22"/>
      <c r="L123" s="22"/>
      <c r="M123" s="22"/>
      <c r="N123" s="37"/>
      <c r="O123" s="20">
        <f t="shared" si="111"/>
        <v>0</v>
      </c>
      <c r="P123" s="367"/>
      <c r="Q123" s="367"/>
      <c r="R123" s="367"/>
      <c r="S123" s="367"/>
      <c r="T123" s="367"/>
    </row>
    <row r="124" spans="1:20" ht="12.75" customHeight="1">
      <c r="A124" s="498"/>
      <c r="B124" s="501"/>
      <c r="C124" s="501"/>
      <c r="D124" s="501"/>
      <c r="E124" s="370"/>
      <c r="F124" s="371"/>
      <c r="G124" s="366"/>
      <c r="H124" s="503"/>
      <c r="I124" s="366"/>
      <c r="J124" s="367"/>
      <c r="K124" s="22"/>
      <c r="L124" s="22"/>
      <c r="M124" s="22"/>
      <c r="N124" s="37"/>
      <c r="O124" s="20">
        <f t="shared" si="111"/>
        <v>0</v>
      </c>
      <c r="P124" s="367"/>
      <c r="Q124" s="367"/>
      <c r="R124" s="367"/>
      <c r="S124" s="367"/>
      <c r="T124" s="367"/>
    </row>
    <row r="125" spans="1:20" ht="12.75" customHeight="1">
      <c r="A125" s="496">
        <v>8</v>
      </c>
      <c r="B125" s="499" t="s">
        <v>105</v>
      </c>
      <c r="C125" s="499" t="s">
        <v>171</v>
      </c>
      <c r="D125" s="499" t="s">
        <v>35</v>
      </c>
      <c r="E125" s="370">
        <v>2</v>
      </c>
      <c r="F125" s="371">
        <f t="shared" ref="F125" si="190">H125+J125+R125</f>
        <v>361.54563632000003</v>
      </c>
      <c r="G125" s="366">
        <v>22.93</v>
      </c>
      <c r="H125" s="443">
        <f t="shared" si="149"/>
        <v>41.5732365</v>
      </c>
      <c r="I125" s="366">
        <v>10.379</v>
      </c>
      <c r="J125" s="367">
        <f t="shared" ref="J125" si="191">I125*$P$9/1000</f>
        <v>24.71322932</v>
      </c>
      <c r="K125" s="22" t="s">
        <v>56</v>
      </c>
      <c r="L125" s="22" t="s">
        <v>35</v>
      </c>
      <c r="M125" s="22">
        <v>1</v>
      </c>
      <c r="N125" s="37">
        <v>257.64999999999998</v>
      </c>
      <c r="O125" s="20">
        <f t="shared" si="111"/>
        <v>257.64999999999998</v>
      </c>
      <c r="P125" s="367">
        <f t="shared" ref="P125" si="192">E125*F125</f>
        <v>723.09127264000006</v>
      </c>
      <c r="Q125" s="367">
        <f t="shared" ref="Q125" si="193">SUM(O125:O128)</f>
        <v>257.64999999999998</v>
      </c>
      <c r="R125" s="367">
        <f t="shared" ref="R125" si="194">Q125*1.02*1.05*$R$14</f>
        <v>295.25917050000004</v>
      </c>
      <c r="S125" s="367">
        <f t="shared" ref="S125" si="195">F125*$S$21</f>
        <v>423.76774272039626</v>
      </c>
      <c r="T125" s="367">
        <f t="shared" ref="T125" si="196">E125*S125</f>
        <v>847.53548544079251</v>
      </c>
    </row>
    <row r="126" spans="1:20" ht="12.75" customHeight="1">
      <c r="A126" s="497"/>
      <c r="B126" s="500"/>
      <c r="C126" s="500"/>
      <c r="D126" s="500"/>
      <c r="E126" s="370"/>
      <c r="F126" s="371"/>
      <c r="G126" s="366"/>
      <c r="H126" s="502"/>
      <c r="I126" s="366"/>
      <c r="J126" s="367"/>
      <c r="K126" s="22"/>
      <c r="L126" s="22"/>
      <c r="M126" s="22"/>
      <c r="N126" s="37"/>
      <c r="O126" s="20">
        <f t="shared" si="111"/>
        <v>0</v>
      </c>
      <c r="P126" s="367"/>
      <c r="Q126" s="367"/>
      <c r="R126" s="367"/>
      <c r="S126" s="367"/>
      <c r="T126" s="367"/>
    </row>
    <row r="127" spans="1:20" ht="12.75" customHeight="1">
      <c r="A127" s="497"/>
      <c r="B127" s="500"/>
      <c r="C127" s="500"/>
      <c r="D127" s="500"/>
      <c r="E127" s="370"/>
      <c r="F127" s="371"/>
      <c r="G127" s="366"/>
      <c r="H127" s="502"/>
      <c r="I127" s="366"/>
      <c r="J127" s="367"/>
      <c r="K127" s="22"/>
      <c r="L127" s="22"/>
      <c r="M127" s="22"/>
      <c r="N127" s="37"/>
      <c r="O127" s="20">
        <f t="shared" si="111"/>
        <v>0</v>
      </c>
      <c r="P127" s="367"/>
      <c r="Q127" s="367"/>
      <c r="R127" s="367"/>
      <c r="S127" s="367"/>
      <c r="T127" s="367"/>
    </row>
    <row r="128" spans="1:20" ht="12.75" customHeight="1">
      <c r="A128" s="498"/>
      <c r="B128" s="501"/>
      <c r="C128" s="501"/>
      <c r="D128" s="501"/>
      <c r="E128" s="370"/>
      <c r="F128" s="371"/>
      <c r="G128" s="366"/>
      <c r="H128" s="503"/>
      <c r="I128" s="366"/>
      <c r="J128" s="367"/>
      <c r="K128" s="22"/>
      <c r="L128" s="22"/>
      <c r="M128" s="22"/>
      <c r="N128" s="37"/>
      <c r="O128" s="20">
        <f t="shared" si="111"/>
        <v>0</v>
      </c>
      <c r="P128" s="367"/>
      <c r="Q128" s="367"/>
      <c r="R128" s="367"/>
      <c r="S128" s="367"/>
      <c r="T128" s="367"/>
    </row>
    <row r="129" spans="1:20" ht="12.75" customHeight="1">
      <c r="A129" s="496">
        <v>9</v>
      </c>
      <c r="B129" s="368" t="s">
        <v>107</v>
      </c>
      <c r="C129" s="368" t="s">
        <v>108</v>
      </c>
      <c r="D129" s="365" t="s">
        <v>42</v>
      </c>
      <c r="E129" s="371">
        <v>8.8000000000000007</v>
      </c>
      <c r="F129" s="371">
        <f t="shared" si="163"/>
        <v>0.40523962800000002</v>
      </c>
      <c r="G129" s="366">
        <v>8.0000000000000002E-3</v>
      </c>
      <c r="H129" s="443">
        <f t="shared" si="149"/>
        <v>1.4504400000000001E-2</v>
      </c>
      <c r="I129" s="482">
        <v>0.1641</v>
      </c>
      <c r="J129" s="367">
        <f t="shared" ref="J129" si="197">I129*$P$9/1000</f>
        <v>0.39073522799999999</v>
      </c>
      <c r="K129" s="22"/>
      <c r="L129" s="22"/>
      <c r="M129" s="25"/>
      <c r="N129" s="37"/>
      <c r="O129" s="20">
        <f t="shared" si="111"/>
        <v>0</v>
      </c>
      <c r="P129" s="367">
        <f t="shared" ref="P129" si="198">E129*F129</f>
        <v>3.5661087264000004</v>
      </c>
      <c r="Q129" s="367">
        <f t="shared" ref="Q129" si="199">SUM(O129:O132)</f>
        <v>0</v>
      </c>
      <c r="R129" s="367">
        <f t="shared" ref="R129" si="200">Q129*1.02*1.05*$R$14</f>
        <v>0</v>
      </c>
      <c r="S129" s="367">
        <f t="shared" ref="S129" si="201">F129*$S$21</f>
        <v>0.47498148274266266</v>
      </c>
      <c r="T129" s="367">
        <f t="shared" ref="T129" si="202">E129*S129</f>
        <v>4.1798370481354317</v>
      </c>
    </row>
    <row r="130" spans="1:20" ht="12.75" customHeight="1">
      <c r="A130" s="497"/>
      <c r="B130" s="368"/>
      <c r="C130" s="368"/>
      <c r="D130" s="365"/>
      <c r="E130" s="371"/>
      <c r="F130" s="371"/>
      <c r="G130" s="366"/>
      <c r="H130" s="502"/>
      <c r="I130" s="482"/>
      <c r="J130" s="367"/>
      <c r="K130" s="22"/>
      <c r="L130" s="22"/>
      <c r="M130" s="22"/>
      <c r="N130" s="37"/>
      <c r="O130" s="20">
        <f t="shared" si="111"/>
        <v>0</v>
      </c>
      <c r="P130" s="367"/>
      <c r="Q130" s="367"/>
      <c r="R130" s="367"/>
      <c r="S130" s="367"/>
      <c r="T130" s="367"/>
    </row>
    <row r="131" spans="1:20" ht="12.75" customHeight="1">
      <c r="A131" s="497"/>
      <c r="B131" s="368"/>
      <c r="C131" s="368"/>
      <c r="D131" s="365"/>
      <c r="E131" s="371"/>
      <c r="F131" s="371"/>
      <c r="G131" s="366"/>
      <c r="H131" s="502"/>
      <c r="I131" s="482"/>
      <c r="J131" s="367"/>
      <c r="K131" s="22"/>
      <c r="L131" s="22"/>
      <c r="M131" s="22"/>
      <c r="N131" s="37"/>
      <c r="O131" s="20">
        <f t="shared" si="111"/>
        <v>0</v>
      </c>
      <c r="P131" s="367"/>
      <c r="Q131" s="367"/>
      <c r="R131" s="367"/>
      <c r="S131" s="367"/>
      <c r="T131" s="367"/>
    </row>
    <row r="132" spans="1:20" ht="12.75" customHeight="1">
      <c r="A132" s="498"/>
      <c r="B132" s="368"/>
      <c r="C132" s="368"/>
      <c r="D132" s="365"/>
      <c r="E132" s="371"/>
      <c r="F132" s="371"/>
      <c r="G132" s="366"/>
      <c r="H132" s="503"/>
      <c r="I132" s="482"/>
      <c r="J132" s="367"/>
      <c r="K132" s="22"/>
      <c r="L132" s="22"/>
      <c r="M132" s="22"/>
      <c r="N132" s="37"/>
      <c r="O132" s="20">
        <f t="shared" si="111"/>
        <v>0</v>
      </c>
      <c r="P132" s="367"/>
      <c r="Q132" s="367"/>
      <c r="R132" s="367"/>
      <c r="S132" s="367"/>
      <c r="T132" s="367"/>
    </row>
    <row r="133" spans="1:20" ht="12.75" customHeight="1">
      <c r="A133" s="496">
        <v>10</v>
      </c>
      <c r="B133" s="368" t="s">
        <v>109</v>
      </c>
      <c r="C133" s="368" t="s">
        <v>110</v>
      </c>
      <c r="D133" s="371" t="s">
        <v>36</v>
      </c>
      <c r="E133" s="371">
        <v>13.2</v>
      </c>
      <c r="F133" s="371">
        <f t="shared" si="163"/>
        <v>5.6907812</v>
      </c>
      <c r="G133" s="366"/>
      <c r="H133" s="443">
        <f t="shared" si="149"/>
        <v>0</v>
      </c>
      <c r="I133" s="366">
        <v>2.39</v>
      </c>
      <c r="J133" s="367">
        <f t="shared" ref="J133" si="203">I133*$P$9/1000</f>
        <v>5.6907812</v>
      </c>
      <c r="K133" s="22"/>
      <c r="L133" s="22"/>
      <c r="M133" s="25"/>
      <c r="N133" s="37"/>
      <c r="O133" s="20">
        <f t="shared" si="111"/>
        <v>0</v>
      </c>
      <c r="P133" s="367">
        <f t="shared" ref="P133" si="204">E133*F133</f>
        <v>75.11831183999999</v>
      </c>
      <c r="Q133" s="367">
        <f t="shared" ref="Q133" si="205">SUM(O133:O136)</f>
        <v>0</v>
      </c>
      <c r="R133" s="367">
        <f t="shared" ref="R133" si="206">Q133*1.02*1.05*$R$14</f>
        <v>0</v>
      </c>
      <c r="S133" s="367">
        <f t="shared" ref="S133" si="207">F133*$S$21</f>
        <v>6.6701662561492361</v>
      </c>
      <c r="T133" s="367">
        <f t="shared" ref="T133" si="208">E133*S133</f>
        <v>88.046194581169914</v>
      </c>
    </row>
    <row r="134" spans="1:20" ht="12.75" customHeight="1">
      <c r="A134" s="497"/>
      <c r="B134" s="368"/>
      <c r="C134" s="368"/>
      <c r="D134" s="371"/>
      <c r="E134" s="371"/>
      <c r="F134" s="371"/>
      <c r="G134" s="366"/>
      <c r="H134" s="502"/>
      <c r="I134" s="366"/>
      <c r="J134" s="367"/>
      <c r="K134" s="22"/>
      <c r="L134" s="22"/>
      <c r="M134" s="22"/>
      <c r="N134" s="37"/>
      <c r="O134" s="20">
        <f t="shared" si="111"/>
        <v>0</v>
      </c>
      <c r="P134" s="367"/>
      <c r="Q134" s="367"/>
      <c r="R134" s="367"/>
      <c r="S134" s="367"/>
      <c r="T134" s="367"/>
    </row>
    <row r="135" spans="1:20" ht="12.75" customHeight="1">
      <c r="A135" s="497"/>
      <c r="B135" s="368"/>
      <c r="C135" s="368"/>
      <c r="D135" s="371"/>
      <c r="E135" s="371"/>
      <c r="F135" s="371"/>
      <c r="G135" s="366"/>
      <c r="H135" s="502"/>
      <c r="I135" s="366"/>
      <c r="J135" s="367"/>
      <c r="K135" s="22"/>
      <c r="L135" s="22"/>
      <c r="M135" s="22"/>
      <c r="N135" s="37"/>
      <c r="O135" s="20">
        <f t="shared" si="111"/>
        <v>0</v>
      </c>
      <c r="P135" s="367"/>
      <c r="Q135" s="367"/>
      <c r="R135" s="367"/>
      <c r="S135" s="367"/>
      <c r="T135" s="367"/>
    </row>
    <row r="136" spans="1:20" ht="12.75" customHeight="1">
      <c r="A136" s="498"/>
      <c r="B136" s="368"/>
      <c r="C136" s="368"/>
      <c r="D136" s="371"/>
      <c r="E136" s="371"/>
      <c r="F136" s="371"/>
      <c r="G136" s="366"/>
      <c r="H136" s="503"/>
      <c r="I136" s="366"/>
      <c r="J136" s="367"/>
      <c r="K136" s="22"/>
      <c r="L136" s="22"/>
      <c r="M136" s="22"/>
      <c r="N136" s="37"/>
      <c r="O136" s="20">
        <f t="shared" si="111"/>
        <v>0</v>
      </c>
      <c r="P136" s="367"/>
      <c r="Q136" s="367"/>
      <c r="R136" s="367"/>
      <c r="S136" s="367"/>
      <c r="T136" s="367"/>
    </row>
    <row r="137" spans="1:20" ht="12.75" customHeight="1">
      <c r="A137" s="496">
        <v>11</v>
      </c>
      <c r="B137" s="368" t="s">
        <v>111</v>
      </c>
      <c r="C137" s="368" t="s">
        <v>112</v>
      </c>
      <c r="D137" s="365" t="s">
        <v>30</v>
      </c>
      <c r="E137" s="470">
        <v>88</v>
      </c>
      <c r="F137" s="371">
        <f t="shared" si="163"/>
        <v>1.53231355</v>
      </c>
      <c r="G137" s="366">
        <v>0.32500000000000001</v>
      </c>
      <c r="H137" s="443">
        <f t="shared" si="149"/>
        <v>0.58924125000000005</v>
      </c>
      <c r="I137" s="366">
        <v>0.29499999999999998</v>
      </c>
      <c r="J137" s="367">
        <f t="shared" ref="J137" si="209">I137*$P$9/1000</f>
        <v>0.7024186</v>
      </c>
      <c r="K137" s="22" t="s">
        <v>117</v>
      </c>
      <c r="L137" s="22" t="s">
        <v>47</v>
      </c>
      <c r="M137" s="25">
        <v>0.1</v>
      </c>
      <c r="N137" s="37">
        <v>2.1</v>
      </c>
      <c r="O137" s="20">
        <f t="shared" si="111"/>
        <v>0.21000000000000002</v>
      </c>
      <c r="P137" s="367">
        <f t="shared" ref="P137" si="210">E137*F137</f>
        <v>134.84359240000001</v>
      </c>
      <c r="Q137" s="367">
        <f t="shared" ref="Q137" si="211">SUM(O137:O140)</f>
        <v>0.21000000000000002</v>
      </c>
      <c r="R137" s="367">
        <f t="shared" ref="R137" si="212">Q137*1.02*1.05*$R$14</f>
        <v>0.24065370000000005</v>
      </c>
      <c r="S137" s="367">
        <f t="shared" ref="S137" si="213">F137*$S$21</f>
        <v>1.7960251459061976</v>
      </c>
      <c r="T137" s="367">
        <f t="shared" ref="T137" si="214">E137*S137</f>
        <v>158.05021283974537</v>
      </c>
    </row>
    <row r="138" spans="1:20" ht="12.75" customHeight="1">
      <c r="A138" s="497"/>
      <c r="B138" s="368"/>
      <c r="C138" s="368"/>
      <c r="D138" s="365"/>
      <c r="E138" s="470"/>
      <c r="F138" s="371"/>
      <c r="G138" s="366"/>
      <c r="H138" s="502"/>
      <c r="I138" s="366"/>
      <c r="J138" s="367"/>
      <c r="K138" s="22"/>
      <c r="L138" s="22"/>
      <c r="M138" s="22"/>
      <c r="N138" s="37"/>
      <c r="O138" s="20">
        <f t="shared" si="111"/>
        <v>0</v>
      </c>
      <c r="P138" s="367"/>
      <c r="Q138" s="367"/>
      <c r="R138" s="367"/>
      <c r="S138" s="367"/>
      <c r="T138" s="367"/>
    </row>
    <row r="139" spans="1:20" ht="12.75" customHeight="1">
      <c r="A139" s="497"/>
      <c r="B139" s="368"/>
      <c r="C139" s="368"/>
      <c r="D139" s="365"/>
      <c r="E139" s="470"/>
      <c r="F139" s="371"/>
      <c r="G139" s="366"/>
      <c r="H139" s="502"/>
      <c r="I139" s="366"/>
      <c r="J139" s="367"/>
      <c r="K139" s="22"/>
      <c r="L139" s="22"/>
      <c r="M139" s="22"/>
      <c r="N139" s="37"/>
      <c r="O139" s="20">
        <f t="shared" si="111"/>
        <v>0</v>
      </c>
      <c r="P139" s="367"/>
      <c r="Q139" s="367"/>
      <c r="R139" s="367"/>
      <c r="S139" s="367"/>
      <c r="T139" s="367"/>
    </row>
    <row r="140" spans="1:20" ht="12.75" customHeight="1">
      <c r="A140" s="498"/>
      <c r="B140" s="368"/>
      <c r="C140" s="368"/>
      <c r="D140" s="365"/>
      <c r="E140" s="470"/>
      <c r="F140" s="371"/>
      <c r="G140" s="366"/>
      <c r="H140" s="503"/>
      <c r="I140" s="366"/>
      <c r="J140" s="367"/>
      <c r="K140" s="22"/>
      <c r="L140" s="22"/>
      <c r="M140" s="22"/>
      <c r="N140" s="37"/>
      <c r="O140" s="20">
        <f t="shared" si="111"/>
        <v>0</v>
      </c>
      <c r="P140" s="367"/>
      <c r="Q140" s="367"/>
      <c r="R140" s="367"/>
      <c r="S140" s="367"/>
      <c r="T140" s="367"/>
    </row>
    <row r="141" spans="1:20" ht="12.75" customHeight="1">
      <c r="A141" s="496">
        <v>12</v>
      </c>
      <c r="B141" s="368" t="s">
        <v>113</v>
      </c>
      <c r="C141" s="368" t="s">
        <v>114</v>
      </c>
      <c r="D141" s="365" t="s">
        <v>30</v>
      </c>
      <c r="E141" s="470">
        <v>88</v>
      </c>
      <c r="F141" s="371">
        <f t="shared" si="163"/>
        <v>0.1631745</v>
      </c>
      <c r="G141" s="366">
        <v>0.09</v>
      </c>
      <c r="H141" s="443">
        <f t="shared" si="149"/>
        <v>0.1631745</v>
      </c>
      <c r="I141" s="366"/>
      <c r="J141" s="367">
        <f t="shared" ref="J141" si="215">I141*$P$9/1000</f>
        <v>0</v>
      </c>
      <c r="K141" s="22"/>
      <c r="L141" s="22"/>
      <c r="M141" s="22"/>
      <c r="N141" s="37"/>
      <c r="O141" s="20">
        <f t="shared" si="111"/>
        <v>0</v>
      </c>
      <c r="P141" s="367">
        <f t="shared" ref="P141" si="216">E141*F141</f>
        <v>14.359356</v>
      </c>
      <c r="Q141" s="367">
        <f t="shared" ref="Q141" si="217">SUM(O141:O144)</f>
        <v>0</v>
      </c>
      <c r="R141" s="367">
        <f t="shared" ref="R141" si="218">Q141*1.02*1.05*$R$14</f>
        <v>0</v>
      </c>
      <c r="S141" s="367">
        <f t="shared" ref="S141" si="219">F141*$S$21</f>
        <v>0.1912568776610184</v>
      </c>
      <c r="T141" s="367">
        <f t="shared" ref="T141" si="220">E141*S141</f>
        <v>16.830605234169617</v>
      </c>
    </row>
    <row r="142" spans="1:20" ht="12.75" customHeight="1">
      <c r="A142" s="497"/>
      <c r="B142" s="368"/>
      <c r="C142" s="368"/>
      <c r="D142" s="365"/>
      <c r="E142" s="470"/>
      <c r="F142" s="371"/>
      <c r="G142" s="366"/>
      <c r="H142" s="502"/>
      <c r="I142" s="366"/>
      <c r="J142" s="367"/>
      <c r="K142" s="22"/>
      <c r="L142" s="22"/>
      <c r="M142" s="22"/>
      <c r="N142" s="37"/>
      <c r="O142" s="20">
        <f t="shared" si="111"/>
        <v>0</v>
      </c>
      <c r="P142" s="367"/>
      <c r="Q142" s="367"/>
      <c r="R142" s="367"/>
      <c r="S142" s="367"/>
      <c r="T142" s="367"/>
    </row>
    <row r="143" spans="1:20" ht="12.75" customHeight="1">
      <c r="A143" s="497"/>
      <c r="B143" s="368"/>
      <c r="C143" s="368"/>
      <c r="D143" s="365"/>
      <c r="E143" s="470"/>
      <c r="F143" s="371"/>
      <c r="G143" s="366"/>
      <c r="H143" s="502"/>
      <c r="I143" s="366"/>
      <c r="J143" s="367"/>
      <c r="K143" s="22"/>
      <c r="L143" s="22"/>
      <c r="M143" s="22"/>
      <c r="N143" s="37"/>
      <c r="O143" s="20">
        <f t="shared" si="111"/>
        <v>0</v>
      </c>
      <c r="P143" s="367"/>
      <c r="Q143" s="367"/>
      <c r="R143" s="367"/>
      <c r="S143" s="367"/>
      <c r="T143" s="367"/>
    </row>
    <row r="144" spans="1:20" ht="12.75" customHeight="1">
      <c r="A144" s="498"/>
      <c r="B144" s="368"/>
      <c r="C144" s="368"/>
      <c r="D144" s="365"/>
      <c r="E144" s="470"/>
      <c r="F144" s="371"/>
      <c r="G144" s="366"/>
      <c r="H144" s="503"/>
      <c r="I144" s="366"/>
      <c r="J144" s="367"/>
      <c r="K144" s="22"/>
      <c r="L144" s="22"/>
      <c r="M144" s="22"/>
      <c r="N144" s="37"/>
      <c r="O144" s="20">
        <f t="shared" si="111"/>
        <v>0</v>
      </c>
      <c r="P144" s="367"/>
      <c r="Q144" s="367"/>
      <c r="R144" s="367"/>
      <c r="S144" s="367"/>
      <c r="T144" s="367"/>
    </row>
    <row r="145" spans="1:20" ht="12.75" customHeight="1">
      <c r="A145" s="496">
        <v>13</v>
      </c>
      <c r="B145" s="368" t="s">
        <v>115</v>
      </c>
      <c r="C145" s="368" t="s">
        <v>116</v>
      </c>
      <c r="D145" s="365" t="s">
        <v>30</v>
      </c>
      <c r="E145" s="470">
        <v>88</v>
      </c>
      <c r="F145" s="371">
        <f t="shared" si="163"/>
        <v>0.24442056000000004</v>
      </c>
      <c r="G145" s="366">
        <v>2.4199999999999999E-2</v>
      </c>
      <c r="H145" s="443">
        <f t="shared" ref="H145" si="221">G145*$P$8/1000</f>
        <v>4.3875809999999994E-2</v>
      </c>
      <c r="I145" s="482"/>
      <c r="J145" s="367">
        <f t="shared" ref="J145" si="222">I145*$P$9/1000</f>
        <v>0</v>
      </c>
      <c r="K145" s="22" t="s">
        <v>118</v>
      </c>
      <c r="L145" s="22" t="s">
        <v>39</v>
      </c>
      <c r="M145" s="22">
        <v>3.5000000000000003E-2</v>
      </c>
      <c r="N145" s="37">
        <v>5</v>
      </c>
      <c r="O145" s="20">
        <f t="shared" ref="O145:O148" si="223">M145*N145</f>
        <v>0.17500000000000002</v>
      </c>
      <c r="P145" s="367">
        <f t="shared" ref="P145" si="224">E145*F145</f>
        <v>21.509009280000004</v>
      </c>
      <c r="Q145" s="367">
        <f t="shared" ref="Q145" si="225">SUM(O145:O148)</f>
        <v>0.17500000000000002</v>
      </c>
      <c r="R145" s="367">
        <f t="shared" ref="R145" si="226">Q145*1.02*1.05*$R$14</f>
        <v>0.20054475000000005</v>
      </c>
      <c r="S145" s="367">
        <f t="shared" ref="S145" si="227">F145*$S$21</f>
        <v>0.28648540759590263</v>
      </c>
      <c r="T145" s="367">
        <f t="shared" ref="T145" si="228">E145*S145</f>
        <v>25.210715868439433</v>
      </c>
    </row>
    <row r="146" spans="1:20" ht="12.75" customHeight="1">
      <c r="A146" s="497"/>
      <c r="B146" s="368"/>
      <c r="C146" s="368"/>
      <c r="D146" s="365"/>
      <c r="E146" s="470"/>
      <c r="F146" s="371"/>
      <c r="G146" s="366"/>
      <c r="H146" s="502"/>
      <c r="I146" s="482"/>
      <c r="J146" s="367"/>
      <c r="K146" s="22"/>
      <c r="L146" s="22"/>
      <c r="M146" s="22"/>
      <c r="N146" s="37"/>
      <c r="O146" s="20">
        <f t="shared" si="223"/>
        <v>0</v>
      </c>
      <c r="P146" s="367"/>
      <c r="Q146" s="367"/>
      <c r="R146" s="367"/>
      <c r="S146" s="367"/>
      <c r="T146" s="367"/>
    </row>
    <row r="147" spans="1:20" ht="12.75" customHeight="1">
      <c r="A147" s="497"/>
      <c r="B147" s="368"/>
      <c r="C147" s="368"/>
      <c r="D147" s="365"/>
      <c r="E147" s="470"/>
      <c r="F147" s="371"/>
      <c r="G147" s="366"/>
      <c r="H147" s="502"/>
      <c r="I147" s="482"/>
      <c r="J147" s="367"/>
      <c r="K147" s="22"/>
      <c r="L147" s="22"/>
      <c r="M147" s="22"/>
      <c r="N147" s="37"/>
      <c r="O147" s="20">
        <f t="shared" si="223"/>
        <v>0</v>
      </c>
      <c r="P147" s="367"/>
      <c r="Q147" s="367"/>
      <c r="R147" s="367"/>
      <c r="S147" s="367"/>
      <c r="T147" s="367"/>
    </row>
    <row r="148" spans="1:20" ht="12.75" customHeight="1">
      <c r="A148" s="498"/>
      <c r="B148" s="368"/>
      <c r="C148" s="368"/>
      <c r="D148" s="365"/>
      <c r="E148" s="470"/>
      <c r="F148" s="371"/>
      <c r="G148" s="366"/>
      <c r="H148" s="503"/>
      <c r="I148" s="482"/>
      <c r="J148" s="367"/>
      <c r="K148" s="22"/>
      <c r="L148" s="22"/>
      <c r="M148" s="22"/>
      <c r="N148" s="37"/>
      <c r="O148" s="20">
        <f t="shared" si="223"/>
        <v>0</v>
      </c>
      <c r="P148" s="367"/>
      <c r="Q148" s="367"/>
      <c r="R148" s="367"/>
      <c r="S148" s="367"/>
      <c r="T148" s="367"/>
    </row>
    <row r="149" spans="1:20" ht="12.75" customHeight="1">
      <c r="A149" s="365"/>
      <c r="B149" s="368"/>
      <c r="C149" s="483" t="s">
        <v>64</v>
      </c>
      <c r="D149" s="365"/>
      <c r="E149" s="371"/>
      <c r="F149" s="371">
        <f>H149+J149+R149</f>
        <v>0</v>
      </c>
      <c r="G149" s="366"/>
      <c r="H149" s="367">
        <f>G149*$P$8/1000</f>
        <v>0</v>
      </c>
      <c r="I149" s="366"/>
      <c r="J149" s="367">
        <f>I149*$P$9/1000</f>
        <v>0</v>
      </c>
      <c r="K149" s="22"/>
      <c r="L149" s="22"/>
      <c r="M149" s="22"/>
      <c r="N149" s="37"/>
      <c r="O149" s="20">
        <f t="shared" ref="O149:O188" si="229">M149*N149</f>
        <v>0</v>
      </c>
      <c r="P149" s="367">
        <f>E149*F149</f>
        <v>0</v>
      </c>
      <c r="Q149" s="367">
        <f>SUM(O149:O152)</f>
        <v>0</v>
      </c>
      <c r="R149" s="367">
        <f>Q149*1.02*1.05*$R$14</f>
        <v>0</v>
      </c>
      <c r="S149" s="367">
        <f t="shared" ref="S149" si="230">F149*$S$21</f>
        <v>0</v>
      </c>
      <c r="T149" s="367">
        <f t="shared" ref="T149" si="231">E149*S149</f>
        <v>0</v>
      </c>
    </row>
    <row r="150" spans="1:20" ht="12.75" customHeight="1">
      <c r="A150" s="365"/>
      <c r="B150" s="368"/>
      <c r="C150" s="483"/>
      <c r="D150" s="365"/>
      <c r="E150" s="371"/>
      <c r="F150" s="371"/>
      <c r="G150" s="366"/>
      <c r="H150" s="367"/>
      <c r="I150" s="366"/>
      <c r="J150" s="367"/>
      <c r="K150" s="22"/>
      <c r="L150" s="22"/>
      <c r="M150" s="22"/>
      <c r="N150" s="37"/>
      <c r="O150" s="20">
        <f t="shared" si="229"/>
        <v>0</v>
      </c>
      <c r="P150" s="367"/>
      <c r="Q150" s="367"/>
      <c r="R150" s="367"/>
      <c r="S150" s="367"/>
      <c r="T150" s="367"/>
    </row>
    <row r="151" spans="1:20" ht="12.75" customHeight="1">
      <c r="A151" s="365"/>
      <c r="B151" s="368"/>
      <c r="C151" s="483"/>
      <c r="D151" s="365"/>
      <c r="E151" s="371"/>
      <c r="F151" s="371"/>
      <c r="G151" s="366"/>
      <c r="H151" s="367"/>
      <c r="I151" s="366"/>
      <c r="J151" s="367"/>
      <c r="K151" s="22"/>
      <c r="L151" s="22"/>
      <c r="M151" s="23"/>
      <c r="N151" s="37"/>
      <c r="O151" s="20">
        <f t="shared" si="229"/>
        <v>0</v>
      </c>
      <c r="P151" s="367"/>
      <c r="Q151" s="367"/>
      <c r="R151" s="367"/>
      <c r="S151" s="367"/>
      <c r="T151" s="367"/>
    </row>
    <row r="152" spans="1:20" ht="12.75" customHeight="1">
      <c r="A152" s="365"/>
      <c r="B152" s="368"/>
      <c r="C152" s="483"/>
      <c r="D152" s="365"/>
      <c r="E152" s="371"/>
      <c r="F152" s="371"/>
      <c r="G152" s="366"/>
      <c r="H152" s="367"/>
      <c r="I152" s="366"/>
      <c r="J152" s="367"/>
      <c r="K152" s="22"/>
      <c r="L152" s="22"/>
      <c r="M152" s="22"/>
      <c r="N152" s="37"/>
      <c r="O152" s="20">
        <f t="shared" si="229"/>
        <v>0</v>
      </c>
      <c r="P152" s="367"/>
      <c r="Q152" s="367"/>
      <c r="R152" s="367"/>
      <c r="S152" s="367"/>
      <c r="T152" s="367"/>
    </row>
    <row r="153" spans="1:20" ht="12.75" customHeight="1">
      <c r="A153" s="365">
        <v>1</v>
      </c>
      <c r="B153" s="368" t="s">
        <v>44</v>
      </c>
      <c r="C153" s="368" t="s">
        <v>60</v>
      </c>
      <c r="D153" s="365" t="s">
        <v>47</v>
      </c>
      <c r="E153" s="371">
        <v>36</v>
      </c>
      <c r="F153" s="371">
        <f>H153+J153+R153</f>
        <v>3.5173169999999998</v>
      </c>
      <c r="G153" s="366">
        <v>1.94</v>
      </c>
      <c r="H153" s="367">
        <f>G153*$P$8/1000</f>
        <v>3.5173169999999998</v>
      </c>
      <c r="I153" s="366"/>
      <c r="J153" s="367">
        <f>I153*$P$9/1000</f>
        <v>0</v>
      </c>
      <c r="K153" s="22"/>
      <c r="L153" s="22"/>
      <c r="M153" s="22"/>
      <c r="N153" s="37"/>
      <c r="O153" s="20">
        <f t="shared" si="229"/>
        <v>0</v>
      </c>
      <c r="P153" s="367">
        <f>E153*F153</f>
        <v>126.62341199999999</v>
      </c>
      <c r="Q153" s="367">
        <f>SUM(O153:O156)</f>
        <v>0</v>
      </c>
      <c r="R153" s="367">
        <f>Q153*1.02*1.05*$R$14</f>
        <v>0</v>
      </c>
      <c r="S153" s="367">
        <f t="shared" ref="S153" si="232">F153*$S$21</f>
        <v>4.1226482518041747</v>
      </c>
      <c r="T153" s="367">
        <f t="shared" ref="T153" si="233">E153*S153</f>
        <v>148.41533706495028</v>
      </c>
    </row>
    <row r="154" spans="1:20" ht="12.75" customHeight="1">
      <c r="A154" s="365"/>
      <c r="B154" s="368"/>
      <c r="C154" s="368"/>
      <c r="D154" s="365"/>
      <c r="E154" s="371"/>
      <c r="F154" s="371"/>
      <c r="G154" s="366"/>
      <c r="H154" s="367"/>
      <c r="I154" s="366"/>
      <c r="J154" s="367"/>
      <c r="K154" s="22"/>
      <c r="L154" s="22"/>
      <c r="M154" s="22"/>
      <c r="N154" s="37"/>
      <c r="O154" s="20">
        <f t="shared" si="229"/>
        <v>0</v>
      </c>
      <c r="P154" s="367"/>
      <c r="Q154" s="367"/>
      <c r="R154" s="367"/>
      <c r="S154" s="367"/>
      <c r="T154" s="367"/>
    </row>
    <row r="155" spans="1:20" ht="12.75" customHeight="1">
      <c r="A155" s="365"/>
      <c r="B155" s="368"/>
      <c r="C155" s="368"/>
      <c r="D155" s="365"/>
      <c r="E155" s="371"/>
      <c r="F155" s="371"/>
      <c r="G155" s="366"/>
      <c r="H155" s="367"/>
      <c r="I155" s="366"/>
      <c r="J155" s="367"/>
      <c r="K155" s="22"/>
      <c r="L155" s="22"/>
      <c r="M155" s="23"/>
      <c r="N155" s="37"/>
      <c r="O155" s="20">
        <f t="shared" si="229"/>
        <v>0</v>
      </c>
      <c r="P155" s="367"/>
      <c r="Q155" s="367"/>
      <c r="R155" s="367"/>
      <c r="S155" s="367"/>
      <c r="T155" s="367"/>
    </row>
    <row r="156" spans="1:20" ht="12.75" customHeight="1">
      <c r="A156" s="365"/>
      <c r="B156" s="368"/>
      <c r="C156" s="368"/>
      <c r="D156" s="365"/>
      <c r="E156" s="371"/>
      <c r="F156" s="371"/>
      <c r="G156" s="366"/>
      <c r="H156" s="367"/>
      <c r="I156" s="366"/>
      <c r="J156" s="367"/>
      <c r="K156" s="22"/>
      <c r="L156" s="22"/>
      <c r="M156" s="22"/>
      <c r="N156" s="37"/>
      <c r="O156" s="20">
        <f t="shared" si="229"/>
        <v>0</v>
      </c>
      <c r="P156" s="367"/>
      <c r="Q156" s="367"/>
      <c r="R156" s="367"/>
      <c r="S156" s="367"/>
      <c r="T156" s="367"/>
    </row>
    <row r="157" spans="1:20" ht="12.75" customHeight="1">
      <c r="A157" s="365">
        <v>2</v>
      </c>
      <c r="B157" s="368" t="s">
        <v>82</v>
      </c>
      <c r="C157" s="368" t="s">
        <v>83</v>
      </c>
      <c r="D157" s="365" t="s">
        <v>43</v>
      </c>
      <c r="E157" s="371">
        <v>80</v>
      </c>
      <c r="F157" s="371">
        <f t="shared" ref="F157" si="234">H157+J157+R157</f>
        <v>0.21213724799999997</v>
      </c>
      <c r="G157" s="482">
        <v>2.5600000000000001E-2</v>
      </c>
      <c r="H157" s="367">
        <f t="shared" ref="H157" si="235">G157*$P$8/1000</f>
        <v>4.6414079999999996E-2</v>
      </c>
      <c r="I157" s="482">
        <v>6.9599999999999995E-2</v>
      </c>
      <c r="J157" s="367">
        <f t="shared" ref="J157" si="236">I157*$P$9/1000</f>
        <v>0.16572316799999998</v>
      </c>
      <c r="K157" s="22"/>
      <c r="L157" s="22"/>
      <c r="M157" s="22"/>
      <c r="N157" s="37"/>
      <c r="O157" s="20">
        <f t="shared" si="229"/>
        <v>0</v>
      </c>
      <c r="P157" s="367">
        <f t="shared" ref="P157" si="237">E157*F157</f>
        <v>16.970979839999998</v>
      </c>
      <c r="Q157" s="367">
        <f t="shared" ref="Q157" si="238">SUM(O157:O160)</f>
        <v>0</v>
      </c>
      <c r="R157" s="367">
        <f t="shared" ref="R157" si="239">Q157*1.02*1.05*$R$14</f>
        <v>0</v>
      </c>
      <c r="S157" s="367">
        <f t="shared" ref="S157" si="240">F157*$S$21</f>
        <v>0.2486461284580686</v>
      </c>
      <c r="T157" s="367">
        <f t="shared" ref="T157" si="241">E157*S157</f>
        <v>19.891690276645488</v>
      </c>
    </row>
    <row r="158" spans="1:20" ht="12.75" customHeight="1">
      <c r="A158" s="365"/>
      <c r="B158" s="368"/>
      <c r="C158" s="368"/>
      <c r="D158" s="365"/>
      <c r="E158" s="371"/>
      <c r="F158" s="371"/>
      <c r="G158" s="482"/>
      <c r="H158" s="367"/>
      <c r="I158" s="482"/>
      <c r="J158" s="367"/>
      <c r="K158" s="22"/>
      <c r="L158" s="22"/>
      <c r="M158" s="22"/>
      <c r="N158" s="37"/>
      <c r="O158" s="20">
        <f t="shared" si="229"/>
        <v>0</v>
      </c>
      <c r="P158" s="367"/>
      <c r="Q158" s="367"/>
      <c r="R158" s="367"/>
      <c r="S158" s="367"/>
      <c r="T158" s="367"/>
    </row>
    <row r="159" spans="1:20" ht="12.75" customHeight="1">
      <c r="A159" s="365"/>
      <c r="B159" s="368"/>
      <c r="C159" s="368"/>
      <c r="D159" s="365"/>
      <c r="E159" s="371"/>
      <c r="F159" s="371"/>
      <c r="G159" s="482"/>
      <c r="H159" s="367"/>
      <c r="I159" s="482"/>
      <c r="J159" s="367"/>
      <c r="K159" s="22"/>
      <c r="L159" s="22"/>
      <c r="M159" s="23"/>
      <c r="N159" s="37"/>
      <c r="O159" s="20">
        <f t="shared" si="229"/>
        <v>0</v>
      </c>
      <c r="P159" s="367"/>
      <c r="Q159" s="367"/>
      <c r="R159" s="367"/>
      <c r="S159" s="367"/>
      <c r="T159" s="367"/>
    </row>
    <row r="160" spans="1:20" ht="12.75" customHeight="1">
      <c r="A160" s="365"/>
      <c r="B160" s="368"/>
      <c r="C160" s="368"/>
      <c r="D160" s="365"/>
      <c r="E160" s="371"/>
      <c r="F160" s="371"/>
      <c r="G160" s="482"/>
      <c r="H160" s="367"/>
      <c r="I160" s="482"/>
      <c r="J160" s="367"/>
      <c r="K160" s="22"/>
      <c r="L160" s="22"/>
      <c r="M160" s="22"/>
      <c r="N160" s="37"/>
      <c r="O160" s="20">
        <f t="shared" si="229"/>
        <v>0</v>
      </c>
      <c r="P160" s="367"/>
      <c r="Q160" s="367"/>
      <c r="R160" s="367"/>
      <c r="S160" s="367"/>
      <c r="T160" s="367"/>
    </row>
    <row r="161" spans="1:20" ht="12.75" customHeight="1">
      <c r="A161" s="365">
        <v>3</v>
      </c>
      <c r="B161" s="368" t="s">
        <v>156</v>
      </c>
      <c r="C161" s="368" t="s">
        <v>172</v>
      </c>
      <c r="D161" s="365" t="s">
        <v>42</v>
      </c>
      <c r="E161" s="371">
        <v>4.8</v>
      </c>
      <c r="F161" s="371">
        <f t="shared" ref="F161" si="242">H161+J161+R161</f>
        <v>3.7351487610000005</v>
      </c>
      <c r="G161" s="366">
        <v>0.89</v>
      </c>
      <c r="H161" s="367">
        <f t="shared" ref="H161" si="243">G161*$P$8/1000</f>
        <v>1.6136145</v>
      </c>
      <c r="I161" s="366"/>
      <c r="J161" s="367">
        <f t="shared" ref="J161" si="244">I161*$P$9/1000</f>
        <v>0</v>
      </c>
      <c r="K161" s="22" t="s">
        <v>53</v>
      </c>
      <c r="L161" s="22" t="s">
        <v>47</v>
      </c>
      <c r="M161" s="22">
        <v>1.1000000000000001</v>
      </c>
      <c r="N161" s="37">
        <v>1.6830000000000001</v>
      </c>
      <c r="O161" s="20">
        <f t="shared" si="229"/>
        <v>1.8513000000000002</v>
      </c>
      <c r="P161" s="367">
        <f t="shared" ref="P161" si="245">E161*F161</f>
        <v>17.9287140528</v>
      </c>
      <c r="Q161" s="367">
        <f t="shared" ref="Q161" si="246">SUM(O161:O164)</f>
        <v>1.8513000000000002</v>
      </c>
      <c r="R161" s="367">
        <f t="shared" ref="R161" si="247">Q161*1.02*1.05*$R$14</f>
        <v>2.1215342610000003</v>
      </c>
      <c r="S161" s="367">
        <f t="shared" ref="S161" si="248">F161*$S$21</f>
        <v>4.3779689205622301</v>
      </c>
      <c r="T161" s="367">
        <f t="shared" ref="T161" si="249">E161*S161</f>
        <v>21.014250818698702</v>
      </c>
    </row>
    <row r="162" spans="1:20" ht="12.75" customHeight="1">
      <c r="A162" s="365"/>
      <c r="B162" s="368"/>
      <c r="C162" s="368"/>
      <c r="D162" s="365"/>
      <c r="E162" s="371"/>
      <c r="F162" s="371"/>
      <c r="G162" s="366"/>
      <c r="H162" s="367"/>
      <c r="I162" s="366"/>
      <c r="J162" s="367"/>
      <c r="K162" s="22"/>
      <c r="L162" s="22"/>
      <c r="M162" s="22"/>
      <c r="N162" s="37"/>
      <c r="O162" s="20">
        <f t="shared" si="229"/>
        <v>0</v>
      </c>
      <c r="P162" s="367"/>
      <c r="Q162" s="367"/>
      <c r="R162" s="367"/>
      <c r="S162" s="367"/>
      <c r="T162" s="367"/>
    </row>
    <row r="163" spans="1:20" ht="12.75" customHeight="1">
      <c r="A163" s="365"/>
      <c r="B163" s="368"/>
      <c r="C163" s="368"/>
      <c r="D163" s="365"/>
      <c r="E163" s="371"/>
      <c r="F163" s="371"/>
      <c r="G163" s="366"/>
      <c r="H163" s="367"/>
      <c r="I163" s="366"/>
      <c r="J163" s="367"/>
      <c r="K163" s="22"/>
      <c r="L163" s="22"/>
      <c r="M163" s="22"/>
      <c r="N163" s="37"/>
      <c r="O163" s="20">
        <f t="shared" si="229"/>
        <v>0</v>
      </c>
      <c r="P163" s="367"/>
      <c r="Q163" s="367"/>
      <c r="R163" s="367"/>
      <c r="S163" s="367"/>
      <c r="T163" s="367"/>
    </row>
    <row r="164" spans="1:20" ht="12.75" customHeight="1">
      <c r="A164" s="365"/>
      <c r="B164" s="368"/>
      <c r="C164" s="368"/>
      <c r="D164" s="365"/>
      <c r="E164" s="371"/>
      <c r="F164" s="371"/>
      <c r="G164" s="366"/>
      <c r="H164" s="367"/>
      <c r="I164" s="366"/>
      <c r="J164" s="367"/>
      <c r="K164" s="22"/>
      <c r="L164" s="22"/>
      <c r="M164" s="22"/>
      <c r="N164" s="37"/>
      <c r="O164" s="20">
        <f t="shared" si="229"/>
        <v>0</v>
      </c>
      <c r="P164" s="367"/>
      <c r="Q164" s="367"/>
      <c r="R164" s="367"/>
      <c r="S164" s="367"/>
      <c r="T164" s="367"/>
    </row>
    <row r="165" spans="1:20" ht="12.75" customHeight="1">
      <c r="A165" s="365">
        <v>4</v>
      </c>
      <c r="B165" s="368" t="s">
        <v>84</v>
      </c>
      <c r="C165" s="368" t="s">
        <v>85</v>
      </c>
      <c r="D165" s="365" t="s">
        <v>43</v>
      </c>
      <c r="E165" s="371">
        <v>80</v>
      </c>
      <c r="F165" s="371">
        <f t="shared" ref="F165" si="250">H165+J165+R165</f>
        <v>0.59504601000000001</v>
      </c>
      <c r="G165" s="482">
        <v>9.4600000000000004E-2</v>
      </c>
      <c r="H165" s="367">
        <f t="shared" ref="H165" si="251">G165*$P$8/1000</f>
        <v>0.17151453</v>
      </c>
      <c r="I165" s="482">
        <v>7.4999999999999997E-3</v>
      </c>
      <c r="J165" s="367">
        <f t="shared" ref="J165" si="252">I165*$P$9/1000</f>
        <v>1.7858100000000002E-2</v>
      </c>
      <c r="K165" s="22" t="s">
        <v>79</v>
      </c>
      <c r="L165" s="37" t="s">
        <v>43</v>
      </c>
      <c r="M165" s="22">
        <v>1</v>
      </c>
      <c r="N165" s="37">
        <v>0.35399999999999998</v>
      </c>
      <c r="O165" s="20">
        <f t="shared" si="229"/>
        <v>0.35399999999999998</v>
      </c>
      <c r="P165" s="367">
        <f t="shared" ref="P165" si="253">E165*F165</f>
        <v>47.603680799999999</v>
      </c>
      <c r="Q165" s="367">
        <f t="shared" ref="Q165" si="254">SUM(O165:O168)</f>
        <v>0.35399999999999998</v>
      </c>
      <c r="R165" s="367">
        <f t="shared" ref="R165" si="255">Q165*1.02*1.05*$R$14</f>
        <v>0.40567338000000003</v>
      </c>
      <c r="S165" s="367">
        <f t="shared" ref="S165" si="256">F165*$S$21</f>
        <v>0.6974535968380301</v>
      </c>
      <c r="T165" s="367">
        <f t="shared" ref="T165" si="257">E165*S165</f>
        <v>55.796287747042406</v>
      </c>
    </row>
    <row r="166" spans="1:20" ht="12.75" customHeight="1">
      <c r="A166" s="365"/>
      <c r="B166" s="368"/>
      <c r="C166" s="368"/>
      <c r="D166" s="365"/>
      <c r="E166" s="371"/>
      <c r="F166" s="371"/>
      <c r="G166" s="482"/>
      <c r="H166" s="367"/>
      <c r="I166" s="482"/>
      <c r="J166" s="367"/>
      <c r="K166" s="22"/>
      <c r="L166" s="22"/>
      <c r="M166" s="22"/>
      <c r="N166" s="37"/>
      <c r="O166" s="20">
        <f t="shared" si="229"/>
        <v>0</v>
      </c>
      <c r="P166" s="367"/>
      <c r="Q166" s="367"/>
      <c r="R166" s="367"/>
      <c r="S166" s="367"/>
      <c r="T166" s="367"/>
    </row>
    <row r="167" spans="1:20" ht="12.75" customHeight="1">
      <c r="A167" s="365"/>
      <c r="B167" s="368"/>
      <c r="C167" s="368"/>
      <c r="D167" s="365"/>
      <c r="E167" s="371"/>
      <c r="F167" s="371"/>
      <c r="G167" s="482"/>
      <c r="H167" s="367"/>
      <c r="I167" s="482"/>
      <c r="J167" s="367"/>
      <c r="K167" s="22"/>
      <c r="L167" s="22"/>
      <c r="M167" s="23"/>
      <c r="N167" s="37"/>
      <c r="O167" s="20">
        <f t="shared" si="229"/>
        <v>0</v>
      </c>
      <c r="P167" s="367"/>
      <c r="Q167" s="367"/>
      <c r="R167" s="367"/>
      <c r="S167" s="367"/>
      <c r="T167" s="367"/>
    </row>
    <row r="168" spans="1:20" ht="12.75" customHeight="1">
      <c r="A168" s="365"/>
      <c r="B168" s="368"/>
      <c r="C168" s="368"/>
      <c r="D168" s="365"/>
      <c r="E168" s="371"/>
      <c r="F168" s="371"/>
      <c r="G168" s="482"/>
      <c r="H168" s="367"/>
      <c r="I168" s="482"/>
      <c r="J168" s="367"/>
      <c r="K168" s="22"/>
      <c r="L168" s="22"/>
      <c r="M168" s="22"/>
      <c r="N168" s="37"/>
      <c r="O168" s="20">
        <f t="shared" si="229"/>
        <v>0</v>
      </c>
      <c r="P168" s="367"/>
      <c r="Q168" s="367"/>
      <c r="R168" s="367"/>
      <c r="S168" s="367"/>
      <c r="T168" s="367"/>
    </row>
    <row r="169" spans="1:20" ht="12.75" customHeight="1">
      <c r="A169" s="365">
        <v>5</v>
      </c>
      <c r="B169" s="368" t="s">
        <v>86</v>
      </c>
      <c r="C169" s="499" t="s">
        <v>173</v>
      </c>
      <c r="D169" s="496" t="s">
        <v>43</v>
      </c>
      <c r="E169" s="371">
        <v>80</v>
      </c>
      <c r="F169" s="371">
        <f t="shared" ref="F169" si="258">H169+J169+R169</f>
        <v>0.35733845520000007</v>
      </c>
      <c r="G169" s="366">
        <v>5.2999999999999999E-2</v>
      </c>
      <c r="H169" s="367">
        <f t="shared" ref="H169" si="259">G169*$P$8/1000</f>
        <v>9.6091650000000001E-2</v>
      </c>
      <c r="I169" s="482">
        <v>2.7000000000000001E-3</v>
      </c>
      <c r="J169" s="367">
        <f t="shared" ref="J169" si="260">I169*$P$9/1000</f>
        <v>6.4289159999999998E-3</v>
      </c>
      <c r="K169" s="22" t="s">
        <v>63</v>
      </c>
      <c r="L169" s="22" t="s">
        <v>43</v>
      </c>
      <c r="M169" s="22">
        <v>1.02</v>
      </c>
      <c r="N169" s="37">
        <v>0.218</v>
      </c>
      <c r="O169" s="20">
        <f t="shared" si="229"/>
        <v>0.22236</v>
      </c>
      <c r="P169" s="367">
        <f t="shared" ref="P169" si="261">E169*F169</f>
        <v>28.587076416000006</v>
      </c>
      <c r="Q169" s="367">
        <f t="shared" ref="Q169" si="262">SUM(O169:O172)</f>
        <v>0.22236</v>
      </c>
      <c r="R169" s="367">
        <f t="shared" ref="R169" si="263">Q169*1.02*1.05*$R$14</f>
        <v>0.25481788920000004</v>
      </c>
      <c r="S169" s="367">
        <f t="shared" ref="S169" si="264">F169*$S$21</f>
        <v>0.41883650453817062</v>
      </c>
      <c r="T169" s="367">
        <f t="shared" ref="T169" si="265">E169*S169</f>
        <v>33.506920363053652</v>
      </c>
    </row>
    <row r="170" spans="1:20" ht="12.75" customHeight="1">
      <c r="A170" s="365"/>
      <c r="B170" s="368"/>
      <c r="C170" s="500"/>
      <c r="D170" s="497"/>
      <c r="E170" s="371"/>
      <c r="F170" s="371"/>
      <c r="G170" s="366"/>
      <c r="H170" s="367"/>
      <c r="I170" s="482"/>
      <c r="J170" s="367"/>
      <c r="K170" s="22"/>
      <c r="L170" s="22"/>
      <c r="M170" s="22"/>
      <c r="N170" s="37"/>
      <c r="O170" s="20">
        <f t="shared" si="229"/>
        <v>0</v>
      </c>
      <c r="P170" s="367"/>
      <c r="Q170" s="367"/>
      <c r="R170" s="367"/>
      <c r="S170" s="367"/>
      <c r="T170" s="367"/>
    </row>
    <row r="171" spans="1:20" ht="12.75" customHeight="1">
      <c r="A171" s="365"/>
      <c r="B171" s="368"/>
      <c r="C171" s="500"/>
      <c r="D171" s="497"/>
      <c r="E171" s="371"/>
      <c r="F171" s="371"/>
      <c r="G171" s="366"/>
      <c r="H171" s="367"/>
      <c r="I171" s="482"/>
      <c r="J171" s="367"/>
      <c r="K171" s="22"/>
      <c r="L171" s="37"/>
      <c r="M171" s="25"/>
      <c r="N171" s="37"/>
      <c r="O171" s="20">
        <f t="shared" si="229"/>
        <v>0</v>
      </c>
      <c r="P171" s="367"/>
      <c r="Q171" s="367"/>
      <c r="R171" s="367"/>
      <c r="S171" s="367"/>
      <c r="T171" s="367"/>
    </row>
    <row r="172" spans="1:20" ht="12.75" customHeight="1">
      <c r="A172" s="365"/>
      <c r="B172" s="368"/>
      <c r="C172" s="501"/>
      <c r="D172" s="498"/>
      <c r="E172" s="371"/>
      <c r="F172" s="371"/>
      <c r="G172" s="366"/>
      <c r="H172" s="367"/>
      <c r="I172" s="482"/>
      <c r="J172" s="367"/>
      <c r="K172" s="22"/>
      <c r="L172" s="22"/>
      <c r="M172" s="22"/>
      <c r="N172" s="37"/>
      <c r="O172" s="20">
        <f t="shared" si="229"/>
        <v>0</v>
      </c>
      <c r="P172" s="367"/>
      <c r="Q172" s="367"/>
      <c r="R172" s="367"/>
      <c r="S172" s="367"/>
      <c r="T172" s="367"/>
    </row>
    <row r="173" spans="1:20" ht="12.75" customHeight="1">
      <c r="A173" s="365">
        <v>6</v>
      </c>
      <c r="B173" s="368" t="s">
        <v>38</v>
      </c>
      <c r="C173" s="368" t="s">
        <v>87</v>
      </c>
      <c r="D173" s="365" t="s">
        <v>43</v>
      </c>
      <c r="E173" s="371">
        <v>80</v>
      </c>
      <c r="F173" s="371">
        <f t="shared" ref="F173" si="266">H173+J173+R173</f>
        <v>0.57069306000000009</v>
      </c>
      <c r="G173" s="366"/>
      <c r="H173" s="367">
        <f t="shared" ref="H173" si="267">G173*$P$8/1000</f>
        <v>0</v>
      </c>
      <c r="I173" s="484"/>
      <c r="J173" s="367">
        <f t="shared" ref="J173" si="268">I173*$P$9/1000</f>
        <v>0</v>
      </c>
      <c r="K173" s="22" t="s">
        <v>88</v>
      </c>
      <c r="L173" s="22" t="s">
        <v>43</v>
      </c>
      <c r="M173" s="22">
        <v>1</v>
      </c>
      <c r="N173" s="37">
        <v>0.498</v>
      </c>
      <c r="O173" s="20">
        <f t="shared" si="229"/>
        <v>0.498</v>
      </c>
      <c r="P173" s="367">
        <f t="shared" ref="P173" si="269">E173*F173</f>
        <v>45.655444800000005</v>
      </c>
      <c r="Q173" s="367">
        <f t="shared" ref="Q173" si="270">SUM(O173:O176)</f>
        <v>0.498</v>
      </c>
      <c r="R173" s="367">
        <f t="shared" ref="R173" si="271">Q173*1.02*1.05*$R$14</f>
        <v>0.57069306000000009</v>
      </c>
      <c r="S173" s="367">
        <f t="shared" ref="S173" si="272">F173*$S$21</f>
        <v>0.66890949724627469</v>
      </c>
      <c r="T173" s="367">
        <f t="shared" ref="T173" si="273">E173*S173</f>
        <v>53.512759779701973</v>
      </c>
    </row>
    <row r="174" spans="1:20" ht="12.75" customHeight="1">
      <c r="A174" s="365"/>
      <c r="B174" s="368"/>
      <c r="C174" s="368"/>
      <c r="D174" s="365"/>
      <c r="E174" s="371"/>
      <c r="F174" s="371"/>
      <c r="G174" s="366"/>
      <c r="H174" s="367"/>
      <c r="I174" s="484"/>
      <c r="J174" s="367"/>
      <c r="K174" s="22"/>
      <c r="L174" s="22"/>
      <c r="M174" s="22"/>
      <c r="N174" s="37"/>
      <c r="O174" s="20">
        <f t="shared" si="229"/>
        <v>0</v>
      </c>
      <c r="P174" s="367"/>
      <c r="Q174" s="367"/>
      <c r="R174" s="367"/>
      <c r="S174" s="367"/>
      <c r="T174" s="367"/>
    </row>
    <row r="175" spans="1:20" ht="12.75" customHeight="1">
      <c r="A175" s="365"/>
      <c r="B175" s="368"/>
      <c r="C175" s="368"/>
      <c r="D175" s="365"/>
      <c r="E175" s="371"/>
      <c r="F175" s="371"/>
      <c r="G175" s="366"/>
      <c r="H175" s="367"/>
      <c r="I175" s="484"/>
      <c r="J175" s="367"/>
      <c r="K175" s="22"/>
      <c r="L175" s="22"/>
      <c r="M175" s="22"/>
      <c r="N175" s="37"/>
      <c r="O175" s="20">
        <f t="shared" si="229"/>
        <v>0</v>
      </c>
      <c r="P175" s="367"/>
      <c r="Q175" s="367"/>
      <c r="R175" s="367"/>
      <c r="S175" s="367"/>
      <c r="T175" s="367"/>
    </row>
    <row r="176" spans="1:20" ht="12.75" customHeight="1">
      <c r="A176" s="365"/>
      <c r="B176" s="368"/>
      <c r="C176" s="368"/>
      <c r="D176" s="365"/>
      <c r="E176" s="371"/>
      <c r="F176" s="371"/>
      <c r="G176" s="366"/>
      <c r="H176" s="367"/>
      <c r="I176" s="484"/>
      <c r="J176" s="367"/>
      <c r="K176" s="22"/>
      <c r="L176" s="22"/>
      <c r="M176" s="22"/>
      <c r="N176" s="37"/>
      <c r="O176" s="20">
        <f t="shared" si="229"/>
        <v>0</v>
      </c>
      <c r="P176" s="367"/>
      <c r="Q176" s="367"/>
      <c r="R176" s="367"/>
      <c r="S176" s="367"/>
      <c r="T176" s="367"/>
    </row>
    <row r="177" spans="1:20" ht="12.75" customHeight="1">
      <c r="A177" s="365">
        <v>7</v>
      </c>
      <c r="B177" s="368" t="s">
        <v>61</v>
      </c>
      <c r="C177" s="368" t="s">
        <v>62</v>
      </c>
      <c r="D177" s="365" t="s">
        <v>47</v>
      </c>
      <c r="E177" s="371">
        <v>31</v>
      </c>
      <c r="F177" s="371">
        <f t="shared" ref="F177" si="274">H177+J177+R177</f>
        <v>1.0189341000000001</v>
      </c>
      <c r="G177" s="366">
        <v>0.56200000000000006</v>
      </c>
      <c r="H177" s="367">
        <f t="shared" ref="H177" si="275">G177*$P$8/1000</f>
        <v>1.0189341000000001</v>
      </c>
      <c r="I177" s="484"/>
      <c r="J177" s="367">
        <f t="shared" ref="J177" si="276">I177*$P$9/1000</f>
        <v>0</v>
      </c>
      <c r="K177" s="22"/>
      <c r="L177" s="22"/>
      <c r="M177" s="22"/>
      <c r="N177" s="37"/>
      <c r="O177" s="20">
        <f t="shared" si="229"/>
        <v>0</v>
      </c>
      <c r="P177" s="367">
        <f t="shared" ref="P177" si="277">E177*F177</f>
        <v>31.586957100000003</v>
      </c>
      <c r="Q177" s="367">
        <f t="shared" ref="Q177" si="278">SUM(O177:O180)</f>
        <v>0</v>
      </c>
      <c r="R177" s="367">
        <f t="shared" ref="R177" si="279">Q177*1.02*1.05*$R$14</f>
        <v>0</v>
      </c>
      <c r="S177" s="367">
        <f t="shared" ref="S177" si="280">F177*$S$21</f>
        <v>1.1942929471721373</v>
      </c>
      <c r="T177" s="367">
        <f t="shared" ref="T177" si="281">E177*S177</f>
        <v>37.023081362336256</v>
      </c>
    </row>
    <row r="178" spans="1:20" ht="12.75" customHeight="1">
      <c r="A178" s="365"/>
      <c r="B178" s="368"/>
      <c r="C178" s="368"/>
      <c r="D178" s="365"/>
      <c r="E178" s="371"/>
      <c r="F178" s="371"/>
      <c r="G178" s="366"/>
      <c r="H178" s="367"/>
      <c r="I178" s="484"/>
      <c r="J178" s="367"/>
      <c r="K178" s="22"/>
      <c r="L178" s="22"/>
      <c r="M178" s="22"/>
      <c r="N178" s="37"/>
      <c r="O178" s="20">
        <f t="shared" si="229"/>
        <v>0</v>
      </c>
      <c r="P178" s="367"/>
      <c r="Q178" s="367"/>
      <c r="R178" s="367"/>
      <c r="S178" s="367"/>
      <c r="T178" s="367"/>
    </row>
    <row r="179" spans="1:20" ht="12.75" customHeight="1">
      <c r="A179" s="365"/>
      <c r="B179" s="368"/>
      <c r="C179" s="368"/>
      <c r="D179" s="365"/>
      <c r="E179" s="371"/>
      <c r="F179" s="371"/>
      <c r="G179" s="366"/>
      <c r="H179" s="367"/>
      <c r="I179" s="484"/>
      <c r="J179" s="367"/>
      <c r="K179" s="22"/>
      <c r="L179" s="22"/>
      <c r="M179" s="22"/>
      <c r="N179" s="37"/>
      <c r="O179" s="20">
        <f t="shared" si="229"/>
        <v>0</v>
      </c>
      <c r="P179" s="367"/>
      <c r="Q179" s="367"/>
      <c r="R179" s="367"/>
      <c r="S179" s="367"/>
      <c r="T179" s="367"/>
    </row>
    <row r="180" spans="1:20" ht="12.75" customHeight="1">
      <c r="A180" s="365"/>
      <c r="B180" s="368"/>
      <c r="C180" s="368"/>
      <c r="D180" s="365"/>
      <c r="E180" s="371"/>
      <c r="F180" s="371"/>
      <c r="G180" s="366"/>
      <c r="H180" s="367"/>
      <c r="I180" s="484"/>
      <c r="J180" s="367"/>
      <c r="K180" s="22"/>
      <c r="L180" s="22"/>
      <c r="M180" s="22"/>
      <c r="N180" s="37"/>
      <c r="O180" s="20">
        <f t="shared" si="229"/>
        <v>0</v>
      </c>
      <c r="P180" s="367"/>
      <c r="Q180" s="367"/>
      <c r="R180" s="367"/>
      <c r="S180" s="367"/>
      <c r="T180" s="367"/>
    </row>
    <row r="181" spans="1:20" ht="12.75" customHeight="1">
      <c r="A181" s="365">
        <v>8</v>
      </c>
      <c r="B181" s="368" t="s">
        <v>180</v>
      </c>
      <c r="C181" s="368" t="s">
        <v>186</v>
      </c>
      <c r="D181" s="365" t="s">
        <v>36</v>
      </c>
      <c r="E181" s="371">
        <v>14.7</v>
      </c>
      <c r="F181" s="371">
        <f t="shared" ref="F181" si="282">H181+J181+R181</f>
        <v>1.6538412</v>
      </c>
      <c r="G181" s="366">
        <v>0.4</v>
      </c>
      <c r="H181" s="367">
        <f t="shared" ref="H181" si="283">G181*$P$8/1000</f>
        <v>0.72521999999999998</v>
      </c>
      <c r="I181" s="484">
        <v>0.39</v>
      </c>
      <c r="J181" s="367">
        <f t="shared" ref="J181" si="284">I181*$P$9/1000</f>
        <v>0.92862120000000004</v>
      </c>
      <c r="K181" s="22"/>
      <c r="L181" s="22"/>
      <c r="M181" s="22"/>
      <c r="N181" s="37"/>
      <c r="O181" s="20">
        <f t="shared" si="229"/>
        <v>0</v>
      </c>
      <c r="P181" s="367">
        <f t="shared" ref="P181" si="285">E181*F181</f>
        <v>24.311465639999998</v>
      </c>
      <c r="Q181" s="367">
        <f t="shared" ref="Q181" si="286">SUM(O181:O184)</f>
        <v>0</v>
      </c>
      <c r="R181" s="367">
        <f t="shared" ref="R181" si="287">Q181*1.02*1.05*$R$14</f>
        <v>0</v>
      </c>
      <c r="S181" s="367">
        <f t="shared" ref="S181" si="288">F181*$S$21</f>
        <v>1.938467738887828</v>
      </c>
      <c r="T181" s="367">
        <f t="shared" ref="T181" si="289">E181*S181</f>
        <v>28.495475761651068</v>
      </c>
    </row>
    <row r="182" spans="1:20" ht="12.75" customHeight="1">
      <c r="A182" s="365"/>
      <c r="B182" s="368"/>
      <c r="C182" s="368"/>
      <c r="D182" s="365"/>
      <c r="E182" s="371"/>
      <c r="F182" s="371"/>
      <c r="G182" s="366"/>
      <c r="H182" s="367"/>
      <c r="I182" s="484"/>
      <c r="J182" s="367"/>
      <c r="K182" s="22"/>
      <c r="L182" s="22"/>
      <c r="M182" s="25"/>
      <c r="N182" s="37"/>
      <c r="O182" s="20">
        <f t="shared" si="229"/>
        <v>0</v>
      </c>
      <c r="P182" s="367"/>
      <c r="Q182" s="367"/>
      <c r="R182" s="367"/>
      <c r="S182" s="367"/>
      <c r="T182" s="367"/>
    </row>
    <row r="183" spans="1:20" ht="12.75" customHeight="1">
      <c r="A183" s="365"/>
      <c r="B183" s="368"/>
      <c r="C183" s="368"/>
      <c r="D183" s="365"/>
      <c r="E183" s="371"/>
      <c r="F183" s="371"/>
      <c r="G183" s="366"/>
      <c r="H183" s="367"/>
      <c r="I183" s="484"/>
      <c r="J183" s="367"/>
      <c r="K183" s="22"/>
      <c r="L183" s="22"/>
      <c r="M183" s="22"/>
      <c r="N183" s="37"/>
      <c r="O183" s="20">
        <f t="shared" si="229"/>
        <v>0</v>
      </c>
      <c r="P183" s="367"/>
      <c r="Q183" s="367"/>
      <c r="R183" s="367"/>
      <c r="S183" s="367"/>
      <c r="T183" s="367"/>
    </row>
    <row r="184" spans="1:20" ht="12.75" customHeight="1">
      <c r="A184" s="365"/>
      <c r="B184" s="368"/>
      <c r="C184" s="368"/>
      <c r="D184" s="365"/>
      <c r="E184" s="371"/>
      <c r="F184" s="371"/>
      <c r="G184" s="366"/>
      <c r="H184" s="367"/>
      <c r="I184" s="484"/>
      <c r="J184" s="367"/>
      <c r="K184" s="22"/>
      <c r="L184" s="22"/>
      <c r="M184" s="22"/>
      <c r="N184" s="37"/>
      <c r="O184" s="20">
        <f t="shared" si="229"/>
        <v>0</v>
      </c>
      <c r="P184" s="367"/>
      <c r="Q184" s="367"/>
      <c r="R184" s="367"/>
      <c r="S184" s="367"/>
      <c r="T184" s="367"/>
    </row>
    <row r="185" spans="1:20" ht="12.75" customHeight="1">
      <c r="A185" s="365">
        <v>9</v>
      </c>
      <c r="B185" s="368" t="s">
        <v>147</v>
      </c>
      <c r="C185" s="368" t="s">
        <v>157</v>
      </c>
      <c r="D185" s="365" t="s">
        <v>35</v>
      </c>
      <c r="E185" s="370">
        <v>4</v>
      </c>
      <c r="F185" s="371">
        <f t="shared" ref="F185" si="290">H185+J185+R185</f>
        <v>136.83336711999999</v>
      </c>
      <c r="G185" s="468">
        <v>15.59</v>
      </c>
      <c r="H185" s="367">
        <f t="shared" ref="H185" si="291">G185*$P$8/1000</f>
        <v>28.265449499999999</v>
      </c>
      <c r="I185" s="468">
        <v>9.1389999999999993</v>
      </c>
      <c r="J185" s="367">
        <f t="shared" ref="J185" si="292">I185*$P$9/1000</f>
        <v>21.76069012</v>
      </c>
      <c r="K185" s="22" t="s">
        <v>56</v>
      </c>
      <c r="L185" s="22" t="s">
        <v>35</v>
      </c>
      <c r="M185" s="22">
        <v>1</v>
      </c>
      <c r="N185" s="37">
        <v>75.75</v>
      </c>
      <c r="O185" s="20">
        <f t="shared" si="229"/>
        <v>75.75</v>
      </c>
      <c r="P185" s="367">
        <f t="shared" ref="P185" si="293">E185*F185</f>
        <v>547.33346847999996</v>
      </c>
      <c r="Q185" s="367">
        <f t="shared" ref="Q185" si="294">SUM(O185:O188)</f>
        <v>75.75</v>
      </c>
      <c r="R185" s="367">
        <f t="shared" ref="R185" si="295">Q185*1.02*1.05*$R$14</f>
        <v>86.80722750000001</v>
      </c>
      <c r="S185" s="367">
        <f t="shared" ref="S185" si="296">F185*$S$21</f>
        <v>160.38242835256156</v>
      </c>
      <c r="T185" s="367">
        <f t="shared" ref="T185" si="297">E185*S185</f>
        <v>641.52971341024625</v>
      </c>
    </row>
    <row r="186" spans="1:20" ht="12.75" customHeight="1">
      <c r="A186" s="365"/>
      <c r="B186" s="368"/>
      <c r="C186" s="368"/>
      <c r="D186" s="365"/>
      <c r="E186" s="370"/>
      <c r="F186" s="371"/>
      <c r="G186" s="468"/>
      <c r="H186" s="367"/>
      <c r="I186" s="468"/>
      <c r="J186" s="367"/>
      <c r="K186" s="22"/>
      <c r="L186" s="22"/>
      <c r="M186" s="22"/>
      <c r="N186" s="37"/>
      <c r="O186" s="20">
        <f t="shared" si="229"/>
        <v>0</v>
      </c>
      <c r="P186" s="367"/>
      <c r="Q186" s="367"/>
      <c r="R186" s="367"/>
      <c r="S186" s="367"/>
      <c r="T186" s="367"/>
    </row>
    <row r="187" spans="1:20" ht="12.75" customHeight="1">
      <c r="A187" s="365"/>
      <c r="B187" s="368"/>
      <c r="C187" s="368"/>
      <c r="D187" s="365"/>
      <c r="E187" s="370"/>
      <c r="F187" s="371"/>
      <c r="G187" s="468"/>
      <c r="H187" s="367"/>
      <c r="I187" s="468"/>
      <c r="J187" s="367"/>
      <c r="K187" s="22"/>
      <c r="L187" s="37"/>
      <c r="M187" s="25"/>
      <c r="N187" s="37"/>
      <c r="O187" s="20">
        <f t="shared" si="229"/>
        <v>0</v>
      </c>
      <c r="P187" s="367"/>
      <c r="Q187" s="367"/>
      <c r="R187" s="367"/>
      <c r="S187" s="367"/>
      <c r="T187" s="367"/>
    </row>
    <row r="188" spans="1:20" ht="12.75" customHeight="1">
      <c r="A188" s="365"/>
      <c r="B188" s="368"/>
      <c r="C188" s="368"/>
      <c r="D188" s="365"/>
      <c r="E188" s="370"/>
      <c r="F188" s="371"/>
      <c r="G188" s="468"/>
      <c r="H188" s="367"/>
      <c r="I188" s="468"/>
      <c r="J188" s="367"/>
      <c r="K188" s="22"/>
      <c r="L188" s="22"/>
      <c r="M188" s="22"/>
      <c r="N188" s="37"/>
      <c r="O188" s="20">
        <f t="shared" si="229"/>
        <v>0</v>
      </c>
      <c r="P188" s="367"/>
      <c r="Q188" s="367"/>
      <c r="R188" s="367"/>
      <c r="S188" s="367"/>
      <c r="T188" s="367"/>
    </row>
    <row r="189" spans="1:20" ht="12.75" customHeight="1">
      <c r="A189" s="365"/>
      <c r="B189" s="368"/>
      <c r="C189" s="483" t="s">
        <v>143</v>
      </c>
      <c r="D189" s="365"/>
      <c r="E189" s="371"/>
      <c r="F189" s="371">
        <f t="shared" ref="F189" si="298">H189+J189+R189</f>
        <v>0</v>
      </c>
      <c r="G189" s="366"/>
      <c r="H189" s="367">
        <f t="shared" ref="H189" si="299">G189*$P$8/1000</f>
        <v>0</v>
      </c>
      <c r="I189" s="529"/>
      <c r="J189" s="367">
        <f t="shared" ref="J189" si="300">I189*$P$9/1000</f>
        <v>0</v>
      </c>
      <c r="K189" s="22"/>
      <c r="L189" s="22"/>
      <c r="M189" s="22"/>
      <c r="N189" s="37"/>
      <c r="O189" s="20">
        <f t="shared" ref="O189:O252" si="301">M189*N189</f>
        <v>0</v>
      </c>
      <c r="P189" s="367">
        <f t="shared" ref="P189" si="302">E189*F189</f>
        <v>0</v>
      </c>
      <c r="Q189" s="367">
        <f t="shared" ref="Q189" si="303">SUM(O189:O192)</f>
        <v>0</v>
      </c>
      <c r="R189" s="367">
        <f t="shared" ref="R189" si="304">Q189*1.02*1.05*$R$14</f>
        <v>0</v>
      </c>
      <c r="S189" s="367">
        <f t="shared" ref="S189" si="305">F189*$S$21</f>
        <v>0</v>
      </c>
      <c r="T189" s="367">
        <f t="shared" ref="T189" si="306">E189*S189</f>
        <v>0</v>
      </c>
    </row>
    <row r="190" spans="1:20" ht="12.75" customHeight="1">
      <c r="A190" s="365"/>
      <c r="B190" s="368"/>
      <c r="C190" s="483"/>
      <c r="D190" s="365"/>
      <c r="E190" s="371"/>
      <c r="F190" s="371"/>
      <c r="G190" s="366"/>
      <c r="H190" s="367"/>
      <c r="I190" s="529"/>
      <c r="J190" s="367"/>
      <c r="K190" s="22"/>
      <c r="L190" s="22"/>
      <c r="M190" s="25"/>
      <c r="N190" s="37"/>
      <c r="O190" s="20">
        <f t="shared" si="301"/>
        <v>0</v>
      </c>
      <c r="P190" s="367"/>
      <c r="Q190" s="367"/>
      <c r="R190" s="367"/>
      <c r="S190" s="367"/>
      <c r="T190" s="367"/>
    </row>
    <row r="191" spans="1:20" ht="12.75" customHeight="1">
      <c r="A191" s="365"/>
      <c r="B191" s="368"/>
      <c r="C191" s="483"/>
      <c r="D191" s="365"/>
      <c r="E191" s="371"/>
      <c r="F191" s="371"/>
      <c r="G191" s="366"/>
      <c r="H191" s="367"/>
      <c r="I191" s="529"/>
      <c r="J191" s="367"/>
      <c r="K191" s="22"/>
      <c r="L191" s="22"/>
      <c r="M191" s="22"/>
      <c r="N191" s="37"/>
      <c r="O191" s="20">
        <f t="shared" si="301"/>
        <v>0</v>
      </c>
      <c r="P191" s="367"/>
      <c r="Q191" s="367"/>
      <c r="R191" s="367"/>
      <c r="S191" s="367"/>
      <c r="T191" s="367"/>
    </row>
    <row r="192" spans="1:20" ht="12.75" customHeight="1">
      <c r="A192" s="365"/>
      <c r="B192" s="368"/>
      <c r="C192" s="483"/>
      <c r="D192" s="365"/>
      <c r="E192" s="371"/>
      <c r="F192" s="371"/>
      <c r="G192" s="366"/>
      <c r="H192" s="367"/>
      <c r="I192" s="529"/>
      <c r="J192" s="367"/>
      <c r="K192" s="22"/>
      <c r="L192" s="22"/>
      <c r="M192" s="22"/>
      <c r="N192" s="37"/>
      <c r="O192" s="20">
        <f t="shared" si="301"/>
        <v>0</v>
      </c>
      <c r="P192" s="367"/>
      <c r="Q192" s="367"/>
      <c r="R192" s="367"/>
      <c r="S192" s="367"/>
      <c r="T192" s="367"/>
    </row>
    <row r="193" spans="1:20" ht="12.75" customHeight="1">
      <c r="A193" s="365"/>
      <c r="B193" s="368"/>
      <c r="C193" s="530" t="s">
        <v>119</v>
      </c>
      <c r="D193" s="365"/>
      <c r="E193" s="370"/>
      <c r="F193" s="371">
        <f>H193+J193+R193</f>
        <v>0</v>
      </c>
      <c r="G193" s="366"/>
      <c r="H193" s="367">
        <f>G193*$P$8/1000</f>
        <v>0</v>
      </c>
      <c r="I193" s="366"/>
      <c r="J193" s="367">
        <f>I193*$P$9/1000</f>
        <v>0</v>
      </c>
      <c r="K193" s="22"/>
      <c r="L193" s="22"/>
      <c r="M193" s="22"/>
      <c r="N193" s="37"/>
      <c r="O193" s="20">
        <f t="shared" si="301"/>
        <v>0</v>
      </c>
      <c r="P193" s="367">
        <f>E193*F193</f>
        <v>0</v>
      </c>
      <c r="Q193" s="367">
        <f>SUM(O193:O196)</f>
        <v>0</v>
      </c>
      <c r="R193" s="367">
        <f>Q193*1.02*1.05*$R$14</f>
        <v>0</v>
      </c>
      <c r="S193" s="367">
        <f t="shared" ref="S193" si="307">F193*$S$21</f>
        <v>0</v>
      </c>
      <c r="T193" s="367">
        <f t="shared" ref="T193" si="308">E193*S193</f>
        <v>0</v>
      </c>
    </row>
    <row r="194" spans="1:20" ht="12.75" customHeight="1">
      <c r="A194" s="365"/>
      <c r="B194" s="368"/>
      <c r="C194" s="530"/>
      <c r="D194" s="365"/>
      <c r="E194" s="370"/>
      <c r="F194" s="371"/>
      <c r="G194" s="366"/>
      <c r="H194" s="367"/>
      <c r="I194" s="366"/>
      <c r="J194" s="367"/>
      <c r="K194" s="22"/>
      <c r="L194" s="22"/>
      <c r="M194" s="22"/>
      <c r="N194" s="37"/>
      <c r="O194" s="20">
        <f t="shared" si="301"/>
        <v>0</v>
      </c>
      <c r="P194" s="367"/>
      <c r="Q194" s="367"/>
      <c r="R194" s="367"/>
      <c r="S194" s="367"/>
      <c r="T194" s="367"/>
    </row>
    <row r="195" spans="1:20" ht="12.75" customHeight="1">
      <c r="A195" s="365"/>
      <c r="B195" s="368"/>
      <c r="C195" s="530"/>
      <c r="D195" s="365"/>
      <c r="E195" s="370"/>
      <c r="F195" s="371"/>
      <c r="G195" s="366"/>
      <c r="H195" s="367"/>
      <c r="I195" s="366"/>
      <c r="J195" s="367"/>
      <c r="K195" s="22"/>
      <c r="L195" s="22"/>
      <c r="M195" s="22"/>
      <c r="N195" s="37"/>
      <c r="O195" s="20">
        <f t="shared" si="301"/>
        <v>0</v>
      </c>
      <c r="P195" s="367"/>
      <c r="Q195" s="367"/>
      <c r="R195" s="367"/>
      <c r="S195" s="367"/>
      <c r="T195" s="367"/>
    </row>
    <row r="196" spans="1:20" ht="12.75" customHeight="1">
      <c r="A196" s="365"/>
      <c r="B196" s="368"/>
      <c r="C196" s="530"/>
      <c r="D196" s="365"/>
      <c r="E196" s="370"/>
      <c r="F196" s="371"/>
      <c r="G196" s="366"/>
      <c r="H196" s="367"/>
      <c r="I196" s="366"/>
      <c r="J196" s="367"/>
      <c r="K196" s="22"/>
      <c r="L196" s="22"/>
      <c r="M196" s="22"/>
      <c r="N196" s="37"/>
      <c r="O196" s="20">
        <f t="shared" si="301"/>
        <v>0</v>
      </c>
      <c r="P196" s="367"/>
      <c r="Q196" s="367"/>
      <c r="R196" s="367"/>
      <c r="S196" s="367"/>
      <c r="T196" s="367"/>
    </row>
    <row r="197" spans="1:20" ht="12.75" customHeight="1">
      <c r="A197" s="365">
        <v>1</v>
      </c>
      <c r="B197" s="368" t="s">
        <v>120</v>
      </c>
      <c r="C197" s="368" t="s">
        <v>121</v>
      </c>
      <c r="D197" s="365" t="s">
        <v>122</v>
      </c>
      <c r="E197" s="370">
        <v>1</v>
      </c>
      <c r="F197" s="371">
        <f t="shared" ref="F197" si="309">H197+J197+R197</f>
        <v>2.7577178600000001</v>
      </c>
      <c r="G197" s="366">
        <v>0.77</v>
      </c>
      <c r="H197" s="367">
        <f t="shared" ref="H197" si="310">G197*$P$8/1000</f>
        <v>1.3960485</v>
      </c>
      <c r="I197" s="366">
        <v>0.26</v>
      </c>
      <c r="J197" s="367">
        <f t="shared" ref="J197" si="311">I197*$P$9/1000</f>
        <v>0.61908079999999999</v>
      </c>
      <c r="K197" s="22" t="s">
        <v>79</v>
      </c>
      <c r="L197" s="22" t="s">
        <v>43</v>
      </c>
      <c r="M197" s="22">
        <v>0.4</v>
      </c>
      <c r="N197" s="37">
        <v>1.62</v>
      </c>
      <c r="O197" s="20">
        <f t="shared" si="301"/>
        <v>0.64800000000000013</v>
      </c>
      <c r="P197" s="367">
        <f t="shared" ref="P197" si="312">E197*F197</f>
        <v>2.7577178600000001</v>
      </c>
      <c r="Q197" s="367">
        <f t="shared" ref="Q197" si="313">SUM(O197:O200)</f>
        <v>0.64800000000000013</v>
      </c>
      <c r="R197" s="367">
        <f t="shared" ref="R197" si="314">Q197*1.02*1.05*$R$14</f>
        <v>0.74258856000000029</v>
      </c>
      <c r="S197" s="367">
        <f t="shared" ref="S197" si="315">F197*$S$21</f>
        <v>3.2323218846916983</v>
      </c>
      <c r="T197" s="367">
        <f t="shared" ref="T197" si="316">E197*S197</f>
        <v>3.2323218846916983</v>
      </c>
    </row>
    <row r="198" spans="1:20" ht="12.75" customHeight="1">
      <c r="A198" s="365"/>
      <c r="B198" s="368"/>
      <c r="C198" s="368"/>
      <c r="D198" s="365"/>
      <c r="E198" s="370"/>
      <c r="F198" s="371"/>
      <c r="G198" s="366"/>
      <c r="H198" s="367"/>
      <c r="I198" s="366"/>
      <c r="J198" s="367"/>
      <c r="K198" s="22"/>
      <c r="L198" s="22"/>
      <c r="M198" s="22"/>
      <c r="N198" s="37"/>
      <c r="O198" s="20">
        <f t="shared" si="301"/>
        <v>0</v>
      </c>
      <c r="P198" s="367"/>
      <c r="Q198" s="367"/>
      <c r="R198" s="367"/>
      <c r="S198" s="367"/>
      <c r="T198" s="367"/>
    </row>
    <row r="199" spans="1:20" ht="12.75" customHeight="1">
      <c r="A199" s="365"/>
      <c r="B199" s="368"/>
      <c r="C199" s="368"/>
      <c r="D199" s="365"/>
      <c r="E199" s="370"/>
      <c r="F199" s="371"/>
      <c r="G199" s="366"/>
      <c r="H199" s="367"/>
      <c r="I199" s="366"/>
      <c r="J199" s="367"/>
      <c r="K199" s="22"/>
      <c r="L199" s="22"/>
      <c r="M199" s="23"/>
      <c r="N199" s="37"/>
      <c r="O199" s="20">
        <f t="shared" si="301"/>
        <v>0</v>
      </c>
      <c r="P199" s="367"/>
      <c r="Q199" s="367"/>
      <c r="R199" s="367"/>
      <c r="S199" s="367"/>
      <c r="T199" s="367"/>
    </row>
    <row r="200" spans="1:20" ht="12.75" customHeight="1">
      <c r="A200" s="365"/>
      <c r="B200" s="368"/>
      <c r="C200" s="368"/>
      <c r="D200" s="365"/>
      <c r="E200" s="370"/>
      <c r="F200" s="371"/>
      <c r="G200" s="366"/>
      <c r="H200" s="367"/>
      <c r="I200" s="366"/>
      <c r="J200" s="367"/>
      <c r="K200" s="22"/>
      <c r="L200" s="22"/>
      <c r="M200" s="22"/>
      <c r="N200" s="37"/>
      <c r="O200" s="20">
        <f t="shared" si="301"/>
        <v>0</v>
      </c>
      <c r="P200" s="367"/>
      <c r="Q200" s="367"/>
      <c r="R200" s="367"/>
      <c r="S200" s="367"/>
      <c r="T200" s="367"/>
    </row>
    <row r="201" spans="1:20" ht="12.75" customHeight="1">
      <c r="A201" s="365">
        <v>2</v>
      </c>
      <c r="B201" s="368" t="s">
        <v>148</v>
      </c>
      <c r="C201" s="368" t="s">
        <v>158</v>
      </c>
      <c r="D201" s="365" t="s">
        <v>43</v>
      </c>
      <c r="E201" s="370">
        <v>120</v>
      </c>
      <c r="F201" s="371">
        <f t="shared" ref="F201" si="317">H201+J201+R201</f>
        <v>2.1505004400000001</v>
      </c>
      <c r="G201" s="366">
        <v>0.21</v>
      </c>
      <c r="H201" s="367">
        <f t="shared" ref="H201:H261" si="318">G201*$P$8/1000</f>
        <v>0.38074049999999998</v>
      </c>
      <c r="I201" s="366">
        <v>0.03</v>
      </c>
      <c r="J201" s="367">
        <f t="shared" ref="J201:J261" si="319">I201*$P$9/1000</f>
        <v>7.1432400000000007E-2</v>
      </c>
      <c r="K201" s="22" t="s">
        <v>79</v>
      </c>
      <c r="L201" s="22" t="s">
        <v>43</v>
      </c>
      <c r="M201" s="22">
        <v>1</v>
      </c>
      <c r="N201" s="37">
        <v>1.482</v>
      </c>
      <c r="O201" s="20">
        <f t="shared" si="301"/>
        <v>1.482</v>
      </c>
      <c r="P201" s="367">
        <f t="shared" ref="P201" si="320">E201*F201</f>
        <v>258.06005279999999</v>
      </c>
      <c r="Q201" s="367">
        <f t="shared" ref="Q201" si="321">SUM(O201:O204)</f>
        <v>1.482</v>
      </c>
      <c r="R201" s="367">
        <f t="shared" ref="R201" si="322">Q201*1.02*1.05*$R$14</f>
        <v>1.6983275400000002</v>
      </c>
      <c r="S201" s="367">
        <f t="shared" ref="S201" si="323">F201*$S$21</f>
        <v>2.5206021747457248</v>
      </c>
      <c r="T201" s="367">
        <f t="shared" ref="T201" si="324">E201*S201</f>
        <v>302.47226096948697</v>
      </c>
    </row>
    <row r="202" spans="1:20" ht="12.75" customHeight="1">
      <c r="A202" s="365"/>
      <c r="B202" s="368"/>
      <c r="C202" s="368"/>
      <c r="D202" s="365"/>
      <c r="E202" s="370"/>
      <c r="F202" s="371"/>
      <c r="G202" s="366"/>
      <c r="H202" s="367"/>
      <c r="I202" s="366"/>
      <c r="J202" s="367"/>
      <c r="K202" s="22"/>
      <c r="L202" s="22"/>
      <c r="M202" s="22"/>
      <c r="N202" s="37"/>
      <c r="O202" s="20">
        <f t="shared" si="301"/>
        <v>0</v>
      </c>
      <c r="P202" s="367"/>
      <c r="Q202" s="367"/>
      <c r="R202" s="367"/>
      <c r="S202" s="367"/>
      <c r="T202" s="367"/>
    </row>
    <row r="203" spans="1:20" ht="12.75" customHeight="1">
      <c r="A203" s="365"/>
      <c r="B203" s="368"/>
      <c r="C203" s="368"/>
      <c r="D203" s="365"/>
      <c r="E203" s="370"/>
      <c r="F203" s="371"/>
      <c r="G203" s="366"/>
      <c r="H203" s="367"/>
      <c r="I203" s="366"/>
      <c r="J203" s="367"/>
      <c r="K203" s="22"/>
      <c r="L203" s="22"/>
      <c r="M203" s="23"/>
      <c r="N203" s="37"/>
      <c r="O203" s="20">
        <f t="shared" si="301"/>
        <v>0</v>
      </c>
      <c r="P203" s="367"/>
      <c r="Q203" s="367"/>
      <c r="R203" s="367"/>
      <c r="S203" s="367"/>
      <c r="T203" s="367"/>
    </row>
    <row r="204" spans="1:20" ht="12.75" customHeight="1">
      <c r="A204" s="365"/>
      <c r="B204" s="368"/>
      <c r="C204" s="368"/>
      <c r="D204" s="365"/>
      <c r="E204" s="370"/>
      <c r="F204" s="371"/>
      <c r="G204" s="366"/>
      <c r="H204" s="367"/>
      <c r="I204" s="366"/>
      <c r="J204" s="367"/>
      <c r="K204" s="22"/>
      <c r="L204" s="22"/>
      <c r="M204" s="22"/>
      <c r="N204" s="37"/>
      <c r="O204" s="20">
        <f t="shared" si="301"/>
        <v>0</v>
      </c>
      <c r="P204" s="367"/>
      <c r="Q204" s="367"/>
      <c r="R204" s="367"/>
      <c r="S204" s="367"/>
      <c r="T204" s="367"/>
    </row>
    <row r="205" spans="1:20" ht="12.75" customHeight="1">
      <c r="A205" s="365">
        <v>3</v>
      </c>
      <c r="B205" s="368" t="s">
        <v>123</v>
      </c>
      <c r="C205" s="368" t="s">
        <v>149</v>
      </c>
      <c r="D205" s="365" t="s">
        <v>43</v>
      </c>
      <c r="E205" s="371">
        <v>6</v>
      </c>
      <c r="F205" s="371">
        <f t="shared" ref="F205" si="325">H205+J205+R205</f>
        <v>1.8050821100000003</v>
      </c>
      <c r="G205" s="366">
        <v>0.19</v>
      </c>
      <c r="H205" s="367">
        <f t="shared" si="318"/>
        <v>0.34447949999999999</v>
      </c>
      <c r="I205" s="366">
        <v>0.02</v>
      </c>
      <c r="J205" s="367">
        <f t="shared" si="319"/>
        <v>4.76216E-2</v>
      </c>
      <c r="K205" s="22" t="s">
        <v>79</v>
      </c>
      <c r="L205" s="22" t="s">
        <v>43</v>
      </c>
      <c r="M205" s="22">
        <v>1</v>
      </c>
      <c r="N205" s="37">
        <v>1.2330000000000001</v>
      </c>
      <c r="O205" s="20">
        <f t="shared" si="301"/>
        <v>1.2330000000000001</v>
      </c>
      <c r="P205" s="367">
        <f t="shared" ref="P205" si="326">E205*F205</f>
        <v>10.830492660000001</v>
      </c>
      <c r="Q205" s="367">
        <f t="shared" ref="Q205" si="327">SUM(O205:O208)</f>
        <v>1.2330000000000001</v>
      </c>
      <c r="R205" s="367">
        <f t="shared" ref="R205" si="328">Q205*1.02*1.05*$R$14</f>
        <v>1.4129810100000004</v>
      </c>
      <c r="S205" s="367">
        <f t="shared" ref="S205" si="329">F205*$S$21</f>
        <v>2.1157372523302538</v>
      </c>
      <c r="T205" s="367">
        <f t="shared" ref="T205" si="330">E205*S205</f>
        <v>12.694423513981523</v>
      </c>
    </row>
    <row r="206" spans="1:20" ht="12.75" customHeight="1">
      <c r="A206" s="365"/>
      <c r="B206" s="368"/>
      <c r="C206" s="368"/>
      <c r="D206" s="365"/>
      <c r="E206" s="371"/>
      <c r="F206" s="371"/>
      <c r="G206" s="366"/>
      <c r="H206" s="367"/>
      <c r="I206" s="366"/>
      <c r="J206" s="367"/>
      <c r="K206" s="22"/>
      <c r="L206" s="22"/>
      <c r="M206" s="22"/>
      <c r="N206" s="37"/>
      <c r="O206" s="20">
        <f t="shared" si="301"/>
        <v>0</v>
      </c>
      <c r="P206" s="367"/>
      <c r="Q206" s="367"/>
      <c r="R206" s="367"/>
      <c r="S206" s="367"/>
      <c r="T206" s="367"/>
    </row>
    <row r="207" spans="1:20" ht="12.75" customHeight="1">
      <c r="A207" s="365"/>
      <c r="B207" s="368"/>
      <c r="C207" s="368"/>
      <c r="D207" s="365"/>
      <c r="E207" s="371"/>
      <c r="F207" s="371"/>
      <c r="G207" s="366"/>
      <c r="H207" s="367"/>
      <c r="I207" s="366"/>
      <c r="J207" s="367"/>
      <c r="K207" s="22"/>
      <c r="L207" s="22"/>
      <c r="M207" s="23"/>
      <c r="N207" s="37"/>
      <c r="O207" s="20">
        <f t="shared" si="301"/>
        <v>0</v>
      </c>
      <c r="P207" s="367"/>
      <c r="Q207" s="367"/>
      <c r="R207" s="367"/>
      <c r="S207" s="367"/>
      <c r="T207" s="367"/>
    </row>
    <row r="208" spans="1:20" ht="12.75" customHeight="1">
      <c r="A208" s="365"/>
      <c r="B208" s="368"/>
      <c r="C208" s="368"/>
      <c r="D208" s="365"/>
      <c r="E208" s="371"/>
      <c r="F208" s="371"/>
      <c r="G208" s="366"/>
      <c r="H208" s="367"/>
      <c r="I208" s="366"/>
      <c r="J208" s="367"/>
      <c r="K208" s="22"/>
      <c r="L208" s="22"/>
      <c r="M208" s="22"/>
      <c r="N208" s="37"/>
      <c r="O208" s="20">
        <f t="shared" si="301"/>
        <v>0</v>
      </c>
      <c r="P208" s="367"/>
      <c r="Q208" s="367"/>
      <c r="R208" s="367"/>
      <c r="S208" s="367"/>
      <c r="T208" s="367"/>
    </row>
    <row r="209" spans="1:20" ht="12.75" customHeight="1">
      <c r="A209" s="365">
        <v>4</v>
      </c>
      <c r="B209" s="368" t="s">
        <v>124</v>
      </c>
      <c r="C209" s="368" t="s">
        <v>125</v>
      </c>
      <c r="D209" s="365" t="s">
        <v>35</v>
      </c>
      <c r="E209" s="370">
        <v>2</v>
      </c>
      <c r="F209" s="371">
        <f t="shared" ref="F209" si="331">H209+J209+R209</f>
        <v>14.295976100000003</v>
      </c>
      <c r="G209" s="366">
        <v>0.59</v>
      </c>
      <c r="H209" s="367">
        <f t="shared" si="318"/>
        <v>1.0696995</v>
      </c>
      <c r="I209" s="366">
        <v>0.02</v>
      </c>
      <c r="J209" s="367">
        <f t="shared" si="319"/>
        <v>4.76216E-2</v>
      </c>
      <c r="K209" s="22" t="s">
        <v>126</v>
      </c>
      <c r="L209" s="22" t="s">
        <v>35</v>
      </c>
      <c r="M209" s="22">
        <v>1</v>
      </c>
      <c r="N209" s="37">
        <v>11.5</v>
      </c>
      <c r="O209" s="20">
        <f t="shared" si="301"/>
        <v>11.5</v>
      </c>
      <c r="P209" s="367">
        <f t="shared" ref="P209" si="332">E209*F209</f>
        <v>28.591952200000005</v>
      </c>
      <c r="Q209" s="367">
        <f t="shared" ref="Q209" si="333">SUM(O209:O212)</f>
        <v>11.5</v>
      </c>
      <c r="R209" s="367">
        <f t="shared" ref="R209" si="334">Q209*1.02*1.05*$R$14</f>
        <v>13.178655000000003</v>
      </c>
      <c r="S209" s="367">
        <f t="shared" ref="S209" si="335">F209*$S$21</f>
        <v>16.756317635430435</v>
      </c>
      <c r="T209" s="367">
        <f t="shared" ref="T209" si="336">E209*S209</f>
        <v>33.512635270860869</v>
      </c>
    </row>
    <row r="210" spans="1:20" ht="12.75" customHeight="1">
      <c r="A210" s="365"/>
      <c r="B210" s="368"/>
      <c r="C210" s="368"/>
      <c r="D210" s="365"/>
      <c r="E210" s="370"/>
      <c r="F210" s="371"/>
      <c r="G210" s="366"/>
      <c r="H210" s="367"/>
      <c r="I210" s="366"/>
      <c r="J210" s="367"/>
      <c r="K210" s="22"/>
      <c r="L210" s="22"/>
      <c r="M210" s="22"/>
      <c r="N210" s="37"/>
      <c r="O210" s="20">
        <f t="shared" si="301"/>
        <v>0</v>
      </c>
      <c r="P210" s="367"/>
      <c r="Q210" s="367"/>
      <c r="R210" s="367"/>
      <c r="S210" s="367"/>
      <c r="T210" s="367"/>
    </row>
    <row r="211" spans="1:20" ht="12.75" customHeight="1">
      <c r="A211" s="365"/>
      <c r="B211" s="368"/>
      <c r="C211" s="368"/>
      <c r="D211" s="365"/>
      <c r="E211" s="370"/>
      <c r="F211" s="371"/>
      <c r="G211" s="366"/>
      <c r="H211" s="367"/>
      <c r="I211" s="366"/>
      <c r="J211" s="367"/>
      <c r="K211" s="22"/>
      <c r="L211" s="22"/>
      <c r="M211" s="23"/>
      <c r="N211" s="37"/>
      <c r="O211" s="20">
        <f t="shared" si="301"/>
        <v>0</v>
      </c>
      <c r="P211" s="367"/>
      <c r="Q211" s="367"/>
      <c r="R211" s="367"/>
      <c r="S211" s="367"/>
      <c r="T211" s="367"/>
    </row>
    <row r="212" spans="1:20" ht="12.75" customHeight="1">
      <c r="A212" s="365"/>
      <c r="B212" s="368"/>
      <c r="C212" s="368"/>
      <c r="D212" s="365"/>
      <c r="E212" s="370"/>
      <c r="F212" s="371"/>
      <c r="G212" s="366"/>
      <c r="H212" s="367"/>
      <c r="I212" s="366"/>
      <c r="J212" s="367"/>
      <c r="K212" s="22"/>
      <c r="L212" s="22"/>
      <c r="M212" s="22"/>
      <c r="N212" s="37"/>
      <c r="O212" s="20">
        <f t="shared" si="301"/>
        <v>0</v>
      </c>
      <c r="P212" s="367"/>
      <c r="Q212" s="367"/>
      <c r="R212" s="367"/>
      <c r="S212" s="367"/>
      <c r="T212" s="367"/>
    </row>
    <row r="213" spans="1:20" ht="12.75" customHeight="1">
      <c r="A213" s="365">
        <v>5</v>
      </c>
      <c r="B213" s="368" t="s">
        <v>127</v>
      </c>
      <c r="C213" s="368" t="s">
        <v>128</v>
      </c>
      <c r="D213" s="365" t="s">
        <v>35</v>
      </c>
      <c r="E213" s="370">
        <v>6</v>
      </c>
      <c r="F213" s="371">
        <f t="shared" ref="F213" si="337">H213+J213+R213</f>
        <v>2.7800714000000002</v>
      </c>
      <c r="G213" s="366">
        <v>0.22</v>
      </c>
      <c r="H213" s="367">
        <f t="shared" si="318"/>
        <v>0.39887099999999998</v>
      </c>
      <c r="I213" s="366">
        <v>0.23</v>
      </c>
      <c r="J213" s="367">
        <f t="shared" si="319"/>
        <v>0.54764840000000004</v>
      </c>
      <c r="K213" s="22" t="s">
        <v>129</v>
      </c>
      <c r="L213" s="22" t="s">
        <v>35</v>
      </c>
      <c r="M213" s="22">
        <v>1</v>
      </c>
      <c r="N213" s="37">
        <v>1.6</v>
      </c>
      <c r="O213" s="20">
        <f t="shared" si="301"/>
        <v>1.6</v>
      </c>
      <c r="P213" s="367">
        <f t="shared" ref="P213" si="338">E213*F213</f>
        <v>16.6804284</v>
      </c>
      <c r="Q213" s="367">
        <f t="shared" ref="Q213" si="339">SUM(O213:O216)</f>
        <v>1.6</v>
      </c>
      <c r="R213" s="367">
        <f t="shared" ref="R213" si="340">Q213*1.02*1.05*$R$14</f>
        <v>1.8335520000000003</v>
      </c>
      <c r="S213" s="367">
        <f t="shared" ref="S213" si="341">F213*$S$21</f>
        <v>3.2585224752562207</v>
      </c>
      <c r="T213" s="367">
        <f t="shared" ref="T213" si="342">E213*S213</f>
        <v>19.551134851537324</v>
      </c>
    </row>
    <row r="214" spans="1:20" ht="12.75" customHeight="1">
      <c r="A214" s="365"/>
      <c r="B214" s="368"/>
      <c r="C214" s="368"/>
      <c r="D214" s="365"/>
      <c r="E214" s="370"/>
      <c r="F214" s="371"/>
      <c r="G214" s="366"/>
      <c r="H214" s="367"/>
      <c r="I214" s="366"/>
      <c r="J214" s="367"/>
      <c r="K214" s="22"/>
      <c r="L214" s="22"/>
      <c r="M214" s="22"/>
      <c r="N214" s="37"/>
      <c r="O214" s="20">
        <f t="shared" si="301"/>
        <v>0</v>
      </c>
      <c r="P214" s="367"/>
      <c r="Q214" s="367"/>
      <c r="R214" s="367"/>
      <c r="S214" s="367"/>
      <c r="T214" s="367"/>
    </row>
    <row r="215" spans="1:20" ht="12.75" customHeight="1">
      <c r="A215" s="365"/>
      <c r="B215" s="368"/>
      <c r="C215" s="368"/>
      <c r="D215" s="365"/>
      <c r="E215" s="370"/>
      <c r="F215" s="371"/>
      <c r="G215" s="366"/>
      <c r="H215" s="367"/>
      <c r="I215" s="366"/>
      <c r="J215" s="367"/>
      <c r="K215" s="22"/>
      <c r="L215" s="22"/>
      <c r="M215" s="23"/>
      <c r="N215" s="37"/>
      <c r="O215" s="20">
        <f t="shared" si="301"/>
        <v>0</v>
      </c>
      <c r="P215" s="367"/>
      <c r="Q215" s="367"/>
      <c r="R215" s="367"/>
      <c r="S215" s="367"/>
      <c r="T215" s="367"/>
    </row>
    <row r="216" spans="1:20" ht="12.75" customHeight="1">
      <c r="A216" s="365"/>
      <c r="B216" s="368"/>
      <c r="C216" s="368"/>
      <c r="D216" s="365"/>
      <c r="E216" s="370"/>
      <c r="F216" s="371"/>
      <c r="G216" s="366"/>
      <c r="H216" s="367"/>
      <c r="I216" s="366"/>
      <c r="J216" s="367"/>
      <c r="K216" s="22"/>
      <c r="L216" s="22"/>
      <c r="M216" s="22"/>
      <c r="N216" s="37"/>
      <c r="O216" s="20">
        <f t="shared" si="301"/>
        <v>0</v>
      </c>
      <c r="P216" s="367"/>
      <c r="Q216" s="367"/>
      <c r="R216" s="367"/>
      <c r="S216" s="367"/>
      <c r="T216" s="367"/>
    </row>
    <row r="217" spans="1:20" ht="12.75" customHeight="1">
      <c r="A217" s="365">
        <v>6</v>
      </c>
      <c r="B217" s="368" t="s">
        <v>159</v>
      </c>
      <c r="C217" s="368" t="s">
        <v>130</v>
      </c>
      <c r="D217" s="365" t="s">
        <v>131</v>
      </c>
      <c r="E217" s="370">
        <v>8</v>
      </c>
      <c r="F217" s="371">
        <f t="shared" ref="F217" si="343">H217+J217+R217</f>
        <v>8.3352387000000014</v>
      </c>
      <c r="G217" s="366">
        <v>1.89</v>
      </c>
      <c r="H217" s="367">
        <f t="shared" si="318"/>
        <v>3.4266644999999998</v>
      </c>
      <c r="I217" s="366">
        <v>0.3</v>
      </c>
      <c r="J217" s="367">
        <f t="shared" si="319"/>
        <v>0.71432399999999996</v>
      </c>
      <c r="K217" s="22" t="s">
        <v>56</v>
      </c>
      <c r="L217" s="37"/>
      <c r="M217" s="22">
        <v>1</v>
      </c>
      <c r="N217" s="37">
        <v>3.66</v>
      </c>
      <c r="O217" s="20">
        <f t="shared" si="301"/>
        <v>3.66</v>
      </c>
      <c r="P217" s="367">
        <f t="shared" ref="P217" si="344">E217*F217</f>
        <v>66.681909600000012</v>
      </c>
      <c r="Q217" s="367">
        <f t="shared" ref="Q217" si="345">SUM(O217:O220)</f>
        <v>3.66</v>
      </c>
      <c r="R217" s="367">
        <f t="shared" ref="R217" si="346">Q217*1.02*1.05*$R$14</f>
        <v>4.1942502000000008</v>
      </c>
      <c r="S217" s="367">
        <f t="shared" ref="S217" si="347">F217*$S$21</f>
        <v>9.7697356408096017</v>
      </c>
      <c r="T217" s="367">
        <f t="shared" ref="T217" si="348">E217*S217</f>
        <v>78.157885126476813</v>
      </c>
    </row>
    <row r="218" spans="1:20" ht="12.75" customHeight="1">
      <c r="A218" s="365"/>
      <c r="B218" s="368"/>
      <c r="C218" s="368"/>
      <c r="D218" s="365"/>
      <c r="E218" s="370"/>
      <c r="F218" s="371"/>
      <c r="G218" s="366"/>
      <c r="H218" s="367"/>
      <c r="I218" s="366"/>
      <c r="J218" s="367"/>
      <c r="K218" s="22"/>
      <c r="L218" s="22"/>
      <c r="M218" s="22"/>
      <c r="N218" s="37"/>
      <c r="O218" s="20">
        <f t="shared" si="301"/>
        <v>0</v>
      </c>
      <c r="P218" s="367"/>
      <c r="Q218" s="367"/>
      <c r="R218" s="367"/>
      <c r="S218" s="367"/>
      <c r="T218" s="367"/>
    </row>
    <row r="219" spans="1:20" ht="12.75" customHeight="1">
      <c r="A219" s="365"/>
      <c r="B219" s="368"/>
      <c r="C219" s="368"/>
      <c r="D219" s="365"/>
      <c r="E219" s="370"/>
      <c r="F219" s="371"/>
      <c r="G219" s="366"/>
      <c r="H219" s="367"/>
      <c r="I219" s="366"/>
      <c r="J219" s="367"/>
      <c r="K219" s="22"/>
      <c r="L219" s="22"/>
      <c r="M219" s="36"/>
      <c r="N219" s="37"/>
      <c r="O219" s="20">
        <f t="shared" si="301"/>
        <v>0</v>
      </c>
      <c r="P219" s="367"/>
      <c r="Q219" s="367"/>
      <c r="R219" s="367"/>
      <c r="S219" s="367"/>
      <c r="T219" s="367"/>
    </row>
    <row r="220" spans="1:20" ht="12.75" customHeight="1">
      <c r="A220" s="365"/>
      <c r="B220" s="368"/>
      <c r="C220" s="368"/>
      <c r="D220" s="365"/>
      <c r="E220" s="370"/>
      <c r="F220" s="371"/>
      <c r="G220" s="366"/>
      <c r="H220" s="367"/>
      <c r="I220" s="366"/>
      <c r="J220" s="367"/>
      <c r="K220" s="22"/>
      <c r="L220" s="22"/>
      <c r="M220" s="22"/>
      <c r="N220" s="37"/>
      <c r="O220" s="20">
        <f t="shared" si="301"/>
        <v>0</v>
      </c>
      <c r="P220" s="367"/>
      <c r="Q220" s="367"/>
      <c r="R220" s="367"/>
      <c r="S220" s="367"/>
      <c r="T220" s="367"/>
    </row>
    <row r="221" spans="1:20" ht="12.75" customHeight="1">
      <c r="A221" s="365">
        <v>7</v>
      </c>
      <c r="B221" s="368" t="s">
        <v>38</v>
      </c>
      <c r="C221" s="368" t="s">
        <v>150</v>
      </c>
      <c r="D221" s="365" t="s">
        <v>35</v>
      </c>
      <c r="E221" s="370">
        <v>8</v>
      </c>
      <c r="F221" s="371">
        <f t="shared" ref="F221" si="349">H221+J221+R221</f>
        <v>5.1568649999999998</v>
      </c>
      <c r="G221" s="366"/>
      <c r="H221" s="367">
        <f t="shared" si="318"/>
        <v>0</v>
      </c>
      <c r="I221" s="366"/>
      <c r="J221" s="367">
        <f t="shared" si="319"/>
        <v>0</v>
      </c>
      <c r="K221" s="22" t="s">
        <v>151</v>
      </c>
      <c r="L221" s="22" t="s">
        <v>35</v>
      </c>
      <c r="M221" s="22">
        <v>1</v>
      </c>
      <c r="N221" s="37">
        <v>4.5</v>
      </c>
      <c r="O221" s="20">
        <f t="shared" si="301"/>
        <v>4.5</v>
      </c>
      <c r="P221" s="367">
        <f t="shared" ref="P221" si="350">E221*F221</f>
        <v>41.254919999999998</v>
      </c>
      <c r="Q221" s="367">
        <f t="shared" ref="Q221" si="351">SUM(O221:O224)</f>
        <v>4.5</v>
      </c>
      <c r="R221" s="367">
        <f t="shared" ref="R221" si="352">Q221*1.02*1.05*$R$14</f>
        <v>5.1568649999999998</v>
      </c>
      <c r="S221" s="367">
        <f t="shared" ref="S221" si="353">F221*$S$21</f>
        <v>6.0443629269241681</v>
      </c>
      <c r="T221" s="367">
        <f t="shared" ref="T221" si="354">E221*S221</f>
        <v>48.354903415393345</v>
      </c>
    </row>
    <row r="222" spans="1:20" ht="12.75" customHeight="1">
      <c r="A222" s="365"/>
      <c r="B222" s="368"/>
      <c r="C222" s="531"/>
      <c r="D222" s="365"/>
      <c r="E222" s="370"/>
      <c r="F222" s="371"/>
      <c r="G222" s="366"/>
      <c r="H222" s="367"/>
      <c r="I222" s="366"/>
      <c r="J222" s="367"/>
      <c r="K222" s="22"/>
      <c r="L222" s="22"/>
      <c r="M222" s="22"/>
      <c r="N222" s="37"/>
      <c r="O222" s="20">
        <f t="shared" si="301"/>
        <v>0</v>
      </c>
      <c r="P222" s="367"/>
      <c r="Q222" s="367"/>
      <c r="R222" s="367"/>
      <c r="S222" s="367"/>
      <c r="T222" s="367"/>
    </row>
    <row r="223" spans="1:20" ht="12.75" customHeight="1">
      <c r="A223" s="365"/>
      <c r="B223" s="368"/>
      <c r="C223" s="531"/>
      <c r="D223" s="365"/>
      <c r="E223" s="370"/>
      <c r="F223" s="371"/>
      <c r="G223" s="366"/>
      <c r="H223" s="367"/>
      <c r="I223" s="366"/>
      <c r="J223" s="367"/>
      <c r="K223" s="22"/>
      <c r="L223" s="22"/>
      <c r="M223" s="36"/>
      <c r="N223" s="37"/>
      <c r="O223" s="20">
        <f t="shared" si="301"/>
        <v>0</v>
      </c>
      <c r="P223" s="367"/>
      <c r="Q223" s="367"/>
      <c r="R223" s="367"/>
      <c r="S223" s="367"/>
      <c r="T223" s="367"/>
    </row>
    <row r="224" spans="1:20" ht="12.75" customHeight="1">
      <c r="A224" s="365"/>
      <c r="B224" s="368"/>
      <c r="C224" s="531"/>
      <c r="D224" s="365"/>
      <c r="E224" s="370"/>
      <c r="F224" s="371"/>
      <c r="G224" s="366"/>
      <c r="H224" s="367"/>
      <c r="I224" s="366"/>
      <c r="J224" s="367"/>
      <c r="K224" s="22"/>
      <c r="L224" s="22"/>
      <c r="M224" s="22"/>
      <c r="N224" s="37"/>
      <c r="O224" s="20">
        <f t="shared" si="301"/>
        <v>0</v>
      </c>
      <c r="P224" s="367"/>
      <c r="Q224" s="367"/>
      <c r="R224" s="367"/>
      <c r="S224" s="367"/>
      <c r="T224" s="367"/>
    </row>
    <row r="225" spans="1:20" ht="12.75" customHeight="1">
      <c r="A225" s="365">
        <v>8</v>
      </c>
      <c r="B225" s="368" t="s">
        <v>160</v>
      </c>
      <c r="C225" s="368" t="s">
        <v>132</v>
      </c>
      <c r="D225" s="365" t="s">
        <v>131</v>
      </c>
      <c r="E225" s="370">
        <v>2</v>
      </c>
      <c r="F225" s="371">
        <f t="shared" ref="F225" si="355">H225+J225+R225</f>
        <v>6.79056222</v>
      </c>
      <c r="G225" s="366">
        <v>1.17</v>
      </c>
      <c r="H225" s="367">
        <f t="shared" si="318"/>
        <v>2.1212684999999998</v>
      </c>
      <c r="I225" s="366">
        <v>8.4000000000000005E-2</v>
      </c>
      <c r="J225" s="367">
        <f t="shared" si="319"/>
        <v>0.20001072000000003</v>
      </c>
      <c r="K225" s="22" t="s">
        <v>56</v>
      </c>
      <c r="L225" s="37"/>
      <c r="M225" s="22">
        <v>1</v>
      </c>
      <c r="N225" s="37">
        <v>3.9</v>
      </c>
      <c r="O225" s="20">
        <f t="shared" si="301"/>
        <v>3.9</v>
      </c>
      <c r="P225" s="367">
        <f t="shared" ref="P225" si="356">E225*F225</f>
        <v>13.58112444</v>
      </c>
      <c r="Q225" s="367">
        <f t="shared" ref="Q225" si="357">SUM(O225:O228)</f>
        <v>3.9</v>
      </c>
      <c r="R225" s="367">
        <f t="shared" ref="R225" si="358">Q225*1.02*1.05*$R$14</f>
        <v>4.4692829999999999</v>
      </c>
      <c r="S225" s="367">
        <f t="shared" ref="S225" si="359">F225*$S$21</f>
        <v>7.9592199011492211</v>
      </c>
      <c r="T225" s="367">
        <f t="shared" ref="T225" si="360">E225*S225</f>
        <v>15.918439802298442</v>
      </c>
    </row>
    <row r="226" spans="1:20" ht="12.75" customHeight="1">
      <c r="A226" s="365"/>
      <c r="B226" s="368"/>
      <c r="C226" s="368"/>
      <c r="D226" s="365"/>
      <c r="E226" s="370"/>
      <c r="F226" s="371"/>
      <c r="G226" s="366"/>
      <c r="H226" s="367"/>
      <c r="I226" s="366"/>
      <c r="J226" s="367"/>
      <c r="K226" s="22"/>
      <c r="L226" s="22"/>
      <c r="M226" s="22"/>
      <c r="N226" s="37"/>
      <c r="O226" s="20">
        <f t="shared" si="301"/>
        <v>0</v>
      </c>
      <c r="P226" s="367"/>
      <c r="Q226" s="367"/>
      <c r="R226" s="367"/>
      <c r="S226" s="367"/>
      <c r="T226" s="367"/>
    </row>
    <row r="227" spans="1:20" ht="12.75" customHeight="1">
      <c r="A227" s="365"/>
      <c r="B227" s="368"/>
      <c r="C227" s="368"/>
      <c r="D227" s="365"/>
      <c r="E227" s="370"/>
      <c r="F227" s="371"/>
      <c r="G227" s="366"/>
      <c r="H227" s="367"/>
      <c r="I227" s="366"/>
      <c r="J227" s="367"/>
      <c r="K227" s="22"/>
      <c r="L227" s="22"/>
      <c r="M227" s="36"/>
      <c r="N227" s="37"/>
      <c r="O227" s="20">
        <f t="shared" si="301"/>
        <v>0</v>
      </c>
      <c r="P227" s="367"/>
      <c r="Q227" s="367"/>
      <c r="R227" s="367"/>
      <c r="S227" s="367"/>
      <c r="T227" s="367"/>
    </row>
    <row r="228" spans="1:20" ht="12.75" customHeight="1">
      <c r="A228" s="365"/>
      <c r="B228" s="368"/>
      <c r="C228" s="368"/>
      <c r="D228" s="365"/>
      <c r="E228" s="370"/>
      <c r="F228" s="371"/>
      <c r="G228" s="366"/>
      <c r="H228" s="367"/>
      <c r="I228" s="366"/>
      <c r="J228" s="367"/>
      <c r="K228" s="22"/>
      <c r="L228" s="22"/>
      <c r="M228" s="22"/>
      <c r="N228" s="37"/>
      <c r="O228" s="20">
        <f t="shared" si="301"/>
        <v>0</v>
      </c>
      <c r="P228" s="367"/>
      <c r="Q228" s="367"/>
      <c r="R228" s="367"/>
      <c r="S228" s="367"/>
      <c r="T228" s="367"/>
    </row>
    <row r="229" spans="1:20" ht="12.75" customHeight="1">
      <c r="A229" s="365">
        <v>9</v>
      </c>
      <c r="B229" s="368" t="s">
        <v>133</v>
      </c>
      <c r="C229" s="368" t="s">
        <v>134</v>
      </c>
      <c r="D229" s="365" t="s">
        <v>36</v>
      </c>
      <c r="E229" s="532">
        <v>6.0000000000000001E-3</v>
      </c>
      <c r="F229" s="371">
        <f t="shared" ref="F229" si="361">H229+J229+R229</f>
        <v>2118.6225800000002</v>
      </c>
      <c r="G229" s="366">
        <v>190</v>
      </c>
      <c r="H229" s="367">
        <f t="shared" si="318"/>
        <v>344.47949999999997</v>
      </c>
      <c r="I229" s="366">
        <v>362</v>
      </c>
      <c r="J229" s="367">
        <f t="shared" si="319"/>
        <v>861.95096000000001</v>
      </c>
      <c r="K229" s="22" t="s">
        <v>135</v>
      </c>
      <c r="L229" s="22" t="s">
        <v>36</v>
      </c>
      <c r="M229" s="22">
        <v>1</v>
      </c>
      <c r="N229" s="37">
        <v>796</v>
      </c>
      <c r="O229" s="20">
        <f t="shared" si="301"/>
        <v>796</v>
      </c>
      <c r="P229" s="367">
        <f t="shared" ref="P229" si="362">E229*F229</f>
        <v>12.711735480000002</v>
      </c>
      <c r="Q229" s="367">
        <f t="shared" ref="Q229" si="363">SUM(O229:O232)</f>
        <v>796</v>
      </c>
      <c r="R229" s="367">
        <f t="shared" ref="R229" si="364">Q229*1.02*1.05*$R$14</f>
        <v>912.19212000000005</v>
      </c>
      <c r="S229" s="367">
        <f t="shared" ref="S229" si="365">F229*$S$21</f>
        <v>2483.238126011915</v>
      </c>
      <c r="T229" s="367">
        <f t="shared" ref="T229" si="366">E229*S229</f>
        <v>14.89942875607149</v>
      </c>
    </row>
    <row r="230" spans="1:20" ht="12.75" customHeight="1">
      <c r="A230" s="365"/>
      <c r="B230" s="368"/>
      <c r="C230" s="368"/>
      <c r="D230" s="365"/>
      <c r="E230" s="532"/>
      <c r="F230" s="371"/>
      <c r="G230" s="366"/>
      <c r="H230" s="367"/>
      <c r="I230" s="366"/>
      <c r="J230" s="367"/>
      <c r="K230" s="22"/>
      <c r="L230" s="22"/>
      <c r="M230" s="22"/>
      <c r="N230" s="37"/>
      <c r="O230" s="20">
        <f t="shared" si="301"/>
        <v>0</v>
      </c>
      <c r="P230" s="367"/>
      <c r="Q230" s="367"/>
      <c r="R230" s="367"/>
      <c r="S230" s="367"/>
      <c r="T230" s="367"/>
    </row>
    <row r="231" spans="1:20" ht="12.75" customHeight="1">
      <c r="A231" s="365"/>
      <c r="B231" s="368"/>
      <c r="C231" s="368"/>
      <c r="D231" s="365"/>
      <c r="E231" s="532"/>
      <c r="F231" s="371"/>
      <c r="G231" s="366"/>
      <c r="H231" s="367"/>
      <c r="I231" s="366"/>
      <c r="J231" s="367"/>
      <c r="K231" s="22"/>
      <c r="L231" s="22"/>
      <c r="M231" s="23"/>
      <c r="N231" s="37"/>
      <c r="O231" s="20">
        <f t="shared" si="301"/>
        <v>0</v>
      </c>
      <c r="P231" s="367"/>
      <c r="Q231" s="367"/>
      <c r="R231" s="367"/>
      <c r="S231" s="367"/>
      <c r="T231" s="367"/>
    </row>
    <row r="232" spans="1:20" ht="12.75" customHeight="1">
      <c r="A232" s="365"/>
      <c r="B232" s="368"/>
      <c r="C232" s="368"/>
      <c r="D232" s="365"/>
      <c r="E232" s="532"/>
      <c r="F232" s="371"/>
      <c r="G232" s="366"/>
      <c r="H232" s="367"/>
      <c r="I232" s="366"/>
      <c r="J232" s="367"/>
      <c r="K232" s="22"/>
      <c r="L232" s="22"/>
      <c r="M232" s="22"/>
      <c r="N232" s="37"/>
      <c r="O232" s="20">
        <f t="shared" si="301"/>
        <v>0</v>
      </c>
      <c r="P232" s="367"/>
      <c r="Q232" s="367"/>
      <c r="R232" s="367"/>
      <c r="S232" s="367"/>
      <c r="T232" s="367"/>
    </row>
    <row r="233" spans="1:20" ht="12.75" customHeight="1">
      <c r="A233" s="365">
        <v>10</v>
      </c>
      <c r="B233" s="368" t="s">
        <v>38</v>
      </c>
      <c r="C233" s="368" t="s">
        <v>136</v>
      </c>
      <c r="D233" s="365" t="s">
        <v>39</v>
      </c>
      <c r="E233" s="532">
        <v>2.3519999999999999</v>
      </c>
      <c r="F233" s="371">
        <f t="shared" ref="F233" si="367">H233+J233+R233</f>
        <v>1.1459700000000002</v>
      </c>
      <c r="G233" s="366"/>
      <c r="H233" s="367">
        <f t="shared" si="318"/>
        <v>0</v>
      </c>
      <c r="I233" s="366"/>
      <c r="J233" s="367">
        <f t="shared" si="319"/>
        <v>0</v>
      </c>
      <c r="K233" s="22" t="s">
        <v>137</v>
      </c>
      <c r="L233" s="22" t="s">
        <v>39</v>
      </c>
      <c r="M233" s="22">
        <v>1</v>
      </c>
      <c r="N233" s="37">
        <v>1</v>
      </c>
      <c r="O233" s="20">
        <f t="shared" si="301"/>
        <v>1</v>
      </c>
      <c r="P233" s="367">
        <f t="shared" ref="P233" si="368">E233*F233</f>
        <v>2.6953214400000003</v>
      </c>
      <c r="Q233" s="367">
        <f t="shared" ref="Q233" si="369">SUM(O233:O236)</f>
        <v>1</v>
      </c>
      <c r="R233" s="367">
        <f t="shared" ref="R233" si="370">Q233*1.02*1.05*$R$14</f>
        <v>1.1459700000000002</v>
      </c>
      <c r="S233" s="367">
        <f t="shared" ref="S233" si="371">F233*$S$21</f>
        <v>1.3431917615387041</v>
      </c>
      <c r="T233" s="367">
        <f t="shared" ref="T233" si="372">E233*S233</f>
        <v>3.1591870231390318</v>
      </c>
    </row>
    <row r="234" spans="1:20" ht="12.75" customHeight="1">
      <c r="A234" s="365"/>
      <c r="B234" s="368"/>
      <c r="C234" s="368"/>
      <c r="D234" s="365"/>
      <c r="E234" s="532"/>
      <c r="F234" s="371"/>
      <c r="G234" s="366"/>
      <c r="H234" s="367"/>
      <c r="I234" s="366"/>
      <c r="J234" s="367"/>
      <c r="K234" s="22"/>
      <c r="L234" s="22"/>
      <c r="M234" s="22"/>
      <c r="N234" s="37"/>
      <c r="O234" s="20">
        <f t="shared" si="301"/>
        <v>0</v>
      </c>
      <c r="P234" s="367"/>
      <c r="Q234" s="367"/>
      <c r="R234" s="367"/>
      <c r="S234" s="367"/>
      <c r="T234" s="367"/>
    </row>
    <row r="235" spans="1:20" ht="12.75" customHeight="1">
      <c r="A235" s="365"/>
      <c r="B235" s="368"/>
      <c r="C235" s="368"/>
      <c r="D235" s="365"/>
      <c r="E235" s="532"/>
      <c r="F235" s="371"/>
      <c r="G235" s="366"/>
      <c r="H235" s="367"/>
      <c r="I235" s="366"/>
      <c r="J235" s="367"/>
      <c r="K235" s="22"/>
      <c r="L235" s="22"/>
      <c r="M235" s="22"/>
      <c r="N235" s="37"/>
      <c r="O235" s="20">
        <f t="shared" si="301"/>
        <v>0</v>
      </c>
      <c r="P235" s="367"/>
      <c r="Q235" s="367"/>
      <c r="R235" s="367"/>
      <c r="S235" s="367"/>
      <c r="T235" s="367"/>
    </row>
    <row r="236" spans="1:20" ht="12.75" customHeight="1">
      <c r="A236" s="365"/>
      <c r="B236" s="368"/>
      <c r="C236" s="368"/>
      <c r="D236" s="365"/>
      <c r="E236" s="532"/>
      <c r="F236" s="371"/>
      <c r="G236" s="366"/>
      <c r="H236" s="367"/>
      <c r="I236" s="366"/>
      <c r="J236" s="367"/>
      <c r="K236" s="22"/>
      <c r="L236" s="22"/>
      <c r="M236" s="22"/>
      <c r="N236" s="37"/>
      <c r="O236" s="20">
        <f t="shared" si="301"/>
        <v>0</v>
      </c>
      <c r="P236" s="367"/>
      <c r="Q236" s="367"/>
      <c r="R236" s="367"/>
      <c r="S236" s="367"/>
      <c r="T236" s="367"/>
    </row>
    <row r="237" spans="1:20" ht="12.75" customHeight="1">
      <c r="A237" s="365">
        <v>11</v>
      </c>
      <c r="B237" s="368" t="s">
        <v>38</v>
      </c>
      <c r="C237" s="368" t="s">
        <v>138</v>
      </c>
      <c r="D237" s="365" t="s">
        <v>39</v>
      </c>
      <c r="E237" s="532">
        <v>0.67200000000000004</v>
      </c>
      <c r="F237" s="371">
        <f t="shared" ref="F237" si="373">H237+J237+R237</f>
        <v>1.2032685000000003</v>
      </c>
      <c r="G237" s="366"/>
      <c r="H237" s="367">
        <f t="shared" si="318"/>
        <v>0</v>
      </c>
      <c r="I237" s="366"/>
      <c r="J237" s="367">
        <f t="shared" si="319"/>
        <v>0</v>
      </c>
      <c r="K237" s="22" t="s">
        <v>139</v>
      </c>
      <c r="L237" s="22" t="s">
        <v>39</v>
      </c>
      <c r="M237" s="22">
        <v>1</v>
      </c>
      <c r="N237" s="37">
        <v>1.05</v>
      </c>
      <c r="O237" s="20">
        <f t="shared" si="301"/>
        <v>1.05</v>
      </c>
      <c r="P237" s="367">
        <f t="shared" ref="P237" si="374">E237*F237</f>
        <v>0.8085964320000002</v>
      </c>
      <c r="Q237" s="367">
        <f t="shared" ref="Q237" si="375">SUM(O237:O240)</f>
        <v>1.05</v>
      </c>
      <c r="R237" s="367">
        <f t="shared" ref="R237" si="376">Q237*1.02*1.05*$R$14</f>
        <v>1.2032685000000003</v>
      </c>
      <c r="S237" s="367">
        <f t="shared" ref="S237" si="377">F237*$S$21</f>
        <v>1.4103513496156397</v>
      </c>
      <c r="T237" s="367">
        <f t="shared" ref="T237" si="378">E237*S237</f>
        <v>0.94775610694170997</v>
      </c>
    </row>
    <row r="238" spans="1:20" ht="12.75" customHeight="1">
      <c r="A238" s="365"/>
      <c r="B238" s="368"/>
      <c r="C238" s="368"/>
      <c r="D238" s="365"/>
      <c r="E238" s="532"/>
      <c r="F238" s="371"/>
      <c r="G238" s="366"/>
      <c r="H238" s="367"/>
      <c r="I238" s="366"/>
      <c r="J238" s="367"/>
      <c r="K238" s="22"/>
      <c r="L238" s="22"/>
      <c r="M238" s="22"/>
      <c r="N238" s="37"/>
      <c r="O238" s="20">
        <f t="shared" si="301"/>
        <v>0</v>
      </c>
      <c r="P238" s="367"/>
      <c r="Q238" s="367"/>
      <c r="R238" s="367"/>
      <c r="S238" s="367"/>
      <c r="T238" s="367"/>
    </row>
    <row r="239" spans="1:20" ht="12.75" customHeight="1">
      <c r="A239" s="365"/>
      <c r="B239" s="368"/>
      <c r="C239" s="368"/>
      <c r="D239" s="365"/>
      <c r="E239" s="532"/>
      <c r="F239" s="371"/>
      <c r="G239" s="366"/>
      <c r="H239" s="367"/>
      <c r="I239" s="366"/>
      <c r="J239" s="367"/>
      <c r="K239" s="22"/>
      <c r="L239" s="22"/>
      <c r="M239" s="23"/>
      <c r="N239" s="37"/>
      <c r="O239" s="20">
        <f t="shared" si="301"/>
        <v>0</v>
      </c>
      <c r="P239" s="367"/>
      <c r="Q239" s="367"/>
      <c r="R239" s="367"/>
      <c r="S239" s="367"/>
      <c r="T239" s="367"/>
    </row>
    <row r="240" spans="1:20" ht="12.75" customHeight="1">
      <c r="A240" s="365"/>
      <c r="B240" s="368"/>
      <c r="C240" s="368"/>
      <c r="D240" s="365"/>
      <c r="E240" s="532"/>
      <c r="F240" s="371"/>
      <c r="G240" s="366"/>
      <c r="H240" s="367"/>
      <c r="I240" s="366"/>
      <c r="J240" s="367"/>
      <c r="K240" s="22"/>
      <c r="L240" s="22"/>
      <c r="M240" s="22"/>
      <c r="N240" s="37"/>
      <c r="O240" s="20">
        <f t="shared" si="301"/>
        <v>0</v>
      </c>
      <c r="P240" s="367"/>
      <c r="Q240" s="367"/>
      <c r="R240" s="367"/>
      <c r="S240" s="367"/>
      <c r="T240" s="367"/>
    </row>
    <row r="241" spans="1:20" ht="12.75" customHeight="1">
      <c r="A241" s="365">
        <v>12</v>
      </c>
      <c r="B241" s="368" t="s">
        <v>140</v>
      </c>
      <c r="C241" s="368" t="s">
        <v>141</v>
      </c>
      <c r="D241" s="365" t="s">
        <v>30</v>
      </c>
      <c r="E241" s="371">
        <v>23.6</v>
      </c>
      <c r="F241" s="371">
        <f t="shared" ref="F241" si="379">H241+J241+R241</f>
        <v>1.0045195308899999</v>
      </c>
      <c r="G241" s="366">
        <v>0.38400000000000001</v>
      </c>
      <c r="H241" s="367">
        <f t="shared" si="318"/>
        <v>0.69621119999999992</v>
      </c>
      <c r="I241" s="366"/>
      <c r="J241" s="367">
        <f t="shared" si="319"/>
        <v>0</v>
      </c>
      <c r="K241" s="22" t="s">
        <v>40</v>
      </c>
      <c r="L241" s="22" t="s">
        <v>39</v>
      </c>
      <c r="M241" s="22">
        <v>0.24399999999999999</v>
      </c>
      <c r="N241" s="24">
        <v>1.012</v>
      </c>
      <c r="O241" s="20">
        <f t="shared" si="301"/>
        <v>0.24692800000000001</v>
      </c>
      <c r="P241" s="367">
        <f t="shared" ref="P241" si="380">E241*F241</f>
        <v>23.706660929003998</v>
      </c>
      <c r="Q241" s="367">
        <f t="shared" ref="Q241" si="381">SUM(O241:O244)</f>
        <v>0.26903700000000003</v>
      </c>
      <c r="R241" s="367">
        <f t="shared" ref="R241" si="382">Q241*1.02*1.05*$R$14</f>
        <v>0.30830833089000004</v>
      </c>
      <c r="S241" s="367">
        <f t="shared" ref="S241" si="383">F241*$S$21</f>
        <v>1.1773976266361001</v>
      </c>
      <c r="T241" s="367">
        <f t="shared" ref="T241" si="384">E241*S241</f>
        <v>27.786583988611966</v>
      </c>
    </row>
    <row r="242" spans="1:20" ht="12.75" customHeight="1">
      <c r="A242" s="365"/>
      <c r="B242" s="368"/>
      <c r="C242" s="368"/>
      <c r="D242" s="365"/>
      <c r="E242" s="371"/>
      <c r="F242" s="371"/>
      <c r="G242" s="366"/>
      <c r="H242" s="367"/>
      <c r="I242" s="366"/>
      <c r="J242" s="367"/>
      <c r="K242" s="22" t="s">
        <v>97</v>
      </c>
      <c r="L242" s="22" t="s">
        <v>39</v>
      </c>
      <c r="M242" s="22">
        <v>2E-3</v>
      </c>
      <c r="N242" s="24">
        <v>0.7</v>
      </c>
      <c r="O242" s="20">
        <f t="shared" si="301"/>
        <v>1.4E-3</v>
      </c>
      <c r="P242" s="367"/>
      <c r="Q242" s="367"/>
      <c r="R242" s="367"/>
      <c r="S242" s="367"/>
      <c r="T242" s="367"/>
    </row>
    <row r="243" spans="1:20" ht="12.75" customHeight="1">
      <c r="A243" s="365"/>
      <c r="B243" s="368"/>
      <c r="C243" s="368"/>
      <c r="D243" s="365"/>
      <c r="E243" s="371"/>
      <c r="F243" s="371"/>
      <c r="G243" s="366"/>
      <c r="H243" s="367"/>
      <c r="I243" s="366"/>
      <c r="J243" s="367"/>
      <c r="K243" s="22" t="s">
        <v>41</v>
      </c>
      <c r="L243" s="22" t="s">
        <v>39</v>
      </c>
      <c r="M243" s="22">
        <v>2.7E-2</v>
      </c>
      <c r="N243" s="24">
        <v>0.76700000000000002</v>
      </c>
      <c r="O243" s="20">
        <f t="shared" si="301"/>
        <v>2.0709000000000002E-2</v>
      </c>
      <c r="P243" s="367"/>
      <c r="Q243" s="367"/>
      <c r="R243" s="367"/>
      <c r="S243" s="367"/>
      <c r="T243" s="367"/>
    </row>
    <row r="244" spans="1:20" ht="12.75" customHeight="1">
      <c r="A244" s="365"/>
      <c r="B244" s="368"/>
      <c r="C244" s="368"/>
      <c r="D244" s="365"/>
      <c r="E244" s="371"/>
      <c r="F244" s="371"/>
      <c r="G244" s="366"/>
      <c r="H244" s="367"/>
      <c r="I244" s="366"/>
      <c r="J244" s="367"/>
      <c r="K244" s="22"/>
      <c r="L244" s="22"/>
      <c r="M244" s="22"/>
      <c r="N244" s="37"/>
      <c r="O244" s="20">
        <f t="shared" si="301"/>
        <v>0</v>
      </c>
      <c r="P244" s="367"/>
      <c r="Q244" s="367"/>
      <c r="R244" s="367"/>
      <c r="S244" s="367"/>
      <c r="T244" s="367"/>
    </row>
    <row r="245" spans="1:20" ht="12.75" customHeight="1">
      <c r="A245" s="365">
        <v>13</v>
      </c>
      <c r="B245" s="368" t="s">
        <v>142</v>
      </c>
      <c r="C245" s="368" t="s">
        <v>155</v>
      </c>
      <c r="D245" s="365" t="s">
        <v>43</v>
      </c>
      <c r="E245" s="470">
        <v>6</v>
      </c>
      <c r="F245" s="371">
        <f t="shared" ref="F245" si="385">H245+J245+R245</f>
        <v>2.9696014799999997E-2</v>
      </c>
      <c r="G245" s="482">
        <v>1.49E-2</v>
      </c>
      <c r="H245" s="367">
        <f t="shared" si="318"/>
        <v>2.7014444999999998E-2</v>
      </c>
      <c r="I245" s="482"/>
      <c r="J245" s="367">
        <f t="shared" si="319"/>
        <v>0</v>
      </c>
      <c r="K245" s="22" t="s">
        <v>59</v>
      </c>
      <c r="L245" s="22" t="s">
        <v>47</v>
      </c>
      <c r="M245" s="22">
        <v>1.5599999999999999E-2</v>
      </c>
      <c r="N245" s="37">
        <v>0.15</v>
      </c>
      <c r="O245" s="20">
        <f t="shared" si="301"/>
        <v>2.3399999999999996E-3</v>
      </c>
      <c r="P245" s="367">
        <f t="shared" ref="P245" si="386">E245*F245</f>
        <v>0.17817608879999997</v>
      </c>
      <c r="Q245" s="367">
        <f t="shared" ref="Q245" si="387">SUM(O245:O248)</f>
        <v>2.3399999999999996E-3</v>
      </c>
      <c r="R245" s="367">
        <f t="shared" ref="R245" si="388">Q245*1.02*1.05*$R$14</f>
        <v>2.6815697999999998E-3</v>
      </c>
      <c r="S245" s="367">
        <f t="shared" ref="S245" si="389">F245*$S$21</f>
        <v>3.4806707356991387E-2</v>
      </c>
      <c r="T245" s="367">
        <f t="shared" ref="T245" si="390">E245*S245</f>
        <v>0.20884024414194832</v>
      </c>
    </row>
    <row r="246" spans="1:20" ht="12.75" customHeight="1">
      <c r="A246" s="365"/>
      <c r="B246" s="368"/>
      <c r="C246" s="368"/>
      <c r="D246" s="365"/>
      <c r="E246" s="470"/>
      <c r="F246" s="371"/>
      <c r="G246" s="482"/>
      <c r="H246" s="367"/>
      <c r="I246" s="482"/>
      <c r="J246" s="367"/>
      <c r="K246" s="22"/>
      <c r="L246" s="22"/>
      <c r="M246" s="22"/>
      <c r="N246" s="37"/>
      <c r="O246" s="20">
        <f t="shared" si="301"/>
        <v>0</v>
      </c>
      <c r="P246" s="367"/>
      <c r="Q246" s="367"/>
      <c r="R246" s="367"/>
      <c r="S246" s="367"/>
      <c r="T246" s="367"/>
    </row>
    <row r="247" spans="1:20" ht="12.75" customHeight="1">
      <c r="A247" s="365"/>
      <c r="B247" s="368"/>
      <c r="C247" s="368"/>
      <c r="D247" s="365"/>
      <c r="E247" s="470"/>
      <c r="F247" s="371"/>
      <c r="G247" s="482"/>
      <c r="H247" s="367"/>
      <c r="I247" s="482"/>
      <c r="J247" s="367"/>
      <c r="K247" s="22"/>
      <c r="L247" s="22"/>
      <c r="M247" s="23"/>
      <c r="N247" s="37"/>
      <c r="O247" s="20">
        <f t="shared" si="301"/>
        <v>0</v>
      </c>
      <c r="P247" s="367"/>
      <c r="Q247" s="367"/>
      <c r="R247" s="367"/>
      <c r="S247" s="367"/>
      <c r="T247" s="367"/>
    </row>
    <row r="248" spans="1:20" ht="12.75" customHeight="1">
      <c r="A248" s="365"/>
      <c r="B248" s="368"/>
      <c r="C248" s="368"/>
      <c r="D248" s="365"/>
      <c r="E248" s="470"/>
      <c r="F248" s="371"/>
      <c r="G248" s="482"/>
      <c r="H248" s="367"/>
      <c r="I248" s="482"/>
      <c r="J248" s="367"/>
      <c r="K248" s="22"/>
      <c r="L248" s="22"/>
      <c r="M248" s="22"/>
      <c r="N248" s="37"/>
      <c r="O248" s="20">
        <f t="shared" si="301"/>
        <v>0</v>
      </c>
      <c r="P248" s="367"/>
      <c r="Q248" s="367"/>
      <c r="R248" s="367"/>
      <c r="S248" s="367"/>
      <c r="T248" s="367"/>
    </row>
    <row r="249" spans="1:20" ht="12.75" customHeight="1">
      <c r="A249" s="365">
        <v>14</v>
      </c>
      <c r="B249" s="368" t="s">
        <v>142</v>
      </c>
      <c r="C249" s="368" t="s">
        <v>161</v>
      </c>
      <c r="D249" s="365" t="s">
        <v>43</v>
      </c>
      <c r="E249" s="470">
        <v>120</v>
      </c>
      <c r="F249" s="371">
        <f t="shared" ref="F249" si="391">H249+J249+R249</f>
        <v>2.9696014799999997E-2</v>
      </c>
      <c r="G249" s="482">
        <v>1.49E-2</v>
      </c>
      <c r="H249" s="367">
        <f t="shared" si="318"/>
        <v>2.7014444999999998E-2</v>
      </c>
      <c r="I249" s="482"/>
      <c r="J249" s="367">
        <f t="shared" si="319"/>
        <v>0</v>
      </c>
      <c r="K249" s="22" t="s">
        <v>59</v>
      </c>
      <c r="L249" s="22" t="s">
        <v>47</v>
      </c>
      <c r="M249" s="22">
        <v>1.5599999999999999E-2</v>
      </c>
      <c r="N249" s="37">
        <v>0.15</v>
      </c>
      <c r="O249" s="20">
        <f t="shared" si="301"/>
        <v>2.3399999999999996E-3</v>
      </c>
      <c r="P249" s="367">
        <f t="shared" ref="P249" si="392">E249*F249</f>
        <v>3.5635217759999995</v>
      </c>
      <c r="Q249" s="367">
        <f t="shared" ref="Q249" si="393">SUM(O249:O252)</f>
        <v>2.3399999999999996E-3</v>
      </c>
      <c r="R249" s="367">
        <f t="shared" ref="R249" si="394">Q249*1.02*1.05*$R$14</f>
        <v>2.6815697999999998E-3</v>
      </c>
      <c r="S249" s="367">
        <f t="shared" ref="S249" si="395">F249*$S$21</f>
        <v>3.4806707356991387E-2</v>
      </c>
      <c r="T249" s="367">
        <f t="shared" ref="T249" si="396">E249*S249</f>
        <v>4.1768048828389661</v>
      </c>
    </row>
    <row r="250" spans="1:20" ht="12.75" customHeight="1">
      <c r="A250" s="365"/>
      <c r="B250" s="368"/>
      <c r="C250" s="368"/>
      <c r="D250" s="365"/>
      <c r="E250" s="470"/>
      <c r="F250" s="371"/>
      <c r="G250" s="482"/>
      <c r="H250" s="367"/>
      <c r="I250" s="482"/>
      <c r="J250" s="367"/>
      <c r="K250" s="22"/>
      <c r="L250" s="22"/>
      <c r="M250" s="22"/>
      <c r="N250" s="37"/>
      <c r="O250" s="20">
        <f t="shared" si="301"/>
        <v>0</v>
      </c>
      <c r="P250" s="367"/>
      <c r="Q250" s="367"/>
      <c r="R250" s="367"/>
      <c r="S250" s="367"/>
      <c r="T250" s="367"/>
    </row>
    <row r="251" spans="1:20" ht="12.75" customHeight="1">
      <c r="A251" s="365"/>
      <c r="B251" s="368"/>
      <c r="C251" s="368"/>
      <c r="D251" s="365"/>
      <c r="E251" s="470"/>
      <c r="F251" s="371"/>
      <c r="G251" s="482"/>
      <c r="H251" s="367"/>
      <c r="I251" s="482"/>
      <c r="J251" s="367"/>
      <c r="K251" s="22"/>
      <c r="L251" s="22"/>
      <c r="M251" s="23"/>
      <c r="N251" s="37"/>
      <c r="O251" s="20">
        <f t="shared" si="301"/>
        <v>0</v>
      </c>
      <c r="P251" s="367"/>
      <c r="Q251" s="367"/>
      <c r="R251" s="367"/>
      <c r="S251" s="367"/>
      <c r="T251" s="367"/>
    </row>
    <row r="252" spans="1:20" ht="12.75" customHeight="1">
      <c r="A252" s="365"/>
      <c r="B252" s="368"/>
      <c r="C252" s="368"/>
      <c r="D252" s="365"/>
      <c r="E252" s="470"/>
      <c r="F252" s="371"/>
      <c r="G252" s="482"/>
      <c r="H252" s="367"/>
      <c r="I252" s="482"/>
      <c r="J252" s="367"/>
      <c r="K252" s="22"/>
      <c r="L252" s="22"/>
      <c r="M252" s="22"/>
      <c r="N252" s="37"/>
      <c r="O252" s="20">
        <f t="shared" si="301"/>
        <v>0</v>
      </c>
      <c r="P252" s="367"/>
      <c r="Q252" s="367"/>
      <c r="R252" s="367"/>
      <c r="S252" s="367"/>
      <c r="T252" s="367"/>
    </row>
    <row r="253" spans="1:20" ht="12.75" customHeight="1">
      <c r="A253" s="365"/>
      <c r="B253" s="368"/>
      <c r="C253" s="530" t="s">
        <v>33</v>
      </c>
      <c r="D253" s="365"/>
      <c r="E253" s="470"/>
      <c r="F253" s="371">
        <f t="shared" ref="F253" si="397">H253+J253+R253</f>
        <v>0</v>
      </c>
      <c r="G253" s="366"/>
      <c r="H253" s="367">
        <f t="shared" si="318"/>
        <v>0</v>
      </c>
      <c r="I253" s="482"/>
      <c r="J253" s="367">
        <f t="shared" si="319"/>
        <v>0</v>
      </c>
      <c r="K253" s="37"/>
      <c r="L253" s="22"/>
      <c r="M253" s="22"/>
      <c r="N253" s="37"/>
      <c r="O253" s="20">
        <f t="shared" ref="O253:O272" si="398">M253*N253</f>
        <v>0</v>
      </c>
      <c r="P253" s="367">
        <f t="shared" ref="P253" si="399">E253*F253</f>
        <v>0</v>
      </c>
      <c r="Q253" s="367">
        <f t="shared" ref="Q253" si="400">SUM(O253:O256)</f>
        <v>0</v>
      </c>
      <c r="R253" s="367">
        <f t="shared" ref="R253" si="401">Q253*1.02*1.05*$R$14</f>
        <v>0</v>
      </c>
      <c r="S253" s="367">
        <f t="shared" ref="S253" si="402">F253*$S$21</f>
        <v>0</v>
      </c>
      <c r="T253" s="367">
        <f t="shared" ref="T253" si="403">E253*S253</f>
        <v>0</v>
      </c>
    </row>
    <row r="254" spans="1:20" ht="12.75" customHeight="1">
      <c r="A254" s="365"/>
      <c r="B254" s="368"/>
      <c r="C254" s="530"/>
      <c r="D254" s="365"/>
      <c r="E254" s="470"/>
      <c r="F254" s="371"/>
      <c r="G254" s="366"/>
      <c r="H254" s="367"/>
      <c r="I254" s="482"/>
      <c r="J254" s="367"/>
      <c r="K254" s="22"/>
      <c r="L254" s="22"/>
      <c r="M254" s="22"/>
      <c r="N254" s="37"/>
      <c r="O254" s="20">
        <f t="shared" si="398"/>
        <v>0</v>
      </c>
      <c r="P254" s="367"/>
      <c r="Q254" s="367"/>
      <c r="R254" s="367"/>
      <c r="S254" s="367"/>
      <c r="T254" s="367"/>
    </row>
    <row r="255" spans="1:20" ht="12.75" customHeight="1">
      <c r="A255" s="365"/>
      <c r="B255" s="368"/>
      <c r="C255" s="530"/>
      <c r="D255" s="365"/>
      <c r="E255" s="470"/>
      <c r="F255" s="371"/>
      <c r="G255" s="366"/>
      <c r="H255" s="367"/>
      <c r="I255" s="482"/>
      <c r="J255" s="367"/>
      <c r="K255" s="22"/>
      <c r="L255" s="22"/>
      <c r="M255" s="22"/>
      <c r="N255" s="37"/>
      <c r="O255" s="20">
        <f t="shared" si="398"/>
        <v>0</v>
      </c>
      <c r="P255" s="367"/>
      <c r="Q255" s="367"/>
      <c r="R255" s="367"/>
      <c r="S255" s="367"/>
      <c r="T255" s="367"/>
    </row>
    <row r="256" spans="1:20" ht="12.75" customHeight="1">
      <c r="A256" s="365"/>
      <c r="B256" s="368"/>
      <c r="C256" s="530"/>
      <c r="D256" s="365"/>
      <c r="E256" s="470"/>
      <c r="F256" s="371"/>
      <c r="G256" s="366"/>
      <c r="H256" s="367"/>
      <c r="I256" s="482"/>
      <c r="J256" s="367"/>
      <c r="K256" s="22"/>
      <c r="L256" s="22"/>
      <c r="M256" s="22"/>
      <c r="N256" s="37"/>
      <c r="O256" s="20">
        <f t="shared" si="398"/>
        <v>0</v>
      </c>
      <c r="P256" s="367"/>
      <c r="Q256" s="367"/>
      <c r="R256" s="367"/>
      <c r="S256" s="367"/>
      <c r="T256" s="367"/>
    </row>
    <row r="257" spans="1:20" ht="12.75" customHeight="1">
      <c r="A257" s="365">
        <v>1</v>
      </c>
      <c r="B257" s="368" t="s">
        <v>95</v>
      </c>
      <c r="C257" s="368" t="s">
        <v>152</v>
      </c>
      <c r="D257" s="365" t="s">
        <v>42</v>
      </c>
      <c r="E257" s="532">
        <v>15.9</v>
      </c>
      <c r="F257" s="371">
        <f t="shared" ref="F257" si="404">H257+J257+R257</f>
        <v>1.9943550000000001</v>
      </c>
      <c r="G257" s="366">
        <v>1.1000000000000001</v>
      </c>
      <c r="H257" s="367">
        <f t="shared" si="318"/>
        <v>1.9943550000000001</v>
      </c>
      <c r="I257" s="482"/>
      <c r="J257" s="367">
        <f t="shared" si="319"/>
        <v>0</v>
      </c>
      <c r="K257" s="22"/>
      <c r="L257" s="22"/>
      <c r="M257" s="22"/>
      <c r="N257" s="37"/>
      <c r="O257" s="20">
        <f t="shared" si="398"/>
        <v>0</v>
      </c>
      <c r="P257" s="367">
        <f t="shared" ref="P257" si="405">E257*F257</f>
        <v>31.710244500000002</v>
      </c>
      <c r="Q257" s="367">
        <f t="shared" ref="Q257" si="406">SUM(O257:O260)</f>
        <v>0</v>
      </c>
      <c r="R257" s="367">
        <f t="shared" ref="R257" si="407">Q257*1.02*1.05*$R$14</f>
        <v>0</v>
      </c>
      <c r="S257" s="367">
        <f t="shared" ref="S257" si="408">F257*$S$21</f>
        <v>2.337584060301336</v>
      </c>
      <c r="T257" s="367">
        <f t="shared" ref="T257" si="409">E257*S257</f>
        <v>37.167586558791243</v>
      </c>
    </row>
    <row r="258" spans="1:20" ht="12.75" customHeight="1">
      <c r="A258" s="365"/>
      <c r="B258" s="368"/>
      <c r="C258" s="368"/>
      <c r="D258" s="365"/>
      <c r="E258" s="532"/>
      <c r="F258" s="371"/>
      <c r="G258" s="366"/>
      <c r="H258" s="367"/>
      <c r="I258" s="482"/>
      <c r="J258" s="367"/>
      <c r="K258" s="22"/>
      <c r="L258" s="22"/>
      <c r="M258" s="22"/>
      <c r="N258" s="37"/>
      <c r="O258" s="20">
        <f t="shared" si="398"/>
        <v>0</v>
      </c>
      <c r="P258" s="367"/>
      <c r="Q258" s="367"/>
      <c r="R258" s="367"/>
      <c r="S258" s="367"/>
      <c r="T258" s="367"/>
    </row>
    <row r="259" spans="1:20" ht="12.75" customHeight="1">
      <c r="A259" s="365"/>
      <c r="B259" s="368"/>
      <c r="C259" s="368"/>
      <c r="D259" s="365"/>
      <c r="E259" s="532"/>
      <c r="F259" s="371"/>
      <c r="G259" s="366"/>
      <c r="H259" s="367"/>
      <c r="I259" s="482"/>
      <c r="J259" s="367"/>
      <c r="K259" s="22"/>
      <c r="L259" s="22"/>
      <c r="M259" s="23"/>
      <c r="N259" s="37"/>
      <c r="O259" s="20">
        <f t="shared" si="398"/>
        <v>0</v>
      </c>
      <c r="P259" s="367"/>
      <c r="Q259" s="367"/>
      <c r="R259" s="367"/>
      <c r="S259" s="367"/>
      <c r="T259" s="367"/>
    </row>
    <row r="260" spans="1:20" ht="12.75" customHeight="1">
      <c r="A260" s="365"/>
      <c r="B260" s="368"/>
      <c r="C260" s="368"/>
      <c r="D260" s="365"/>
      <c r="E260" s="532"/>
      <c r="F260" s="371"/>
      <c r="G260" s="366"/>
      <c r="H260" s="367"/>
      <c r="I260" s="482"/>
      <c r="J260" s="367"/>
      <c r="K260" s="22"/>
      <c r="L260" s="22"/>
      <c r="M260" s="22"/>
      <c r="N260" s="37"/>
      <c r="O260" s="20">
        <f t="shared" si="398"/>
        <v>0</v>
      </c>
      <c r="P260" s="367"/>
      <c r="Q260" s="367"/>
      <c r="R260" s="367"/>
      <c r="S260" s="367"/>
      <c r="T260" s="367"/>
    </row>
    <row r="261" spans="1:20" ht="12.75" customHeight="1">
      <c r="A261" s="365">
        <v>2</v>
      </c>
      <c r="B261" s="368" t="s">
        <v>61</v>
      </c>
      <c r="C261" s="368" t="s">
        <v>162</v>
      </c>
      <c r="D261" s="365" t="s">
        <v>47</v>
      </c>
      <c r="E261" s="532">
        <v>13.3</v>
      </c>
      <c r="F261" s="371">
        <f t="shared" ref="F261" si="410">H261+J261+R261</f>
        <v>1.0189341000000001</v>
      </c>
      <c r="G261" s="366">
        <v>0.56200000000000006</v>
      </c>
      <c r="H261" s="367">
        <f t="shared" si="318"/>
        <v>1.0189341000000001</v>
      </c>
      <c r="I261" s="482"/>
      <c r="J261" s="367">
        <f t="shared" si="319"/>
        <v>0</v>
      </c>
      <c r="K261" s="22"/>
      <c r="L261" s="22"/>
      <c r="M261" s="22"/>
      <c r="N261" s="37"/>
      <c r="O261" s="20">
        <f t="shared" si="398"/>
        <v>0</v>
      </c>
      <c r="P261" s="367">
        <f t="shared" ref="P261" si="411">E261*F261</f>
        <v>13.551823530000002</v>
      </c>
      <c r="Q261" s="367">
        <f t="shared" ref="Q261" si="412">SUM(O261:O264)</f>
        <v>0</v>
      </c>
      <c r="R261" s="367">
        <f t="shared" ref="R261" si="413">Q261*1.02*1.05*$R$14</f>
        <v>0</v>
      </c>
      <c r="S261" s="367">
        <f t="shared" ref="S261" si="414">F261*$S$21</f>
        <v>1.1942929471721373</v>
      </c>
      <c r="T261" s="367">
        <f t="shared" ref="T261" si="415">E261*S261</f>
        <v>15.884096197389427</v>
      </c>
    </row>
    <row r="262" spans="1:20" ht="12.75" customHeight="1">
      <c r="A262" s="365"/>
      <c r="B262" s="368"/>
      <c r="C262" s="368"/>
      <c r="D262" s="365"/>
      <c r="E262" s="532"/>
      <c r="F262" s="371"/>
      <c r="G262" s="366"/>
      <c r="H262" s="367"/>
      <c r="I262" s="482"/>
      <c r="J262" s="367"/>
      <c r="K262" s="22"/>
      <c r="L262" s="22"/>
      <c r="M262" s="22"/>
      <c r="N262" s="37"/>
      <c r="O262" s="20">
        <f t="shared" si="398"/>
        <v>0</v>
      </c>
      <c r="P262" s="367"/>
      <c r="Q262" s="367"/>
      <c r="R262" s="367"/>
      <c r="S262" s="367"/>
      <c r="T262" s="367"/>
    </row>
    <row r="263" spans="1:20" ht="12.75" customHeight="1">
      <c r="A263" s="365"/>
      <c r="B263" s="368"/>
      <c r="C263" s="368"/>
      <c r="D263" s="365"/>
      <c r="E263" s="532"/>
      <c r="F263" s="371"/>
      <c r="G263" s="366"/>
      <c r="H263" s="367"/>
      <c r="I263" s="482"/>
      <c r="J263" s="367"/>
      <c r="K263" s="22"/>
      <c r="L263" s="22"/>
      <c r="M263" s="23"/>
      <c r="N263" s="37"/>
      <c r="O263" s="20">
        <f t="shared" si="398"/>
        <v>0</v>
      </c>
      <c r="P263" s="367"/>
      <c r="Q263" s="367"/>
      <c r="R263" s="367"/>
      <c r="S263" s="367"/>
      <c r="T263" s="367"/>
    </row>
    <row r="264" spans="1:20" ht="12.75" customHeight="1">
      <c r="A264" s="365"/>
      <c r="B264" s="368"/>
      <c r="C264" s="368"/>
      <c r="D264" s="365"/>
      <c r="E264" s="532"/>
      <c r="F264" s="371"/>
      <c r="G264" s="366"/>
      <c r="H264" s="367"/>
      <c r="I264" s="482"/>
      <c r="J264" s="367"/>
      <c r="K264" s="22"/>
      <c r="L264" s="22"/>
      <c r="M264" s="22"/>
      <c r="N264" s="37"/>
      <c r="O264" s="20">
        <f t="shared" si="398"/>
        <v>0</v>
      </c>
      <c r="P264" s="367"/>
      <c r="Q264" s="367"/>
      <c r="R264" s="367"/>
      <c r="S264" s="367"/>
      <c r="T264" s="367"/>
    </row>
    <row r="265" spans="1:20" ht="12.75" customHeight="1">
      <c r="A265" s="365">
        <v>3</v>
      </c>
      <c r="B265" s="368" t="s">
        <v>153</v>
      </c>
      <c r="C265" s="368" t="s">
        <v>154</v>
      </c>
      <c r="D265" s="365" t="s">
        <v>42</v>
      </c>
      <c r="E265" s="532">
        <v>6.5</v>
      </c>
      <c r="F265" s="371">
        <f t="shared" ref="F265" si="416">H265+J265+R265</f>
        <v>0.19550879199999999</v>
      </c>
      <c r="G265" s="366">
        <v>6.2E-2</v>
      </c>
      <c r="H265" s="367">
        <f t="shared" ref="H265:H269" si="417">G265*$P$8/1000</f>
        <v>0.1124091</v>
      </c>
      <c r="I265" s="482">
        <v>3.49E-2</v>
      </c>
      <c r="J265" s="367">
        <f t="shared" ref="J265:J269" si="418">I265*$P$9/1000</f>
        <v>8.3099692000000003E-2</v>
      </c>
      <c r="K265" s="22"/>
      <c r="L265" s="22"/>
      <c r="M265" s="22"/>
      <c r="N265" s="37"/>
      <c r="O265" s="20">
        <f t="shared" si="398"/>
        <v>0</v>
      </c>
      <c r="P265" s="367">
        <f t="shared" ref="P265" si="419">E265*F265</f>
        <v>1.2708071479999998</v>
      </c>
      <c r="Q265" s="367">
        <f t="shared" ref="Q265" si="420">SUM(O265:O268)</f>
        <v>0</v>
      </c>
      <c r="R265" s="367">
        <f t="shared" ref="R265" si="421">Q265*1.02*1.05*$R$14</f>
        <v>0</v>
      </c>
      <c r="S265" s="367">
        <f t="shared" ref="S265" si="422">F265*$S$21</f>
        <v>0.22915591047128989</v>
      </c>
      <c r="T265" s="367">
        <f t="shared" ref="T265" si="423">E265*S265</f>
        <v>1.4895134180633842</v>
      </c>
    </row>
    <row r="266" spans="1:20" ht="12.75" customHeight="1">
      <c r="A266" s="365"/>
      <c r="B266" s="368"/>
      <c r="C266" s="368"/>
      <c r="D266" s="365"/>
      <c r="E266" s="532"/>
      <c r="F266" s="371"/>
      <c r="G266" s="366"/>
      <c r="H266" s="367"/>
      <c r="I266" s="482"/>
      <c r="J266" s="367"/>
      <c r="K266" s="22"/>
      <c r="L266" s="22"/>
      <c r="M266" s="22"/>
      <c r="N266" s="37"/>
      <c r="O266" s="20">
        <f t="shared" si="398"/>
        <v>0</v>
      </c>
      <c r="P266" s="367"/>
      <c r="Q266" s="367"/>
      <c r="R266" s="367"/>
      <c r="S266" s="367"/>
      <c r="T266" s="367"/>
    </row>
    <row r="267" spans="1:20" ht="12.75" customHeight="1">
      <c r="A267" s="365"/>
      <c r="B267" s="368"/>
      <c r="C267" s="368"/>
      <c r="D267" s="365"/>
      <c r="E267" s="532"/>
      <c r="F267" s="371"/>
      <c r="G267" s="366"/>
      <c r="H267" s="367"/>
      <c r="I267" s="482"/>
      <c r="J267" s="367"/>
      <c r="K267" s="22"/>
      <c r="L267" s="22"/>
      <c r="M267" s="23"/>
      <c r="N267" s="37"/>
      <c r="O267" s="20">
        <f t="shared" si="398"/>
        <v>0</v>
      </c>
      <c r="P267" s="367"/>
      <c r="Q267" s="367"/>
      <c r="R267" s="367"/>
      <c r="S267" s="367"/>
      <c r="T267" s="367"/>
    </row>
    <row r="268" spans="1:20" ht="12.75" customHeight="1">
      <c r="A268" s="365"/>
      <c r="B268" s="368"/>
      <c r="C268" s="368"/>
      <c r="D268" s="365"/>
      <c r="E268" s="532"/>
      <c r="F268" s="371"/>
      <c r="G268" s="366"/>
      <c r="H268" s="367"/>
      <c r="I268" s="482"/>
      <c r="J268" s="367"/>
      <c r="K268" s="22"/>
      <c r="L268" s="22"/>
      <c r="M268" s="22"/>
      <c r="N268" s="37"/>
      <c r="O268" s="20">
        <f t="shared" si="398"/>
        <v>0</v>
      </c>
      <c r="P268" s="367"/>
      <c r="Q268" s="367"/>
      <c r="R268" s="367"/>
      <c r="S268" s="367"/>
      <c r="T268" s="367"/>
    </row>
    <row r="269" spans="1:20" ht="12.75" customHeight="1">
      <c r="A269" s="365">
        <v>4</v>
      </c>
      <c r="B269" s="499" t="s">
        <v>180</v>
      </c>
      <c r="C269" s="499" t="s">
        <v>185</v>
      </c>
      <c r="D269" s="496" t="s">
        <v>36</v>
      </c>
      <c r="E269" s="371">
        <v>5.41</v>
      </c>
      <c r="F269" s="371">
        <f t="shared" ref="F269" si="424">H269+J269+R269</f>
        <v>0.92862120000000004</v>
      </c>
      <c r="G269" s="366"/>
      <c r="H269" s="367">
        <f t="shared" si="417"/>
        <v>0</v>
      </c>
      <c r="I269" s="529">
        <v>0.39</v>
      </c>
      <c r="J269" s="367">
        <f t="shared" si="418"/>
        <v>0.92862120000000004</v>
      </c>
      <c r="K269" s="22"/>
      <c r="L269" s="22"/>
      <c r="M269" s="22"/>
      <c r="N269" s="37"/>
      <c r="O269" s="20">
        <f t="shared" si="398"/>
        <v>0</v>
      </c>
      <c r="P269" s="367">
        <f t="shared" ref="P269" si="425">E269*F269</f>
        <v>5.0238406920000003</v>
      </c>
      <c r="Q269" s="367">
        <f t="shared" ref="Q269" si="426">SUM(O269:O272)</f>
        <v>0</v>
      </c>
      <c r="R269" s="367">
        <f t="shared" ref="R269" si="427">Q269*1.02*1.05*$R$14</f>
        <v>0</v>
      </c>
      <c r="S269" s="367">
        <f t="shared" ref="S269" si="428">F269*$S$21</f>
        <v>1.0884371715055239</v>
      </c>
      <c r="T269" s="367">
        <f t="shared" ref="T269" si="429">E269*S269</f>
        <v>5.8884450978448841</v>
      </c>
    </row>
    <row r="270" spans="1:20" ht="12.75" customHeight="1">
      <c r="A270" s="365"/>
      <c r="B270" s="500"/>
      <c r="C270" s="500"/>
      <c r="D270" s="497"/>
      <c r="E270" s="371"/>
      <c r="F270" s="371"/>
      <c r="G270" s="366"/>
      <c r="H270" s="367"/>
      <c r="I270" s="529"/>
      <c r="J270" s="367"/>
      <c r="K270" s="22"/>
      <c r="L270" s="22"/>
      <c r="M270" s="22"/>
      <c r="N270" s="37"/>
      <c r="O270" s="20">
        <f t="shared" si="398"/>
        <v>0</v>
      </c>
      <c r="P270" s="367"/>
      <c r="Q270" s="367"/>
      <c r="R270" s="367"/>
      <c r="S270" s="367"/>
      <c r="T270" s="367"/>
    </row>
    <row r="271" spans="1:20" ht="12.75" customHeight="1">
      <c r="A271" s="365"/>
      <c r="B271" s="500"/>
      <c r="C271" s="500"/>
      <c r="D271" s="497"/>
      <c r="E271" s="371"/>
      <c r="F271" s="371"/>
      <c r="G271" s="366"/>
      <c r="H271" s="367"/>
      <c r="I271" s="529"/>
      <c r="J271" s="367"/>
      <c r="K271" s="22"/>
      <c r="L271" s="22"/>
      <c r="M271" s="22"/>
      <c r="N271" s="37"/>
      <c r="O271" s="20">
        <f t="shared" si="398"/>
        <v>0</v>
      </c>
      <c r="P271" s="367"/>
      <c r="Q271" s="367"/>
      <c r="R271" s="367"/>
      <c r="S271" s="367"/>
      <c r="T271" s="367"/>
    </row>
    <row r="272" spans="1:20" ht="12.75" customHeight="1">
      <c r="A272" s="365"/>
      <c r="B272" s="501"/>
      <c r="C272" s="501"/>
      <c r="D272" s="498"/>
      <c r="E272" s="371"/>
      <c r="F272" s="371"/>
      <c r="G272" s="366"/>
      <c r="H272" s="367"/>
      <c r="I272" s="529"/>
      <c r="J272" s="367"/>
      <c r="K272" s="22"/>
      <c r="L272" s="22"/>
      <c r="M272" s="22"/>
      <c r="N272" s="37"/>
      <c r="O272" s="20">
        <f t="shared" si="398"/>
        <v>0</v>
      </c>
      <c r="P272" s="367"/>
      <c r="Q272" s="367"/>
      <c r="R272" s="367"/>
      <c r="S272" s="367"/>
      <c r="T272" s="367"/>
    </row>
    <row r="273" spans="1:20" ht="12.75" customHeight="1">
      <c r="A273" s="37"/>
      <c r="B273" s="38"/>
      <c r="C273" s="472" t="s">
        <v>26</v>
      </c>
      <c r="D273" s="473"/>
      <c r="E273" s="474"/>
      <c r="F273" s="39"/>
      <c r="G273" s="15"/>
      <c r="H273" s="34"/>
      <c r="I273" s="15"/>
      <c r="J273" s="34"/>
      <c r="K273" s="22"/>
      <c r="L273" s="22"/>
      <c r="M273" s="22"/>
      <c r="N273" s="37"/>
      <c r="O273" s="20"/>
      <c r="P273" s="34"/>
      <c r="Q273" s="34"/>
      <c r="R273" s="34"/>
      <c r="S273" s="34"/>
      <c r="T273" s="32">
        <f>SUM(T25:T272)</f>
        <v>6290.75531045971</v>
      </c>
    </row>
    <row r="274" spans="1:20" ht="12.75" customHeight="1">
      <c r="A274" s="37"/>
      <c r="B274" s="38"/>
      <c r="C274" s="472" t="s">
        <v>89</v>
      </c>
      <c r="D274" s="473"/>
      <c r="E274" s="474"/>
      <c r="F274" s="39"/>
      <c r="G274" s="15"/>
      <c r="H274" s="34"/>
      <c r="I274" s="15"/>
      <c r="J274" s="34"/>
      <c r="K274" s="22"/>
      <c r="L274" s="22"/>
      <c r="M274" s="22"/>
      <c r="N274" s="37"/>
      <c r="O274" s="20"/>
      <c r="P274" s="34"/>
      <c r="Q274" s="34"/>
      <c r="R274" s="34"/>
      <c r="S274" s="34"/>
      <c r="T274" s="33">
        <f>T273*11%</f>
        <v>691.98308415056806</v>
      </c>
    </row>
    <row r="275" spans="1:20" ht="12.75" customHeight="1">
      <c r="A275" s="37"/>
      <c r="B275" s="38"/>
      <c r="C275" s="472" t="s">
        <v>26</v>
      </c>
      <c r="D275" s="473"/>
      <c r="E275" s="474"/>
      <c r="F275" s="39"/>
      <c r="G275" s="15"/>
      <c r="H275" s="34"/>
      <c r="I275" s="15"/>
      <c r="J275" s="34"/>
      <c r="K275" s="22"/>
      <c r="L275" s="22"/>
      <c r="M275" s="22"/>
      <c r="N275" s="37"/>
      <c r="O275" s="20"/>
      <c r="P275" s="34"/>
      <c r="Q275" s="34"/>
      <c r="R275" s="34"/>
      <c r="S275" s="34"/>
      <c r="T275" s="32">
        <f>SUM(T273:T274)</f>
        <v>6982.7383946102782</v>
      </c>
    </row>
    <row r="276" spans="1:20" ht="12.75" customHeight="1">
      <c r="A276" s="37"/>
      <c r="B276" s="38"/>
      <c r="C276" s="472" t="s">
        <v>90</v>
      </c>
      <c r="D276" s="473"/>
      <c r="E276" s="474"/>
      <c r="F276" s="39"/>
      <c r="G276" s="15"/>
      <c r="H276" s="34"/>
      <c r="I276" s="15"/>
      <c r="J276" s="34"/>
      <c r="K276" s="22"/>
      <c r="L276" s="22"/>
      <c r="M276" s="22"/>
      <c r="N276" s="37"/>
      <c r="O276" s="20"/>
      <c r="P276" s="34"/>
      <c r="Q276" s="34"/>
      <c r="R276" s="34"/>
      <c r="S276" s="34"/>
      <c r="T276" s="33">
        <f>T275*20%</f>
        <v>1396.5476789220556</v>
      </c>
    </row>
    <row r="277" spans="1:20" ht="12.75" customHeight="1">
      <c r="A277" s="37"/>
      <c r="B277" s="38"/>
      <c r="C277" s="472" t="s">
        <v>26</v>
      </c>
      <c r="D277" s="473"/>
      <c r="E277" s="474"/>
      <c r="F277" s="39"/>
      <c r="G277" s="15"/>
      <c r="H277" s="34"/>
      <c r="I277" s="15"/>
      <c r="J277" s="34"/>
      <c r="K277" s="22"/>
      <c r="L277" s="22"/>
      <c r="M277" s="22"/>
      <c r="N277" s="37"/>
      <c r="O277" s="20"/>
      <c r="P277" s="34"/>
      <c r="Q277" s="34"/>
      <c r="R277" s="34"/>
      <c r="S277" s="34"/>
      <c r="T277" s="32">
        <f>SUM(T275:T276)</f>
        <v>8379.2860735323338</v>
      </c>
    </row>
    <row r="278" spans="1:20" ht="12.75" customHeight="1"/>
    <row r="279" spans="1:20" ht="12.75" customHeight="1">
      <c r="A279" s="528" t="s">
        <v>176</v>
      </c>
      <c r="B279" s="528"/>
      <c r="C279" s="528"/>
      <c r="D279" s="528"/>
      <c r="E279" s="528"/>
      <c r="F279" s="528"/>
      <c r="G279" s="528"/>
      <c r="H279" s="528"/>
      <c r="I279" s="528"/>
      <c r="J279" s="528"/>
      <c r="K279" s="528"/>
      <c r="L279" s="528"/>
      <c r="M279" s="528"/>
      <c r="N279" s="528"/>
      <c r="O279" s="528"/>
      <c r="P279" s="528"/>
      <c r="Q279" s="528"/>
      <c r="R279" s="528"/>
      <c r="S279" s="528"/>
      <c r="T279" s="528"/>
    </row>
    <row r="280" spans="1:20" ht="12.75" customHeight="1"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</row>
    <row r="281" spans="1:20" ht="12.75" customHeight="1">
      <c r="A281" s="528" t="s">
        <v>175</v>
      </c>
      <c r="B281" s="528"/>
      <c r="C281" s="528"/>
      <c r="D281" s="528"/>
      <c r="E281" s="528"/>
      <c r="F281" s="528"/>
      <c r="G281" s="528"/>
      <c r="H281" s="528"/>
      <c r="I281" s="528"/>
      <c r="J281" s="528"/>
      <c r="K281" s="528"/>
      <c r="L281" s="528"/>
      <c r="M281" s="528"/>
      <c r="N281" s="528"/>
      <c r="O281" s="528"/>
      <c r="P281" s="528"/>
      <c r="Q281" s="528"/>
      <c r="R281" s="528"/>
      <c r="S281" s="528"/>
      <c r="T281" s="528"/>
    </row>
  </sheetData>
  <mergeCells count="991">
    <mergeCell ref="A45:A48"/>
    <mergeCell ref="B45:B48"/>
    <mergeCell ref="A57:A60"/>
    <mergeCell ref="B57:B60"/>
    <mergeCell ref="C57:C60"/>
    <mergeCell ref="H37:H40"/>
    <mergeCell ref="I37:I40"/>
    <mergeCell ref="C45:C48"/>
    <mergeCell ref="D45:D48"/>
    <mergeCell ref="E45:E48"/>
    <mergeCell ref="F45:F48"/>
    <mergeCell ref="G45:G48"/>
    <mergeCell ref="H45:H48"/>
    <mergeCell ref="H41:H44"/>
    <mergeCell ref="G53:G56"/>
    <mergeCell ref="H53:H56"/>
    <mergeCell ref="A53:A56"/>
    <mergeCell ref="B53:B56"/>
    <mergeCell ref="C53:C56"/>
    <mergeCell ref="D53:D56"/>
    <mergeCell ref="E53:E56"/>
    <mergeCell ref="F53:F56"/>
    <mergeCell ref="A181:A184"/>
    <mergeCell ref="B181:B184"/>
    <mergeCell ref="C181:C184"/>
    <mergeCell ref="D181:D184"/>
    <mergeCell ref="E181:E184"/>
    <mergeCell ref="F181:F184"/>
    <mergeCell ref="J185:J188"/>
    <mergeCell ref="P185:P188"/>
    <mergeCell ref="Q185:Q188"/>
    <mergeCell ref="G185:G188"/>
    <mergeCell ref="S173:S176"/>
    <mergeCell ref="R173:R176"/>
    <mergeCell ref="S165:S168"/>
    <mergeCell ref="S157:S160"/>
    <mergeCell ref="A105:A108"/>
    <mergeCell ref="F105:F108"/>
    <mergeCell ref="G105:G108"/>
    <mergeCell ref="H105:H108"/>
    <mergeCell ref="I105:I108"/>
    <mergeCell ref="J149:J152"/>
    <mergeCell ref="P149:P152"/>
    <mergeCell ref="Q149:Q152"/>
    <mergeCell ref="R149:R152"/>
    <mergeCell ref="S149:S152"/>
    <mergeCell ref="S141:S144"/>
    <mergeCell ref="S133:S136"/>
    <mergeCell ref="A129:A132"/>
    <mergeCell ref="B129:B132"/>
    <mergeCell ref="C129:C132"/>
    <mergeCell ref="D129:D132"/>
    <mergeCell ref="E129:E132"/>
    <mergeCell ref="F129:F132"/>
    <mergeCell ref="G129:G132"/>
    <mergeCell ref="G125:G128"/>
    <mergeCell ref="S225:S228"/>
    <mergeCell ref="J217:J220"/>
    <mergeCell ref="P217:P220"/>
    <mergeCell ref="Q217:Q220"/>
    <mergeCell ref="R217:R220"/>
    <mergeCell ref="S217:S220"/>
    <mergeCell ref="P209:P212"/>
    <mergeCell ref="Q209:Q212"/>
    <mergeCell ref="R209:R212"/>
    <mergeCell ref="S209:S212"/>
    <mergeCell ref="G233:G236"/>
    <mergeCell ref="H233:H236"/>
    <mergeCell ref="I233:I236"/>
    <mergeCell ref="J225:J228"/>
    <mergeCell ref="P225:P228"/>
    <mergeCell ref="I225:I228"/>
    <mergeCell ref="I217:I220"/>
    <mergeCell ref="J209:J212"/>
    <mergeCell ref="R265:R268"/>
    <mergeCell ref="R233:R236"/>
    <mergeCell ref="I209:I212"/>
    <mergeCell ref="J265:J268"/>
    <mergeCell ref="P265:P268"/>
    <mergeCell ref="Q265:Q268"/>
    <mergeCell ref="I265:I268"/>
    <mergeCell ref="I257:I260"/>
    <mergeCell ref="I249:I252"/>
    <mergeCell ref="I241:I244"/>
    <mergeCell ref="J233:J236"/>
    <mergeCell ref="P233:P236"/>
    <mergeCell ref="Q233:Q236"/>
    <mergeCell ref="Q225:Q228"/>
    <mergeCell ref="R225:R228"/>
    <mergeCell ref="J241:J244"/>
    <mergeCell ref="P241:P244"/>
    <mergeCell ref="Q241:Q244"/>
    <mergeCell ref="R241:R244"/>
    <mergeCell ref="S241:S244"/>
    <mergeCell ref="J257:J260"/>
    <mergeCell ref="P257:P260"/>
    <mergeCell ref="Q257:Q260"/>
    <mergeCell ref="R257:R260"/>
    <mergeCell ref="S257:S260"/>
    <mergeCell ref="J249:J252"/>
    <mergeCell ref="P249:P252"/>
    <mergeCell ref="S265:S268"/>
    <mergeCell ref="Q249:Q252"/>
    <mergeCell ref="R249:R252"/>
    <mergeCell ref="S249:S252"/>
    <mergeCell ref="D257:D260"/>
    <mergeCell ref="E257:E260"/>
    <mergeCell ref="F257:F260"/>
    <mergeCell ref="G257:G260"/>
    <mergeCell ref="H257:H260"/>
    <mergeCell ref="D249:D252"/>
    <mergeCell ref="E249:E252"/>
    <mergeCell ref="F249:F252"/>
    <mergeCell ref="G249:G252"/>
    <mergeCell ref="H249:H25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A257:A260"/>
    <mergeCell ref="B257:B260"/>
    <mergeCell ref="C257:C260"/>
    <mergeCell ref="D241:D244"/>
    <mergeCell ref="E241:E244"/>
    <mergeCell ref="F241:F244"/>
    <mergeCell ref="G241:G244"/>
    <mergeCell ref="H241:H244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S253:S256"/>
    <mergeCell ref="T253:T256"/>
    <mergeCell ref="A249:A252"/>
    <mergeCell ref="B249:B252"/>
    <mergeCell ref="C249:C252"/>
    <mergeCell ref="B233:B236"/>
    <mergeCell ref="C233:C236"/>
    <mergeCell ref="D233:D236"/>
    <mergeCell ref="E233:E236"/>
    <mergeCell ref="F233:F236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S245:S248"/>
    <mergeCell ref="T245:T248"/>
    <mergeCell ref="A241:A244"/>
    <mergeCell ref="B241:B244"/>
    <mergeCell ref="C241:C244"/>
    <mergeCell ref="C225:C228"/>
    <mergeCell ref="D225:D228"/>
    <mergeCell ref="E225:E228"/>
    <mergeCell ref="F225:F228"/>
    <mergeCell ref="G225:G228"/>
    <mergeCell ref="H225:H228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A233:A236"/>
    <mergeCell ref="C217:C220"/>
    <mergeCell ref="D217:D220"/>
    <mergeCell ref="E217:E220"/>
    <mergeCell ref="F217:F220"/>
    <mergeCell ref="G217:G220"/>
    <mergeCell ref="H217:H220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S229:S232"/>
    <mergeCell ref="T229:T232"/>
    <mergeCell ref="A225:A228"/>
    <mergeCell ref="B225:B228"/>
    <mergeCell ref="C209:C212"/>
    <mergeCell ref="D209:D212"/>
    <mergeCell ref="E209:E212"/>
    <mergeCell ref="F209:F212"/>
    <mergeCell ref="G209:G212"/>
    <mergeCell ref="H209:H212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217:A220"/>
    <mergeCell ref="B217:B220"/>
    <mergeCell ref="G201:G204"/>
    <mergeCell ref="H201:H204"/>
    <mergeCell ref="I201:I204"/>
    <mergeCell ref="P201:P204"/>
    <mergeCell ref="Q201:Q204"/>
    <mergeCell ref="T201:T204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09:A212"/>
    <mergeCell ref="B209:B212"/>
    <mergeCell ref="J205:J208"/>
    <mergeCell ref="P205:P208"/>
    <mergeCell ref="Q205:Q208"/>
    <mergeCell ref="R205:R208"/>
    <mergeCell ref="S205:S208"/>
    <mergeCell ref="T205:T208"/>
    <mergeCell ref="A201:A204"/>
    <mergeCell ref="B201:B204"/>
    <mergeCell ref="C201:C204"/>
    <mergeCell ref="D201:D204"/>
    <mergeCell ref="R201:R204"/>
    <mergeCell ref="S201:S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1:J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R193:R196"/>
    <mergeCell ref="S193:S196"/>
    <mergeCell ref="I193:I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3:J196"/>
    <mergeCell ref="P193:P196"/>
    <mergeCell ref="Q193:Q196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89:S192"/>
    <mergeCell ref="T189:T192"/>
    <mergeCell ref="A185:A188"/>
    <mergeCell ref="B185:B188"/>
    <mergeCell ref="C185:C188"/>
    <mergeCell ref="T193:T196"/>
    <mergeCell ref="R185:R188"/>
    <mergeCell ref="D185:D188"/>
    <mergeCell ref="E185:E188"/>
    <mergeCell ref="F185:F188"/>
    <mergeCell ref="G181:G184"/>
    <mergeCell ref="H181:H184"/>
    <mergeCell ref="I181:I184"/>
    <mergeCell ref="J181:J184"/>
    <mergeCell ref="P181:P184"/>
    <mergeCell ref="Q181:Q184"/>
    <mergeCell ref="H185:H188"/>
    <mergeCell ref="I185:I188"/>
    <mergeCell ref="R181:R184"/>
    <mergeCell ref="S181:S184"/>
    <mergeCell ref="T181:T184"/>
    <mergeCell ref="S185:S188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S177:S180"/>
    <mergeCell ref="T177:T180"/>
    <mergeCell ref="A173:A176"/>
    <mergeCell ref="F173:F176"/>
    <mergeCell ref="G173:G176"/>
    <mergeCell ref="H173:H176"/>
    <mergeCell ref="I173:I176"/>
    <mergeCell ref="J173:J176"/>
    <mergeCell ref="P173:P176"/>
    <mergeCell ref="Q173:Q176"/>
    <mergeCell ref="T165:T168"/>
    <mergeCell ref="A169:A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S169:S172"/>
    <mergeCell ref="T169:T172"/>
    <mergeCell ref="A165:A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T157:T160"/>
    <mergeCell ref="A161:A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S161:S164"/>
    <mergeCell ref="T161:T164"/>
    <mergeCell ref="A157:A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T149:T152"/>
    <mergeCell ref="A153:A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S153:S156"/>
    <mergeCell ref="T153:T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T141:T144"/>
    <mergeCell ref="A145:A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S145:S148"/>
    <mergeCell ref="T145:T148"/>
    <mergeCell ref="A141:A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B141:B144"/>
    <mergeCell ref="C141:C144"/>
    <mergeCell ref="D141:D144"/>
    <mergeCell ref="T133:T136"/>
    <mergeCell ref="A137:A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S137:S140"/>
    <mergeCell ref="T137:T140"/>
    <mergeCell ref="A133:A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E137:E140"/>
    <mergeCell ref="D1:G1"/>
    <mergeCell ref="A281:T281"/>
    <mergeCell ref="C273:E273"/>
    <mergeCell ref="C274:E274"/>
    <mergeCell ref="C275:E275"/>
    <mergeCell ref="C276:E276"/>
    <mergeCell ref="C277:E277"/>
    <mergeCell ref="A279:T279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A25:A28"/>
    <mergeCell ref="B25:B28"/>
    <mergeCell ref="C25:C28"/>
    <mergeCell ref="D25:D28"/>
    <mergeCell ref="E25:E28"/>
    <mergeCell ref="F25:F28"/>
    <mergeCell ref="G25:G28"/>
    <mergeCell ref="G21:G24"/>
    <mergeCell ref="A2:T2"/>
    <mergeCell ref="A3:T4"/>
    <mergeCell ref="A6:Q6"/>
    <mergeCell ref="J8:K8"/>
    <mergeCell ref="L8:O8"/>
    <mergeCell ref="L9:O9"/>
    <mergeCell ref="K10:O10"/>
    <mergeCell ref="A12:A15"/>
    <mergeCell ref="S25:S28"/>
    <mergeCell ref="T25:T28"/>
    <mergeCell ref="H25:H28"/>
    <mergeCell ref="I25:I28"/>
    <mergeCell ref="J25:J28"/>
    <mergeCell ref="P25:P28"/>
    <mergeCell ref="Q25:Q28"/>
    <mergeCell ref="R25:R28"/>
    <mergeCell ref="R21:R24"/>
    <mergeCell ref="S21:S24"/>
    <mergeCell ref="T21:T24"/>
    <mergeCell ref="H21:H24"/>
    <mergeCell ref="I21:I24"/>
    <mergeCell ref="J21:J24"/>
    <mergeCell ref="P21:P24"/>
    <mergeCell ref="Q21:Q24"/>
    <mergeCell ref="B12:B15"/>
    <mergeCell ref="C12:C15"/>
    <mergeCell ref="D12:D15"/>
    <mergeCell ref="E12:E15"/>
    <mergeCell ref="F12:F15"/>
    <mergeCell ref="J17:J20"/>
    <mergeCell ref="P17:P20"/>
    <mergeCell ref="Q17:Q20"/>
    <mergeCell ref="R17:R20"/>
    <mergeCell ref="S17:S20"/>
    <mergeCell ref="T17:T20"/>
    <mergeCell ref="H125:H128"/>
    <mergeCell ref="A125:A128"/>
    <mergeCell ref="B125:B128"/>
    <mergeCell ref="C125:C128"/>
    <mergeCell ref="D125:D128"/>
    <mergeCell ref="E125:E128"/>
    <mergeCell ref="F125:F128"/>
    <mergeCell ref="H129:H132"/>
    <mergeCell ref="J129:J132"/>
    <mergeCell ref="P129:P132"/>
    <mergeCell ref="Q129:Q132"/>
    <mergeCell ref="R129:R132"/>
    <mergeCell ref="R125:R128"/>
    <mergeCell ref="S125:S128"/>
    <mergeCell ref="T125:T128"/>
    <mergeCell ref="I125:I128"/>
    <mergeCell ref="J125:J128"/>
    <mergeCell ref="P125:P128"/>
    <mergeCell ref="Q125:Q128"/>
    <mergeCell ref="S37:S40"/>
    <mergeCell ref="T37:T40"/>
    <mergeCell ref="T41:T44"/>
    <mergeCell ref="I41:I44"/>
    <mergeCell ref="J41:J44"/>
    <mergeCell ref="P41:P44"/>
    <mergeCell ref="Q41:Q44"/>
    <mergeCell ref="S129:S132"/>
    <mergeCell ref="T129:T132"/>
    <mergeCell ref="J105:J108"/>
    <mergeCell ref="P105:P108"/>
    <mergeCell ref="Q105:Q108"/>
    <mergeCell ref="R105:R108"/>
    <mergeCell ref="S105:S108"/>
    <mergeCell ref="T105:T108"/>
    <mergeCell ref="Q37:Q40"/>
    <mergeCell ref="R37:R40"/>
    <mergeCell ref="S41:S44"/>
    <mergeCell ref="T45:T48"/>
    <mergeCell ref="T49:T52"/>
    <mergeCell ref="J49:J52"/>
    <mergeCell ref="P49:P52"/>
    <mergeCell ref="Q49:Q52"/>
    <mergeCell ref="J65:J68"/>
    <mergeCell ref="T29:T32"/>
    <mergeCell ref="A41:A44"/>
    <mergeCell ref="B41:B44"/>
    <mergeCell ref="C41:C44"/>
    <mergeCell ref="D41:D44"/>
    <mergeCell ref="E41:E44"/>
    <mergeCell ref="F41:F44"/>
    <mergeCell ref="G41:G44"/>
    <mergeCell ref="G29:G32"/>
    <mergeCell ref="H29:H32"/>
    <mergeCell ref="I29:I32"/>
    <mergeCell ref="J29:J32"/>
    <mergeCell ref="P29:P32"/>
    <mergeCell ref="Q29:Q32"/>
    <mergeCell ref="A33:A36"/>
    <mergeCell ref="S33:S36"/>
    <mergeCell ref="T33:T36"/>
    <mergeCell ref="R41:R44"/>
    <mergeCell ref="A29:A32"/>
    <mergeCell ref="B29:B32"/>
    <mergeCell ref="C29:C32"/>
    <mergeCell ref="D29:D32"/>
    <mergeCell ref="E29:E32"/>
    <mergeCell ref="F29:F32"/>
    <mergeCell ref="Q33:Q36"/>
    <mergeCell ref="R33:R36"/>
    <mergeCell ref="A37:A40"/>
    <mergeCell ref="B37:B40"/>
    <mergeCell ref="R29:R32"/>
    <mergeCell ref="S29:S32"/>
    <mergeCell ref="A49:A52"/>
    <mergeCell ref="B49:B52"/>
    <mergeCell ref="C49:C52"/>
    <mergeCell ref="D49:D52"/>
    <mergeCell ref="E49:E52"/>
    <mergeCell ref="F49:F52"/>
    <mergeCell ref="I45:I48"/>
    <mergeCell ref="J45:J48"/>
    <mergeCell ref="P45:P48"/>
    <mergeCell ref="Q45:Q48"/>
    <mergeCell ref="R45:R48"/>
    <mergeCell ref="S45:S48"/>
    <mergeCell ref="R49:R52"/>
    <mergeCell ref="S49:S52"/>
    <mergeCell ref="G49:G52"/>
    <mergeCell ref="H49:H52"/>
    <mergeCell ref="I49:I52"/>
    <mergeCell ref="B33:B36"/>
    <mergeCell ref="P33:P36"/>
    <mergeCell ref="C33:C36"/>
    <mergeCell ref="D33:D36"/>
    <mergeCell ref="E33:E36"/>
    <mergeCell ref="F33:F36"/>
    <mergeCell ref="G33:G36"/>
    <mergeCell ref="H33:H36"/>
    <mergeCell ref="I33:I36"/>
    <mergeCell ref="J33:J36"/>
    <mergeCell ref="J37:J40"/>
    <mergeCell ref="P37:P40"/>
    <mergeCell ref="C37:C40"/>
    <mergeCell ref="D37:D40"/>
    <mergeCell ref="E37:E40"/>
    <mergeCell ref="F37:F40"/>
    <mergeCell ref="G37:G40"/>
    <mergeCell ref="D61:D64"/>
    <mergeCell ref="E61:E64"/>
    <mergeCell ref="F61:F64"/>
    <mergeCell ref="G61:G64"/>
    <mergeCell ref="H61:H64"/>
    <mergeCell ref="H57:H60"/>
    <mergeCell ref="D57:D60"/>
    <mergeCell ref="E57:E60"/>
    <mergeCell ref="F57:F60"/>
    <mergeCell ref="G57:G60"/>
    <mergeCell ref="R53:R56"/>
    <mergeCell ref="S53:S56"/>
    <mergeCell ref="T53:T56"/>
    <mergeCell ref="I53:I56"/>
    <mergeCell ref="J53:J56"/>
    <mergeCell ref="P53:P56"/>
    <mergeCell ref="Q53:Q56"/>
    <mergeCell ref="S57:S60"/>
    <mergeCell ref="T57:T60"/>
    <mergeCell ref="I57:I60"/>
    <mergeCell ref="J57:J60"/>
    <mergeCell ref="P57:P60"/>
    <mergeCell ref="Q57:Q60"/>
    <mergeCell ref="R57:R60"/>
    <mergeCell ref="P65:P68"/>
    <mergeCell ref="Q65:Q68"/>
    <mergeCell ref="R65:R68"/>
    <mergeCell ref="F69:F72"/>
    <mergeCell ref="S73:S76"/>
    <mergeCell ref="T73:T76"/>
    <mergeCell ref="S65:S68"/>
    <mergeCell ref="T65:T68"/>
    <mergeCell ref="T61:T64"/>
    <mergeCell ref="I61:I64"/>
    <mergeCell ref="J61:J64"/>
    <mergeCell ref="P61:P64"/>
    <mergeCell ref="Q61:Q64"/>
    <mergeCell ref="R61:R64"/>
    <mergeCell ref="S61:S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A61:A64"/>
    <mergeCell ref="B61:B64"/>
    <mergeCell ref="C61:C64"/>
    <mergeCell ref="G77:G80"/>
    <mergeCell ref="H77:H80"/>
    <mergeCell ref="H73:H76"/>
    <mergeCell ref="R69:R72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G69:G72"/>
    <mergeCell ref="H69:H72"/>
    <mergeCell ref="I69:I72"/>
    <mergeCell ref="J69:J72"/>
    <mergeCell ref="P69:P72"/>
    <mergeCell ref="Q69:Q72"/>
    <mergeCell ref="A69:A72"/>
    <mergeCell ref="B69:B72"/>
    <mergeCell ref="C69:C72"/>
    <mergeCell ref="D69:D72"/>
    <mergeCell ref="E69:E72"/>
    <mergeCell ref="I73:I76"/>
    <mergeCell ref="J73:J76"/>
    <mergeCell ref="P73:P76"/>
    <mergeCell ref="Q73:Q76"/>
    <mergeCell ref="R73:R76"/>
    <mergeCell ref="J81:J84"/>
    <mergeCell ref="P81:P84"/>
    <mergeCell ref="Q81:Q84"/>
    <mergeCell ref="R81:R84"/>
    <mergeCell ref="S81:S84"/>
    <mergeCell ref="T81:T84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I77:I80"/>
    <mergeCell ref="J77:J80"/>
    <mergeCell ref="P77:P80"/>
    <mergeCell ref="Q77:Q80"/>
    <mergeCell ref="R77:R80"/>
    <mergeCell ref="S77:S80"/>
    <mergeCell ref="A77:A80"/>
    <mergeCell ref="B77:B80"/>
    <mergeCell ref="C77:C80"/>
    <mergeCell ref="D77:D80"/>
    <mergeCell ref="E77:E80"/>
    <mergeCell ref="F77:F80"/>
    <mergeCell ref="A89:A92"/>
    <mergeCell ref="B89:B92"/>
    <mergeCell ref="C89:C92"/>
    <mergeCell ref="D89:D92"/>
    <mergeCell ref="E89:E92"/>
    <mergeCell ref="F89:F92"/>
    <mergeCell ref="G89:G92"/>
    <mergeCell ref="G85:G88"/>
    <mergeCell ref="H85:H88"/>
    <mergeCell ref="A85:A88"/>
    <mergeCell ref="B85:B88"/>
    <mergeCell ref="C85:C88"/>
    <mergeCell ref="D85:D88"/>
    <mergeCell ref="E85:E88"/>
    <mergeCell ref="F85:F88"/>
    <mergeCell ref="S89:S92"/>
    <mergeCell ref="T89:T92"/>
    <mergeCell ref="H89:H92"/>
    <mergeCell ref="I89:I92"/>
    <mergeCell ref="J89:J92"/>
    <mergeCell ref="P89:P92"/>
    <mergeCell ref="Q89:Q92"/>
    <mergeCell ref="R89:R92"/>
    <mergeCell ref="R85:R88"/>
    <mergeCell ref="S85:S88"/>
    <mergeCell ref="T85:T88"/>
    <mergeCell ref="I85:I88"/>
    <mergeCell ref="J85:J88"/>
    <mergeCell ref="P85:P88"/>
    <mergeCell ref="Q85:Q88"/>
    <mergeCell ref="B105:B108"/>
    <mergeCell ref="C105:C108"/>
    <mergeCell ref="D105:D108"/>
    <mergeCell ref="E105:E108"/>
    <mergeCell ref="B133:B136"/>
    <mergeCell ref="C133:C136"/>
    <mergeCell ref="D133:D136"/>
    <mergeCell ref="E133:E136"/>
    <mergeCell ref="E113:E116"/>
    <mergeCell ref="E121:E124"/>
    <mergeCell ref="J93:J96"/>
    <mergeCell ref="P93:P96"/>
    <mergeCell ref="Q93:Q96"/>
    <mergeCell ref="R93:R96"/>
    <mergeCell ref="S93:S96"/>
    <mergeCell ref="T93:T96"/>
    <mergeCell ref="B169:B172"/>
    <mergeCell ref="C169:C172"/>
    <mergeCell ref="D169:D172"/>
    <mergeCell ref="E169:E172"/>
    <mergeCell ref="B161:B164"/>
    <mergeCell ref="C161:C164"/>
    <mergeCell ref="D161:D164"/>
    <mergeCell ref="E161:E164"/>
    <mergeCell ref="B165:B168"/>
    <mergeCell ref="C165:C168"/>
    <mergeCell ref="D165:D168"/>
    <mergeCell ref="E165:E168"/>
    <mergeCell ref="B153:B156"/>
    <mergeCell ref="C153:C156"/>
    <mergeCell ref="D153:D156"/>
    <mergeCell ref="E153:E156"/>
    <mergeCell ref="B157:B160"/>
    <mergeCell ref="C157:C16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S101:S104"/>
    <mergeCell ref="T101:T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P121:P124"/>
    <mergeCell ref="Q121:Q124"/>
    <mergeCell ref="R121:R124"/>
    <mergeCell ref="F121:F124"/>
    <mergeCell ref="G121:G124"/>
    <mergeCell ref="H121:H124"/>
    <mergeCell ref="I121:I124"/>
    <mergeCell ref="J121:J124"/>
    <mergeCell ref="H117:H120"/>
    <mergeCell ref="I117:I120"/>
    <mergeCell ref="J117:J120"/>
    <mergeCell ref="P117:P120"/>
    <mergeCell ref="Q117:Q120"/>
    <mergeCell ref="R117:R120"/>
    <mergeCell ref="P109:P112"/>
    <mergeCell ref="Q109:Q112"/>
    <mergeCell ref="R109:R112"/>
    <mergeCell ref="J97:J100"/>
    <mergeCell ref="P97:P100"/>
    <mergeCell ref="Q97:Q100"/>
    <mergeCell ref="R97:R100"/>
    <mergeCell ref="S109:S112"/>
    <mergeCell ref="T109:T112"/>
    <mergeCell ref="A113:A116"/>
    <mergeCell ref="B113:B116"/>
    <mergeCell ref="C113:C116"/>
    <mergeCell ref="D113:D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E141:E144"/>
    <mergeCell ref="B137:B140"/>
    <mergeCell ref="C137:C140"/>
    <mergeCell ref="D137:D140"/>
    <mergeCell ref="I129:I132"/>
    <mergeCell ref="B173:B176"/>
    <mergeCell ref="C173:C176"/>
    <mergeCell ref="D173:D176"/>
    <mergeCell ref="E173:E176"/>
    <mergeCell ref="D157:D160"/>
    <mergeCell ref="E157:E160"/>
    <mergeCell ref="B145:B148"/>
    <mergeCell ref="C145:C148"/>
    <mergeCell ref="D145:D148"/>
    <mergeCell ref="E145:E148"/>
    <mergeCell ref="A117:A120"/>
    <mergeCell ref="B117:B120"/>
    <mergeCell ref="C117:C120"/>
    <mergeCell ref="D117:D120"/>
    <mergeCell ref="E117:E120"/>
    <mergeCell ref="F117:F120"/>
    <mergeCell ref="G117:G120"/>
    <mergeCell ref="B121:B124"/>
    <mergeCell ref="C121:C124"/>
    <mergeCell ref="D121:D124"/>
    <mergeCell ref="S117:S120"/>
    <mergeCell ref="T117:T120"/>
    <mergeCell ref="A121:A12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S121:S124"/>
    <mergeCell ref="T121:T124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</mergeCells>
  <conditionalFormatting sqref="K83:L83">
    <cfRule type="duplicateValues" dxfId="70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72" max="16383" man="1"/>
    <brk id="112" max="16383" man="1"/>
    <brk id="156" max="16383" man="1"/>
    <brk id="212" max="16383" man="1"/>
    <brk id="26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346"/>
  <sheetViews>
    <sheetView showZeros="0" topLeftCell="A330" zoomScaleNormal="100" zoomScaleSheetLayoutView="70" workbookViewId="0">
      <selection activeCell="A344" sqref="A344:T344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5703125" style="1" customWidth="1"/>
    <col min="21" max="16384" width="9.140625" style="1"/>
  </cols>
  <sheetData>
    <row r="1" spans="1:20">
      <c r="C1" s="9"/>
      <c r="D1" s="527"/>
      <c r="E1" s="527"/>
      <c r="F1" s="527"/>
      <c r="G1" s="527"/>
    </row>
    <row r="2" spans="1:20">
      <c r="A2" s="278" t="s">
        <v>80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0" ht="15" customHeight="1">
      <c r="A3" s="278" t="s">
        <v>287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</row>
    <row r="4" spans="1:20" ht="15" customHeight="1">
      <c r="A4" s="278"/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526" t="s">
        <v>32</v>
      </c>
      <c r="B6" s="526"/>
      <c r="C6" s="526"/>
      <c r="D6" s="526"/>
      <c r="E6" s="526"/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20" ht="1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>
      <c r="A8" s="10"/>
      <c r="J8" s="328" t="s">
        <v>17</v>
      </c>
      <c r="K8" s="328"/>
      <c r="L8" s="493" t="s">
        <v>18</v>
      </c>
      <c r="M8" s="493"/>
      <c r="N8" s="493"/>
      <c r="O8" s="493"/>
      <c r="P8" s="2">
        <v>1813.05</v>
      </c>
    </row>
    <row r="9" spans="1:20" ht="13.5" hidden="1">
      <c r="A9" s="490" t="s">
        <v>15</v>
      </c>
      <c r="B9" s="490"/>
      <c r="C9" s="490"/>
      <c r="D9" s="490"/>
      <c r="E9" s="490"/>
      <c r="F9" s="491" t="e">
        <f>#REF!</f>
        <v>#REF!</v>
      </c>
      <c r="G9" s="492"/>
      <c r="H9" s="11" t="s">
        <v>16</v>
      </c>
      <c r="L9" s="493" t="s">
        <v>19</v>
      </c>
      <c r="M9" s="493"/>
      <c r="N9" s="493"/>
      <c r="O9" s="493"/>
      <c r="P9" s="2">
        <v>2381.08</v>
      </c>
    </row>
    <row r="10" spans="1:20" ht="13.5" hidden="1">
      <c r="A10" s="10"/>
      <c r="K10" s="494" t="s">
        <v>20</v>
      </c>
      <c r="L10" s="494"/>
      <c r="M10" s="494"/>
      <c r="N10" s="494"/>
      <c r="O10" s="494"/>
      <c r="P10" s="3">
        <v>1.07</v>
      </c>
    </row>
    <row r="11" spans="1:20" ht="13.5" hidden="1">
      <c r="A11" s="10"/>
      <c r="K11" s="7"/>
      <c r="L11" s="7"/>
      <c r="M11" s="7"/>
      <c r="N11" s="7"/>
      <c r="O11" s="7"/>
      <c r="P11" s="3"/>
    </row>
    <row r="12" spans="1:20" ht="22.5" customHeight="1">
      <c r="A12" s="353" t="s">
        <v>0</v>
      </c>
      <c r="B12" s="495" t="s">
        <v>1</v>
      </c>
      <c r="C12" s="353" t="s">
        <v>2</v>
      </c>
      <c r="D12" s="495" t="s">
        <v>3</v>
      </c>
      <c r="E12" s="495" t="s">
        <v>4</v>
      </c>
      <c r="F12" s="495" t="s">
        <v>5</v>
      </c>
      <c r="G12" s="353" t="s">
        <v>6</v>
      </c>
      <c r="H12" s="353"/>
      <c r="I12" s="353"/>
      <c r="J12" s="353"/>
      <c r="K12" s="353"/>
      <c r="L12" s="353"/>
      <c r="M12" s="353"/>
      <c r="N12" s="353"/>
      <c r="O12" s="353"/>
      <c r="P12" s="353" t="s">
        <v>7</v>
      </c>
      <c r="Q12" s="353" t="s">
        <v>8</v>
      </c>
      <c r="R12" s="18" t="s">
        <v>8</v>
      </c>
      <c r="S12" s="353" t="s">
        <v>81</v>
      </c>
      <c r="T12" s="353" t="s">
        <v>7</v>
      </c>
    </row>
    <row r="13" spans="1:20" ht="13.5" customHeight="1">
      <c r="A13" s="353"/>
      <c r="B13" s="495"/>
      <c r="C13" s="353"/>
      <c r="D13" s="495"/>
      <c r="E13" s="495"/>
      <c r="F13" s="495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18" t="s">
        <v>9</v>
      </c>
      <c r="S13" s="353"/>
      <c r="T13" s="353"/>
    </row>
    <row r="14" spans="1:20" ht="20.25" customHeight="1">
      <c r="A14" s="353"/>
      <c r="B14" s="495"/>
      <c r="C14" s="353"/>
      <c r="D14" s="495"/>
      <c r="E14" s="495"/>
      <c r="F14" s="495"/>
      <c r="G14" s="353" t="s">
        <v>10</v>
      </c>
      <c r="H14" s="353"/>
      <c r="I14" s="353" t="s">
        <v>11</v>
      </c>
      <c r="J14" s="353"/>
      <c r="K14" s="353" t="s">
        <v>12</v>
      </c>
      <c r="L14" s="353"/>
      <c r="M14" s="353"/>
      <c r="N14" s="353"/>
      <c r="O14" s="353"/>
      <c r="P14" s="353"/>
      <c r="Q14" s="353"/>
      <c r="R14" s="19">
        <f>P10</f>
        <v>1.07</v>
      </c>
      <c r="S14" s="353"/>
      <c r="T14" s="353"/>
    </row>
    <row r="15" spans="1:20" ht="47.25">
      <c r="A15" s="353"/>
      <c r="B15" s="495"/>
      <c r="C15" s="353"/>
      <c r="D15" s="495"/>
      <c r="E15" s="495"/>
      <c r="F15" s="495"/>
      <c r="G15" s="17" t="s">
        <v>75</v>
      </c>
      <c r="H15" s="17" t="s">
        <v>74</v>
      </c>
      <c r="I15" s="17" t="s">
        <v>75</v>
      </c>
      <c r="J15" s="17" t="s">
        <v>74</v>
      </c>
      <c r="K15" s="16" t="s">
        <v>25</v>
      </c>
      <c r="L15" s="17" t="s">
        <v>73</v>
      </c>
      <c r="M15" s="16" t="s">
        <v>13</v>
      </c>
      <c r="N15" s="16" t="s">
        <v>72</v>
      </c>
      <c r="O15" s="17" t="s">
        <v>7</v>
      </c>
      <c r="P15" s="20" t="s">
        <v>71</v>
      </c>
      <c r="Q15" s="27" t="s">
        <v>71</v>
      </c>
      <c r="R15" s="15" t="s">
        <v>71</v>
      </c>
      <c r="S15" s="16" t="s">
        <v>14</v>
      </c>
      <c r="T15" s="16" t="s">
        <v>14</v>
      </c>
    </row>
    <row r="16" spans="1:20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6</v>
      </c>
      <c r="T16" s="21">
        <v>7</v>
      </c>
    </row>
    <row r="17" spans="1:20">
      <c r="A17" s="365"/>
      <c r="B17" s="499"/>
      <c r="C17" s="483" t="s">
        <v>33</v>
      </c>
      <c r="D17" s="496"/>
      <c r="E17" s="371"/>
      <c r="F17" s="371">
        <f t="shared" ref="F17" si="0">H17+J17+R17</f>
        <v>0</v>
      </c>
      <c r="G17" s="366"/>
      <c r="H17" s="367">
        <f t="shared" ref="H17" si="1">G17*$P$8/1000</f>
        <v>0</v>
      </c>
      <c r="I17" s="366"/>
      <c r="J17" s="367">
        <f t="shared" ref="J17" si="2">I17*$P$9/1000</f>
        <v>0</v>
      </c>
      <c r="K17" s="22"/>
      <c r="L17" s="22"/>
      <c r="M17" s="22"/>
      <c r="N17" s="37"/>
      <c r="O17" s="20">
        <f t="shared" ref="O17:O104" si="3">M17*N17</f>
        <v>0</v>
      </c>
      <c r="P17" s="367">
        <f t="shared" ref="P17" si="4">E17*F17</f>
        <v>0</v>
      </c>
      <c r="Q17" s="367">
        <f t="shared" ref="Q17" si="5">SUM(O17:O20)</f>
        <v>0</v>
      </c>
      <c r="R17" s="367">
        <f t="shared" ref="R17" si="6">Q17*1.02*1.05*$R$14</f>
        <v>0</v>
      </c>
      <c r="S17" s="367"/>
      <c r="T17" s="367"/>
    </row>
    <row r="18" spans="1:20">
      <c r="A18" s="365"/>
      <c r="B18" s="500"/>
      <c r="C18" s="483"/>
      <c r="D18" s="497"/>
      <c r="E18" s="371"/>
      <c r="F18" s="371"/>
      <c r="G18" s="366"/>
      <c r="H18" s="367"/>
      <c r="I18" s="366"/>
      <c r="J18" s="367"/>
      <c r="K18" s="22"/>
      <c r="L18" s="22"/>
      <c r="M18" s="22"/>
      <c r="N18" s="37"/>
      <c r="O18" s="20">
        <f t="shared" si="3"/>
        <v>0</v>
      </c>
      <c r="P18" s="367"/>
      <c r="Q18" s="367"/>
      <c r="R18" s="367"/>
      <c r="S18" s="367"/>
      <c r="T18" s="367"/>
    </row>
    <row r="19" spans="1:20">
      <c r="A19" s="365"/>
      <c r="B19" s="500"/>
      <c r="C19" s="483"/>
      <c r="D19" s="497"/>
      <c r="E19" s="371"/>
      <c r="F19" s="371"/>
      <c r="G19" s="366"/>
      <c r="H19" s="367"/>
      <c r="I19" s="366"/>
      <c r="J19" s="367"/>
      <c r="K19" s="22"/>
      <c r="L19" s="22"/>
      <c r="M19" s="23"/>
      <c r="N19" s="37"/>
      <c r="O19" s="20">
        <f t="shared" si="3"/>
        <v>0</v>
      </c>
      <c r="P19" s="367"/>
      <c r="Q19" s="367"/>
      <c r="R19" s="367"/>
      <c r="S19" s="367"/>
      <c r="T19" s="367"/>
    </row>
    <row r="20" spans="1:20">
      <c r="A20" s="365"/>
      <c r="B20" s="501"/>
      <c r="C20" s="483"/>
      <c r="D20" s="498"/>
      <c r="E20" s="371"/>
      <c r="F20" s="371"/>
      <c r="G20" s="366"/>
      <c r="H20" s="367"/>
      <c r="I20" s="366"/>
      <c r="J20" s="367"/>
      <c r="K20" s="22"/>
      <c r="L20" s="22"/>
      <c r="M20" s="22"/>
      <c r="N20" s="37"/>
      <c r="O20" s="20">
        <f t="shared" si="3"/>
        <v>0</v>
      </c>
      <c r="P20" s="367"/>
      <c r="Q20" s="367"/>
      <c r="R20" s="367"/>
      <c r="S20" s="367"/>
      <c r="T20" s="367"/>
    </row>
    <row r="21" spans="1:20" ht="12.75" customHeight="1">
      <c r="A21" s="365"/>
      <c r="B21" s="368"/>
      <c r="C21" s="483" t="s">
        <v>34</v>
      </c>
      <c r="D21" s="365"/>
      <c r="E21" s="371"/>
      <c r="F21" s="371">
        <f>H21+J21+R21</f>
        <v>0</v>
      </c>
      <c r="G21" s="366"/>
      <c r="H21" s="367">
        <f>G21*$P$8/1000</f>
        <v>0</v>
      </c>
      <c r="I21" s="366"/>
      <c r="J21" s="367">
        <f>I21*$P$9/1000</f>
        <v>0</v>
      </c>
      <c r="K21" s="22"/>
      <c r="L21" s="22"/>
      <c r="M21" s="22"/>
      <c r="N21" s="37"/>
      <c r="O21" s="20">
        <f t="shared" si="3"/>
        <v>0</v>
      </c>
      <c r="P21" s="367">
        <f>E21*F21</f>
        <v>0</v>
      </c>
      <c r="Q21" s="367">
        <f>SUM(O21:O24)</f>
        <v>0</v>
      </c>
      <c r="R21" s="367">
        <f>Q21*1.02*1.05*$R$14</f>
        <v>0</v>
      </c>
      <c r="S21" s="478">
        <f>1.133*1.008*1.0263</f>
        <v>1.1721002832</v>
      </c>
      <c r="T21" s="479"/>
    </row>
    <row r="22" spans="1:20">
      <c r="A22" s="365"/>
      <c r="B22" s="368"/>
      <c r="C22" s="483"/>
      <c r="D22" s="365"/>
      <c r="E22" s="371"/>
      <c r="F22" s="371"/>
      <c r="G22" s="366"/>
      <c r="H22" s="367"/>
      <c r="I22" s="366"/>
      <c r="J22" s="367"/>
      <c r="K22" s="22"/>
      <c r="L22" s="22"/>
      <c r="M22" s="22"/>
      <c r="N22" s="37"/>
      <c r="O22" s="20">
        <f t="shared" si="3"/>
        <v>0</v>
      </c>
      <c r="P22" s="367"/>
      <c r="Q22" s="367"/>
      <c r="R22" s="367"/>
      <c r="S22" s="478"/>
      <c r="T22" s="479"/>
    </row>
    <row r="23" spans="1:20">
      <c r="A23" s="365"/>
      <c r="B23" s="368"/>
      <c r="C23" s="483"/>
      <c r="D23" s="365"/>
      <c r="E23" s="371"/>
      <c r="F23" s="371"/>
      <c r="G23" s="366"/>
      <c r="H23" s="367"/>
      <c r="I23" s="366"/>
      <c r="J23" s="367"/>
      <c r="K23" s="22"/>
      <c r="L23" s="22"/>
      <c r="M23" s="23"/>
      <c r="N23" s="37"/>
      <c r="O23" s="20">
        <f t="shared" si="3"/>
        <v>0</v>
      </c>
      <c r="P23" s="367"/>
      <c r="Q23" s="367"/>
      <c r="R23" s="367"/>
      <c r="S23" s="478"/>
      <c r="T23" s="479"/>
    </row>
    <row r="24" spans="1:20" ht="12.75" customHeight="1">
      <c r="A24" s="365"/>
      <c r="B24" s="368"/>
      <c r="C24" s="483"/>
      <c r="D24" s="365"/>
      <c r="E24" s="371"/>
      <c r="F24" s="371"/>
      <c r="G24" s="366"/>
      <c r="H24" s="367"/>
      <c r="I24" s="366"/>
      <c r="J24" s="367"/>
      <c r="K24" s="22"/>
      <c r="L24" s="22"/>
      <c r="M24" s="22"/>
      <c r="N24" s="37"/>
      <c r="O24" s="20">
        <f t="shared" si="3"/>
        <v>0</v>
      </c>
      <c r="P24" s="367"/>
      <c r="Q24" s="367"/>
      <c r="R24" s="367"/>
      <c r="S24" s="478"/>
      <c r="T24" s="479"/>
    </row>
    <row r="25" spans="1:20" ht="12.75" customHeight="1">
      <c r="A25" s="365">
        <v>1</v>
      </c>
      <c r="B25" s="368" t="s">
        <v>45</v>
      </c>
      <c r="C25" s="368" t="s">
        <v>92</v>
      </c>
      <c r="D25" s="485" t="s">
        <v>43</v>
      </c>
      <c r="E25" s="371">
        <v>70.5</v>
      </c>
      <c r="F25" s="371">
        <f t="shared" ref="F25" si="7">H25+J25+R25</f>
        <v>0.79774199999999995</v>
      </c>
      <c r="G25" s="366">
        <v>0.44</v>
      </c>
      <c r="H25" s="367">
        <f t="shared" ref="H25" si="8">G25*$P$8/1000</f>
        <v>0.79774199999999995</v>
      </c>
      <c r="I25" s="366"/>
      <c r="J25" s="367">
        <f>I25*$P$9/1000</f>
        <v>0</v>
      </c>
      <c r="K25" s="22"/>
      <c r="L25" s="22"/>
      <c r="M25" s="22"/>
      <c r="N25" s="24"/>
      <c r="O25" s="20">
        <f t="shared" si="3"/>
        <v>0</v>
      </c>
      <c r="P25" s="367">
        <f t="shared" ref="P25" si="9">E25*F25</f>
        <v>56.240810999999994</v>
      </c>
      <c r="Q25" s="367">
        <f t="shared" ref="Q25" si="10">SUM(O25:O28)</f>
        <v>0</v>
      </c>
      <c r="R25" s="367">
        <f t="shared" ref="R25" si="11">Q25*1.02*1.05*$R$14</f>
        <v>0</v>
      </c>
      <c r="S25" s="367">
        <f>F25*$S$21</f>
        <v>0.93503362412053437</v>
      </c>
      <c r="T25" s="367">
        <f>E25*S25</f>
        <v>65.919870500497666</v>
      </c>
    </row>
    <row r="26" spans="1:20" ht="12.75" customHeight="1">
      <c r="A26" s="365"/>
      <c r="B26" s="368"/>
      <c r="C26" s="368"/>
      <c r="D26" s="486"/>
      <c r="E26" s="371"/>
      <c r="F26" s="371"/>
      <c r="G26" s="366"/>
      <c r="H26" s="367"/>
      <c r="I26" s="366"/>
      <c r="J26" s="367"/>
      <c r="K26" s="22"/>
      <c r="L26" s="22"/>
      <c r="M26" s="22"/>
      <c r="N26" s="37"/>
      <c r="O26" s="20">
        <f t="shared" si="3"/>
        <v>0</v>
      </c>
      <c r="P26" s="367"/>
      <c r="Q26" s="367"/>
      <c r="R26" s="367"/>
      <c r="S26" s="367"/>
      <c r="T26" s="367"/>
    </row>
    <row r="27" spans="1:20" ht="12.75" customHeight="1">
      <c r="A27" s="365"/>
      <c r="B27" s="368"/>
      <c r="C27" s="368"/>
      <c r="D27" s="486"/>
      <c r="E27" s="371"/>
      <c r="F27" s="371"/>
      <c r="G27" s="366"/>
      <c r="H27" s="367"/>
      <c r="I27" s="366"/>
      <c r="J27" s="367"/>
      <c r="K27" s="22"/>
      <c r="L27" s="22"/>
      <c r="M27" s="22"/>
      <c r="N27" s="37"/>
      <c r="O27" s="20">
        <f t="shared" si="3"/>
        <v>0</v>
      </c>
      <c r="P27" s="367"/>
      <c r="Q27" s="367"/>
      <c r="R27" s="367"/>
      <c r="S27" s="367"/>
      <c r="T27" s="367"/>
    </row>
    <row r="28" spans="1:20" ht="12.75" customHeight="1">
      <c r="A28" s="365"/>
      <c r="B28" s="368"/>
      <c r="C28" s="368"/>
      <c r="D28" s="486"/>
      <c r="E28" s="371"/>
      <c r="F28" s="371"/>
      <c r="G28" s="366"/>
      <c r="H28" s="367"/>
      <c r="I28" s="366"/>
      <c r="J28" s="367"/>
      <c r="K28" s="22"/>
      <c r="L28" s="22"/>
      <c r="M28" s="22"/>
      <c r="N28" s="37"/>
      <c r="O28" s="20">
        <f t="shared" si="3"/>
        <v>0</v>
      </c>
      <c r="P28" s="367"/>
      <c r="Q28" s="367"/>
      <c r="R28" s="367"/>
      <c r="S28" s="367"/>
      <c r="T28" s="367"/>
    </row>
    <row r="29" spans="1:20" ht="12.75" customHeight="1">
      <c r="A29" s="365">
        <v>2</v>
      </c>
      <c r="B29" s="368" t="s">
        <v>164</v>
      </c>
      <c r="C29" s="368" t="s">
        <v>165</v>
      </c>
      <c r="D29" s="368" t="s">
        <v>43</v>
      </c>
      <c r="E29" s="371">
        <v>63.8</v>
      </c>
      <c r="F29" s="371">
        <f>H29+J29+R29</f>
        <v>0.42454933000000006</v>
      </c>
      <c r="G29" s="366">
        <v>0.223</v>
      </c>
      <c r="H29" s="367">
        <f t="shared" ref="H29:H45" si="12">G29*$P$8/1000</f>
        <v>0.40431015000000003</v>
      </c>
      <c r="I29" s="366">
        <v>8.5000000000000006E-3</v>
      </c>
      <c r="J29" s="367">
        <f t="shared" ref="J29" si="13">I29*$P$9/1000</f>
        <v>2.0239180000000002E-2</v>
      </c>
      <c r="K29" s="22"/>
      <c r="L29" s="22"/>
      <c r="M29" s="22"/>
      <c r="N29" s="37"/>
      <c r="O29" s="20">
        <f t="shared" si="3"/>
        <v>0</v>
      </c>
      <c r="P29" s="367">
        <f t="shared" ref="P29" si="14">E29*F29</f>
        <v>27.086247254000003</v>
      </c>
      <c r="Q29" s="367">
        <f t="shared" ref="Q29" si="15">SUM(O29:O32)</f>
        <v>0</v>
      </c>
      <c r="R29" s="367">
        <f t="shared" ref="R29" si="16">Q29*1.02*1.05*$R$14</f>
        <v>0</v>
      </c>
      <c r="S29" s="367">
        <f t="shared" ref="S29" si="17">F29*$S$21</f>
        <v>0.49761438992537033</v>
      </c>
      <c r="T29" s="367">
        <f t="shared" ref="T29" si="18">E29*S29</f>
        <v>31.747798077238624</v>
      </c>
    </row>
    <row r="30" spans="1:20" ht="12.75" customHeight="1">
      <c r="A30" s="365"/>
      <c r="B30" s="368"/>
      <c r="C30" s="368"/>
      <c r="D30" s="365"/>
      <c r="E30" s="371"/>
      <c r="F30" s="371"/>
      <c r="G30" s="366"/>
      <c r="H30" s="367"/>
      <c r="I30" s="366"/>
      <c r="J30" s="367"/>
      <c r="K30" s="22"/>
      <c r="L30" s="22"/>
      <c r="M30" s="22"/>
      <c r="N30" s="37"/>
      <c r="O30" s="20">
        <f t="shared" si="3"/>
        <v>0</v>
      </c>
      <c r="P30" s="367"/>
      <c r="Q30" s="367"/>
      <c r="R30" s="367"/>
      <c r="S30" s="367"/>
      <c r="T30" s="367"/>
    </row>
    <row r="31" spans="1:20" ht="12.75" customHeight="1">
      <c r="A31" s="365"/>
      <c r="B31" s="368"/>
      <c r="C31" s="368"/>
      <c r="D31" s="365"/>
      <c r="E31" s="371"/>
      <c r="F31" s="371"/>
      <c r="G31" s="366"/>
      <c r="H31" s="367"/>
      <c r="I31" s="366"/>
      <c r="J31" s="367"/>
      <c r="K31" s="22"/>
      <c r="L31" s="22"/>
      <c r="M31" s="23"/>
      <c r="N31" s="37"/>
      <c r="O31" s="20">
        <f t="shared" si="3"/>
        <v>0</v>
      </c>
      <c r="P31" s="367"/>
      <c r="Q31" s="367"/>
      <c r="R31" s="367"/>
      <c r="S31" s="367"/>
      <c r="T31" s="367"/>
    </row>
    <row r="32" spans="1:20" ht="12.75" customHeight="1">
      <c r="A32" s="365"/>
      <c r="B32" s="368"/>
      <c r="C32" s="368"/>
      <c r="D32" s="365"/>
      <c r="E32" s="371"/>
      <c r="F32" s="371"/>
      <c r="G32" s="366"/>
      <c r="H32" s="367"/>
      <c r="I32" s="366"/>
      <c r="J32" s="367"/>
      <c r="K32" s="22"/>
      <c r="L32" s="22"/>
      <c r="M32" s="22"/>
      <c r="N32" s="37"/>
      <c r="O32" s="20">
        <f t="shared" si="3"/>
        <v>0</v>
      </c>
      <c r="P32" s="367"/>
      <c r="Q32" s="367"/>
      <c r="R32" s="367"/>
      <c r="S32" s="367"/>
      <c r="T32" s="367"/>
    </row>
    <row r="33" spans="1:20" ht="12.75" customHeight="1">
      <c r="A33" s="365">
        <v>3</v>
      </c>
      <c r="B33" s="368" t="s">
        <v>166</v>
      </c>
      <c r="C33" s="368" t="s">
        <v>167</v>
      </c>
      <c r="D33" s="365" t="s">
        <v>42</v>
      </c>
      <c r="E33" s="371">
        <v>56.68</v>
      </c>
      <c r="F33" s="371">
        <f>H33+J33+R33</f>
        <v>3.3643460200000002</v>
      </c>
      <c r="G33" s="468">
        <v>0.82599999999999996</v>
      </c>
      <c r="H33" s="367">
        <f t="shared" si="12"/>
        <v>1.4975792999999999</v>
      </c>
      <c r="I33" s="366">
        <v>0.78400000000000003</v>
      </c>
      <c r="J33" s="367">
        <f t="shared" ref="J33" si="19">I33*$P$9/1000</f>
        <v>1.86676672</v>
      </c>
      <c r="K33" s="22"/>
      <c r="L33" s="22"/>
      <c r="M33" s="22"/>
      <c r="N33" s="37"/>
      <c r="O33" s="20">
        <f t="shared" si="3"/>
        <v>0</v>
      </c>
      <c r="P33" s="367">
        <f t="shared" ref="P33" si="20">E33*F33</f>
        <v>190.6911324136</v>
      </c>
      <c r="Q33" s="367">
        <f t="shared" ref="Q33" si="21">SUM(O33:O36)</f>
        <v>0</v>
      </c>
      <c r="R33" s="367">
        <f t="shared" ref="R33" si="22">Q33*1.02*1.05*$R$14</f>
        <v>0</v>
      </c>
      <c r="S33" s="367">
        <f t="shared" ref="S33" si="23">F33*$S$21</f>
        <v>3.9433509228247932</v>
      </c>
      <c r="T33" s="367">
        <f t="shared" ref="T33" si="24">E33*S33</f>
        <v>223.50913030570928</v>
      </c>
    </row>
    <row r="34" spans="1:20" ht="12.75" customHeight="1">
      <c r="A34" s="365"/>
      <c r="B34" s="368"/>
      <c r="C34" s="368"/>
      <c r="D34" s="365"/>
      <c r="E34" s="371"/>
      <c r="F34" s="371"/>
      <c r="G34" s="468"/>
      <c r="H34" s="367"/>
      <c r="I34" s="366"/>
      <c r="J34" s="367"/>
      <c r="K34" s="22"/>
      <c r="L34" s="22"/>
      <c r="M34" s="22"/>
      <c r="N34" s="37"/>
      <c r="O34" s="20">
        <f t="shared" si="3"/>
        <v>0</v>
      </c>
      <c r="P34" s="367"/>
      <c r="Q34" s="367"/>
      <c r="R34" s="367"/>
      <c r="S34" s="367"/>
      <c r="T34" s="367"/>
    </row>
    <row r="35" spans="1:20" ht="12.75" customHeight="1">
      <c r="A35" s="365"/>
      <c r="B35" s="368"/>
      <c r="C35" s="368"/>
      <c r="D35" s="365"/>
      <c r="E35" s="371"/>
      <c r="F35" s="371"/>
      <c r="G35" s="468"/>
      <c r="H35" s="367"/>
      <c r="I35" s="366"/>
      <c r="J35" s="367"/>
      <c r="K35" s="22"/>
      <c r="L35" s="22"/>
      <c r="M35" s="22"/>
      <c r="N35" s="37"/>
      <c r="O35" s="20">
        <f t="shared" si="3"/>
        <v>0</v>
      </c>
      <c r="P35" s="367"/>
      <c r="Q35" s="367"/>
      <c r="R35" s="367"/>
      <c r="S35" s="367"/>
      <c r="T35" s="367"/>
    </row>
    <row r="36" spans="1:20" ht="12.75" customHeight="1">
      <c r="A36" s="365"/>
      <c r="B36" s="368"/>
      <c r="C36" s="368"/>
      <c r="D36" s="365"/>
      <c r="E36" s="371"/>
      <c r="F36" s="371"/>
      <c r="G36" s="468"/>
      <c r="H36" s="367"/>
      <c r="I36" s="366"/>
      <c r="J36" s="367"/>
      <c r="K36" s="22"/>
      <c r="L36" s="22"/>
      <c r="M36" s="22"/>
      <c r="N36" s="37"/>
      <c r="O36" s="20">
        <f t="shared" si="3"/>
        <v>0</v>
      </c>
      <c r="P36" s="367"/>
      <c r="Q36" s="367"/>
      <c r="R36" s="367"/>
      <c r="S36" s="367"/>
      <c r="T36" s="367"/>
    </row>
    <row r="37" spans="1:20" ht="12.75" customHeight="1">
      <c r="A37" s="365">
        <v>4</v>
      </c>
      <c r="B37" s="368" t="s">
        <v>145</v>
      </c>
      <c r="C37" s="499" t="s">
        <v>168</v>
      </c>
      <c r="D37" s="365" t="s">
        <v>42</v>
      </c>
      <c r="E37" s="371">
        <v>1.44</v>
      </c>
      <c r="F37" s="371">
        <f t="shared" ref="F37" si="25">H37+J37+R37</f>
        <v>13.976026999999998</v>
      </c>
      <c r="G37" s="468">
        <v>3.9</v>
      </c>
      <c r="H37" s="367">
        <f t="shared" si="12"/>
        <v>7.0708949999999993</v>
      </c>
      <c r="I37" s="366">
        <v>2.9</v>
      </c>
      <c r="J37" s="367">
        <f t="shared" ref="J37" si="26">I37*$P$9/1000</f>
        <v>6.905132</v>
      </c>
      <c r="K37" s="22"/>
      <c r="L37" s="22"/>
      <c r="M37" s="22"/>
      <c r="N37" s="37"/>
      <c r="O37" s="20">
        <f t="shared" si="3"/>
        <v>0</v>
      </c>
      <c r="P37" s="367">
        <f t="shared" ref="P37" si="27">E37*F37</f>
        <v>20.125478879999996</v>
      </c>
      <c r="Q37" s="367">
        <f t="shared" ref="Q37" si="28">SUM(O37:O40)</f>
        <v>0</v>
      </c>
      <c r="R37" s="367">
        <f t="shared" ref="R37" si="29">Q37*1.02*1.05*$R$14</f>
        <v>0</v>
      </c>
      <c r="S37" s="367">
        <f t="shared" ref="S37" si="30">F37*$S$21</f>
        <v>16.381305204710845</v>
      </c>
      <c r="T37" s="367">
        <f t="shared" ref="T37" si="31">E37*S37</f>
        <v>23.589079494783615</v>
      </c>
    </row>
    <row r="38" spans="1:20" ht="12.75" customHeight="1">
      <c r="A38" s="365"/>
      <c r="B38" s="368"/>
      <c r="C38" s="500"/>
      <c r="D38" s="365"/>
      <c r="E38" s="371"/>
      <c r="F38" s="371"/>
      <c r="G38" s="468"/>
      <c r="H38" s="367"/>
      <c r="I38" s="366"/>
      <c r="J38" s="367"/>
      <c r="K38" s="22"/>
      <c r="L38" s="22"/>
      <c r="M38" s="22"/>
      <c r="N38" s="37"/>
      <c r="O38" s="20">
        <f t="shared" si="3"/>
        <v>0</v>
      </c>
      <c r="P38" s="367"/>
      <c r="Q38" s="367"/>
      <c r="R38" s="367"/>
      <c r="S38" s="367"/>
      <c r="T38" s="367"/>
    </row>
    <row r="39" spans="1:20" ht="12.75" customHeight="1">
      <c r="A39" s="365"/>
      <c r="B39" s="368"/>
      <c r="C39" s="500"/>
      <c r="D39" s="365"/>
      <c r="E39" s="371"/>
      <c r="F39" s="371"/>
      <c r="G39" s="468"/>
      <c r="H39" s="367"/>
      <c r="I39" s="366"/>
      <c r="J39" s="367"/>
      <c r="K39" s="22"/>
      <c r="L39" s="22"/>
      <c r="M39" s="23"/>
      <c r="N39" s="37"/>
      <c r="O39" s="20">
        <f t="shared" si="3"/>
        <v>0</v>
      </c>
      <c r="P39" s="367"/>
      <c r="Q39" s="367"/>
      <c r="R39" s="367"/>
      <c r="S39" s="367"/>
      <c r="T39" s="367"/>
    </row>
    <row r="40" spans="1:20" ht="12.75" customHeight="1">
      <c r="A40" s="365"/>
      <c r="B40" s="368"/>
      <c r="C40" s="501"/>
      <c r="D40" s="365"/>
      <c r="E40" s="371"/>
      <c r="F40" s="371"/>
      <c r="G40" s="468"/>
      <c r="H40" s="367"/>
      <c r="I40" s="366"/>
      <c r="J40" s="367"/>
      <c r="K40" s="22"/>
      <c r="L40" s="22"/>
      <c r="M40" s="22"/>
      <c r="N40" s="37"/>
      <c r="O40" s="20">
        <f t="shared" si="3"/>
        <v>0</v>
      </c>
      <c r="P40" s="367"/>
      <c r="Q40" s="367"/>
      <c r="R40" s="367"/>
      <c r="S40" s="367"/>
      <c r="T40" s="367"/>
    </row>
    <row r="41" spans="1:20" ht="12.75" customHeight="1">
      <c r="A41" s="365">
        <v>5</v>
      </c>
      <c r="B41" s="499" t="s">
        <v>93</v>
      </c>
      <c r="C41" s="499" t="s">
        <v>94</v>
      </c>
      <c r="D41" s="511" t="s">
        <v>35</v>
      </c>
      <c r="E41" s="370">
        <v>18</v>
      </c>
      <c r="F41" s="371">
        <f t="shared" ref="F41" si="32">H41+J41+R41</f>
        <v>5.4391499999999995E-2</v>
      </c>
      <c r="G41" s="484">
        <v>0.03</v>
      </c>
      <c r="H41" s="367">
        <f t="shared" si="12"/>
        <v>5.4391499999999995E-2</v>
      </c>
      <c r="I41" s="482"/>
      <c r="J41" s="367">
        <f t="shared" ref="J41" si="33">I41*$P$9/1000</f>
        <v>0</v>
      </c>
      <c r="K41" s="22"/>
      <c r="L41" s="22"/>
      <c r="M41" s="22"/>
      <c r="N41" s="37"/>
      <c r="O41" s="20">
        <f t="shared" si="3"/>
        <v>0</v>
      </c>
      <c r="P41" s="367">
        <f t="shared" ref="P41" si="34">E41*F41</f>
        <v>0.97904699999999989</v>
      </c>
      <c r="Q41" s="367">
        <f t="shared" ref="Q41" si="35">SUM(O41:O44)</f>
        <v>0</v>
      </c>
      <c r="R41" s="367">
        <f t="shared" ref="R41" si="36">Q41*1.02*1.05*$R$14</f>
        <v>0</v>
      </c>
      <c r="S41" s="367">
        <f t="shared" ref="S41" si="37">F41*$S$21</f>
        <v>6.375229255367279E-2</v>
      </c>
      <c r="T41" s="367">
        <f t="shared" ref="T41" si="38">E41*S41</f>
        <v>1.1475412659661102</v>
      </c>
    </row>
    <row r="42" spans="1:20" ht="12.75" customHeight="1">
      <c r="A42" s="365"/>
      <c r="B42" s="500"/>
      <c r="C42" s="500"/>
      <c r="D42" s="512"/>
      <c r="E42" s="370"/>
      <c r="F42" s="371"/>
      <c r="G42" s="484"/>
      <c r="H42" s="367"/>
      <c r="I42" s="482"/>
      <c r="J42" s="367"/>
      <c r="K42" s="22"/>
      <c r="L42" s="22"/>
      <c r="M42" s="22"/>
      <c r="N42" s="37"/>
      <c r="O42" s="20">
        <f t="shared" si="3"/>
        <v>0</v>
      </c>
      <c r="P42" s="367"/>
      <c r="Q42" s="367"/>
      <c r="R42" s="367"/>
      <c r="S42" s="367"/>
      <c r="T42" s="367"/>
    </row>
    <row r="43" spans="1:20" ht="12.75" customHeight="1">
      <c r="A43" s="365"/>
      <c r="B43" s="500"/>
      <c r="C43" s="500"/>
      <c r="D43" s="512"/>
      <c r="E43" s="370"/>
      <c r="F43" s="371"/>
      <c r="G43" s="484"/>
      <c r="H43" s="367"/>
      <c r="I43" s="482"/>
      <c r="J43" s="367"/>
      <c r="K43" s="22"/>
      <c r="L43" s="22"/>
      <c r="M43" s="22"/>
      <c r="N43" s="37"/>
      <c r="O43" s="20">
        <f t="shared" si="3"/>
        <v>0</v>
      </c>
      <c r="P43" s="367"/>
      <c r="Q43" s="367"/>
      <c r="R43" s="367"/>
      <c r="S43" s="367"/>
      <c r="T43" s="367"/>
    </row>
    <row r="44" spans="1:20" ht="12.75" customHeight="1">
      <c r="A44" s="365"/>
      <c r="B44" s="501"/>
      <c r="C44" s="501"/>
      <c r="D44" s="513"/>
      <c r="E44" s="370"/>
      <c r="F44" s="371"/>
      <c r="G44" s="484"/>
      <c r="H44" s="367"/>
      <c r="I44" s="482"/>
      <c r="J44" s="367"/>
      <c r="K44" s="22"/>
      <c r="L44" s="22"/>
      <c r="M44" s="22"/>
      <c r="N44" s="37"/>
      <c r="O44" s="20">
        <f t="shared" si="3"/>
        <v>0</v>
      </c>
      <c r="P44" s="367"/>
      <c r="Q44" s="367"/>
      <c r="R44" s="367"/>
      <c r="S44" s="367"/>
      <c r="T44" s="367"/>
    </row>
    <row r="45" spans="1:20" ht="12.75" customHeight="1">
      <c r="A45" s="365">
        <v>6</v>
      </c>
      <c r="B45" s="499" t="s">
        <v>180</v>
      </c>
      <c r="C45" s="499" t="s">
        <v>181</v>
      </c>
      <c r="D45" s="496" t="s">
        <v>36</v>
      </c>
      <c r="E45" s="371">
        <v>107.31</v>
      </c>
      <c r="F45" s="371">
        <f t="shared" ref="F45" si="39">H45+J45+R45</f>
        <v>1.6538412</v>
      </c>
      <c r="G45" s="366">
        <v>0.4</v>
      </c>
      <c r="H45" s="367">
        <f t="shared" si="12"/>
        <v>0.72521999999999998</v>
      </c>
      <c r="I45" s="484">
        <v>0.39</v>
      </c>
      <c r="J45" s="367">
        <f t="shared" ref="J45" si="40">I45*$P$9/1000</f>
        <v>0.92862120000000004</v>
      </c>
      <c r="K45" s="22"/>
      <c r="L45" s="22"/>
      <c r="M45" s="22"/>
      <c r="N45" s="37"/>
      <c r="O45" s="20">
        <f t="shared" si="3"/>
        <v>0</v>
      </c>
      <c r="P45" s="367">
        <f t="shared" ref="P45" si="41">E45*F45</f>
        <v>177.47369917200001</v>
      </c>
      <c r="Q45" s="367">
        <f t="shared" ref="Q45" si="42">SUM(O45:O48)</f>
        <v>0</v>
      </c>
      <c r="R45" s="367">
        <f t="shared" ref="R45" si="43">Q45*1.02*1.05*$R$14</f>
        <v>0</v>
      </c>
      <c r="S45" s="367">
        <f t="shared" ref="S45" si="44">F45*$S$21</f>
        <v>1.938467738887828</v>
      </c>
      <c r="T45" s="367">
        <f t="shared" ref="T45" si="45">E45*S45</f>
        <v>208.01697306005283</v>
      </c>
    </row>
    <row r="46" spans="1:20" ht="12.75" customHeight="1">
      <c r="A46" s="365"/>
      <c r="B46" s="500"/>
      <c r="C46" s="500"/>
      <c r="D46" s="497"/>
      <c r="E46" s="371"/>
      <c r="F46" s="371"/>
      <c r="G46" s="366"/>
      <c r="H46" s="367"/>
      <c r="I46" s="484"/>
      <c r="J46" s="367"/>
      <c r="K46" s="22"/>
      <c r="L46" s="22"/>
      <c r="M46" s="22"/>
      <c r="N46" s="37"/>
      <c r="O46" s="20">
        <f t="shared" si="3"/>
        <v>0</v>
      </c>
      <c r="P46" s="367"/>
      <c r="Q46" s="367"/>
      <c r="R46" s="367"/>
      <c r="S46" s="367"/>
      <c r="T46" s="367"/>
    </row>
    <row r="47" spans="1:20" ht="12.75" customHeight="1">
      <c r="A47" s="365"/>
      <c r="B47" s="500"/>
      <c r="C47" s="500"/>
      <c r="D47" s="497"/>
      <c r="E47" s="371"/>
      <c r="F47" s="371"/>
      <c r="G47" s="366"/>
      <c r="H47" s="367"/>
      <c r="I47" s="484"/>
      <c r="J47" s="367"/>
      <c r="K47" s="22"/>
      <c r="L47" s="22"/>
      <c r="M47" s="22"/>
      <c r="N47" s="37"/>
      <c r="O47" s="20">
        <f t="shared" si="3"/>
        <v>0</v>
      </c>
      <c r="P47" s="367"/>
      <c r="Q47" s="367"/>
      <c r="R47" s="367"/>
      <c r="S47" s="367"/>
      <c r="T47" s="367"/>
    </row>
    <row r="48" spans="1:20" ht="12.75" customHeight="1">
      <c r="A48" s="365"/>
      <c r="B48" s="501"/>
      <c r="C48" s="501"/>
      <c r="D48" s="498"/>
      <c r="E48" s="371"/>
      <c r="F48" s="371"/>
      <c r="G48" s="366"/>
      <c r="H48" s="367"/>
      <c r="I48" s="484"/>
      <c r="J48" s="367"/>
      <c r="K48" s="22"/>
      <c r="L48" s="22"/>
      <c r="M48" s="22"/>
      <c r="N48" s="37"/>
      <c r="O48" s="20">
        <f t="shared" si="3"/>
        <v>0</v>
      </c>
      <c r="P48" s="367"/>
      <c r="Q48" s="367"/>
      <c r="R48" s="367"/>
      <c r="S48" s="367"/>
      <c r="T48" s="367"/>
    </row>
    <row r="49" spans="1:20" ht="12.75" customHeight="1">
      <c r="A49" s="319"/>
      <c r="B49" s="336"/>
      <c r="C49" s="346" t="s">
        <v>182</v>
      </c>
      <c r="D49" s="319"/>
      <c r="E49" s="331"/>
      <c r="F49" s="347"/>
      <c r="G49" s="317"/>
      <c r="H49" s="316"/>
      <c r="I49" s="317"/>
      <c r="J49" s="316"/>
      <c r="K49" s="40"/>
      <c r="L49" s="40"/>
      <c r="M49" s="40"/>
      <c r="N49" s="41"/>
      <c r="O49" s="42"/>
      <c r="P49" s="316"/>
      <c r="Q49" s="316"/>
      <c r="R49" s="316"/>
      <c r="S49" s="316"/>
      <c r="T49" s="345">
        <f>SUM(T25:T48)</f>
        <v>553.93039270424811</v>
      </c>
    </row>
    <row r="50" spans="1:20" ht="12.75" customHeight="1">
      <c r="A50" s="319"/>
      <c r="B50" s="336"/>
      <c r="C50" s="346"/>
      <c r="D50" s="319"/>
      <c r="E50" s="331"/>
      <c r="F50" s="348"/>
      <c r="G50" s="317"/>
      <c r="H50" s="316"/>
      <c r="I50" s="317"/>
      <c r="J50" s="316"/>
      <c r="K50" s="40"/>
      <c r="L50" s="40"/>
      <c r="M50" s="40"/>
      <c r="N50" s="41"/>
      <c r="O50" s="42"/>
      <c r="P50" s="316"/>
      <c r="Q50" s="316"/>
      <c r="R50" s="316"/>
      <c r="S50" s="316"/>
      <c r="T50" s="345"/>
    </row>
    <row r="51" spans="1:20" ht="12.75" customHeight="1">
      <c r="A51" s="319"/>
      <c r="B51" s="336"/>
      <c r="C51" s="346"/>
      <c r="D51" s="319"/>
      <c r="E51" s="331"/>
      <c r="F51" s="348"/>
      <c r="G51" s="317"/>
      <c r="H51" s="316"/>
      <c r="I51" s="317"/>
      <c r="J51" s="316"/>
      <c r="K51" s="40"/>
      <c r="L51" s="40"/>
      <c r="M51" s="43"/>
      <c r="N51" s="41"/>
      <c r="O51" s="42"/>
      <c r="P51" s="316"/>
      <c r="Q51" s="316"/>
      <c r="R51" s="316"/>
      <c r="S51" s="316"/>
      <c r="T51" s="345"/>
    </row>
    <row r="52" spans="1:20" ht="12.75" customHeight="1">
      <c r="A52" s="319"/>
      <c r="B52" s="336"/>
      <c r="C52" s="346"/>
      <c r="D52" s="319"/>
      <c r="E52" s="331"/>
      <c r="F52" s="349"/>
      <c r="G52" s="317"/>
      <c r="H52" s="316"/>
      <c r="I52" s="317"/>
      <c r="J52" s="316"/>
      <c r="K52" s="40"/>
      <c r="L52" s="40"/>
      <c r="M52" s="40"/>
      <c r="N52" s="41"/>
      <c r="O52" s="42"/>
      <c r="P52" s="316"/>
      <c r="Q52" s="316"/>
      <c r="R52" s="316"/>
      <c r="S52" s="316"/>
      <c r="T52" s="345"/>
    </row>
    <row r="53" spans="1:20" ht="12.75" customHeight="1">
      <c r="A53" s="319"/>
      <c r="B53" s="336"/>
      <c r="C53" s="346" t="s">
        <v>183</v>
      </c>
      <c r="D53" s="319"/>
      <c r="E53" s="331"/>
      <c r="F53" s="347"/>
      <c r="G53" s="317"/>
      <c r="H53" s="316"/>
      <c r="I53" s="317"/>
      <c r="J53" s="316"/>
      <c r="K53" s="40"/>
      <c r="L53" s="40"/>
      <c r="M53" s="40"/>
      <c r="N53" s="41"/>
      <c r="O53" s="42"/>
      <c r="P53" s="316"/>
      <c r="Q53" s="316"/>
      <c r="R53" s="316"/>
      <c r="S53" s="316"/>
      <c r="T53" s="264">
        <f>(T49*100%)/'Cav-Nax'!$T$273</f>
        <v>8.8054671556406242E-2</v>
      </c>
    </row>
    <row r="54" spans="1:20" ht="12.75" customHeight="1">
      <c r="A54" s="319"/>
      <c r="B54" s="336"/>
      <c r="C54" s="346"/>
      <c r="D54" s="319"/>
      <c r="E54" s="331"/>
      <c r="F54" s="348"/>
      <c r="G54" s="317"/>
      <c r="H54" s="316"/>
      <c r="I54" s="317"/>
      <c r="J54" s="316"/>
      <c r="K54" s="40"/>
      <c r="L54" s="40"/>
      <c r="M54" s="40"/>
      <c r="N54" s="41"/>
      <c r="O54" s="42"/>
      <c r="P54" s="316"/>
      <c r="Q54" s="316"/>
      <c r="R54" s="316"/>
      <c r="S54" s="316"/>
      <c r="T54" s="264"/>
    </row>
    <row r="55" spans="1:20" ht="12.75" customHeight="1">
      <c r="A55" s="319"/>
      <c r="B55" s="336"/>
      <c r="C55" s="346"/>
      <c r="D55" s="319"/>
      <c r="E55" s="331"/>
      <c r="F55" s="348"/>
      <c r="G55" s="317"/>
      <c r="H55" s="316"/>
      <c r="I55" s="317"/>
      <c r="J55" s="316"/>
      <c r="K55" s="40"/>
      <c r="L55" s="40"/>
      <c r="M55" s="43"/>
      <c r="N55" s="41"/>
      <c r="O55" s="42"/>
      <c r="P55" s="316"/>
      <c r="Q55" s="316"/>
      <c r="R55" s="316"/>
      <c r="S55" s="316"/>
      <c r="T55" s="264"/>
    </row>
    <row r="56" spans="1:20" ht="12.75" customHeight="1">
      <c r="A56" s="319"/>
      <c r="B56" s="336"/>
      <c r="C56" s="346"/>
      <c r="D56" s="319"/>
      <c r="E56" s="331"/>
      <c r="F56" s="349"/>
      <c r="G56" s="317"/>
      <c r="H56" s="316"/>
      <c r="I56" s="317"/>
      <c r="J56" s="316"/>
      <c r="K56" s="40"/>
      <c r="L56" s="40"/>
      <c r="M56" s="40"/>
      <c r="N56" s="41"/>
      <c r="O56" s="42"/>
      <c r="P56" s="316"/>
      <c r="Q56" s="316"/>
      <c r="R56" s="316"/>
      <c r="S56" s="316"/>
      <c r="T56" s="264"/>
    </row>
    <row r="57" spans="1:20" ht="12.75" customHeight="1">
      <c r="A57" s="365"/>
      <c r="B57" s="368"/>
      <c r="C57" s="483" t="s">
        <v>37</v>
      </c>
      <c r="D57" s="505"/>
      <c r="E57" s="470"/>
      <c r="F57" s="371">
        <f t="shared" ref="F57" si="46">H57+J57+R57</f>
        <v>0</v>
      </c>
      <c r="G57" s="366"/>
      <c r="H57" s="367">
        <f t="shared" ref="H57" si="47">G57*$P$8/1000</f>
        <v>0</v>
      </c>
      <c r="I57" s="482"/>
      <c r="J57" s="367">
        <f t="shared" ref="J57" si="48">I57*$P$9/1000</f>
        <v>0</v>
      </c>
      <c r="K57" s="22"/>
      <c r="L57" s="22"/>
      <c r="M57" s="22"/>
      <c r="N57" s="37"/>
      <c r="O57" s="20">
        <f t="shared" si="3"/>
        <v>0</v>
      </c>
      <c r="P57" s="367">
        <f t="shared" ref="P57" si="49">E57*F57</f>
        <v>0</v>
      </c>
      <c r="Q57" s="367">
        <f t="shared" ref="Q57" si="50">SUM(O57:O60)</f>
        <v>0</v>
      </c>
      <c r="R57" s="367">
        <f t="shared" ref="R57" si="51">Q57*1.02*1.05*$R$14</f>
        <v>0</v>
      </c>
      <c r="S57" s="367">
        <f t="shared" ref="S57" si="52">F57*$S$21</f>
        <v>0</v>
      </c>
      <c r="T57" s="367">
        <f t="shared" ref="T57" si="53">E57*S57</f>
        <v>0</v>
      </c>
    </row>
    <row r="58" spans="1:20" ht="12.75" customHeight="1">
      <c r="A58" s="365"/>
      <c r="B58" s="368"/>
      <c r="C58" s="483"/>
      <c r="D58" s="506"/>
      <c r="E58" s="470"/>
      <c r="F58" s="371"/>
      <c r="G58" s="366"/>
      <c r="H58" s="367"/>
      <c r="I58" s="482"/>
      <c r="J58" s="367"/>
      <c r="K58" s="22"/>
      <c r="L58" s="22"/>
      <c r="M58" s="22"/>
      <c r="N58" s="37"/>
      <c r="O58" s="20">
        <f t="shared" si="3"/>
        <v>0</v>
      </c>
      <c r="P58" s="367"/>
      <c r="Q58" s="367"/>
      <c r="R58" s="367"/>
      <c r="S58" s="367"/>
      <c r="T58" s="367"/>
    </row>
    <row r="59" spans="1:20" ht="12.75" customHeight="1">
      <c r="A59" s="365"/>
      <c r="B59" s="368"/>
      <c r="C59" s="483"/>
      <c r="D59" s="506"/>
      <c r="E59" s="470"/>
      <c r="F59" s="371"/>
      <c r="G59" s="366"/>
      <c r="H59" s="367"/>
      <c r="I59" s="482"/>
      <c r="J59" s="367"/>
      <c r="K59" s="22"/>
      <c r="L59" s="22"/>
      <c r="M59" s="22"/>
      <c r="N59" s="37"/>
      <c r="O59" s="20">
        <f t="shared" si="3"/>
        <v>0</v>
      </c>
      <c r="P59" s="367"/>
      <c r="Q59" s="367"/>
      <c r="R59" s="367"/>
      <c r="S59" s="367"/>
      <c r="T59" s="367"/>
    </row>
    <row r="60" spans="1:20" ht="12.75" customHeight="1">
      <c r="A60" s="365"/>
      <c r="B60" s="368"/>
      <c r="C60" s="483"/>
      <c r="D60" s="507"/>
      <c r="E60" s="470"/>
      <c r="F60" s="371"/>
      <c r="G60" s="366"/>
      <c r="H60" s="367"/>
      <c r="I60" s="482"/>
      <c r="J60" s="367"/>
      <c r="K60" s="22"/>
      <c r="L60" s="22"/>
      <c r="M60" s="22"/>
      <c r="N60" s="37"/>
      <c r="O60" s="20">
        <f t="shared" si="3"/>
        <v>0</v>
      </c>
      <c r="P60" s="367"/>
      <c r="Q60" s="367"/>
      <c r="R60" s="367"/>
      <c r="S60" s="367"/>
      <c r="T60" s="367"/>
    </row>
    <row r="61" spans="1:20" ht="12.75" customHeight="1">
      <c r="A61" s="365"/>
      <c r="B61" s="368"/>
      <c r="C61" s="517" t="s">
        <v>179</v>
      </c>
      <c r="D61" s="365"/>
      <c r="E61" s="532"/>
      <c r="F61" s="371">
        <f t="shared" ref="F61" si="54">H61+J61+R61</f>
        <v>0</v>
      </c>
      <c r="G61" s="366"/>
      <c r="H61" s="367">
        <f t="shared" ref="H61" si="55">G61*$P$8/1000</f>
        <v>0</v>
      </c>
      <c r="I61" s="366"/>
      <c r="J61" s="367">
        <f t="shared" ref="J61" si="56">I61*$P$9/1000</f>
        <v>0</v>
      </c>
      <c r="K61" s="22"/>
      <c r="L61" s="22"/>
      <c r="M61" s="22"/>
      <c r="N61" s="24"/>
      <c r="O61" s="20">
        <f t="shared" si="3"/>
        <v>0</v>
      </c>
      <c r="P61" s="367">
        <f t="shared" ref="P61" si="57">E61*F61</f>
        <v>0</v>
      </c>
      <c r="Q61" s="367">
        <f t="shared" ref="Q61" si="58">SUM(O61:O64)</f>
        <v>0</v>
      </c>
      <c r="R61" s="367">
        <f t="shared" ref="R61" si="59">Q61*1.02*1.05*$R$14</f>
        <v>0</v>
      </c>
      <c r="S61" s="367">
        <f t="shared" ref="S61" si="60">F61*$S$21</f>
        <v>0</v>
      </c>
      <c r="T61" s="367">
        <f t="shared" ref="T61" si="61">E61*S61</f>
        <v>0</v>
      </c>
    </row>
    <row r="62" spans="1:20" ht="12.75" customHeight="1">
      <c r="A62" s="365"/>
      <c r="B62" s="368"/>
      <c r="C62" s="518"/>
      <c r="D62" s="365"/>
      <c r="E62" s="532"/>
      <c r="F62" s="371"/>
      <c r="G62" s="366"/>
      <c r="H62" s="367"/>
      <c r="I62" s="366"/>
      <c r="J62" s="367"/>
      <c r="K62" s="22"/>
      <c r="L62" s="22"/>
      <c r="M62" s="22"/>
      <c r="N62" s="37"/>
      <c r="O62" s="20">
        <f t="shared" si="3"/>
        <v>0</v>
      </c>
      <c r="P62" s="367"/>
      <c r="Q62" s="367"/>
      <c r="R62" s="367"/>
      <c r="S62" s="367"/>
      <c r="T62" s="367"/>
    </row>
    <row r="63" spans="1:20" ht="12.75" customHeight="1">
      <c r="A63" s="365"/>
      <c r="B63" s="368"/>
      <c r="C63" s="518"/>
      <c r="D63" s="365"/>
      <c r="E63" s="532"/>
      <c r="F63" s="371"/>
      <c r="G63" s="366"/>
      <c r="H63" s="367"/>
      <c r="I63" s="366"/>
      <c r="J63" s="367"/>
      <c r="K63" s="22"/>
      <c r="L63" s="22"/>
      <c r="M63" s="26"/>
      <c r="N63" s="37"/>
      <c r="O63" s="20">
        <f t="shared" si="3"/>
        <v>0</v>
      </c>
      <c r="P63" s="367"/>
      <c r="Q63" s="367"/>
      <c r="R63" s="367"/>
      <c r="S63" s="367"/>
      <c r="T63" s="367"/>
    </row>
    <row r="64" spans="1:20" ht="12.75" customHeight="1">
      <c r="A64" s="365"/>
      <c r="B64" s="368"/>
      <c r="C64" s="519"/>
      <c r="D64" s="365"/>
      <c r="E64" s="532"/>
      <c r="F64" s="371"/>
      <c r="G64" s="366"/>
      <c r="H64" s="367"/>
      <c r="I64" s="366"/>
      <c r="J64" s="367"/>
      <c r="K64" s="22"/>
      <c r="L64" s="22"/>
      <c r="M64" s="22"/>
      <c r="N64" s="37"/>
      <c r="O64" s="20">
        <f t="shared" si="3"/>
        <v>0</v>
      </c>
      <c r="P64" s="367"/>
      <c r="Q64" s="367"/>
      <c r="R64" s="367"/>
      <c r="S64" s="367"/>
      <c r="T64" s="367"/>
    </row>
    <row r="65" spans="1:20" ht="12.75" customHeight="1">
      <c r="A65" s="365">
        <v>1</v>
      </c>
      <c r="B65" s="499" t="s">
        <v>49</v>
      </c>
      <c r="C65" s="499" t="s">
        <v>169</v>
      </c>
      <c r="D65" s="496" t="s">
        <v>42</v>
      </c>
      <c r="E65" s="371">
        <v>2.29</v>
      </c>
      <c r="F65" s="371">
        <f t="shared" ref="F65" si="62">H65+J65+R65</f>
        <v>9.0390321843999999</v>
      </c>
      <c r="G65" s="366">
        <v>0.11</v>
      </c>
      <c r="H65" s="367">
        <f t="shared" ref="H65" si="63">G65*$P$8/1000</f>
        <v>0.19943549999999999</v>
      </c>
      <c r="I65" s="482">
        <v>0.76</v>
      </c>
      <c r="J65" s="367">
        <f t="shared" ref="J65" si="64">I65*$P$9/1000</f>
        <v>1.8096207999999998</v>
      </c>
      <c r="K65" s="22" t="s">
        <v>59</v>
      </c>
      <c r="L65" s="22" t="s">
        <v>47</v>
      </c>
      <c r="M65" s="22">
        <v>7.0000000000000007E-2</v>
      </c>
      <c r="N65" s="37">
        <v>0.156</v>
      </c>
      <c r="O65" s="20">
        <f t="shared" si="3"/>
        <v>1.0920000000000001E-2</v>
      </c>
      <c r="P65" s="367">
        <f t="shared" ref="P65" si="65">E65*F65</f>
        <v>20.699383702275998</v>
      </c>
      <c r="Q65" s="367">
        <f t="shared" ref="Q65" si="66">SUM(O65:O68)</f>
        <v>6.1345200000000002</v>
      </c>
      <c r="R65" s="367">
        <f t="shared" ref="R65" si="67">Q65*1.02*1.05*$R$14</f>
        <v>7.0299758844000007</v>
      </c>
      <c r="S65" s="367">
        <f t="shared" ref="S65" si="68">F65*$S$21</f>
        <v>10.594652183189154</v>
      </c>
      <c r="T65" s="367">
        <f t="shared" ref="T65" si="69">E65*S65</f>
        <v>24.261753499503165</v>
      </c>
    </row>
    <row r="66" spans="1:20" ht="12.75" customHeight="1">
      <c r="A66" s="365"/>
      <c r="B66" s="500"/>
      <c r="C66" s="500"/>
      <c r="D66" s="497"/>
      <c r="E66" s="371"/>
      <c r="F66" s="371"/>
      <c r="G66" s="366"/>
      <c r="H66" s="367"/>
      <c r="I66" s="482"/>
      <c r="J66" s="367"/>
      <c r="K66" s="22" t="s">
        <v>52</v>
      </c>
      <c r="L66" s="22" t="s">
        <v>47</v>
      </c>
      <c r="M66" s="22">
        <v>1.26</v>
      </c>
      <c r="N66" s="37">
        <v>4.8600000000000003</v>
      </c>
      <c r="O66" s="20">
        <f t="shared" si="3"/>
        <v>6.1236000000000006</v>
      </c>
      <c r="P66" s="367"/>
      <c r="Q66" s="367"/>
      <c r="R66" s="367"/>
      <c r="S66" s="367"/>
      <c r="T66" s="367"/>
    </row>
    <row r="67" spans="1:20" ht="12.75" customHeight="1">
      <c r="A67" s="365"/>
      <c r="B67" s="500"/>
      <c r="C67" s="500"/>
      <c r="D67" s="497"/>
      <c r="E67" s="371"/>
      <c r="F67" s="371"/>
      <c r="G67" s="366"/>
      <c r="H67" s="367"/>
      <c r="I67" s="482"/>
      <c r="J67" s="367"/>
      <c r="K67" s="22"/>
      <c r="L67" s="22"/>
      <c r="M67" s="22"/>
      <c r="N67" s="37"/>
      <c r="O67" s="20">
        <f t="shared" si="3"/>
        <v>0</v>
      </c>
      <c r="P67" s="367"/>
      <c r="Q67" s="367"/>
      <c r="R67" s="367"/>
      <c r="S67" s="367"/>
      <c r="T67" s="367"/>
    </row>
    <row r="68" spans="1:20" ht="12.75" customHeight="1">
      <c r="A68" s="365"/>
      <c r="B68" s="501"/>
      <c r="C68" s="501"/>
      <c r="D68" s="498"/>
      <c r="E68" s="371"/>
      <c r="F68" s="371"/>
      <c r="G68" s="366"/>
      <c r="H68" s="367"/>
      <c r="I68" s="482"/>
      <c r="J68" s="367"/>
      <c r="K68" s="22"/>
      <c r="L68" s="22"/>
      <c r="M68" s="22"/>
      <c r="N68" s="37"/>
      <c r="O68" s="20">
        <f t="shared" si="3"/>
        <v>0</v>
      </c>
      <c r="P68" s="367"/>
      <c r="Q68" s="367"/>
      <c r="R68" s="367"/>
      <c r="S68" s="367"/>
      <c r="T68" s="367"/>
    </row>
    <row r="69" spans="1:20" ht="12.75" customHeight="1">
      <c r="A69" s="365">
        <v>2</v>
      </c>
      <c r="B69" s="499" t="s">
        <v>177</v>
      </c>
      <c r="C69" s="499" t="s">
        <v>178</v>
      </c>
      <c r="D69" s="505" t="s">
        <v>43</v>
      </c>
      <c r="E69" s="470">
        <v>91.5</v>
      </c>
      <c r="F69" s="371">
        <f t="shared" ref="F69" si="70">H69+J69+R69</f>
        <v>5.45135772191</v>
      </c>
      <c r="G69" s="366">
        <v>0.40100000000000002</v>
      </c>
      <c r="H69" s="367">
        <f t="shared" ref="H69" si="71">G69*$P$8/1000</f>
        <v>0.72703304999999996</v>
      </c>
      <c r="I69" s="482">
        <v>7.1000000000000004E-3</v>
      </c>
      <c r="J69" s="367">
        <f t="shared" ref="J69" si="72">I69*$P$9/1000</f>
        <v>1.6905668000000002E-2</v>
      </c>
      <c r="K69" s="22" t="s">
        <v>65</v>
      </c>
      <c r="L69" s="22" t="s">
        <v>43</v>
      </c>
      <c r="M69" s="22">
        <v>1</v>
      </c>
      <c r="N69" s="37">
        <v>2.5</v>
      </c>
      <c r="O69" s="20">
        <f t="shared" si="3"/>
        <v>2.5</v>
      </c>
      <c r="P69" s="367">
        <f t="shared" ref="P69" si="73">E69*F69</f>
        <v>498.79923155476502</v>
      </c>
      <c r="Q69" s="367">
        <f t="shared" ref="Q69" si="74">SUM(O69:O72)</f>
        <v>4.1078029999999996</v>
      </c>
      <c r="R69" s="367">
        <f t="shared" ref="R69" si="75">Q69*1.02*1.05*$R$14</f>
        <v>4.7074190039100001</v>
      </c>
      <c r="S69" s="367">
        <f t="shared" ref="S69" si="76">F69*$S$21</f>
        <v>6.3895379296752184</v>
      </c>
      <c r="T69" s="367">
        <f t="shared" ref="T69" si="77">E69*S69</f>
        <v>584.6427205652825</v>
      </c>
    </row>
    <row r="70" spans="1:20" ht="12.75" customHeight="1">
      <c r="A70" s="365"/>
      <c r="B70" s="500"/>
      <c r="C70" s="500"/>
      <c r="D70" s="506"/>
      <c r="E70" s="470"/>
      <c r="F70" s="371"/>
      <c r="G70" s="366"/>
      <c r="H70" s="367"/>
      <c r="I70" s="482"/>
      <c r="J70" s="367"/>
      <c r="K70" s="22" t="s">
        <v>46</v>
      </c>
      <c r="L70" s="22" t="s">
        <v>47</v>
      </c>
      <c r="M70" s="22">
        <v>5.8999999999999997E-2</v>
      </c>
      <c r="N70" s="37">
        <v>27.016999999999999</v>
      </c>
      <c r="O70" s="20">
        <f t="shared" si="3"/>
        <v>1.5940029999999998</v>
      </c>
      <c r="P70" s="367"/>
      <c r="Q70" s="367"/>
      <c r="R70" s="367"/>
      <c r="S70" s="367"/>
      <c r="T70" s="367"/>
    </row>
    <row r="71" spans="1:20" ht="12.75" customHeight="1">
      <c r="A71" s="365"/>
      <c r="B71" s="500"/>
      <c r="C71" s="500"/>
      <c r="D71" s="506"/>
      <c r="E71" s="470"/>
      <c r="F71" s="371"/>
      <c r="G71" s="366"/>
      <c r="H71" s="367"/>
      <c r="I71" s="482"/>
      <c r="J71" s="367"/>
      <c r="K71" s="22" t="s">
        <v>48</v>
      </c>
      <c r="L71" s="22" t="s">
        <v>47</v>
      </c>
      <c r="M71" s="22">
        <v>5.9999999999999995E-4</v>
      </c>
      <c r="N71" s="37">
        <v>23</v>
      </c>
      <c r="O71" s="20">
        <f t="shared" si="3"/>
        <v>1.3799999999999998E-2</v>
      </c>
      <c r="P71" s="367"/>
      <c r="Q71" s="367"/>
      <c r="R71" s="367"/>
      <c r="S71" s="367"/>
      <c r="T71" s="367"/>
    </row>
    <row r="72" spans="1:20" ht="12.75" customHeight="1">
      <c r="A72" s="365"/>
      <c r="B72" s="501"/>
      <c r="C72" s="501"/>
      <c r="D72" s="507"/>
      <c r="E72" s="470"/>
      <c r="F72" s="371"/>
      <c r="G72" s="366"/>
      <c r="H72" s="367"/>
      <c r="I72" s="482"/>
      <c r="J72" s="367"/>
      <c r="K72" s="22"/>
      <c r="L72" s="22"/>
      <c r="M72" s="22"/>
      <c r="N72" s="37"/>
      <c r="O72" s="20">
        <f t="shared" si="3"/>
        <v>0</v>
      </c>
      <c r="P72" s="367"/>
      <c r="Q72" s="367"/>
      <c r="R72" s="367"/>
      <c r="S72" s="367"/>
      <c r="T72" s="367"/>
    </row>
    <row r="73" spans="1:20" ht="12.75" customHeight="1">
      <c r="A73" s="319"/>
      <c r="B73" s="336"/>
      <c r="C73" s="346" t="s">
        <v>182</v>
      </c>
      <c r="D73" s="319"/>
      <c r="E73" s="331"/>
      <c r="F73" s="347"/>
      <c r="G73" s="317"/>
      <c r="H73" s="316"/>
      <c r="I73" s="317"/>
      <c r="J73" s="316"/>
      <c r="K73" s="40"/>
      <c r="L73" s="40"/>
      <c r="M73" s="40"/>
      <c r="N73" s="41"/>
      <c r="O73" s="42"/>
      <c r="P73" s="316"/>
      <c r="Q73" s="316"/>
      <c r="R73" s="316"/>
      <c r="S73" s="316"/>
      <c r="T73" s="345">
        <f>SUM(T65:T72)</f>
        <v>608.90447406478563</v>
      </c>
    </row>
    <row r="74" spans="1:20" ht="12.75" customHeight="1">
      <c r="A74" s="319"/>
      <c r="B74" s="336"/>
      <c r="C74" s="346"/>
      <c r="D74" s="319"/>
      <c r="E74" s="331"/>
      <c r="F74" s="348"/>
      <c r="G74" s="317"/>
      <c r="H74" s="316"/>
      <c r="I74" s="317"/>
      <c r="J74" s="316"/>
      <c r="K74" s="40"/>
      <c r="L74" s="40"/>
      <c r="M74" s="40"/>
      <c r="N74" s="41"/>
      <c r="O74" s="42"/>
      <c r="P74" s="316"/>
      <c r="Q74" s="316"/>
      <c r="R74" s="316"/>
      <c r="S74" s="316"/>
      <c r="T74" s="345"/>
    </row>
    <row r="75" spans="1:20" ht="12.75" customHeight="1">
      <c r="A75" s="319"/>
      <c r="B75" s="336"/>
      <c r="C75" s="346"/>
      <c r="D75" s="319"/>
      <c r="E75" s="331"/>
      <c r="F75" s="348"/>
      <c r="G75" s="317"/>
      <c r="H75" s="316"/>
      <c r="I75" s="317"/>
      <c r="J75" s="316"/>
      <c r="K75" s="40"/>
      <c r="L75" s="40"/>
      <c r="M75" s="43"/>
      <c r="N75" s="41"/>
      <c r="O75" s="42"/>
      <c r="P75" s="316"/>
      <c r="Q75" s="316"/>
      <c r="R75" s="316"/>
      <c r="S75" s="316"/>
      <c r="T75" s="345"/>
    </row>
    <row r="76" spans="1:20" ht="12.75" customHeight="1">
      <c r="A76" s="319"/>
      <c r="B76" s="336"/>
      <c r="C76" s="346"/>
      <c r="D76" s="319"/>
      <c r="E76" s="331"/>
      <c r="F76" s="349"/>
      <c r="G76" s="317"/>
      <c r="H76" s="316"/>
      <c r="I76" s="317"/>
      <c r="J76" s="316"/>
      <c r="K76" s="40"/>
      <c r="L76" s="40"/>
      <c r="M76" s="40"/>
      <c r="N76" s="41"/>
      <c r="O76" s="42"/>
      <c r="P76" s="316"/>
      <c r="Q76" s="316"/>
      <c r="R76" s="316"/>
      <c r="S76" s="316"/>
      <c r="T76" s="345"/>
    </row>
    <row r="77" spans="1:20" ht="12.75" customHeight="1">
      <c r="A77" s="319"/>
      <c r="B77" s="336"/>
      <c r="C77" s="346" t="s">
        <v>183</v>
      </c>
      <c r="D77" s="319"/>
      <c r="E77" s="331"/>
      <c r="F77" s="347"/>
      <c r="G77" s="317"/>
      <c r="H77" s="316"/>
      <c r="I77" s="317"/>
      <c r="J77" s="316"/>
      <c r="K77" s="40"/>
      <c r="L77" s="40"/>
      <c r="M77" s="40"/>
      <c r="N77" s="41"/>
      <c r="O77" s="42"/>
      <c r="P77" s="316"/>
      <c r="Q77" s="316"/>
      <c r="R77" s="316"/>
      <c r="S77" s="316"/>
      <c r="T77" s="264">
        <f>(T73*100%)/'Cav-Nax'!$T$273</f>
        <v>9.6793539728425498E-2</v>
      </c>
    </row>
    <row r="78" spans="1:20" ht="12.75" customHeight="1">
      <c r="A78" s="319"/>
      <c r="B78" s="336"/>
      <c r="C78" s="346"/>
      <c r="D78" s="319"/>
      <c r="E78" s="331"/>
      <c r="F78" s="348"/>
      <c r="G78" s="317"/>
      <c r="H78" s="316"/>
      <c r="I78" s="317"/>
      <c r="J78" s="316"/>
      <c r="K78" s="40"/>
      <c r="L78" s="40"/>
      <c r="M78" s="40"/>
      <c r="N78" s="41"/>
      <c r="O78" s="42"/>
      <c r="P78" s="316"/>
      <c r="Q78" s="316"/>
      <c r="R78" s="316"/>
      <c r="S78" s="316"/>
      <c r="T78" s="264"/>
    </row>
    <row r="79" spans="1:20" ht="12.75" customHeight="1">
      <c r="A79" s="319"/>
      <c r="B79" s="336"/>
      <c r="C79" s="346"/>
      <c r="D79" s="319"/>
      <c r="E79" s="331"/>
      <c r="F79" s="348"/>
      <c r="G79" s="317"/>
      <c r="H79" s="316"/>
      <c r="I79" s="317"/>
      <c r="J79" s="316"/>
      <c r="K79" s="40"/>
      <c r="L79" s="40"/>
      <c r="M79" s="43"/>
      <c r="N79" s="41"/>
      <c r="O79" s="42"/>
      <c r="P79" s="316"/>
      <c r="Q79" s="316"/>
      <c r="R79" s="316"/>
      <c r="S79" s="316"/>
      <c r="T79" s="264"/>
    </row>
    <row r="80" spans="1:20" ht="12.75" customHeight="1">
      <c r="A80" s="319"/>
      <c r="B80" s="336"/>
      <c r="C80" s="346"/>
      <c r="D80" s="319"/>
      <c r="E80" s="331"/>
      <c r="F80" s="349"/>
      <c r="G80" s="317"/>
      <c r="H80" s="316"/>
      <c r="I80" s="317"/>
      <c r="J80" s="316"/>
      <c r="K80" s="40"/>
      <c r="L80" s="40"/>
      <c r="M80" s="40"/>
      <c r="N80" s="41"/>
      <c r="O80" s="42"/>
      <c r="P80" s="316"/>
      <c r="Q80" s="316"/>
      <c r="R80" s="316"/>
      <c r="S80" s="316"/>
      <c r="T80" s="264"/>
    </row>
    <row r="81" spans="1:20" ht="12.75" customHeight="1">
      <c r="A81" s="365"/>
      <c r="B81" s="499"/>
      <c r="C81" s="517" t="s">
        <v>96</v>
      </c>
      <c r="D81" s="505"/>
      <c r="E81" s="470"/>
      <c r="F81" s="371">
        <f t="shared" ref="F81" si="78">H81+J81+R81</f>
        <v>0</v>
      </c>
      <c r="G81" s="366"/>
      <c r="H81" s="367">
        <f t="shared" ref="H81" si="79">G81*$P$8/1000</f>
        <v>0</v>
      </c>
      <c r="I81" s="366"/>
      <c r="J81" s="367">
        <f t="shared" ref="J81" si="80">I81*$P$9/1000</f>
        <v>0</v>
      </c>
      <c r="K81" s="22"/>
      <c r="L81" s="22"/>
      <c r="M81" s="22"/>
      <c r="N81" s="37"/>
      <c r="O81" s="20">
        <f t="shared" si="3"/>
        <v>0</v>
      </c>
      <c r="P81" s="367">
        <f t="shared" ref="P81" si="81">E81*F81</f>
        <v>0</v>
      </c>
      <c r="Q81" s="367">
        <f t="shared" ref="Q81" si="82">SUM(O81:O84)</f>
        <v>0</v>
      </c>
      <c r="R81" s="367">
        <f t="shared" ref="R81" si="83">Q81*1.02*1.05*$R$14</f>
        <v>0</v>
      </c>
      <c r="S81" s="367">
        <f t="shared" ref="S81" si="84">F81*$S$21</f>
        <v>0</v>
      </c>
      <c r="T81" s="367">
        <f t="shared" ref="T81" si="85">E81*S81</f>
        <v>0</v>
      </c>
    </row>
    <row r="82" spans="1:20" ht="12.75" customHeight="1">
      <c r="A82" s="365"/>
      <c r="B82" s="500"/>
      <c r="C82" s="518"/>
      <c r="D82" s="506"/>
      <c r="E82" s="470"/>
      <c r="F82" s="371"/>
      <c r="G82" s="366"/>
      <c r="H82" s="367"/>
      <c r="I82" s="366"/>
      <c r="J82" s="367"/>
      <c r="K82" s="22"/>
      <c r="L82" s="22"/>
      <c r="M82" s="22"/>
      <c r="N82" s="37"/>
      <c r="O82" s="20">
        <f t="shared" si="3"/>
        <v>0</v>
      </c>
      <c r="P82" s="367"/>
      <c r="Q82" s="367"/>
      <c r="R82" s="367"/>
      <c r="S82" s="367"/>
      <c r="T82" s="367"/>
    </row>
    <row r="83" spans="1:20" ht="12.75" customHeight="1">
      <c r="A83" s="365"/>
      <c r="B83" s="500"/>
      <c r="C83" s="518"/>
      <c r="D83" s="506"/>
      <c r="E83" s="470"/>
      <c r="F83" s="371"/>
      <c r="G83" s="366"/>
      <c r="H83" s="367"/>
      <c r="I83" s="366"/>
      <c r="J83" s="367"/>
      <c r="K83" s="22"/>
      <c r="L83" s="22"/>
      <c r="M83" s="23"/>
      <c r="N83" s="37"/>
      <c r="O83" s="20">
        <f t="shared" si="3"/>
        <v>0</v>
      </c>
      <c r="P83" s="367"/>
      <c r="Q83" s="367"/>
      <c r="R83" s="367"/>
      <c r="S83" s="367"/>
      <c r="T83" s="367"/>
    </row>
    <row r="84" spans="1:20" ht="12.75" customHeight="1">
      <c r="A84" s="365"/>
      <c r="B84" s="501"/>
      <c r="C84" s="519"/>
      <c r="D84" s="507"/>
      <c r="E84" s="470"/>
      <c r="F84" s="371"/>
      <c r="G84" s="366"/>
      <c r="H84" s="367"/>
      <c r="I84" s="366"/>
      <c r="J84" s="367"/>
      <c r="K84" s="22"/>
      <c r="L84" s="22"/>
      <c r="M84" s="22"/>
      <c r="N84" s="37"/>
      <c r="O84" s="20">
        <f t="shared" si="3"/>
        <v>0</v>
      </c>
      <c r="P84" s="367"/>
      <c r="Q84" s="367"/>
      <c r="R84" s="367"/>
      <c r="S84" s="367"/>
      <c r="T84" s="367"/>
    </row>
    <row r="85" spans="1:20" ht="12.75" customHeight="1">
      <c r="A85" s="365">
        <v>1</v>
      </c>
      <c r="B85" s="499" t="s">
        <v>49</v>
      </c>
      <c r="C85" s="499" t="s">
        <v>66</v>
      </c>
      <c r="D85" s="496" t="s">
        <v>42</v>
      </c>
      <c r="E85" s="511">
        <v>0.73</v>
      </c>
      <c r="F85" s="511">
        <f t="shared" ref="F85" si="86">H85+J85+R85</f>
        <v>9.0390321843999999</v>
      </c>
      <c r="G85" s="504">
        <v>0.11</v>
      </c>
      <c r="H85" s="443">
        <f t="shared" ref="H85" si="87">G85*$P$8/1000</f>
        <v>0.19943549999999999</v>
      </c>
      <c r="I85" s="523">
        <v>0.76</v>
      </c>
      <c r="J85" s="443">
        <f t="shared" ref="J85" si="88">I85*$P$9/1000</f>
        <v>1.8096207999999998</v>
      </c>
      <c r="K85" s="22" t="s">
        <v>59</v>
      </c>
      <c r="L85" s="22" t="s">
        <v>47</v>
      </c>
      <c r="M85" s="22">
        <v>7.0000000000000007E-2</v>
      </c>
      <c r="N85" s="37">
        <v>0.156</v>
      </c>
      <c r="O85" s="20">
        <f t="shared" si="3"/>
        <v>1.0920000000000001E-2</v>
      </c>
      <c r="P85" s="443">
        <f t="shared" ref="P85" si="89">E85*F85</f>
        <v>6.5984934946119997</v>
      </c>
      <c r="Q85" s="443">
        <f t="shared" ref="Q85" si="90">SUM(O85:O88)</f>
        <v>6.1345200000000002</v>
      </c>
      <c r="R85" s="443">
        <f t="shared" ref="R85" si="91">Q85*1.02*1.05*$R$14</f>
        <v>7.0299758844000007</v>
      </c>
      <c r="S85" s="367">
        <f t="shared" ref="S85" si="92">F85*$S$21</f>
        <v>10.594652183189154</v>
      </c>
      <c r="T85" s="367">
        <f t="shared" ref="T85" si="93">E85*S85</f>
        <v>7.7340960937280823</v>
      </c>
    </row>
    <row r="86" spans="1:20" ht="12.75" customHeight="1">
      <c r="A86" s="365"/>
      <c r="B86" s="500"/>
      <c r="C86" s="500"/>
      <c r="D86" s="497"/>
      <c r="E86" s="512"/>
      <c r="F86" s="512"/>
      <c r="G86" s="447"/>
      <c r="H86" s="502"/>
      <c r="I86" s="524"/>
      <c r="J86" s="502"/>
      <c r="K86" s="22" t="s">
        <v>52</v>
      </c>
      <c r="L86" s="22" t="s">
        <v>47</v>
      </c>
      <c r="M86" s="22">
        <v>1.26</v>
      </c>
      <c r="N86" s="37">
        <v>4.8600000000000003</v>
      </c>
      <c r="O86" s="20">
        <f t="shared" si="3"/>
        <v>6.1236000000000006</v>
      </c>
      <c r="P86" s="502"/>
      <c r="Q86" s="502"/>
      <c r="R86" s="502"/>
      <c r="S86" s="367"/>
      <c r="T86" s="367"/>
    </row>
    <row r="87" spans="1:20" ht="12.75" customHeight="1">
      <c r="A87" s="365"/>
      <c r="B87" s="500"/>
      <c r="C87" s="500"/>
      <c r="D87" s="497"/>
      <c r="E87" s="512"/>
      <c r="F87" s="512"/>
      <c r="G87" s="447"/>
      <c r="H87" s="502"/>
      <c r="I87" s="524"/>
      <c r="J87" s="502"/>
      <c r="K87" s="22"/>
      <c r="L87" s="22"/>
      <c r="M87" s="22"/>
      <c r="N87" s="37"/>
      <c r="O87" s="20">
        <f t="shared" si="3"/>
        <v>0</v>
      </c>
      <c r="P87" s="502"/>
      <c r="Q87" s="502"/>
      <c r="R87" s="502"/>
      <c r="S87" s="367"/>
      <c r="T87" s="367"/>
    </row>
    <row r="88" spans="1:20" ht="12.75" customHeight="1">
      <c r="A88" s="365"/>
      <c r="B88" s="501"/>
      <c r="C88" s="501"/>
      <c r="D88" s="498"/>
      <c r="E88" s="513"/>
      <c r="F88" s="513"/>
      <c r="G88" s="448"/>
      <c r="H88" s="503"/>
      <c r="I88" s="525"/>
      <c r="J88" s="503"/>
      <c r="K88" s="22"/>
      <c r="L88" s="22"/>
      <c r="M88" s="22"/>
      <c r="N88" s="37"/>
      <c r="O88" s="20">
        <f t="shared" si="3"/>
        <v>0</v>
      </c>
      <c r="P88" s="503"/>
      <c r="Q88" s="503"/>
      <c r="R88" s="503"/>
      <c r="S88" s="367"/>
      <c r="T88" s="367"/>
    </row>
    <row r="89" spans="1:20" ht="12.75" customHeight="1">
      <c r="A89" s="365">
        <v>2</v>
      </c>
      <c r="B89" s="170" t="s">
        <v>67</v>
      </c>
      <c r="C89" s="499" t="s">
        <v>68</v>
      </c>
      <c r="D89" s="505" t="s">
        <v>43</v>
      </c>
      <c r="E89" s="511">
        <v>96.7</v>
      </c>
      <c r="F89" s="511">
        <f t="shared" ref="F89" si="94">H89+J89+R89</f>
        <v>3.6181770161900002</v>
      </c>
      <c r="G89" s="219">
        <v>0.40100000000000002</v>
      </c>
      <c r="H89" s="443">
        <f t="shared" ref="H89" si="95">G89*$P$8/1000</f>
        <v>0.72703304999999996</v>
      </c>
      <c r="I89" s="523">
        <v>7.1000000000000004E-3</v>
      </c>
      <c r="J89" s="443">
        <f t="shared" ref="J89" si="96">I89*$P$9/1000</f>
        <v>1.6905668000000002E-2</v>
      </c>
      <c r="K89" s="22" t="s">
        <v>65</v>
      </c>
      <c r="L89" s="22" t="s">
        <v>43</v>
      </c>
      <c r="M89" s="22">
        <v>1</v>
      </c>
      <c r="N89" s="37">
        <v>1.6659999999999999</v>
      </c>
      <c r="O89" s="20">
        <f t="shared" si="3"/>
        <v>1.6659999999999999</v>
      </c>
      <c r="P89" s="443">
        <f t="shared" ref="P89" si="97">E89*F89</f>
        <v>349.87771746557303</v>
      </c>
      <c r="Q89" s="443">
        <f t="shared" ref="Q89" si="98">SUM(O89:O92)</f>
        <v>2.508127</v>
      </c>
      <c r="R89" s="443">
        <f t="shared" ref="R89" si="99">Q89*1.02*1.05*$R$14</f>
        <v>2.8742382981900003</v>
      </c>
      <c r="S89" s="367">
        <f t="shared" ref="S89" si="100">F89*$S$21</f>
        <v>4.2408663053440305</v>
      </c>
      <c r="T89" s="367">
        <f t="shared" ref="T89" si="101">E89*S89</f>
        <v>410.09177172676777</v>
      </c>
    </row>
    <row r="90" spans="1:20" ht="12.75" customHeight="1">
      <c r="A90" s="365"/>
      <c r="B90" s="171"/>
      <c r="C90" s="500"/>
      <c r="D90" s="506"/>
      <c r="E90" s="512"/>
      <c r="F90" s="512"/>
      <c r="G90" s="220"/>
      <c r="H90" s="502"/>
      <c r="I90" s="524"/>
      <c r="J90" s="502"/>
      <c r="K90" s="22" t="s">
        <v>46</v>
      </c>
      <c r="L90" s="22" t="s">
        <v>47</v>
      </c>
      <c r="M90" s="22">
        <v>3.1E-2</v>
      </c>
      <c r="N90" s="37">
        <v>27.016999999999999</v>
      </c>
      <c r="O90" s="20">
        <f t="shared" si="3"/>
        <v>0.83752700000000002</v>
      </c>
      <c r="P90" s="502"/>
      <c r="Q90" s="502"/>
      <c r="R90" s="502"/>
      <c r="S90" s="367"/>
      <c r="T90" s="367"/>
    </row>
    <row r="91" spans="1:20" ht="12.75" customHeight="1">
      <c r="A91" s="365"/>
      <c r="B91" s="171"/>
      <c r="C91" s="500"/>
      <c r="D91" s="506"/>
      <c r="E91" s="512"/>
      <c r="F91" s="512"/>
      <c r="G91" s="220"/>
      <c r="H91" s="502"/>
      <c r="I91" s="524"/>
      <c r="J91" s="502"/>
      <c r="K91" s="22" t="s">
        <v>48</v>
      </c>
      <c r="L91" s="22" t="s">
        <v>47</v>
      </c>
      <c r="M91" s="22">
        <v>2.0000000000000001E-4</v>
      </c>
      <c r="N91" s="37">
        <v>23</v>
      </c>
      <c r="O91" s="20">
        <f t="shared" si="3"/>
        <v>4.5999999999999999E-3</v>
      </c>
      <c r="P91" s="502"/>
      <c r="Q91" s="502"/>
      <c r="R91" s="502"/>
      <c r="S91" s="367"/>
      <c r="T91" s="367"/>
    </row>
    <row r="92" spans="1:20" ht="12.75" customHeight="1">
      <c r="A92" s="365"/>
      <c r="B92" s="172"/>
      <c r="C92" s="501"/>
      <c r="D92" s="507"/>
      <c r="E92" s="513"/>
      <c r="F92" s="513"/>
      <c r="G92" s="221"/>
      <c r="H92" s="503"/>
      <c r="I92" s="525"/>
      <c r="J92" s="503"/>
      <c r="K92" s="22"/>
      <c r="L92" s="22"/>
      <c r="M92" s="22"/>
      <c r="N92" s="37"/>
      <c r="O92" s="20">
        <f t="shared" si="3"/>
        <v>0</v>
      </c>
      <c r="P92" s="503"/>
      <c r="Q92" s="503"/>
      <c r="R92" s="503"/>
      <c r="S92" s="367"/>
      <c r="T92" s="367"/>
    </row>
    <row r="93" spans="1:20" ht="12.75" customHeight="1">
      <c r="A93" s="319"/>
      <c r="B93" s="336"/>
      <c r="C93" s="346" t="s">
        <v>182</v>
      </c>
      <c r="D93" s="319"/>
      <c r="E93" s="331"/>
      <c r="F93" s="347"/>
      <c r="G93" s="317"/>
      <c r="H93" s="316"/>
      <c r="I93" s="317"/>
      <c r="J93" s="316"/>
      <c r="K93" s="40"/>
      <c r="L93" s="40"/>
      <c r="M93" s="40"/>
      <c r="N93" s="41"/>
      <c r="O93" s="42"/>
      <c r="P93" s="316"/>
      <c r="Q93" s="316"/>
      <c r="R93" s="316"/>
      <c r="S93" s="316"/>
      <c r="T93" s="345">
        <f>SUM(T85:T92)</f>
        <v>417.82586782049583</v>
      </c>
    </row>
    <row r="94" spans="1:20" ht="12.75" customHeight="1">
      <c r="A94" s="319"/>
      <c r="B94" s="336"/>
      <c r="C94" s="346"/>
      <c r="D94" s="319"/>
      <c r="E94" s="331"/>
      <c r="F94" s="348"/>
      <c r="G94" s="317"/>
      <c r="H94" s="316"/>
      <c r="I94" s="317"/>
      <c r="J94" s="316"/>
      <c r="K94" s="40"/>
      <c r="L94" s="40"/>
      <c r="M94" s="40"/>
      <c r="N94" s="41"/>
      <c r="O94" s="42"/>
      <c r="P94" s="316"/>
      <c r="Q94" s="316"/>
      <c r="R94" s="316"/>
      <c r="S94" s="316"/>
      <c r="T94" s="345"/>
    </row>
    <row r="95" spans="1:20" ht="12.75" customHeight="1">
      <c r="A95" s="319"/>
      <c r="B95" s="336"/>
      <c r="C95" s="346"/>
      <c r="D95" s="319"/>
      <c r="E95" s="331"/>
      <c r="F95" s="348"/>
      <c r="G95" s="317"/>
      <c r="H95" s="316"/>
      <c r="I95" s="317"/>
      <c r="J95" s="316"/>
      <c r="K95" s="40"/>
      <c r="L95" s="40"/>
      <c r="M95" s="43"/>
      <c r="N95" s="41"/>
      <c r="O95" s="42"/>
      <c r="P95" s="316"/>
      <c r="Q95" s="316"/>
      <c r="R95" s="316"/>
      <c r="S95" s="316"/>
      <c r="T95" s="345"/>
    </row>
    <row r="96" spans="1:20" ht="12.75" customHeight="1">
      <c r="A96" s="319"/>
      <c r="B96" s="336"/>
      <c r="C96" s="346"/>
      <c r="D96" s="319"/>
      <c r="E96" s="331"/>
      <c r="F96" s="349"/>
      <c r="G96" s="317"/>
      <c r="H96" s="316"/>
      <c r="I96" s="317"/>
      <c r="J96" s="316"/>
      <c r="K96" s="40"/>
      <c r="L96" s="40"/>
      <c r="M96" s="40"/>
      <c r="N96" s="41"/>
      <c r="O96" s="42"/>
      <c r="P96" s="316"/>
      <c r="Q96" s="316"/>
      <c r="R96" s="316"/>
      <c r="S96" s="316"/>
      <c r="T96" s="345"/>
    </row>
    <row r="97" spans="1:20" ht="12.75" customHeight="1">
      <c r="A97" s="319"/>
      <c r="B97" s="336"/>
      <c r="C97" s="346" t="s">
        <v>183</v>
      </c>
      <c r="D97" s="319"/>
      <c r="E97" s="331"/>
      <c r="F97" s="347"/>
      <c r="G97" s="317"/>
      <c r="H97" s="316"/>
      <c r="I97" s="317"/>
      <c r="J97" s="316"/>
      <c r="K97" s="40"/>
      <c r="L97" s="40"/>
      <c r="M97" s="40"/>
      <c r="N97" s="41"/>
      <c r="O97" s="42"/>
      <c r="P97" s="316"/>
      <c r="Q97" s="316"/>
      <c r="R97" s="316"/>
      <c r="S97" s="316"/>
      <c r="T97" s="264">
        <f>(T93*100%)/'Cav-Nax'!$T$273</f>
        <v>6.6419030338975671E-2</v>
      </c>
    </row>
    <row r="98" spans="1:20" ht="12.75" customHeight="1">
      <c r="A98" s="319"/>
      <c r="B98" s="336"/>
      <c r="C98" s="346"/>
      <c r="D98" s="319"/>
      <c r="E98" s="331"/>
      <c r="F98" s="348"/>
      <c r="G98" s="317"/>
      <c r="H98" s="316"/>
      <c r="I98" s="317"/>
      <c r="J98" s="316"/>
      <c r="K98" s="40"/>
      <c r="L98" s="40"/>
      <c r="M98" s="40"/>
      <c r="N98" s="41"/>
      <c r="O98" s="42"/>
      <c r="P98" s="316"/>
      <c r="Q98" s="316"/>
      <c r="R98" s="316"/>
      <c r="S98" s="316"/>
      <c r="T98" s="264"/>
    </row>
    <row r="99" spans="1:20" ht="12.75" customHeight="1">
      <c r="A99" s="319"/>
      <c r="B99" s="336"/>
      <c r="C99" s="346"/>
      <c r="D99" s="319"/>
      <c r="E99" s="331"/>
      <c r="F99" s="348"/>
      <c r="G99" s="317"/>
      <c r="H99" s="316"/>
      <c r="I99" s="317"/>
      <c r="J99" s="316"/>
      <c r="K99" s="40"/>
      <c r="L99" s="40"/>
      <c r="M99" s="43"/>
      <c r="N99" s="41"/>
      <c r="O99" s="42"/>
      <c r="P99" s="316"/>
      <c r="Q99" s="316"/>
      <c r="R99" s="316"/>
      <c r="S99" s="316"/>
      <c r="T99" s="264"/>
    </row>
    <row r="100" spans="1:20" ht="12.75" customHeight="1">
      <c r="A100" s="319"/>
      <c r="B100" s="336"/>
      <c r="C100" s="346"/>
      <c r="D100" s="319"/>
      <c r="E100" s="331"/>
      <c r="F100" s="349"/>
      <c r="G100" s="317"/>
      <c r="H100" s="316"/>
      <c r="I100" s="317"/>
      <c r="J100" s="316"/>
      <c r="K100" s="40"/>
      <c r="L100" s="40"/>
      <c r="M100" s="40"/>
      <c r="N100" s="41"/>
      <c r="O100" s="42"/>
      <c r="P100" s="316"/>
      <c r="Q100" s="316"/>
      <c r="R100" s="316"/>
      <c r="S100" s="316"/>
      <c r="T100" s="264"/>
    </row>
    <row r="101" spans="1:20" ht="12.75" customHeight="1">
      <c r="A101" s="365"/>
      <c r="B101" s="499"/>
      <c r="C101" s="517" t="s">
        <v>69</v>
      </c>
      <c r="D101" s="496"/>
      <c r="E101" s="470"/>
      <c r="F101" s="371">
        <f t="shared" ref="F101" si="102">H101+J101+R101</f>
        <v>0</v>
      </c>
      <c r="G101" s="366"/>
      <c r="H101" s="367">
        <f t="shared" ref="H101" si="103">G101*$P$8/1000</f>
        <v>0</v>
      </c>
      <c r="I101" s="366"/>
      <c r="J101" s="367">
        <f t="shared" ref="J101" si="104">I101*$P$9/1000</f>
        <v>0</v>
      </c>
      <c r="K101" s="22"/>
      <c r="L101" s="22"/>
      <c r="M101" s="22"/>
      <c r="N101" s="37"/>
      <c r="O101" s="20">
        <f t="shared" si="3"/>
        <v>0</v>
      </c>
      <c r="P101" s="367">
        <f t="shared" ref="P101" si="105">E101*F101</f>
        <v>0</v>
      </c>
      <c r="Q101" s="367">
        <f t="shared" ref="Q101" si="106">SUM(O101:O104)</f>
        <v>0</v>
      </c>
      <c r="R101" s="367">
        <f t="shared" ref="R101" si="107">Q101*1.02*1.05*$R$14</f>
        <v>0</v>
      </c>
      <c r="S101" s="367">
        <f t="shared" ref="S101" si="108">F101*$S$21</f>
        <v>0</v>
      </c>
      <c r="T101" s="367">
        <f t="shared" ref="T101" si="109">E101*S101</f>
        <v>0</v>
      </c>
    </row>
    <row r="102" spans="1:20" ht="12.75" customHeight="1">
      <c r="A102" s="365"/>
      <c r="B102" s="500"/>
      <c r="C102" s="518"/>
      <c r="D102" s="497"/>
      <c r="E102" s="470"/>
      <c r="F102" s="371"/>
      <c r="G102" s="366"/>
      <c r="H102" s="367"/>
      <c r="I102" s="366"/>
      <c r="J102" s="367"/>
      <c r="K102" s="22"/>
      <c r="L102" s="22"/>
      <c r="M102" s="22"/>
      <c r="N102" s="37"/>
      <c r="O102" s="20">
        <f t="shared" si="3"/>
        <v>0</v>
      </c>
      <c r="P102" s="367"/>
      <c r="Q102" s="367"/>
      <c r="R102" s="367"/>
      <c r="S102" s="367"/>
      <c r="T102" s="367"/>
    </row>
    <row r="103" spans="1:20" ht="12.75" customHeight="1">
      <c r="A103" s="365"/>
      <c r="B103" s="500"/>
      <c r="C103" s="518"/>
      <c r="D103" s="497"/>
      <c r="E103" s="470"/>
      <c r="F103" s="371"/>
      <c r="G103" s="366"/>
      <c r="H103" s="367"/>
      <c r="I103" s="366"/>
      <c r="J103" s="367"/>
      <c r="K103" s="22"/>
      <c r="L103" s="22"/>
      <c r="M103" s="23"/>
      <c r="N103" s="24"/>
      <c r="O103" s="20">
        <f t="shared" si="3"/>
        <v>0</v>
      </c>
      <c r="P103" s="367"/>
      <c r="Q103" s="367"/>
      <c r="R103" s="367"/>
      <c r="S103" s="367"/>
      <c r="T103" s="367"/>
    </row>
    <row r="104" spans="1:20" ht="12.75" customHeight="1">
      <c r="A104" s="365"/>
      <c r="B104" s="501"/>
      <c r="C104" s="519"/>
      <c r="D104" s="498"/>
      <c r="E104" s="470"/>
      <c r="F104" s="371"/>
      <c r="G104" s="366"/>
      <c r="H104" s="367"/>
      <c r="I104" s="366"/>
      <c r="J104" s="367"/>
      <c r="K104" s="22"/>
      <c r="L104" s="22"/>
      <c r="M104" s="22"/>
      <c r="N104" s="37"/>
      <c r="O104" s="20">
        <f t="shared" si="3"/>
        <v>0</v>
      </c>
      <c r="P104" s="367"/>
      <c r="Q104" s="367"/>
      <c r="R104" s="367"/>
      <c r="S104" s="367"/>
      <c r="T104" s="367"/>
    </row>
    <row r="105" spans="1:20" ht="12.75" customHeight="1">
      <c r="A105" s="365">
        <v>1</v>
      </c>
      <c r="B105" s="499" t="s">
        <v>49</v>
      </c>
      <c r="C105" s="499" t="s">
        <v>66</v>
      </c>
      <c r="D105" s="496" t="s">
        <v>42</v>
      </c>
      <c r="E105" s="470">
        <v>8.4</v>
      </c>
      <c r="F105" s="371">
        <f t="shared" ref="F105" si="110">H105+J105+R105</f>
        <v>9.0265181920000011</v>
      </c>
      <c r="G105" s="366">
        <v>0.11</v>
      </c>
      <c r="H105" s="367">
        <f t="shared" ref="H105" si="111">G105*$P$8/1000</f>
        <v>0.19943549999999999</v>
      </c>
      <c r="I105" s="482">
        <v>0.76</v>
      </c>
      <c r="J105" s="367">
        <f t="shared" ref="J105" si="112">I105*$P$9/1000</f>
        <v>1.8096207999999998</v>
      </c>
      <c r="K105" s="22" t="s">
        <v>52</v>
      </c>
      <c r="L105" s="22" t="s">
        <v>47</v>
      </c>
      <c r="M105" s="22">
        <v>1.26</v>
      </c>
      <c r="N105" s="37">
        <v>4.8600000000000003</v>
      </c>
      <c r="O105" s="20">
        <f t="shared" ref="O105:O176" si="113">M105*N105</f>
        <v>6.1236000000000006</v>
      </c>
      <c r="P105" s="367">
        <f t="shared" ref="P105" si="114">E105*F105</f>
        <v>75.822752812800019</v>
      </c>
      <c r="Q105" s="367">
        <f t="shared" ref="Q105" si="115">SUM(O105:O108)</f>
        <v>6.1236000000000006</v>
      </c>
      <c r="R105" s="367">
        <f t="shared" ref="R105" si="116">Q105*1.02*1.05*$R$14</f>
        <v>7.0174618920000009</v>
      </c>
      <c r="S105" s="367">
        <f t="shared" ref="S105" si="117">F105*$S$21</f>
        <v>10.579984529153153</v>
      </c>
      <c r="T105" s="367">
        <f t="shared" ref="T105" si="118">E105*S105</f>
        <v>88.871870044886492</v>
      </c>
    </row>
    <row r="106" spans="1:20" ht="12.75" customHeight="1">
      <c r="A106" s="365"/>
      <c r="B106" s="500"/>
      <c r="C106" s="500"/>
      <c r="D106" s="497"/>
      <c r="E106" s="470"/>
      <c r="F106" s="371"/>
      <c r="G106" s="366"/>
      <c r="H106" s="367"/>
      <c r="I106" s="482"/>
      <c r="J106" s="367"/>
      <c r="K106" s="22"/>
      <c r="L106" s="22"/>
      <c r="M106" s="22"/>
      <c r="N106" s="37"/>
      <c r="O106" s="20">
        <f t="shared" si="113"/>
        <v>0</v>
      </c>
      <c r="P106" s="367"/>
      <c r="Q106" s="367"/>
      <c r="R106" s="367"/>
      <c r="S106" s="367"/>
      <c r="T106" s="367"/>
    </row>
    <row r="107" spans="1:20" ht="12.75" customHeight="1">
      <c r="A107" s="365"/>
      <c r="B107" s="500"/>
      <c r="C107" s="500"/>
      <c r="D107" s="497"/>
      <c r="E107" s="470"/>
      <c r="F107" s="371"/>
      <c r="G107" s="366"/>
      <c r="H107" s="367"/>
      <c r="I107" s="482"/>
      <c r="J107" s="367"/>
      <c r="K107" s="22"/>
      <c r="L107" s="22"/>
      <c r="M107" s="23"/>
      <c r="N107" s="37"/>
      <c r="O107" s="20">
        <f t="shared" si="113"/>
        <v>0</v>
      </c>
      <c r="P107" s="367"/>
      <c r="Q107" s="367"/>
      <c r="R107" s="367"/>
      <c r="S107" s="367"/>
      <c r="T107" s="367"/>
    </row>
    <row r="108" spans="1:20" ht="12.75" customHeight="1">
      <c r="A108" s="365"/>
      <c r="B108" s="501"/>
      <c r="C108" s="501"/>
      <c r="D108" s="498"/>
      <c r="E108" s="470"/>
      <c r="F108" s="371"/>
      <c r="G108" s="366"/>
      <c r="H108" s="367"/>
      <c r="I108" s="482"/>
      <c r="J108" s="367"/>
      <c r="K108" s="22"/>
      <c r="L108" s="22"/>
      <c r="M108" s="22"/>
      <c r="N108" s="37"/>
      <c r="O108" s="20">
        <f t="shared" si="113"/>
        <v>0</v>
      </c>
      <c r="P108" s="367"/>
      <c r="Q108" s="367"/>
      <c r="R108" s="367"/>
      <c r="S108" s="367"/>
      <c r="T108" s="367"/>
    </row>
    <row r="109" spans="1:20" ht="12.75" customHeight="1">
      <c r="A109" s="365">
        <v>2</v>
      </c>
      <c r="B109" s="499" t="s">
        <v>50</v>
      </c>
      <c r="C109" s="499" t="s">
        <v>70</v>
      </c>
      <c r="D109" s="496" t="s">
        <v>42</v>
      </c>
      <c r="E109" s="371">
        <v>3.36</v>
      </c>
      <c r="F109" s="371">
        <f t="shared" ref="F109" si="119">H109+J109+R109</f>
        <v>15.189958001190002</v>
      </c>
      <c r="G109" s="366">
        <v>7.0000000000000007E-2</v>
      </c>
      <c r="H109" s="367">
        <f t="shared" ref="H109:H113" si="120">G109*$P$8/1000</f>
        <v>0.12691350000000001</v>
      </c>
      <c r="I109" s="366">
        <v>0.21</v>
      </c>
      <c r="J109" s="367">
        <f t="shared" ref="J109" si="121">I109*$P$9/1000</f>
        <v>0.50002679999999999</v>
      </c>
      <c r="K109" s="22" t="s">
        <v>53</v>
      </c>
      <c r="L109" s="22" t="s">
        <v>47</v>
      </c>
      <c r="M109" s="22">
        <v>1.3640000000000001</v>
      </c>
      <c r="N109" s="24">
        <v>1.6830000000000001</v>
      </c>
      <c r="O109" s="20">
        <f t="shared" si="113"/>
        <v>2.2956120000000002</v>
      </c>
      <c r="P109" s="367">
        <f t="shared" ref="P109" si="122">E109*F109</f>
        <v>51.038258883998402</v>
      </c>
      <c r="Q109" s="367">
        <f t="shared" ref="Q109" si="123">SUM(O109:O112)</f>
        <v>12.708027</v>
      </c>
      <c r="R109" s="367">
        <f t="shared" ref="R109" si="124">Q109*1.02*1.05*$R$14</f>
        <v>14.563017701190002</v>
      </c>
      <c r="S109" s="367">
        <f t="shared" ref="S109" si="125">F109*$S$21</f>
        <v>17.804154074990908</v>
      </c>
      <c r="T109" s="367">
        <f t="shared" ref="T109" si="126">E109*S109</f>
        <v>59.821957691969452</v>
      </c>
    </row>
    <row r="110" spans="1:20" ht="12.75" customHeight="1">
      <c r="A110" s="365"/>
      <c r="B110" s="500"/>
      <c r="C110" s="500"/>
      <c r="D110" s="497"/>
      <c r="E110" s="371"/>
      <c r="F110" s="371"/>
      <c r="G110" s="366"/>
      <c r="H110" s="367"/>
      <c r="I110" s="366"/>
      <c r="J110" s="367"/>
      <c r="K110" s="22"/>
      <c r="L110" s="22"/>
      <c r="M110" s="22"/>
      <c r="N110" s="37"/>
      <c r="O110" s="20">
        <f t="shared" si="113"/>
        <v>0</v>
      </c>
      <c r="P110" s="367"/>
      <c r="Q110" s="367"/>
      <c r="R110" s="367"/>
      <c r="S110" s="367"/>
      <c r="T110" s="367"/>
    </row>
    <row r="111" spans="1:20" ht="12.75" customHeight="1">
      <c r="A111" s="365"/>
      <c r="B111" s="500"/>
      <c r="C111" s="500"/>
      <c r="D111" s="497"/>
      <c r="E111" s="371"/>
      <c r="F111" s="371"/>
      <c r="G111" s="366"/>
      <c r="H111" s="367"/>
      <c r="I111" s="366"/>
      <c r="J111" s="367"/>
      <c r="K111" s="22" t="s">
        <v>54</v>
      </c>
      <c r="L111" s="22" t="s">
        <v>36</v>
      </c>
      <c r="M111" s="26">
        <v>0.255</v>
      </c>
      <c r="N111" s="37">
        <v>40.832999999999998</v>
      </c>
      <c r="O111" s="20">
        <f t="shared" si="113"/>
        <v>10.412414999999999</v>
      </c>
      <c r="P111" s="367"/>
      <c r="Q111" s="367"/>
      <c r="R111" s="367"/>
      <c r="S111" s="367"/>
      <c r="T111" s="367"/>
    </row>
    <row r="112" spans="1:20" ht="12.75" customHeight="1">
      <c r="A112" s="365"/>
      <c r="B112" s="501"/>
      <c r="C112" s="501"/>
      <c r="D112" s="498"/>
      <c r="E112" s="371"/>
      <c r="F112" s="371"/>
      <c r="G112" s="366"/>
      <c r="H112" s="367"/>
      <c r="I112" s="366"/>
      <c r="J112" s="367"/>
      <c r="K112" s="22"/>
      <c r="L112" s="22"/>
      <c r="M112" s="22"/>
      <c r="N112" s="37"/>
      <c r="O112" s="20">
        <f t="shared" si="113"/>
        <v>0</v>
      </c>
      <c r="P112" s="367"/>
      <c r="Q112" s="367"/>
      <c r="R112" s="367"/>
      <c r="S112" s="367"/>
      <c r="T112" s="367"/>
    </row>
    <row r="113" spans="1:20" ht="12.75" customHeight="1">
      <c r="A113" s="365">
        <v>3</v>
      </c>
      <c r="B113" s="499" t="s">
        <v>51</v>
      </c>
      <c r="C113" s="499" t="s">
        <v>146</v>
      </c>
      <c r="D113" s="520" t="s">
        <v>30</v>
      </c>
      <c r="E113" s="370">
        <v>84</v>
      </c>
      <c r="F113" s="371">
        <f t="shared" ref="F113" si="127">H113+J113+R113</f>
        <v>4.8947622437550002</v>
      </c>
      <c r="G113" s="366">
        <v>0.21199999999999999</v>
      </c>
      <c r="H113" s="367">
        <f t="shared" si="120"/>
        <v>0.3843666</v>
      </c>
      <c r="I113" s="366">
        <v>0.129</v>
      </c>
      <c r="J113" s="367">
        <f t="shared" ref="J113" si="128">I113*$P$9/1000</f>
        <v>0.30715931999999996</v>
      </c>
      <c r="K113" s="22" t="s">
        <v>55</v>
      </c>
      <c r="L113" s="22" t="s">
        <v>30</v>
      </c>
      <c r="M113" s="22">
        <v>1</v>
      </c>
      <c r="N113" s="37">
        <v>3.6669999999999998</v>
      </c>
      <c r="O113" s="20">
        <f t="shared" si="113"/>
        <v>3.6669999999999998</v>
      </c>
      <c r="P113" s="367">
        <f t="shared" ref="P113" si="129">E113*F113</f>
        <v>411.16002847542001</v>
      </c>
      <c r="Q113" s="367">
        <f t="shared" ref="Q113" si="130">SUM(O113:O116)</f>
        <v>3.6678414999999998</v>
      </c>
      <c r="R113" s="367">
        <f t="shared" ref="R113" si="131">Q113*1.02*1.05*$R$14</f>
        <v>4.2032363237550001</v>
      </c>
      <c r="S113" s="367">
        <f t="shared" ref="S113" si="132">F113*$S$21</f>
        <v>5.7371522121019032</v>
      </c>
      <c r="T113" s="367">
        <f t="shared" ref="T113" si="133">E113*S113</f>
        <v>481.92078581655989</v>
      </c>
    </row>
    <row r="114" spans="1:20" ht="12.75" customHeight="1">
      <c r="A114" s="365"/>
      <c r="B114" s="500"/>
      <c r="C114" s="500"/>
      <c r="D114" s="521"/>
      <c r="E114" s="370"/>
      <c r="F114" s="371"/>
      <c r="G114" s="366"/>
      <c r="H114" s="367"/>
      <c r="I114" s="366"/>
      <c r="J114" s="367"/>
      <c r="K114" s="22"/>
      <c r="L114" s="22"/>
      <c r="M114" s="22"/>
      <c r="N114" s="37"/>
      <c r="O114" s="20">
        <f t="shared" si="113"/>
        <v>0</v>
      </c>
      <c r="P114" s="367"/>
      <c r="Q114" s="367"/>
      <c r="R114" s="367"/>
      <c r="S114" s="367"/>
      <c r="T114" s="367"/>
    </row>
    <row r="115" spans="1:20" ht="12.75" customHeight="1">
      <c r="A115" s="365"/>
      <c r="B115" s="500"/>
      <c r="C115" s="500"/>
      <c r="D115" s="521"/>
      <c r="E115" s="370"/>
      <c r="F115" s="371"/>
      <c r="G115" s="366"/>
      <c r="H115" s="367"/>
      <c r="I115" s="366"/>
      <c r="J115" s="367"/>
      <c r="K115" s="22" t="s">
        <v>53</v>
      </c>
      <c r="L115" s="22" t="s">
        <v>47</v>
      </c>
      <c r="M115" s="23">
        <v>5.0000000000000001E-4</v>
      </c>
      <c r="N115" s="24">
        <v>1.6830000000000001</v>
      </c>
      <c r="O115" s="20">
        <f t="shared" si="113"/>
        <v>8.4150000000000002E-4</v>
      </c>
      <c r="P115" s="367"/>
      <c r="Q115" s="367"/>
      <c r="R115" s="367"/>
      <c r="S115" s="367"/>
      <c r="T115" s="367"/>
    </row>
    <row r="116" spans="1:20" ht="12.75" customHeight="1">
      <c r="A116" s="365"/>
      <c r="B116" s="501"/>
      <c r="C116" s="501"/>
      <c r="D116" s="522"/>
      <c r="E116" s="370"/>
      <c r="F116" s="371"/>
      <c r="G116" s="366"/>
      <c r="H116" s="367"/>
      <c r="I116" s="366"/>
      <c r="J116" s="367"/>
      <c r="K116" s="22"/>
      <c r="L116" s="22"/>
      <c r="M116" s="22"/>
      <c r="N116" s="37"/>
      <c r="O116" s="20">
        <f t="shared" si="113"/>
        <v>0</v>
      </c>
      <c r="P116" s="367"/>
      <c r="Q116" s="367"/>
      <c r="R116" s="367"/>
      <c r="S116" s="367"/>
      <c r="T116" s="367"/>
    </row>
    <row r="117" spans="1:20" ht="12.75" customHeight="1">
      <c r="A117" s="319"/>
      <c r="B117" s="336"/>
      <c r="C117" s="346" t="s">
        <v>182</v>
      </c>
      <c r="D117" s="319"/>
      <c r="E117" s="331"/>
      <c r="F117" s="347"/>
      <c r="G117" s="317"/>
      <c r="H117" s="316"/>
      <c r="I117" s="317"/>
      <c r="J117" s="316"/>
      <c r="K117" s="40"/>
      <c r="L117" s="40"/>
      <c r="M117" s="40"/>
      <c r="N117" s="41"/>
      <c r="O117" s="42"/>
      <c r="P117" s="316"/>
      <c r="Q117" s="316"/>
      <c r="R117" s="316"/>
      <c r="S117" s="316"/>
      <c r="T117" s="345">
        <f>SUM(T105:T116)</f>
        <v>630.61461355341589</v>
      </c>
    </row>
    <row r="118" spans="1:20" ht="12.75" customHeight="1">
      <c r="A118" s="319"/>
      <c r="B118" s="336"/>
      <c r="C118" s="346"/>
      <c r="D118" s="319"/>
      <c r="E118" s="331"/>
      <c r="F118" s="348"/>
      <c r="G118" s="317"/>
      <c r="H118" s="316"/>
      <c r="I118" s="317"/>
      <c r="J118" s="316"/>
      <c r="K118" s="40"/>
      <c r="L118" s="40"/>
      <c r="M118" s="40"/>
      <c r="N118" s="41"/>
      <c r="O118" s="42"/>
      <c r="P118" s="316"/>
      <c r="Q118" s="316"/>
      <c r="R118" s="316"/>
      <c r="S118" s="316"/>
      <c r="T118" s="345"/>
    </row>
    <row r="119" spans="1:20" ht="12.75" customHeight="1">
      <c r="A119" s="319"/>
      <c r="B119" s="336"/>
      <c r="C119" s="346"/>
      <c r="D119" s="319"/>
      <c r="E119" s="331"/>
      <c r="F119" s="348"/>
      <c r="G119" s="317"/>
      <c r="H119" s="316"/>
      <c r="I119" s="317"/>
      <c r="J119" s="316"/>
      <c r="K119" s="40"/>
      <c r="L119" s="40"/>
      <c r="M119" s="43"/>
      <c r="N119" s="41"/>
      <c r="O119" s="42"/>
      <c r="P119" s="316"/>
      <c r="Q119" s="316"/>
      <c r="R119" s="316"/>
      <c r="S119" s="316"/>
      <c r="T119" s="345"/>
    </row>
    <row r="120" spans="1:20" ht="12.75" customHeight="1">
      <c r="A120" s="319"/>
      <c r="B120" s="336"/>
      <c r="C120" s="346"/>
      <c r="D120" s="319"/>
      <c r="E120" s="331"/>
      <c r="F120" s="349"/>
      <c r="G120" s="317"/>
      <c r="H120" s="316"/>
      <c r="I120" s="317"/>
      <c r="J120" s="316"/>
      <c r="K120" s="40"/>
      <c r="L120" s="40"/>
      <c r="M120" s="40"/>
      <c r="N120" s="41"/>
      <c r="O120" s="42"/>
      <c r="P120" s="316"/>
      <c r="Q120" s="316"/>
      <c r="R120" s="316"/>
      <c r="S120" s="316"/>
      <c r="T120" s="345"/>
    </row>
    <row r="121" spans="1:20" ht="12.75" customHeight="1">
      <c r="A121" s="319"/>
      <c r="B121" s="336"/>
      <c r="C121" s="346" t="s">
        <v>183</v>
      </c>
      <c r="D121" s="319"/>
      <c r="E121" s="331"/>
      <c r="F121" s="347"/>
      <c r="G121" s="317"/>
      <c r="H121" s="316"/>
      <c r="I121" s="317"/>
      <c r="J121" s="316"/>
      <c r="K121" s="40"/>
      <c r="L121" s="40"/>
      <c r="M121" s="40"/>
      <c r="N121" s="41"/>
      <c r="O121" s="42"/>
      <c r="P121" s="316"/>
      <c r="Q121" s="316"/>
      <c r="R121" s="316"/>
      <c r="S121" s="316"/>
      <c r="T121" s="264">
        <f>(T117*100%)/'Cav-Nax'!$T$273</f>
        <v>0.10024465782429748</v>
      </c>
    </row>
    <row r="122" spans="1:20" ht="12.75" customHeight="1">
      <c r="A122" s="319"/>
      <c r="B122" s="336"/>
      <c r="C122" s="346"/>
      <c r="D122" s="319"/>
      <c r="E122" s="331"/>
      <c r="F122" s="348"/>
      <c r="G122" s="317"/>
      <c r="H122" s="316"/>
      <c r="I122" s="317"/>
      <c r="J122" s="316"/>
      <c r="K122" s="40"/>
      <c r="L122" s="40"/>
      <c r="M122" s="40"/>
      <c r="N122" s="41"/>
      <c r="O122" s="42"/>
      <c r="P122" s="316"/>
      <c r="Q122" s="316"/>
      <c r="R122" s="316"/>
      <c r="S122" s="316"/>
      <c r="T122" s="264"/>
    </row>
    <row r="123" spans="1:20" ht="12.75" customHeight="1">
      <c r="A123" s="319"/>
      <c r="B123" s="336"/>
      <c r="C123" s="346"/>
      <c r="D123" s="319"/>
      <c r="E123" s="331"/>
      <c r="F123" s="348"/>
      <c r="G123" s="317"/>
      <c r="H123" s="316"/>
      <c r="I123" s="317"/>
      <c r="J123" s="316"/>
      <c r="K123" s="40"/>
      <c r="L123" s="40"/>
      <c r="M123" s="43"/>
      <c r="N123" s="41"/>
      <c r="O123" s="42"/>
      <c r="P123" s="316"/>
      <c r="Q123" s="316"/>
      <c r="R123" s="316"/>
      <c r="S123" s="316"/>
      <c r="T123" s="264"/>
    </row>
    <row r="124" spans="1:20" ht="12.75" customHeight="1">
      <c r="A124" s="319"/>
      <c r="B124" s="336"/>
      <c r="C124" s="346"/>
      <c r="D124" s="319"/>
      <c r="E124" s="331"/>
      <c r="F124" s="349"/>
      <c r="G124" s="317"/>
      <c r="H124" s="316"/>
      <c r="I124" s="317"/>
      <c r="J124" s="316"/>
      <c r="K124" s="40"/>
      <c r="L124" s="40"/>
      <c r="M124" s="40"/>
      <c r="N124" s="41"/>
      <c r="O124" s="42"/>
      <c r="P124" s="316"/>
      <c r="Q124" s="316"/>
      <c r="R124" s="316"/>
      <c r="S124" s="316"/>
      <c r="T124" s="264"/>
    </row>
    <row r="125" spans="1:20">
      <c r="A125" s="496"/>
      <c r="B125" s="499"/>
      <c r="C125" s="517" t="s">
        <v>76</v>
      </c>
      <c r="D125" s="496"/>
      <c r="E125" s="514"/>
      <c r="F125" s="511">
        <f t="shared" ref="F125" si="134">H125+J125+R125</f>
        <v>0</v>
      </c>
      <c r="G125" s="504"/>
      <c r="H125" s="443">
        <f t="shared" ref="H125" si="135">G125*$P$8/1000</f>
        <v>0</v>
      </c>
      <c r="I125" s="504"/>
      <c r="J125" s="367">
        <f t="shared" ref="J125" si="136">I125*$P$9/1000</f>
        <v>0</v>
      </c>
      <c r="K125" s="22"/>
      <c r="L125" s="22"/>
      <c r="M125" s="25"/>
      <c r="N125" s="37"/>
      <c r="O125" s="20">
        <f t="shared" si="113"/>
        <v>0</v>
      </c>
      <c r="P125" s="367">
        <f t="shared" ref="P125" si="137">E125*F125</f>
        <v>0</v>
      </c>
      <c r="Q125" s="367">
        <f t="shared" ref="Q125" si="138">SUM(O125:O128)</f>
        <v>0</v>
      </c>
      <c r="R125" s="367">
        <f t="shared" ref="R125" si="139">Q125*1.02*1.05*$R$14</f>
        <v>0</v>
      </c>
      <c r="S125" s="367">
        <f t="shared" ref="S125" si="140">F125*$S$21</f>
        <v>0</v>
      </c>
      <c r="T125" s="367">
        <f t="shared" ref="T125" si="141">E125*S125</f>
        <v>0</v>
      </c>
    </row>
    <row r="126" spans="1:20" ht="12.75" customHeight="1">
      <c r="A126" s="497"/>
      <c r="B126" s="500"/>
      <c r="C126" s="518"/>
      <c r="D126" s="497"/>
      <c r="E126" s="515"/>
      <c r="F126" s="512"/>
      <c r="G126" s="447"/>
      <c r="H126" s="502"/>
      <c r="I126" s="447"/>
      <c r="J126" s="367"/>
      <c r="K126" s="22"/>
      <c r="L126" s="22"/>
      <c r="M126" s="22"/>
      <c r="N126" s="37"/>
      <c r="O126" s="20">
        <f t="shared" si="113"/>
        <v>0</v>
      </c>
      <c r="P126" s="367"/>
      <c r="Q126" s="367"/>
      <c r="R126" s="367"/>
      <c r="S126" s="367"/>
      <c r="T126" s="367"/>
    </row>
    <row r="127" spans="1:20" ht="12.75" customHeight="1">
      <c r="A127" s="497"/>
      <c r="B127" s="500"/>
      <c r="C127" s="518"/>
      <c r="D127" s="497"/>
      <c r="E127" s="515"/>
      <c r="F127" s="512"/>
      <c r="G127" s="447"/>
      <c r="H127" s="502"/>
      <c r="I127" s="447"/>
      <c r="J127" s="367"/>
      <c r="K127" s="22"/>
      <c r="L127" s="22"/>
      <c r="M127" s="22"/>
      <c r="N127" s="37"/>
      <c r="O127" s="20">
        <f t="shared" si="113"/>
        <v>0</v>
      </c>
      <c r="P127" s="367"/>
      <c r="Q127" s="367"/>
      <c r="R127" s="367"/>
      <c r="S127" s="367"/>
      <c r="T127" s="367"/>
    </row>
    <row r="128" spans="1:20" ht="12.75" customHeight="1">
      <c r="A128" s="498"/>
      <c r="B128" s="501"/>
      <c r="C128" s="519"/>
      <c r="D128" s="498"/>
      <c r="E128" s="516"/>
      <c r="F128" s="513"/>
      <c r="G128" s="448"/>
      <c r="H128" s="503"/>
      <c r="I128" s="448"/>
      <c r="J128" s="367"/>
      <c r="K128" s="22"/>
      <c r="L128" s="22"/>
      <c r="M128" s="22"/>
      <c r="N128" s="37"/>
      <c r="O128" s="20">
        <f t="shared" si="113"/>
        <v>0</v>
      </c>
      <c r="P128" s="367"/>
      <c r="Q128" s="367"/>
      <c r="R128" s="367"/>
      <c r="S128" s="367"/>
      <c r="T128" s="367"/>
    </row>
    <row r="129" spans="1:20" ht="12.75" customHeight="1">
      <c r="A129" s="496">
        <v>1</v>
      </c>
      <c r="B129" s="499" t="s">
        <v>78</v>
      </c>
      <c r="C129" s="499" t="s">
        <v>98</v>
      </c>
      <c r="D129" s="505" t="s">
        <v>43</v>
      </c>
      <c r="E129" s="514">
        <v>64</v>
      </c>
      <c r="F129" s="511">
        <f t="shared" ref="F129" si="142">H129+J129+R129</f>
        <v>8.3618136199999995</v>
      </c>
      <c r="G129" s="504">
        <v>0.57999999999999996</v>
      </c>
      <c r="H129" s="443">
        <f t="shared" ref="H129" si="143">G129*$P$8/1000</f>
        <v>1.051569</v>
      </c>
      <c r="I129" s="504">
        <v>1.4E-2</v>
      </c>
      <c r="J129" s="367">
        <f t="shared" ref="J129" si="144">I129*$P$9/1000</f>
        <v>3.3335119999999996E-2</v>
      </c>
      <c r="K129" s="22" t="s">
        <v>56</v>
      </c>
      <c r="L129" s="22" t="s">
        <v>43</v>
      </c>
      <c r="M129" s="22">
        <v>1</v>
      </c>
      <c r="N129" s="37">
        <v>6.35</v>
      </c>
      <c r="O129" s="20">
        <f t="shared" si="113"/>
        <v>6.35</v>
      </c>
      <c r="P129" s="367">
        <f t="shared" ref="P129" si="145">E129*F129</f>
        <v>535.15607167999997</v>
      </c>
      <c r="Q129" s="367">
        <f t="shared" ref="Q129" si="146">SUM(O129:O132)</f>
        <v>6.35</v>
      </c>
      <c r="R129" s="367">
        <f t="shared" ref="R129" si="147">Q129*1.02*1.05*$R$14</f>
        <v>7.2769095000000004</v>
      </c>
      <c r="S129" s="367">
        <f t="shared" ref="S129" si="148">F129*$S$21</f>
        <v>9.8008841120676173</v>
      </c>
      <c r="T129" s="367">
        <f t="shared" ref="T129" si="149">E129*S129</f>
        <v>627.25658317232751</v>
      </c>
    </row>
    <row r="130" spans="1:20" ht="12.75" customHeight="1">
      <c r="A130" s="497"/>
      <c r="B130" s="500"/>
      <c r="C130" s="500"/>
      <c r="D130" s="506"/>
      <c r="E130" s="515"/>
      <c r="F130" s="512"/>
      <c r="G130" s="447"/>
      <c r="H130" s="502"/>
      <c r="I130" s="447"/>
      <c r="J130" s="367"/>
      <c r="K130" s="22"/>
      <c r="L130" s="22"/>
      <c r="M130" s="22"/>
      <c r="N130" s="37"/>
      <c r="O130" s="20">
        <f t="shared" si="113"/>
        <v>0</v>
      </c>
      <c r="P130" s="367"/>
      <c r="Q130" s="367"/>
      <c r="R130" s="367"/>
      <c r="S130" s="367"/>
      <c r="T130" s="367"/>
    </row>
    <row r="131" spans="1:20" ht="12.75" customHeight="1">
      <c r="A131" s="497"/>
      <c r="B131" s="500"/>
      <c r="C131" s="500"/>
      <c r="D131" s="506"/>
      <c r="E131" s="515"/>
      <c r="F131" s="512"/>
      <c r="G131" s="447"/>
      <c r="H131" s="502"/>
      <c r="I131" s="447"/>
      <c r="J131" s="367"/>
      <c r="K131" s="22"/>
      <c r="L131" s="22"/>
      <c r="M131" s="23"/>
      <c r="N131" s="37"/>
      <c r="O131" s="20">
        <f t="shared" si="113"/>
        <v>0</v>
      </c>
      <c r="P131" s="367"/>
      <c r="Q131" s="367"/>
      <c r="R131" s="367"/>
      <c r="S131" s="367"/>
      <c r="T131" s="367"/>
    </row>
    <row r="132" spans="1:20" ht="12.75" customHeight="1">
      <c r="A132" s="498"/>
      <c r="B132" s="501"/>
      <c r="C132" s="501"/>
      <c r="D132" s="507"/>
      <c r="E132" s="516"/>
      <c r="F132" s="513"/>
      <c r="G132" s="448"/>
      <c r="H132" s="503"/>
      <c r="I132" s="448"/>
      <c r="J132" s="367"/>
      <c r="K132" s="22"/>
      <c r="L132" s="22"/>
      <c r="M132" s="22"/>
      <c r="N132" s="37"/>
      <c r="O132" s="20">
        <f t="shared" si="113"/>
        <v>0</v>
      </c>
      <c r="P132" s="367"/>
      <c r="Q132" s="367"/>
      <c r="R132" s="367"/>
      <c r="S132" s="367"/>
      <c r="T132" s="367"/>
    </row>
    <row r="133" spans="1:20" ht="12.75" customHeight="1">
      <c r="A133" s="496">
        <v>2</v>
      </c>
      <c r="B133" s="499" t="s">
        <v>77</v>
      </c>
      <c r="C133" s="499" t="s">
        <v>100</v>
      </c>
      <c r="D133" s="505" t="s">
        <v>35</v>
      </c>
      <c r="E133" s="508">
        <v>4</v>
      </c>
      <c r="F133" s="511">
        <f t="shared" ref="F133" si="150">H133+J133+R133</f>
        <v>10.468439060000001</v>
      </c>
      <c r="G133" s="504">
        <v>1.08</v>
      </c>
      <c r="H133" s="443">
        <f t="shared" ref="H133:H173" si="151">G133*$P$8/1000</f>
        <v>1.958094</v>
      </c>
      <c r="I133" s="504">
        <v>0.28699999999999998</v>
      </c>
      <c r="J133" s="367">
        <f t="shared" ref="J133" si="152">I133*$P$9/1000</f>
        <v>0.68336995999999983</v>
      </c>
      <c r="K133" s="22" t="s">
        <v>56</v>
      </c>
      <c r="L133" s="22" t="s">
        <v>35</v>
      </c>
      <c r="M133" s="22">
        <v>1</v>
      </c>
      <c r="N133" s="37">
        <v>6.83</v>
      </c>
      <c r="O133" s="20">
        <f t="shared" si="113"/>
        <v>6.83</v>
      </c>
      <c r="P133" s="367">
        <f t="shared" ref="P133" si="153">E133*F133</f>
        <v>41.873756240000006</v>
      </c>
      <c r="Q133" s="367">
        <f t="shared" ref="Q133" si="154">SUM(O133:O136)</f>
        <v>6.83</v>
      </c>
      <c r="R133" s="367">
        <f t="shared" ref="R133" si="155">Q133*1.02*1.05*$R$14</f>
        <v>7.8269751000000021</v>
      </c>
      <c r="S133" s="367">
        <f t="shared" ref="S133" si="156">F133*$S$21</f>
        <v>12.270060386887945</v>
      </c>
      <c r="T133" s="367">
        <f t="shared" ref="T133" si="157">E133*S133</f>
        <v>49.080241547551779</v>
      </c>
    </row>
    <row r="134" spans="1:20" ht="12.75" customHeight="1">
      <c r="A134" s="497"/>
      <c r="B134" s="500"/>
      <c r="C134" s="500"/>
      <c r="D134" s="506"/>
      <c r="E134" s="509"/>
      <c r="F134" s="512"/>
      <c r="G134" s="447"/>
      <c r="H134" s="502"/>
      <c r="I134" s="447"/>
      <c r="J134" s="367"/>
      <c r="K134" s="22"/>
      <c r="L134" s="22"/>
      <c r="M134" s="22"/>
      <c r="N134" s="37"/>
      <c r="O134" s="20">
        <f t="shared" si="113"/>
        <v>0</v>
      </c>
      <c r="P134" s="367"/>
      <c r="Q134" s="367"/>
      <c r="R134" s="367"/>
      <c r="S134" s="367"/>
      <c r="T134" s="367"/>
    </row>
    <row r="135" spans="1:20" ht="12.75" customHeight="1">
      <c r="A135" s="497"/>
      <c r="B135" s="500"/>
      <c r="C135" s="500"/>
      <c r="D135" s="506"/>
      <c r="E135" s="509"/>
      <c r="F135" s="512"/>
      <c r="G135" s="447"/>
      <c r="H135" s="502"/>
      <c r="I135" s="447"/>
      <c r="J135" s="367"/>
      <c r="K135" s="22"/>
      <c r="L135" s="22"/>
      <c r="M135" s="23"/>
      <c r="N135" s="37"/>
      <c r="O135" s="20">
        <f t="shared" si="113"/>
        <v>0</v>
      </c>
      <c r="P135" s="367"/>
      <c r="Q135" s="367"/>
      <c r="R135" s="367"/>
      <c r="S135" s="367"/>
      <c r="T135" s="367"/>
    </row>
    <row r="136" spans="1:20" ht="12.75" customHeight="1">
      <c r="A136" s="498"/>
      <c r="B136" s="501"/>
      <c r="C136" s="501"/>
      <c r="D136" s="507"/>
      <c r="E136" s="510"/>
      <c r="F136" s="513"/>
      <c r="G136" s="448"/>
      <c r="H136" s="503"/>
      <c r="I136" s="448"/>
      <c r="J136" s="367"/>
      <c r="K136" s="22"/>
      <c r="L136" s="22"/>
      <c r="M136" s="22"/>
      <c r="N136" s="37"/>
      <c r="O136" s="20">
        <f t="shared" si="113"/>
        <v>0</v>
      </c>
      <c r="P136" s="367"/>
      <c r="Q136" s="367"/>
      <c r="R136" s="367"/>
      <c r="S136" s="367"/>
      <c r="T136" s="367"/>
    </row>
    <row r="137" spans="1:20" ht="12.75" customHeight="1">
      <c r="A137" s="496">
        <v>3</v>
      </c>
      <c r="B137" s="368" t="s">
        <v>99</v>
      </c>
      <c r="C137" s="368" t="s">
        <v>101</v>
      </c>
      <c r="D137" s="486" t="s">
        <v>35</v>
      </c>
      <c r="E137" s="370">
        <v>4</v>
      </c>
      <c r="F137" s="371">
        <f t="shared" ref="F137" si="158">H137+J137+R137</f>
        <v>19.345256500000001</v>
      </c>
      <c r="G137" s="366">
        <v>1.63</v>
      </c>
      <c r="H137" s="443">
        <f t="shared" si="151"/>
        <v>2.9552714999999998</v>
      </c>
      <c r="I137" s="366">
        <v>0.41499999999999998</v>
      </c>
      <c r="J137" s="367">
        <f t="shared" ref="J137" si="159">I137*$P$9/1000</f>
        <v>0.98814819999999992</v>
      </c>
      <c r="K137" s="22" t="s">
        <v>56</v>
      </c>
      <c r="L137" s="22" t="s">
        <v>35</v>
      </c>
      <c r="M137" s="22">
        <v>1</v>
      </c>
      <c r="N137" s="37">
        <v>13.44</v>
      </c>
      <c r="O137" s="20">
        <f t="shared" si="113"/>
        <v>13.44</v>
      </c>
      <c r="P137" s="367">
        <f t="shared" ref="P137" si="160">E137*F137</f>
        <v>77.381026000000006</v>
      </c>
      <c r="Q137" s="367">
        <f t="shared" ref="Q137" si="161">SUM(O137:O140)</f>
        <v>13.44</v>
      </c>
      <c r="R137" s="367">
        <f t="shared" ref="R137" si="162">Q137*1.02*1.05*$R$14</f>
        <v>15.401836800000002</v>
      </c>
      <c r="S137" s="367">
        <f t="shared" ref="S137" si="163">F137*$S$21</f>
        <v>22.674580622226642</v>
      </c>
      <c r="T137" s="367">
        <f t="shared" ref="T137" si="164">E137*S137</f>
        <v>90.69832248890657</v>
      </c>
    </row>
    <row r="138" spans="1:20" ht="12.75" customHeight="1">
      <c r="A138" s="497"/>
      <c r="B138" s="368"/>
      <c r="C138" s="368"/>
      <c r="D138" s="486"/>
      <c r="E138" s="370"/>
      <c r="F138" s="371"/>
      <c r="G138" s="366"/>
      <c r="H138" s="502"/>
      <c r="I138" s="366"/>
      <c r="J138" s="367"/>
      <c r="K138" s="22"/>
      <c r="L138" s="22"/>
      <c r="M138" s="22"/>
      <c r="N138" s="37"/>
      <c r="O138" s="20">
        <f t="shared" si="113"/>
        <v>0</v>
      </c>
      <c r="P138" s="367"/>
      <c r="Q138" s="367"/>
      <c r="R138" s="367"/>
      <c r="S138" s="367"/>
      <c r="T138" s="367"/>
    </row>
    <row r="139" spans="1:20" ht="12.75" customHeight="1">
      <c r="A139" s="497"/>
      <c r="B139" s="368"/>
      <c r="C139" s="368"/>
      <c r="D139" s="486"/>
      <c r="E139" s="370"/>
      <c r="F139" s="371"/>
      <c r="G139" s="366"/>
      <c r="H139" s="502"/>
      <c r="I139" s="366"/>
      <c r="J139" s="367"/>
      <c r="K139" s="22"/>
      <c r="L139" s="22"/>
      <c r="M139" s="22"/>
      <c r="N139" s="37"/>
      <c r="O139" s="20">
        <f t="shared" si="113"/>
        <v>0</v>
      </c>
      <c r="P139" s="367"/>
      <c r="Q139" s="367"/>
      <c r="R139" s="367"/>
      <c r="S139" s="367"/>
      <c r="T139" s="367"/>
    </row>
    <row r="140" spans="1:20" ht="12.75" customHeight="1">
      <c r="A140" s="498"/>
      <c r="B140" s="368"/>
      <c r="C140" s="368"/>
      <c r="D140" s="486"/>
      <c r="E140" s="370"/>
      <c r="F140" s="371"/>
      <c r="G140" s="366"/>
      <c r="H140" s="503"/>
      <c r="I140" s="366"/>
      <c r="J140" s="367"/>
      <c r="K140" s="22"/>
      <c r="L140" s="22"/>
      <c r="M140" s="22"/>
      <c r="N140" s="37"/>
      <c r="O140" s="20">
        <f t="shared" si="113"/>
        <v>0</v>
      </c>
      <c r="P140" s="367"/>
      <c r="Q140" s="367"/>
      <c r="R140" s="367"/>
      <c r="S140" s="367"/>
      <c r="T140" s="367"/>
    </row>
    <row r="141" spans="1:20" ht="12.75" customHeight="1">
      <c r="A141" s="496">
        <v>4</v>
      </c>
      <c r="B141" s="368" t="s">
        <v>50</v>
      </c>
      <c r="C141" s="368" t="s">
        <v>57</v>
      </c>
      <c r="D141" s="486" t="s">
        <v>42</v>
      </c>
      <c r="E141" s="371">
        <v>14.2</v>
      </c>
      <c r="F141" s="371">
        <f t="shared" ref="F141:F177" si="165">H141+J141+R141</f>
        <v>2.3917340999999999</v>
      </c>
      <c r="G141" s="366">
        <v>7.0000000000000007E-2</v>
      </c>
      <c r="H141" s="443">
        <f t="shared" si="151"/>
        <v>0.12691350000000001</v>
      </c>
      <c r="I141" s="366">
        <v>0.21</v>
      </c>
      <c r="J141" s="367">
        <f t="shared" ref="J141" si="166">I141*$P$9/1000</f>
        <v>0.50002679999999999</v>
      </c>
      <c r="K141" s="22" t="s">
        <v>58</v>
      </c>
      <c r="L141" s="22" t="s">
        <v>47</v>
      </c>
      <c r="M141" s="22">
        <v>1.1000000000000001</v>
      </c>
      <c r="N141" s="37">
        <v>1.4</v>
      </c>
      <c r="O141" s="20">
        <f t="shared" si="113"/>
        <v>1.54</v>
      </c>
      <c r="P141" s="367">
        <f t="shared" ref="P141" si="167">E141*F141</f>
        <v>33.962624219999995</v>
      </c>
      <c r="Q141" s="367">
        <f t="shared" ref="Q141" si="168">SUM(O141:O144)</f>
        <v>1.54</v>
      </c>
      <c r="R141" s="367">
        <f t="shared" ref="R141" si="169">Q141*1.02*1.05*$R$14</f>
        <v>1.7647938000000001</v>
      </c>
      <c r="S141" s="367">
        <f t="shared" ref="S141" si="170">F141*$S$21</f>
        <v>2.8033522159490971</v>
      </c>
      <c r="T141" s="367">
        <f t="shared" ref="T141" si="171">E141*S141</f>
        <v>39.80760146647718</v>
      </c>
    </row>
    <row r="142" spans="1:20" ht="12.75" customHeight="1">
      <c r="A142" s="497"/>
      <c r="B142" s="368"/>
      <c r="C142" s="368"/>
      <c r="D142" s="486"/>
      <c r="E142" s="371"/>
      <c r="F142" s="371"/>
      <c r="G142" s="366"/>
      <c r="H142" s="502"/>
      <c r="I142" s="366"/>
      <c r="J142" s="367"/>
      <c r="K142" s="22"/>
      <c r="L142" s="22"/>
      <c r="M142" s="22"/>
      <c r="N142" s="37"/>
      <c r="O142" s="20">
        <f t="shared" si="113"/>
        <v>0</v>
      </c>
      <c r="P142" s="367"/>
      <c r="Q142" s="367"/>
      <c r="R142" s="367"/>
      <c r="S142" s="367"/>
      <c r="T142" s="367"/>
    </row>
    <row r="143" spans="1:20" ht="12.75" customHeight="1">
      <c r="A143" s="497"/>
      <c r="B143" s="368"/>
      <c r="C143" s="368"/>
      <c r="D143" s="486"/>
      <c r="E143" s="371"/>
      <c r="F143" s="371"/>
      <c r="G143" s="366"/>
      <c r="H143" s="502"/>
      <c r="I143" s="366"/>
      <c r="J143" s="367"/>
      <c r="K143" s="22"/>
      <c r="L143" s="22"/>
      <c r="M143" s="22"/>
      <c r="N143" s="37"/>
      <c r="O143" s="20">
        <f t="shared" si="113"/>
        <v>0</v>
      </c>
      <c r="P143" s="367"/>
      <c r="Q143" s="367"/>
      <c r="R143" s="367"/>
      <c r="S143" s="367"/>
      <c r="T143" s="367"/>
    </row>
    <row r="144" spans="1:20" ht="12.75" customHeight="1">
      <c r="A144" s="498"/>
      <c r="B144" s="368"/>
      <c r="C144" s="368"/>
      <c r="D144" s="486"/>
      <c r="E144" s="371"/>
      <c r="F144" s="371"/>
      <c r="G144" s="366"/>
      <c r="H144" s="503"/>
      <c r="I144" s="366"/>
      <c r="J144" s="367"/>
      <c r="K144" s="22"/>
      <c r="L144" s="22"/>
      <c r="M144" s="22"/>
      <c r="N144" s="37"/>
      <c r="O144" s="20">
        <f t="shared" si="113"/>
        <v>0</v>
      </c>
      <c r="P144" s="367"/>
      <c r="Q144" s="367"/>
      <c r="R144" s="367"/>
      <c r="S144" s="367"/>
      <c r="T144" s="367"/>
    </row>
    <row r="145" spans="1:20" ht="12.75" customHeight="1">
      <c r="A145" s="496">
        <v>5</v>
      </c>
      <c r="B145" s="368" t="s">
        <v>103</v>
      </c>
      <c r="C145" s="368" t="s">
        <v>104</v>
      </c>
      <c r="D145" s="368" t="s">
        <v>35</v>
      </c>
      <c r="E145" s="370">
        <v>1</v>
      </c>
      <c r="F145" s="371">
        <f t="shared" ref="F145" si="172">H145+J145+R145</f>
        <v>206.22011060000003</v>
      </c>
      <c r="G145" s="366">
        <v>12.38</v>
      </c>
      <c r="H145" s="443">
        <f t="shared" si="151"/>
        <v>22.445558999999999</v>
      </c>
      <c r="I145" s="366">
        <v>5.99</v>
      </c>
      <c r="J145" s="367">
        <f t="shared" ref="J145" si="173">I145*$P$9/1000</f>
        <v>14.262669199999999</v>
      </c>
      <c r="K145" s="22" t="s">
        <v>56</v>
      </c>
      <c r="L145" s="22" t="s">
        <v>35</v>
      </c>
      <c r="M145" s="22">
        <v>1</v>
      </c>
      <c r="N145" s="37">
        <v>147.91999999999999</v>
      </c>
      <c r="O145" s="20">
        <f t="shared" si="113"/>
        <v>147.91999999999999</v>
      </c>
      <c r="P145" s="367">
        <f t="shared" ref="P145" si="174">E145*F145</f>
        <v>206.22011060000003</v>
      </c>
      <c r="Q145" s="367">
        <f t="shared" ref="Q145" si="175">SUM(O145:O148)</f>
        <v>147.91999999999999</v>
      </c>
      <c r="R145" s="367">
        <f t="shared" ref="R145" si="176">Q145*1.02*1.05*$R$14</f>
        <v>169.51188240000002</v>
      </c>
      <c r="S145" s="367">
        <f t="shared" ref="S145" si="177">F145*$S$21</f>
        <v>241.71065003579537</v>
      </c>
      <c r="T145" s="367">
        <f t="shared" ref="T145" si="178">E145*S145</f>
        <v>241.71065003579537</v>
      </c>
    </row>
    <row r="146" spans="1:20" ht="12.75" customHeight="1">
      <c r="A146" s="497"/>
      <c r="B146" s="368"/>
      <c r="C146" s="368"/>
      <c r="D146" s="365"/>
      <c r="E146" s="370"/>
      <c r="F146" s="371"/>
      <c r="G146" s="366"/>
      <c r="H146" s="502"/>
      <c r="I146" s="366"/>
      <c r="J146" s="367"/>
      <c r="K146" s="22"/>
      <c r="L146" s="22"/>
      <c r="M146" s="22"/>
      <c r="N146" s="37"/>
      <c r="O146" s="20">
        <f t="shared" si="113"/>
        <v>0</v>
      </c>
      <c r="P146" s="367"/>
      <c r="Q146" s="367"/>
      <c r="R146" s="367"/>
      <c r="S146" s="367"/>
      <c r="T146" s="367"/>
    </row>
    <row r="147" spans="1:20" ht="12.75" customHeight="1">
      <c r="A147" s="497"/>
      <c r="B147" s="368"/>
      <c r="C147" s="368"/>
      <c r="D147" s="365"/>
      <c r="E147" s="370"/>
      <c r="F147" s="371"/>
      <c r="G147" s="366"/>
      <c r="H147" s="502"/>
      <c r="I147" s="366"/>
      <c r="J147" s="367"/>
      <c r="K147" s="22"/>
      <c r="L147" s="22"/>
      <c r="M147" s="22"/>
      <c r="N147" s="37"/>
      <c r="O147" s="20">
        <f t="shared" si="113"/>
        <v>0</v>
      </c>
      <c r="P147" s="367"/>
      <c r="Q147" s="367"/>
      <c r="R147" s="367"/>
      <c r="S147" s="367"/>
      <c r="T147" s="367"/>
    </row>
    <row r="148" spans="1:20" ht="12.75" customHeight="1">
      <c r="A148" s="498"/>
      <c r="B148" s="368"/>
      <c r="C148" s="368"/>
      <c r="D148" s="365"/>
      <c r="E148" s="370"/>
      <c r="F148" s="371"/>
      <c r="G148" s="366"/>
      <c r="H148" s="503"/>
      <c r="I148" s="366"/>
      <c r="J148" s="367"/>
      <c r="K148" s="22"/>
      <c r="L148" s="22"/>
      <c r="M148" s="22"/>
      <c r="N148" s="37"/>
      <c r="O148" s="20">
        <f t="shared" si="113"/>
        <v>0</v>
      </c>
      <c r="P148" s="367"/>
      <c r="Q148" s="367"/>
      <c r="R148" s="367"/>
      <c r="S148" s="367"/>
      <c r="T148" s="367"/>
    </row>
    <row r="149" spans="1:20" ht="12.75" customHeight="1">
      <c r="A149" s="496">
        <v>6</v>
      </c>
      <c r="B149" s="499" t="s">
        <v>144</v>
      </c>
      <c r="C149" s="499" t="s">
        <v>106</v>
      </c>
      <c r="D149" s="499" t="s">
        <v>35</v>
      </c>
      <c r="E149" s="370">
        <v>1</v>
      </c>
      <c r="F149" s="371">
        <f t="shared" si="165"/>
        <v>68.754821180000008</v>
      </c>
      <c r="G149" s="366">
        <v>2.57</v>
      </c>
      <c r="H149" s="443">
        <f t="shared" si="151"/>
        <v>4.6595385</v>
      </c>
      <c r="I149" s="366">
        <v>1.016</v>
      </c>
      <c r="J149" s="367">
        <f t="shared" ref="J149" si="179">I149*$P$9/1000</f>
        <v>2.41917728</v>
      </c>
      <c r="K149" s="22" t="s">
        <v>56</v>
      </c>
      <c r="L149" s="22" t="s">
        <v>35</v>
      </c>
      <c r="M149" s="22">
        <v>1</v>
      </c>
      <c r="N149" s="37">
        <v>53.82</v>
      </c>
      <c r="O149" s="20">
        <f t="shared" si="113"/>
        <v>53.82</v>
      </c>
      <c r="P149" s="367">
        <f t="shared" ref="P149" si="180">E149*F149</f>
        <v>68.754821180000008</v>
      </c>
      <c r="Q149" s="367">
        <f t="shared" ref="Q149" si="181">SUM(O149:O152)</f>
        <v>53.82</v>
      </c>
      <c r="R149" s="367">
        <f t="shared" ref="R149" si="182">Q149*1.02*1.05*$R$14</f>
        <v>61.676105400000012</v>
      </c>
      <c r="S149" s="367">
        <f t="shared" ref="S149" si="183">F149*$S$21</f>
        <v>80.587545376443373</v>
      </c>
      <c r="T149" s="367">
        <f t="shared" ref="T149" si="184">E149*S149</f>
        <v>80.587545376443373</v>
      </c>
    </row>
    <row r="150" spans="1:20" ht="12.75" customHeight="1">
      <c r="A150" s="497"/>
      <c r="B150" s="500"/>
      <c r="C150" s="500"/>
      <c r="D150" s="500"/>
      <c r="E150" s="370"/>
      <c r="F150" s="371"/>
      <c r="G150" s="366"/>
      <c r="H150" s="502"/>
      <c r="I150" s="366"/>
      <c r="J150" s="367"/>
      <c r="K150" s="22"/>
      <c r="L150" s="22"/>
      <c r="M150" s="22"/>
      <c r="N150" s="37"/>
      <c r="O150" s="20">
        <f t="shared" si="113"/>
        <v>0</v>
      </c>
      <c r="P150" s="367"/>
      <c r="Q150" s="367"/>
      <c r="R150" s="367"/>
      <c r="S150" s="367"/>
      <c r="T150" s="367"/>
    </row>
    <row r="151" spans="1:20" ht="12.75" customHeight="1">
      <c r="A151" s="497"/>
      <c r="B151" s="500"/>
      <c r="C151" s="500"/>
      <c r="D151" s="500"/>
      <c r="E151" s="370"/>
      <c r="F151" s="371"/>
      <c r="G151" s="366"/>
      <c r="H151" s="502"/>
      <c r="I151" s="366"/>
      <c r="J151" s="367"/>
      <c r="K151" s="22"/>
      <c r="L151" s="22"/>
      <c r="M151" s="22"/>
      <c r="N151" s="37"/>
      <c r="O151" s="20">
        <f t="shared" si="113"/>
        <v>0</v>
      </c>
      <c r="P151" s="367"/>
      <c r="Q151" s="367"/>
      <c r="R151" s="367"/>
      <c r="S151" s="367"/>
      <c r="T151" s="367"/>
    </row>
    <row r="152" spans="1:20" ht="12.75" customHeight="1">
      <c r="A152" s="498"/>
      <c r="B152" s="501"/>
      <c r="C152" s="501"/>
      <c r="D152" s="501"/>
      <c r="E152" s="370"/>
      <c r="F152" s="371"/>
      <c r="G152" s="366"/>
      <c r="H152" s="503"/>
      <c r="I152" s="366"/>
      <c r="J152" s="367"/>
      <c r="K152" s="22"/>
      <c r="L152" s="22"/>
      <c r="M152" s="22"/>
      <c r="N152" s="37"/>
      <c r="O152" s="20">
        <f t="shared" si="113"/>
        <v>0</v>
      </c>
      <c r="P152" s="367"/>
      <c r="Q152" s="367"/>
      <c r="R152" s="367"/>
      <c r="S152" s="367"/>
      <c r="T152" s="367"/>
    </row>
    <row r="153" spans="1:20" ht="12.75" customHeight="1">
      <c r="A153" s="496">
        <v>7</v>
      </c>
      <c r="B153" s="499" t="s">
        <v>102</v>
      </c>
      <c r="C153" s="499" t="s">
        <v>170</v>
      </c>
      <c r="D153" s="499" t="s">
        <v>35</v>
      </c>
      <c r="E153" s="370">
        <v>1</v>
      </c>
      <c r="F153" s="371">
        <f t="shared" ref="F153" si="185">H153+J153+R153</f>
        <v>124.39055396000001</v>
      </c>
      <c r="G153" s="366">
        <v>3.49</v>
      </c>
      <c r="H153" s="443">
        <f t="shared" si="151"/>
        <v>6.3275445000000001</v>
      </c>
      <c r="I153" s="366">
        <v>3.992</v>
      </c>
      <c r="J153" s="367">
        <f t="shared" ref="J153" si="186">I153*$P$9/1000</f>
        <v>9.5052713599999983</v>
      </c>
      <c r="K153" s="22" t="s">
        <v>56</v>
      </c>
      <c r="L153" s="22" t="s">
        <v>35</v>
      </c>
      <c r="M153" s="22">
        <v>1</v>
      </c>
      <c r="N153" s="37">
        <v>94.73</v>
      </c>
      <c r="O153" s="20">
        <f t="shared" si="113"/>
        <v>94.73</v>
      </c>
      <c r="P153" s="367">
        <f t="shared" ref="P153" si="187">E153*F153</f>
        <v>124.39055396000001</v>
      </c>
      <c r="Q153" s="367">
        <f t="shared" ref="Q153" si="188">SUM(O153:O156)</f>
        <v>94.73</v>
      </c>
      <c r="R153" s="367">
        <f t="shared" ref="R153" si="189">Q153*1.02*1.05*$R$14</f>
        <v>108.55773810000001</v>
      </c>
      <c r="S153" s="367">
        <f t="shared" ref="S153" si="190">F153*$S$21</f>
        <v>145.7982035239209</v>
      </c>
      <c r="T153" s="367">
        <f t="shared" ref="T153" si="191">E153*S153</f>
        <v>145.7982035239209</v>
      </c>
    </row>
    <row r="154" spans="1:20" ht="12.75" customHeight="1">
      <c r="A154" s="497"/>
      <c r="B154" s="500"/>
      <c r="C154" s="500"/>
      <c r="D154" s="500"/>
      <c r="E154" s="370"/>
      <c r="F154" s="371"/>
      <c r="G154" s="366"/>
      <c r="H154" s="502"/>
      <c r="I154" s="366"/>
      <c r="J154" s="367"/>
      <c r="K154" s="22"/>
      <c r="L154" s="22"/>
      <c r="M154" s="22"/>
      <c r="N154" s="37"/>
      <c r="O154" s="20">
        <f t="shared" si="113"/>
        <v>0</v>
      </c>
      <c r="P154" s="367"/>
      <c r="Q154" s="367"/>
      <c r="R154" s="367"/>
      <c r="S154" s="367"/>
      <c r="T154" s="367"/>
    </row>
    <row r="155" spans="1:20" ht="12.75" customHeight="1">
      <c r="A155" s="497"/>
      <c r="B155" s="500"/>
      <c r="C155" s="500"/>
      <c r="D155" s="500"/>
      <c r="E155" s="370"/>
      <c r="F155" s="371"/>
      <c r="G155" s="366"/>
      <c r="H155" s="502"/>
      <c r="I155" s="366"/>
      <c r="J155" s="367"/>
      <c r="K155" s="22"/>
      <c r="L155" s="22"/>
      <c r="M155" s="22"/>
      <c r="N155" s="37"/>
      <c r="O155" s="20">
        <f t="shared" si="113"/>
        <v>0</v>
      </c>
      <c r="P155" s="367"/>
      <c r="Q155" s="367"/>
      <c r="R155" s="367"/>
      <c r="S155" s="367"/>
      <c r="T155" s="367"/>
    </row>
    <row r="156" spans="1:20" ht="12.75" customHeight="1">
      <c r="A156" s="498"/>
      <c r="B156" s="501"/>
      <c r="C156" s="501"/>
      <c r="D156" s="501"/>
      <c r="E156" s="370"/>
      <c r="F156" s="371"/>
      <c r="G156" s="366"/>
      <c r="H156" s="503"/>
      <c r="I156" s="366"/>
      <c r="J156" s="367"/>
      <c r="K156" s="22"/>
      <c r="L156" s="22"/>
      <c r="M156" s="22"/>
      <c r="N156" s="37"/>
      <c r="O156" s="20">
        <f t="shared" si="113"/>
        <v>0</v>
      </c>
      <c r="P156" s="367"/>
      <c r="Q156" s="367"/>
      <c r="R156" s="367"/>
      <c r="S156" s="367"/>
      <c r="T156" s="367"/>
    </row>
    <row r="157" spans="1:20" ht="12.75" customHeight="1">
      <c r="A157" s="496">
        <v>8</v>
      </c>
      <c r="B157" s="499" t="s">
        <v>105</v>
      </c>
      <c r="C157" s="499" t="s">
        <v>171</v>
      </c>
      <c r="D157" s="499" t="s">
        <v>35</v>
      </c>
      <c r="E157" s="370">
        <v>2</v>
      </c>
      <c r="F157" s="371">
        <f t="shared" ref="F157" si="192">H157+J157+R157</f>
        <v>361.54563632000003</v>
      </c>
      <c r="G157" s="366">
        <v>22.93</v>
      </c>
      <c r="H157" s="443">
        <f t="shared" si="151"/>
        <v>41.5732365</v>
      </c>
      <c r="I157" s="366">
        <v>10.379</v>
      </c>
      <c r="J157" s="367">
        <f t="shared" ref="J157" si="193">I157*$P$9/1000</f>
        <v>24.71322932</v>
      </c>
      <c r="K157" s="22" t="s">
        <v>56</v>
      </c>
      <c r="L157" s="22" t="s">
        <v>35</v>
      </c>
      <c r="M157" s="22">
        <v>1</v>
      </c>
      <c r="N157" s="37">
        <v>257.64999999999998</v>
      </c>
      <c r="O157" s="20">
        <f t="shared" si="113"/>
        <v>257.64999999999998</v>
      </c>
      <c r="P157" s="367">
        <f t="shared" ref="P157" si="194">E157*F157</f>
        <v>723.09127264000006</v>
      </c>
      <c r="Q157" s="367">
        <f t="shared" ref="Q157" si="195">SUM(O157:O160)</f>
        <v>257.64999999999998</v>
      </c>
      <c r="R157" s="367">
        <f t="shared" ref="R157" si="196">Q157*1.02*1.05*$R$14</f>
        <v>295.25917050000004</v>
      </c>
      <c r="S157" s="367">
        <f t="shared" ref="S157" si="197">F157*$S$21</f>
        <v>423.76774272039626</v>
      </c>
      <c r="T157" s="367">
        <f t="shared" ref="T157" si="198">E157*S157</f>
        <v>847.53548544079251</v>
      </c>
    </row>
    <row r="158" spans="1:20" ht="12.75" customHeight="1">
      <c r="A158" s="497"/>
      <c r="B158" s="500"/>
      <c r="C158" s="500"/>
      <c r="D158" s="500"/>
      <c r="E158" s="370"/>
      <c r="F158" s="371"/>
      <c r="G158" s="366"/>
      <c r="H158" s="502"/>
      <c r="I158" s="366"/>
      <c r="J158" s="367"/>
      <c r="K158" s="22"/>
      <c r="L158" s="22"/>
      <c r="M158" s="22"/>
      <c r="N158" s="37"/>
      <c r="O158" s="20">
        <f t="shared" si="113"/>
        <v>0</v>
      </c>
      <c r="P158" s="367"/>
      <c r="Q158" s="367"/>
      <c r="R158" s="367"/>
      <c r="S158" s="367"/>
      <c r="T158" s="367"/>
    </row>
    <row r="159" spans="1:20" ht="12.75" customHeight="1">
      <c r="A159" s="497"/>
      <c r="B159" s="500"/>
      <c r="C159" s="500"/>
      <c r="D159" s="500"/>
      <c r="E159" s="370"/>
      <c r="F159" s="371"/>
      <c r="G159" s="366"/>
      <c r="H159" s="502"/>
      <c r="I159" s="366"/>
      <c r="J159" s="367"/>
      <c r="K159" s="22"/>
      <c r="L159" s="22"/>
      <c r="M159" s="22"/>
      <c r="N159" s="37"/>
      <c r="O159" s="20">
        <f t="shared" si="113"/>
        <v>0</v>
      </c>
      <c r="P159" s="367"/>
      <c r="Q159" s="367"/>
      <c r="R159" s="367"/>
      <c r="S159" s="367"/>
      <c r="T159" s="367"/>
    </row>
    <row r="160" spans="1:20" ht="12.75" customHeight="1">
      <c r="A160" s="498"/>
      <c r="B160" s="501"/>
      <c r="C160" s="501"/>
      <c r="D160" s="501"/>
      <c r="E160" s="370"/>
      <c r="F160" s="371"/>
      <c r="G160" s="366"/>
      <c r="H160" s="503"/>
      <c r="I160" s="366"/>
      <c r="J160" s="367"/>
      <c r="K160" s="22"/>
      <c r="L160" s="22"/>
      <c r="M160" s="22"/>
      <c r="N160" s="37"/>
      <c r="O160" s="20">
        <f t="shared" si="113"/>
        <v>0</v>
      </c>
      <c r="P160" s="367"/>
      <c r="Q160" s="367"/>
      <c r="R160" s="367"/>
      <c r="S160" s="367"/>
      <c r="T160" s="367"/>
    </row>
    <row r="161" spans="1:20" ht="12.75" customHeight="1">
      <c r="A161" s="496">
        <v>9</v>
      </c>
      <c r="B161" s="368" t="s">
        <v>107</v>
      </c>
      <c r="C161" s="368" t="s">
        <v>108</v>
      </c>
      <c r="D161" s="365" t="s">
        <v>42</v>
      </c>
      <c r="E161" s="371">
        <v>8.8000000000000007</v>
      </c>
      <c r="F161" s="371">
        <f t="shared" si="165"/>
        <v>0.40523962800000002</v>
      </c>
      <c r="G161" s="366">
        <v>8.0000000000000002E-3</v>
      </c>
      <c r="H161" s="443">
        <f t="shared" si="151"/>
        <v>1.4504400000000001E-2</v>
      </c>
      <c r="I161" s="482">
        <v>0.1641</v>
      </c>
      <c r="J161" s="367">
        <f t="shared" ref="J161" si="199">I161*$P$9/1000</f>
        <v>0.39073522799999999</v>
      </c>
      <c r="K161" s="22"/>
      <c r="L161" s="22"/>
      <c r="M161" s="25"/>
      <c r="N161" s="37"/>
      <c r="O161" s="20">
        <f t="shared" si="113"/>
        <v>0</v>
      </c>
      <c r="P161" s="367">
        <f t="shared" ref="P161" si="200">E161*F161</f>
        <v>3.5661087264000004</v>
      </c>
      <c r="Q161" s="367">
        <f t="shared" ref="Q161" si="201">SUM(O161:O164)</f>
        <v>0</v>
      </c>
      <c r="R161" s="367">
        <f t="shared" ref="R161" si="202">Q161*1.02*1.05*$R$14</f>
        <v>0</v>
      </c>
      <c r="S161" s="367">
        <f t="shared" ref="S161" si="203">F161*$S$21</f>
        <v>0.47498148274266266</v>
      </c>
      <c r="T161" s="367">
        <f t="shared" ref="T161" si="204">E161*S161</f>
        <v>4.1798370481354317</v>
      </c>
    </row>
    <row r="162" spans="1:20" ht="12.75" customHeight="1">
      <c r="A162" s="497"/>
      <c r="B162" s="368"/>
      <c r="C162" s="368"/>
      <c r="D162" s="365"/>
      <c r="E162" s="371"/>
      <c r="F162" s="371"/>
      <c r="G162" s="366"/>
      <c r="H162" s="502"/>
      <c r="I162" s="482"/>
      <c r="J162" s="367"/>
      <c r="K162" s="22"/>
      <c r="L162" s="22"/>
      <c r="M162" s="22"/>
      <c r="N162" s="37"/>
      <c r="O162" s="20">
        <f t="shared" si="113"/>
        <v>0</v>
      </c>
      <c r="P162" s="367"/>
      <c r="Q162" s="367"/>
      <c r="R162" s="367"/>
      <c r="S162" s="367"/>
      <c r="T162" s="367"/>
    </row>
    <row r="163" spans="1:20" ht="12.75" customHeight="1">
      <c r="A163" s="497"/>
      <c r="B163" s="368"/>
      <c r="C163" s="368"/>
      <c r="D163" s="365"/>
      <c r="E163" s="371"/>
      <c r="F163" s="371"/>
      <c r="G163" s="366"/>
      <c r="H163" s="502"/>
      <c r="I163" s="482"/>
      <c r="J163" s="367"/>
      <c r="K163" s="22"/>
      <c r="L163" s="22"/>
      <c r="M163" s="22"/>
      <c r="N163" s="37"/>
      <c r="O163" s="20">
        <f t="shared" si="113"/>
        <v>0</v>
      </c>
      <c r="P163" s="367"/>
      <c r="Q163" s="367"/>
      <c r="R163" s="367"/>
      <c r="S163" s="367"/>
      <c r="T163" s="367"/>
    </row>
    <row r="164" spans="1:20" ht="12.75" customHeight="1">
      <c r="A164" s="498"/>
      <c r="B164" s="368"/>
      <c r="C164" s="368"/>
      <c r="D164" s="365"/>
      <c r="E164" s="371"/>
      <c r="F164" s="371"/>
      <c r="G164" s="366"/>
      <c r="H164" s="503"/>
      <c r="I164" s="482"/>
      <c r="J164" s="367"/>
      <c r="K164" s="22"/>
      <c r="L164" s="22"/>
      <c r="M164" s="22"/>
      <c r="N164" s="37"/>
      <c r="O164" s="20">
        <f t="shared" si="113"/>
        <v>0</v>
      </c>
      <c r="P164" s="367"/>
      <c r="Q164" s="367"/>
      <c r="R164" s="367"/>
      <c r="S164" s="367"/>
      <c r="T164" s="367"/>
    </row>
    <row r="165" spans="1:20" ht="12.75" customHeight="1">
      <c r="A165" s="496">
        <v>10</v>
      </c>
      <c r="B165" s="368" t="s">
        <v>109</v>
      </c>
      <c r="C165" s="368" t="s">
        <v>110</v>
      </c>
      <c r="D165" s="371" t="s">
        <v>36</v>
      </c>
      <c r="E165" s="371">
        <v>13.2</v>
      </c>
      <c r="F165" s="371">
        <f t="shared" si="165"/>
        <v>5.6907812</v>
      </c>
      <c r="G165" s="366"/>
      <c r="H165" s="443">
        <f t="shared" si="151"/>
        <v>0</v>
      </c>
      <c r="I165" s="366">
        <v>2.39</v>
      </c>
      <c r="J165" s="367">
        <f t="shared" ref="J165" si="205">I165*$P$9/1000</f>
        <v>5.6907812</v>
      </c>
      <c r="K165" s="22"/>
      <c r="L165" s="22"/>
      <c r="M165" s="25"/>
      <c r="N165" s="37"/>
      <c r="O165" s="20">
        <f t="shared" si="113"/>
        <v>0</v>
      </c>
      <c r="P165" s="367">
        <f t="shared" ref="P165" si="206">E165*F165</f>
        <v>75.11831183999999</v>
      </c>
      <c r="Q165" s="367">
        <f t="shared" ref="Q165" si="207">SUM(O165:O168)</f>
        <v>0</v>
      </c>
      <c r="R165" s="367">
        <f t="shared" ref="R165" si="208">Q165*1.02*1.05*$R$14</f>
        <v>0</v>
      </c>
      <c r="S165" s="367">
        <f t="shared" ref="S165" si="209">F165*$S$21</f>
        <v>6.6701662561492361</v>
      </c>
      <c r="T165" s="367">
        <f t="shared" ref="T165" si="210">E165*S165</f>
        <v>88.046194581169914</v>
      </c>
    </row>
    <row r="166" spans="1:20" ht="12.75" customHeight="1">
      <c r="A166" s="497"/>
      <c r="B166" s="368"/>
      <c r="C166" s="368"/>
      <c r="D166" s="371"/>
      <c r="E166" s="371"/>
      <c r="F166" s="371"/>
      <c r="G166" s="366"/>
      <c r="H166" s="502"/>
      <c r="I166" s="366"/>
      <c r="J166" s="367"/>
      <c r="K166" s="22"/>
      <c r="L166" s="22"/>
      <c r="M166" s="22"/>
      <c r="N166" s="37"/>
      <c r="O166" s="20">
        <f t="shared" si="113"/>
        <v>0</v>
      </c>
      <c r="P166" s="367"/>
      <c r="Q166" s="367"/>
      <c r="R166" s="367"/>
      <c r="S166" s="367"/>
      <c r="T166" s="367"/>
    </row>
    <row r="167" spans="1:20" ht="12.75" customHeight="1">
      <c r="A167" s="497"/>
      <c r="B167" s="368"/>
      <c r="C167" s="368"/>
      <c r="D167" s="371"/>
      <c r="E167" s="371"/>
      <c r="F167" s="371"/>
      <c r="G167" s="366"/>
      <c r="H167" s="502"/>
      <c r="I167" s="366"/>
      <c r="J167" s="367"/>
      <c r="K167" s="22"/>
      <c r="L167" s="22"/>
      <c r="M167" s="22"/>
      <c r="N167" s="37"/>
      <c r="O167" s="20">
        <f t="shared" si="113"/>
        <v>0</v>
      </c>
      <c r="P167" s="367"/>
      <c r="Q167" s="367"/>
      <c r="R167" s="367"/>
      <c r="S167" s="367"/>
      <c r="T167" s="367"/>
    </row>
    <row r="168" spans="1:20" ht="12.75" customHeight="1">
      <c r="A168" s="498"/>
      <c r="B168" s="368"/>
      <c r="C168" s="368"/>
      <c r="D168" s="371"/>
      <c r="E168" s="371"/>
      <c r="F168" s="371"/>
      <c r="G168" s="366"/>
      <c r="H168" s="503"/>
      <c r="I168" s="366"/>
      <c r="J168" s="367"/>
      <c r="K168" s="22"/>
      <c r="L168" s="22"/>
      <c r="M168" s="22"/>
      <c r="N168" s="37"/>
      <c r="O168" s="20">
        <f t="shared" si="113"/>
        <v>0</v>
      </c>
      <c r="P168" s="367"/>
      <c r="Q168" s="367"/>
      <c r="R168" s="367"/>
      <c r="S168" s="367"/>
      <c r="T168" s="367"/>
    </row>
    <row r="169" spans="1:20" ht="12.75" customHeight="1">
      <c r="A169" s="496">
        <v>11</v>
      </c>
      <c r="B169" s="368" t="s">
        <v>111</v>
      </c>
      <c r="C169" s="368" t="s">
        <v>112</v>
      </c>
      <c r="D169" s="365" t="s">
        <v>30</v>
      </c>
      <c r="E169" s="470">
        <v>88</v>
      </c>
      <c r="F169" s="371">
        <f t="shared" si="165"/>
        <v>1.53231355</v>
      </c>
      <c r="G169" s="366">
        <v>0.32500000000000001</v>
      </c>
      <c r="H169" s="443">
        <f t="shared" si="151"/>
        <v>0.58924125000000005</v>
      </c>
      <c r="I169" s="366">
        <v>0.29499999999999998</v>
      </c>
      <c r="J169" s="367">
        <f t="shared" ref="J169" si="211">I169*$P$9/1000</f>
        <v>0.7024186</v>
      </c>
      <c r="K169" s="22" t="s">
        <v>117</v>
      </c>
      <c r="L169" s="22" t="s">
        <v>47</v>
      </c>
      <c r="M169" s="25">
        <v>0.1</v>
      </c>
      <c r="N169" s="37">
        <v>2.1</v>
      </c>
      <c r="O169" s="20">
        <f t="shared" si="113"/>
        <v>0.21000000000000002</v>
      </c>
      <c r="P169" s="367">
        <f t="shared" ref="P169" si="212">E169*F169</f>
        <v>134.84359240000001</v>
      </c>
      <c r="Q169" s="367">
        <f t="shared" ref="Q169" si="213">SUM(O169:O172)</f>
        <v>0.21000000000000002</v>
      </c>
      <c r="R169" s="367">
        <f t="shared" ref="R169" si="214">Q169*1.02*1.05*$R$14</f>
        <v>0.24065370000000005</v>
      </c>
      <c r="S169" s="367">
        <f t="shared" ref="S169" si="215">F169*$S$21</f>
        <v>1.7960251459061976</v>
      </c>
      <c r="T169" s="367">
        <f t="shared" ref="T169" si="216">E169*S169</f>
        <v>158.05021283974537</v>
      </c>
    </row>
    <row r="170" spans="1:20" ht="12.75" customHeight="1">
      <c r="A170" s="497"/>
      <c r="B170" s="368"/>
      <c r="C170" s="368"/>
      <c r="D170" s="365"/>
      <c r="E170" s="470"/>
      <c r="F170" s="371"/>
      <c r="G170" s="366"/>
      <c r="H170" s="502"/>
      <c r="I170" s="366"/>
      <c r="J170" s="367"/>
      <c r="K170" s="22"/>
      <c r="L170" s="22"/>
      <c r="M170" s="22"/>
      <c r="N170" s="37"/>
      <c r="O170" s="20">
        <f t="shared" si="113"/>
        <v>0</v>
      </c>
      <c r="P170" s="367"/>
      <c r="Q170" s="367"/>
      <c r="R170" s="367"/>
      <c r="S170" s="367"/>
      <c r="T170" s="367"/>
    </row>
    <row r="171" spans="1:20" ht="12.75" customHeight="1">
      <c r="A171" s="497"/>
      <c r="B171" s="368"/>
      <c r="C171" s="368"/>
      <c r="D171" s="365"/>
      <c r="E171" s="470"/>
      <c r="F171" s="371"/>
      <c r="G171" s="366"/>
      <c r="H171" s="502"/>
      <c r="I171" s="366"/>
      <c r="J171" s="367"/>
      <c r="K171" s="22"/>
      <c r="L171" s="22"/>
      <c r="M171" s="22"/>
      <c r="N171" s="37"/>
      <c r="O171" s="20">
        <f t="shared" si="113"/>
        <v>0</v>
      </c>
      <c r="P171" s="367"/>
      <c r="Q171" s="367"/>
      <c r="R171" s="367"/>
      <c r="S171" s="367"/>
      <c r="T171" s="367"/>
    </row>
    <row r="172" spans="1:20" ht="12.75" customHeight="1">
      <c r="A172" s="498"/>
      <c r="B172" s="368"/>
      <c r="C172" s="368"/>
      <c r="D172" s="365"/>
      <c r="E172" s="470"/>
      <c r="F172" s="371"/>
      <c r="G172" s="366"/>
      <c r="H172" s="503"/>
      <c r="I172" s="366"/>
      <c r="J172" s="367"/>
      <c r="K172" s="22"/>
      <c r="L172" s="22"/>
      <c r="M172" s="22"/>
      <c r="N172" s="37"/>
      <c r="O172" s="20">
        <f t="shared" si="113"/>
        <v>0</v>
      </c>
      <c r="P172" s="367"/>
      <c r="Q172" s="367"/>
      <c r="R172" s="367"/>
      <c r="S172" s="367"/>
      <c r="T172" s="367"/>
    </row>
    <row r="173" spans="1:20" ht="12.75" customHeight="1">
      <c r="A173" s="496">
        <v>12</v>
      </c>
      <c r="B173" s="368" t="s">
        <v>113</v>
      </c>
      <c r="C173" s="368" t="s">
        <v>114</v>
      </c>
      <c r="D173" s="365" t="s">
        <v>30</v>
      </c>
      <c r="E173" s="470">
        <v>88</v>
      </c>
      <c r="F173" s="371">
        <f t="shared" si="165"/>
        <v>0.1631745</v>
      </c>
      <c r="G173" s="366">
        <v>0.09</v>
      </c>
      <c r="H173" s="443">
        <f t="shared" si="151"/>
        <v>0.1631745</v>
      </c>
      <c r="I173" s="366"/>
      <c r="J173" s="367">
        <f t="shared" ref="J173" si="217">I173*$P$9/1000</f>
        <v>0</v>
      </c>
      <c r="K173" s="22"/>
      <c r="L173" s="22"/>
      <c r="M173" s="22"/>
      <c r="N173" s="37"/>
      <c r="O173" s="20">
        <f t="shared" si="113"/>
        <v>0</v>
      </c>
      <c r="P173" s="367">
        <f t="shared" ref="P173" si="218">E173*F173</f>
        <v>14.359356</v>
      </c>
      <c r="Q173" s="367">
        <f t="shared" ref="Q173" si="219">SUM(O173:O176)</f>
        <v>0</v>
      </c>
      <c r="R173" s="367">
        <f t="shared" ref="R173" si="220">Q173*1.02*1.05*$R$14</f>
        <v>0</v>
      </c>
      <c r="S173" s="367">
        <f t="shared" ref="S173" si="221">F173*$S$21</f>
        <v>0.1912568776610184</v>
      </c>
      <c r="T173" s="367">
        <f t="shared" ref="T173" si="222">E173*S173</f>
        <v>16.830605234169617</v>
      </c>
    </row>
    <row r="174" spans="1:20" ht="12.75" customHeight="1">
      <c r="A174" s="497"/>
      <c r="B174" s="368"/>
      <c r="C174" s="368"/>
      <c r="D174" s="365"/>
      <c r="E174" s="470"/>
      <c r="F174" s="371"/>
      <c r="G174" s="366"/>
      <c r="H174" s="502"/>
      <c r="I174" s="366"/>
      <c r="J174" s="367"/>
      <c r="K174" s="22"/>
      <c r="L174" s="22"/>
      <c r="M174" s="22"/>
      <c r="N174" s="37"/>
      <c r="O174" s="20">
        <f t="shared" si="113"/>
        <v>0</v>
      </c>
      <c r="P174" s="367"/>
      <c r="Q174" s="367"/>
      <c r="R174" s="367"/>
      <c r="S174" s="367"/>
      <c r="T174" s="367"/>
    </row>
    <row r="175" spans="1:20" ht="12.75" customHeight="1">
      <c r="A175" s="497"/>
      <c r="B175" s="368"/>
      <c r="C175" s="368"/>
      <c r="D175" s="365"/>
      <c r="E175" s="470"/>
      <c r="F175" s="371"/>
      <c r="G175" s="366"/>
      <c r="H175" s="502"/>
      <c r="I175" s="366"/>
      <c r="J175" s="367"/>
      <c r="K175" s="22"/>
      <c r="L175" s="22"/>
      <c r="M175" s="22"/>
      <c r="N175" s="37"/>
      <c r="O175" s="20">
        <f t="shared" si="113"/>
        <v>0</v>
      </c>
      <c r="P175" s="367"/>
      <c r="Q175" s="367"/>
      <c r="R175" s="367"/>
      <c r="S175" s="367"/>
      <c r="T175" s="367"/>
    </row>
    <row r="176" spans="1:20" ht="12.75" customHeight="1">
      <c r="A176" s="498"/>
      <c r="B176" s="368"/>
      <c r="C176" s="368"/>
      <c r="D176" s="365"/>
      <c r="E176" s="470"/>
      <c r="F176" s="371"/>
      <c r="G176" s="366"/>
      <c r="H176" s="503"/>
      <c r="I176" s="366"/>
      <c r="J176" s="367"/>
      <c r="K176" s="22"/>
      <c r="L176" s="22"/>
      <c r="M176" s="22"/>
      <c r="N176" s="37"/>
      <c r="O176" s="20">
        <f t="shared" si="113"/>
        <v>0</v>
      </c>
      <c r="P176" s="367"/>
      <c r="Q176" s="367"/>
      <c r="R176" s="367"/>
      <c r="S176" s="367"/>
      <c r="T176" s="367"/>
    </row>
    <row r="177" spans="1:20" ht="12.75" customHeight="1">
      <c r="A177" s="496">
        <v>13</v>
      </c>
      <c r="B177" s="368" t="s">
        <v>115</v>
      </c>
      <c r="C177" s="368" t="s">
        <v>116</v>
      </c>
      <c r="D177" s="365" t="s">
        <v>30</v>
      </c>
      <c r="E177" s="470">
        <v>88</v>
      </c>
      <c r="F177" s="371">
        <f t="shared" si="165"/>
        <v>0.24442056000000004</v>
      </c>
      <c r="G177" s="366">
        <v>2.4199999999999999E-2</v>
      </c>
      <c r="H177" s="443">
        <f t="shared" ref="H177" si="223">G177*$P$8/1000</f>
        <v>4.3875809999999994E-2</v>
      </c>
      <c r="I177" s="482"/>
      <c r="J177" s="367">
        <f t="shared" ref="J177" si="224">I177*$P$9/1000</f>
        <v>0</v>
      </c>
      <c r="K177" s="22" t="s">
        <v>118</v>
      </c>
      <c r="L177" s="22" t="s">
        <v>39</v>
      </c>
      <c r="M177" s="22">
        <v>3.5000000000000003E-2</v>
      </c>
      <c r="N177" s="37">
        <v>5</v>
      </c>
      <c r="O177" s="20">
        <f t="shared" ref="O177:O256" si="225">M177*N177</f>
        <v>0.17500000000000002</v>
      </c>
      <c r="P177" s="367">
        <f t="shared" ref="P177" si="226">E177*F177</f>
        <v>21.509009280000004</v>
      </c>
      <c r="Q177" s="367">
        <f t="shared" ref="Q177" si="227">SUM(O177:O180)</f>
        <v>0.17500000000000002</v>
      </c>
      <c r="R177" s="367">
        <f t="shared" ref="R177" si="228">Q177*1.02*1.05*$R$14</f>
        <v>0.20054475000000005</v>
      </c>
      <c r="S177" s="367">
        <f t="shared" ref="S177" si="229">F177*$S$21</f>
        <v>0.28648540759590263</v>
      </c>
      <c r="T177" s="367">
        <f t="shared" ref="T177" si="230">E177*S177</f>
        <v>25.210715868439433</v>
      </c>
    </row>
    <row r="178" spans="1:20" ht="12.75" customHeight="1">
      <c r="A178" s="497"/>
      <c r="B178" s="368"/>
      <c r="C178" s="368"/>
      <c r="D178" s="365"/>
      <c r="E178" s="470"/>
      <c r="F178" s="371"/>
      <c r="G178" s="366"/>
      <c r="H178" s="502"/>
      <c r="I178" s="482"/>
      <c r="J178" s="367"/>
      <c r="K178" s="22"/>
      <c r="L178" s="22"/>
      <c r="M178" s="22"/>
      <c r="N178" s="37"/>
      <c r="O178" s="20">
        <f t="shared" si="225"/>
        <v>0</v>
      </c>
      <c r="P178" s="367"/>
      <c r="Q178" s="367"/>
      <c r="R178" s="367"/>
      <c r="S178" s="367"/>
      <c r="T178" s="367"/>
    </row>
    <row r="179" spans="1:20" ht="12.75" customHeight="1">
      <c r="A179" s="497"/>
      <c r="B179" s="368"/>
      <c r="C179" s="368"/>
      <c r="D179" s="365"/>
      <c r="E179" s="470"/>
      <c r="F179" s="371"/>
      <c r="G179" s="366"/>
      <c r="H179" s="502"/>
      <c r="I179" s="482"/>
      <c r="J179" s="367"/>
      <c r="K179" s="22"/>
      <c r="L179" s="22"/>
      <c r="M179" s="22"/>
      <c r="N179" s="37"/>
      <c r="O179" s="20">
        <f t="shared" si="225"/>
        <v>0</v>
      </c>
      <c r="P179" s="367"/>
      <c r="Q179" s="367"/>
      <c r="R179" s="367"/>
      <c r="S179" s="367"/>
      <c r="T179" s="367"/>
    </row>
    <row r="180" spans="1:20" ht="12.75" customHeight="1">
      <c r="A180" s="498"/>
      <c r="B180" s="368"/>
      <c r="C180" s="368"/>
      <c r="D180" s="365"/>
      <c r="E180" s="470"/>
      <c r="F180" s="371"/>
      <c r="G180" s="366"/>
      <c r="H180" s="503"/>
      <c r="I180" s="482"/>
      <c r="J180" s="367"/>
      <c r="K180" s="22"/>
      <c r="L180" s="22"/>
      <c r="M180" s="22"/>
      <c r="N180" s="37"/>
      <c r="O180" s="20">
        <f t="shared" si="225"/>
        <v>0</v>
      </c>
      <c r="P180" s="367"/>
      <c r="Q180" s="367"/>
      <c r="R180" s="367"/>
      <c r="S180" s="367"/>
      <c r="T180" s="367"/>
    </row>
    <row r="181" spans="1:20" ht="12.75" customHeight="1">
      <c r="A181" s="319"/>
      <c r="B181" s="336"/>
      <c r="C181" s="346" t="s">
        <v>182</v>
      </c>
      <c r="D181" s="319"/>
      <c r="E181" s="331"/>
      <c r="F181" s="347"/>
      <c r="G181" s="317"/>
      <c r="H181" s="316"/>
      <c r="I181" s="317"/>
      <c r="J181" s="316"/>
      <c r="K181" s="40"/>
      <c r="L181" s="40"/>
      <c r="M181" s="40"/>
      <c r="N181" s="41"/>
      <c r="O181" s="42"/>
      <c r="P181" s="316"/>
      <c r="Q181" s="316"/>
      <c r="R181" s="316"/>
      <c r="S181" s="316"/>
      <c r="T181" s="345">
        <f>SUM(T129:T180)</f>
        <v>2414.7921986238748</v>
      </c>
    </row>
    <row r="182" spans="1:20" ht="12.75" customHeight="1">
      <c r="A182" s="319"/>
      <c r="B182" s="336"/>
      <c r="C182" s="346"/>
      <c r="D182" s="319"/>
      <c r="E182" s="331"/>
      <c r="F182" s="348"/>
      <c r="G182" s="317"/>
      <c r="H182" s="316"/>
      <c r="I182" s="317"/>
      <c r="J182" s="316"/>
      <c r="K182" s="40"/>
      <c r="L182" s="40"/>
      <c r="M182" s="40"/>
      <c r="N182" s="41"/>
      <c r="O182" s="42"/>
      <c r="P182" s="316"/>
      <c r="Q182" s="316"/>
      <c r="R182" s="316"/>
      <c r="S182" s="316"/>
      <c r="T182" s="345"/>
    </row>
    <row r="183" spans="1:20" ht="12.75" customHeight="1">
      <c r="A183" s="319"/>
      <c r="B183" s="336"/>
      <c r="C183" s="346"/>
      <c r="D183" s="319"/>
      <c r="E183" s="331"/>
      <c r="F183" s="348"/>
      <c r="G183" s="317"/>
      <c r="H183" s="316"/>
      <c r="I183" s="317"/>
      <c r="J183" s="316"/>
      <c r="K183" s="40"/>
      <c r="L183" s="40"/>
      <c r="M183" s="43"/>
      <c r="N183" s="41"/>
      <c r="O183" s="42"/>
      <c r="P183" s="316"/>
      <c r="Q183" s="316"/>
      <c r="R183" s="316"/>
      <c r="S183" s="316"/>
      <c r="T183" s="345"/>
    </row>
    <row r="184" spans="1:20" ht="12.75" customHeight="1">
      <c r="A184" s="319"/>
      <c r="B184" s="336"/>
      <c r="C184" s="346"/>
      <c r="D184" s="319"/>
      <c r="E184" s="331"/>
      <c r="F184" s="349"/>
      <c r="G184" s="317"/>
      <c r="H184" s="316"/>
      <c r="I184" s="317"/>
      <c r="J184" s="316"/>
      <c r="K184" s="40"/>
      <c r="L184" s="40"/>
      <c r="M184" s="40"/>
      <c r="N184" s="41"/>
      <c r="O184" s="42"/>
      <c r="P184" s="316"/>
      <c r="Q184" s="316"/>
      <c r="R184" s="316"/>
      <c r="S184" s="316"/>
      <c r="T184" s="345"/>
    </row>
    <row r="185" spans="1:20" ht="12.75" customHeight="1">
      <c r="A185" s="319"/>
      <c r="B185" s="336"/>
      <c r="C185" s="346" t="s">
        <v>183</v>
      </c>
      <c r="D185" s="319"/>
      <c r="E185" s="331"/>
      <c r="F185" s="347"/>
      <c r="G185" s="317"/>
      <c r="H185" s="316"/>
      <c r="I185" s="317"/>
      <c r="J185" s="316"/>
      <c r="K185" s="40"/>
      <c r="L185" s="40"/>
      <c r="M185" s="40"/>
      <c r="N185" s="41"/>
      <c r="O185" s="42"/>
      <c r="P185" s="316"/>
      <c r="Q185" s="316"/>
      <c r="R185" s="316"/>
      <c r="S185" s="316"/>
      <c r="T185" s="264">
        <f>(T181*100%)/'Cav-Nax'!$T$273</f>
        <v>0.38386363472264967</v>
      </c>
    </row>
    <row r="186" spans="1:20" ht="12.75" customHeight="1">
      <c r="A186" s="319"/>
      <c r="B186" s="336"/>
      <c r="C186" s="346"/>
      <c r="D186" s="319"/>
      <c r="E186" s="331"/>
      <c r="F186" s="348"/>
      <c r="G186" s="317"/>
      <c r="H186" s="316"/>
      <c r="I186" s="317"/>
      <c r="J186" s="316"/>
      <c r="K186" s="40"/>
      <c r="L186" s="40"/>
      <c r="M186" s="40"/>
      <c r="N186" s="41"/>
      <c r="O186" s="42"/>
      <c r="P186" s="316"/>
      <c r="Q186" s="316"/>
      <c r="R186" s="316"/>
      <c r="S186" s="316"/>
      <c r="T186" s="264"/>
    </row>
    <row r="187" spans="1:20" ht="12.75" customHeight="1">
      <c r="A187" s="319"/>
      <c r="B187" s="336"/>
      <c r="C187" s="346"/>
      <c r="D187" s="319"/>
      <c r="E187" s="331"/>
      <c r="F187" s="348"/>
      <c r="G187" s="317"/>
      <c r="H187" s="316"/>
      <c r="I187" s="317"/>
      <c r="J187" s="316"/>
      <c r="K187" s="40"/>
      <c r="L187" s="40"/>
      <c r="M187" s="43"/>
      <c r="N187" s="41"/>
      <c r="O187" s="42"/>
      <c r="P187" s="316"/>
      <c r="Q187" s="316"/>
      <c r="R187" s="316"/>
      <c r="S187" s="316"/>
      <c r="T187" s="264"/>
    </row>
    <row r="188" spans="1:20" ht="12.75" customHeight="1">
      <c r="A188" s="319"/>
      <c r="B188" s="336"/>
      <c r="C188" s="346"/>
      <c r="D188" s="319"/>
      <c r="E188" s="331"/>
      <c r="F188" s="349"/>
      <c r="G188" s="317"/>
      <c r="H188" s="316"/>
      <c r="I188" s="317"/>
      <c r="J188" s="316"/>
      <c r="K188" s="40"/>
      <c r="L188" s="40"/>
      <c r="M188" s="40"/>
      <c r="N188" s="41"/>
      <c r="O188" s="42"/>
      <c r="P188" s="316"/>
      <c r="Q188" s="316"/>
      <c r="R188" s="316"/>
      <c r="S188" s="316"/>
      <c r="T188" s="264"/>
    </row>
    <row r="189" spans="1:20" ht="12.75" customHeight="1">
      <c r="A189" s="365"/>
      <c r="B189" s="368"/>
      <c r="C189" s="483" t="s">
        <v>64</v>
      </c>
      <c r="D189" s="365"/>
      <c r="E189" s="371"/>
      <c r="F189" s="371">
        <f>H189+J189+R189</f>
        <v>0</v>
      </c>
      <c r="G189" s="366"/>
      <c r="H189" s="367">
        <f>G189*$P$8/1000</f>
        <v>0</v>
      </c>
      <c r="I189" s="366"/>
      <c r="J189" s="367">
        <f>I189*$P$9/1000</f>
        <v>0</v>
      </c>
      <c r="K189" s="22"/>
      <c r="L189" s="22"/>
      <c r="M189" s="22"/>
      <c r="N189" s="37"/>
      <c r="O189" s="20">
        <f t="shared" si="225"/>
        <v>0</v>
      </c>
      <c r="P189" s="367">
        <f>E189*F189</f>
        <v>0</v>
      </c>
      <c r="Q189" s="367">
        <f>SUM(O189:O192)</f>
        <v>0</v>
      </c>
      <c r="R189" s="367">
        <f>Q189*1.02*1.05*$R$14</f>
        <v>0</v>
      </c>
      <c r="S189" s="367">
        <f t="shared" ref="S189" si="231">F189*$S$21</f>
        <v>0</v>
      </c>
      <c r="T189" s="367">
        <f t="shared" ref="T189" si="232">E189*S189</f>
        <v>0</v>
      </c>
    </row>
    <row r="190" spans="1:20" ht="12.75" customHeight="1">
      <c r="A190" s="365"/>
      <c r="B190" s="368"/>
      <c r="C190" s="483"/>
      <c r="D190" s="365"/>
      <c r="E190" s="371"/>
      <c r="F190" s="371"/>
      <c r="G190" s="366"/>
      <c r="H190" s="367"/>
      <c r="I190" s="366"/>
      <c r="J190" s="367"/>
      <c r="K190" s="22"/>
      <c r="L190" s="22"/>
      <c r="M190" s="22"/>
      <c r="N190" s="37"/>
      <c r="O190" s="20">
        <f t="shared" si="225"/>
        <v>0</v>
      </c>
      <c r="P190" s="367"/>
      <c r="Q190" s="367"/>
      <c r="R190" s="367"/>
      <c r="S190" s="367"/>
      <c r="T190" s="367"/>
    </row>
    <row r="191" spans="1:20" ht="12.75" customHeight="1">
      <c r="A191" s="365"/>
      <c r="B191" s="368"/>
      <c r="C191" s="483"/>
      <c r="D191" s="365"/>
      <c r="E191" s="371"/>
      <c r="F191" s="371"/>
      <c r="G191" s="366"/>
      <c r="H191" s="367"/>
      <c r="I191" s="366"/>
      <c r="J191" s="367"/>
      <c r="K191" s="22"/>
      <c r="L191" s="22"/>
      <c r="M191" s="23"/>
      <c r="N191" s="37"/>
      <c r="O191" s="20">
        <f t="shared" si="225"/>
        <v>0</v>
      </c>
      <c r="P191" s="367"/>
      <c r="Q191" s="367"/>
      <c r="R191" s="367"/>
      <c r="S191" s="367"/>
      <c r="T191" s="367"/>
    </row>
    <row r="192" spans="1:20" ht="12.75" customHeight="1">
      <c r="A192" s="365"/>
      <c r="B192" s="368"/>
      <c r="C192" s="483"/>
      <c r="D192" s="365"/>
      <c r="E192" s="371"/>
      <c r="F192" s="371"/>
      <c r="G192" s="366"/>
      <c r="H192" s="367"/>
      <c r="I192" s="366"/>
      <c r="J192" s="367"/>
      <c r="K192" s="22"/>
      <c r="L192" s="22"/>
      <c r="M192" s="22"/>
      <c r="N192" s="37"/>
      <c r="O192" s="20">
        <f t="shared" si="225"/>
        <v>0</v>
      </c>
      <c r="P192" s="367"/>
      <c r="Q192" s="367"/>
      <c r="R192" s="367"/>
      <c r="S192" s="367"/>
      <c r="T192" s="367"/>
    </row>
    <row r="193" spans="1:20" ht="12.75" customHeight="1">
      <c r="A193" s="365">
        <v>1</v>
      </c>
      <c r="B193" s="368" t="s">
        <v>44</v>
      </c>
      <c r="C193" s="368" t="s">
        <v>60</v>
      </c>
      <c r="D193" s="365" t="s">
        <v>47</v>
      </c>
      <c r="E193" s="371">
        <v>36</v>
      </c>
      <c r="F193" s="371">
        <f>H193+J193+R193</f>
        <v>3.5173169999999998</v>
      </c>
      <c r="G193" s="366">
        <v>1.94</v>
      </c>
      <c r="H193" s="367">
        <f>G193*$P$8/1000</f>
        <v>3.5173169999999998</v>
      </c>
      <c r="I193" s="366"/>
      <c r="J193" s="367">
        <f>I193*$P$9/1000</f>
        <v>0</v>
      </c>
      <c r="K193" s="22"/>
      <c r="L193" s="22"/>
      <c r="M193" s="22"/>
      <c r="N193" s="37"/>
      <c r="O193" s="20">
        <f t="shared" si="225"/>
        <v>0</v>
      </c>
      <c r="P193" s="367">
        <f>E193*F193</f>
        <v>126.62341199999999</v>
      </c>
      <c r="Q193" s="367">
        <f>SUM(O193:O196)</f>
        <v>0</v>
      </c>
      <c r="R193" s="367">
        <f>Q193*1.02*1.05*$R$14</f>
        <v>0</v>
      </c>
      <c r="S193" s="367">
        <f t="shared" ref="S193" si="233">F193*$S$21</f>
        <v>4.1226482518041747</v>
      </c>
      <c r="T193" s="367">
        <f t="shared" ref="T193" si="234">E193*S193</f>
        <v>148.41533706495028</v>
      </c>
    </row>
    <row r="194" spans="1:20" ht="12.75" customHeight="1">
      <c r="A194" s="365"/>
      <c r="B194" s="368"/>
      <c r="C194" s="368"/>
      <c r="D194" s="365"/>
      <c r="E194" s="371"/>
      <c r="F194" s="371"/>
      <c r="G194" s="366"/>
      <c r="H194" s="367"/>
      <c r="I194" s="366"/>
      <c r="J194" s="367"/>
      <c r="K194" s="22"/>
      <c r="L194" s="22"/>
      <c r="M194" s="22"/>
      <c r="N194" s="37"/>
      <c r="O194" s="20">
        <f t="shared" si="225"/>
        <v>0</v>
      </c>
      <c r="P194" s="367"/>
      <c r="Q194" s="367"/>
      <c r="R194" s="367"/>
      <c r="S194" s="367"/>
      <c r="T194" s="367"/>
    </row>
    <row r="195" spans="1:20" ht="12.75" customHeight="1">
      <c r="A195" s="365"/>
      <c r="B195" s="368"/>
      <c r="C195" s="368"/>
      <c r="D195" s="365"/>
      <c r="E195" s="371"/>
      <c r="F195" s="371"/>
      <c r="G195" s="366"/>
      <c r="H195" s="367"/>
      <c r="I195" s="366"/>
      <c r="J195" s="367"/>
      <c r="K195" s="22"/>
      <c r="L195" s="22"/>
      <c r="M195" s="23"/>
      <c r="N195" s="37"/>
      <c r="O195" s="20">
        <f t="shared" si="225"/>
        <v>0</v>
      </c>
      <c r="P195" s="367"/>
      <c r="Q195" s="367"/>
      <c r="R195" s="367"/>
      <c r="S195" s="367"/>
      <c r="T195" s="367"/>
    </row>
    <row r="196" spans="1:20" ht="12.75" customHeight="1">
      <c r="A196" s="365"/>
      <c r="B196" s="368"/>
      <c r="C196" s="368"/>
      <c r="D196" s="365"/>
      <c r="E196" s="371"/>
      <c r="F196" s="371"/>
      <c r="G196" s="366"/>
      <c r="H196" s="367"/>
      <c r="I196" s="366"/>
      <c r="J196" s="367"/>
      <c r="K196" s="22"/>
      <c r="L196" s="22"/>
      <c r="M196" s="22"/>
      <c r="N196" s="37"/>
      <c r="O196" s="20">
        <f t="shared" si="225"/>
        <v>0</v>
      </c>
      <c r="P196" s="367"/>
      <c r="Q196" s="367"/>
      <c r="R196" s="367"/>
      <c r="S196" s="367"/>
      <c r="T196" s="367"/>
    </row>
    <row r="197" spans="1:20" ht="12.75" customHeight="1">
      <c r="A197" s="365">
        <v>2</v>
      </c>
      <c r="B197" s="368" t="s">
        <v>82</v>
      </c>
      <c r="C197" s="368" t="s">
        <v>83</v>
      </c>
      <c r="D197" s="365" t="s">
        <v>43</v>
      </c>
      <c r="E197" s="371">
        <v>80</v>
      </c>
      <c r="F197" s="371">
        <f t="shared" ref="F197" si="235">H197+J197+R197</f>
        <v>0.21213724799999997</v>
      </c>
      <c r="G197" s="482">
        <v>2.5600000000000001E-2</v>
      </c>
      <c r="H197" s="367">
        <f t="shared" ref="H197" si="236">G197*$P$8/1000</f>
        <v>4.6414079999999996E-2</v>
      </c>
      <c r="I197" s="482">
        <v>6.9599999999999995E-2</v>
      </c>
      <c r="J197" s="367">
        <f t="shared" ref="J197" si="237">I197*$P$9/1000</f>
        <v>0.16572316799999998</v>
      </c>
      <c r="K197" s="22"/>
      <c r="L197" s="22"/>
      <c r="M197" s="22"/>
      <c r="N197" s="37"/>
      <c r="O197" s="20">
        <f t="shared" si="225"/>
        <v>0</v>
      </c>
      <c r="P197" s="367">
        <f t="shared" ref="P197" si="238">E197*F197</f>
        <v>16.970979839999998</v>
      </c>
      <c r="Q197" s="367">
        <f t="shared" ref="Q197" si="239">SUM(O197:O200)</f>
        <v>0</v>
      </c>
      <c r="R197" s="367">
        <f t="shared" ref="R197" si="240">Q197*1.02*1.05*$R$14</f>
        <v>0</v>
      </c>
      <c r="S197" s="367">
        <f t="shared" ref="S197" si="241">F197*$S$21</f>
        <v>0.2486461284580686</v>
      </c>
      <c r="T197" s="367">
        <f t="shared" ref="T197" si="242">E197*S197</f>
        <v>19.891690276645488</v>
      </c>
    </row>
    <row r="198" spans="1:20" ht="12.75" customHeight="1">
      <c r="A198" s="365"/>
      <c r="B198" s="368"/>
      <c r="C198" s="368"/>
      <c r="D198" s="365"/>
      <c r="E198" s="371"/>
      <c r="F198" s="371"/>
      <c r="G198" s="482"/>
      <c r="H198" s="367"/>
      <c r="I198" s="482"/>
      <c r="J198" s="367"/>
      <c r="K198" s="22"/>
      <c r="L198" s="22"/>
      <c r="M198" s="22"/>
      <c r="N198" s="37"/>
      <c r="O198" s="20">
        <f t="shared" si="225"/>
        <v>0</v>
      </c>
      <c r="P198" s="367"/>
      <c r="Q198" s="367"/>
      <c r="R198" s="367"/>
      <c r="S198" s="367"/>
      <c r="T198" s="367"/>
    </row>
    <row r="199" spans="1:20" ht="12.75" customHeight="1">
      <c r="A199" s="365"/>
      <c r="B199" s="368"/>
      <c r="C199" s="368"/>
      <c r="D199" s="365"/>
      <c r="E199" s="371"/>
      <c r="F199" s="371"/>
      <c r="G199" s="482"/>
      <c r="H199" s="367"/>
      <c r="I199" s="482"/>
      <c r="J199" s="367"/>
      <c r="K199" s="22"/>
      <c r="L199" s="22"/>
      <c r="M199" s="23"/>
      <c r="N199" s="37"/>
      <c r="O199" s="20">
        <f t="shared" si="225"/>
        <v>0</v>
      </c>
      <c r="P199" s="367"/>
      <c r="Q199" s="367"/>
      <c r="R199" s="367"/>
      <c r="S199" s="367"/>
      <c r="T199" s="367"/>
    </row>
    <row r="200" spans="1:20" ht="12.75" customHeight="1">
      <c r="A200" s="365"/>
      <c r="B200" s="368"/>
      <c r="C200" s="368"/>
      <c r="D200" s="365"/>
      <c r="E200" s="371"/>
      <c r="F200" s="371"/>
      <c r="G200" s="482"/>
      <c r="H200" s="367"/>
      <c r="I200" s="482"/>
      <c r="J200" s="367"/>
      <c r="K200" s="22"/>
      <c r="L200" s="22"/>
      <c r="M200" s="22"/>
      <c r="N200" s="37"/>
      <c r="O200" s="20">
        <f t="shared" si="225"/>
        <v>0</v>
      </c>
      <c r="P200" s="367"/>
      <c r="Q200" s="367"/>
      <c r="R200" s="367"/>
      <c r="S200" s="367"/>
      <c r="T200" s="367"/>
    </row>
    <row r="201" spans="1:20" ht="12.75" customHeight="1">
      <c r="A201" s="365">
        <v>3</v>
      </c>
      <c r="B201" s="368" t="s">
        <v>156</v>
      </c>
      <c r="C201" s="368" t="s">
        <v>172</v>
      </c>
      <c r="D201" s="365" t="s">
        <v>42</v>
      </c>
      <c r="E201" s="371">
        <v>4.8</v>
      </c>
      <c r="F201" s="371">
        <f t="shared" ref="F201" si="243">H201+J201+R201</f>
        <v>3.7351487610000005</v>
      </c>
      <c r="G201" s="366">
        <v>0.89</v>
      </c>
      <c r="H201" s="367">
        <f t="shared" ref="H201" si="244">G201*$P$8/1000</f>
        <v>1.6136145</v>
      </c>
      <c r="I201" s="366"/>
      <c r="J201" s="367">
        <f t="shared" ref="J201" si="245">I201*$P$9/1000</f>
        <v>0</v>
      </c>
      <c r="K201" s="22" t="s">
        <v>53</v>
      </c>
      <c r="L201" s="22" t="s">
        <v>47</v>
      </c>
      <c r="M201" s="22">
        <v>1.1000000000000001</v>
      </c>
      <c r="N201" s="37">
        <v>1.6830000000000001</v>
      </c>
      <c r="O201" s="20">
        <f t="shared" si="225"/>
        <v>1.8513000000000002</v>
      </c>
      <c r="P201" s="367">
        <f t="shared" ref="P201" si="246">E201*F201</f>
        <v>17.9287140528</v>
      </c>
      <c r="Q201" s="367">
        <f t="shared" ref="Q201" si="247">SUM(O201:O204)</f>
        <v>1.8513000000000002</v>
      </c>
      <c r="R201" s="367">
        <f t="shared" ref="R201" si="248">Q201*1.02*1.05*$R$14</f>
        <v>2.1215342610000003</v>
      </c>
      <c r="S201" s="367">
        <f t="shared" ref="S201" si="249">F201*$S$21</f>
        <v>4.3779689205622301</v>
      </c>
      <c r="T201" s="367">
        <f t="shared" ref="T201" si="250">E201*S201</f>
        <v>21.014250818698702</v>
      </c>
    </row>
    <row r="202" spans="1:20" ht="12.75" customHeight="1">
      <c r="A202" s="365"/>
      <c r="B202" s="368"/>
      <c r="C202" s="368"/>
      <c r="D202" s="365"/>
      <c r="E202" s="371"/>
      <c r="F202" s="371"/>
      <c r="G202" s="366"/>
      <c r="H202" s="367"/>
      <c r="I202" s="366"/>
      <c r="J202" s="367"/>
      <c r="K202" s="22"/>
      <c r="L202" s="22"/>
      <c r="M202" s="22"/>
      <c r="N202" s="37"/>
      <c r="O202" s="20">
        <f t="shared" si="225"/>
        <v>0</v>
      </c>
      <c r="P202" s="367"/>
      <c r="Q202" s="367"/>
      <c r="R202" s="367"/>
      <c r="S202" s="367"/>
      <c r="T202" s="367"/>
    </row>
    <row r="203" spans="1:20" ht="12.75" customHeight="1">
      <c r="A203" s="365"/>
      <c r="B203" s="368"/>
      <c r="C203" s="368"/>
      <c r="D203" s="365"/>
      <c r="E203" s="371"/>
      <c r="F203" s="371"/>
      <c r="G203" s="366"/>
      <c r="H203" s="367"/>
      <c r="I203" s="366"/>
      <c r="J203" s="367"/>
      <c r="K203" s="22"/>
      <c r="L203" s="22"/>
      <c r="M203" s="22"/>
      <c r="N203" s="37"/>
      <c r="O203" s="20">
        <f t="shared" si="225"/>
        <v>0</v>
      </c>
      <c r="P203" s="367"/>
      <c r="Q203" s="367"/>
      <c r="R203" s="367"/>
      <c r="S203" s="367"/>
      <c r="T203" s="367"/>
    </row>
    <row r="204" spans="1:20" ht="12.75" customHeight="1">
      <c r="A204" s="365"/>
      <c r="B204" s="368"/>
      <c r="C204" s="368"/>
      <c r="D204" s="365"/>
      <c r="E204" s="371"/>
      <c r="F204" s="371"/>
      <c r="G204" s="366"/>
      <c r="H204" s="367"/>
      <c r="I204" s="366"/>
      <c r="J204" s="367"/>
      <c r="K204" s="22"/>
      <c r="L204" s="22"/>
      <c r="M204" s="22"/>
      <c r="N204" s="37"/>
      <c r="O204" s="20">
        <f t="shared" si="225"/>
        <v>0</v>
      </c>
      <c r="P204" s="367"/>
      <c r="Q204" s="367"/>
      <c r="R204" s="367"/>
      <c r="S204" s="367"/>
      <c r="T204" s="367"/>
    </row>
    <row r="205" spans="1:20" ht="12.75" customHeight="1">
      <c r="A205" s="365">
        <v>4</v>
      </c>
      <c r="B205" s="368" t="s">
        <v>84</v>
      </c>
      <c r="C205" s="368" t="s">
        <v>85</v>
      </c>
      <c r="D205" s="365" t="s">
        <v>43</v>
      </c>
      <c r="E205" s="371">
        <v>80</v>
      </c>
      <c r="F205" s="371">
        <f t="shared" ref="F205" si="251">H205+J205+R205</f>
        <v>0.59504601000000001</v>
      </c>
      <c r="G205" s="482">
        <v>9.4600000000000004E-2</v>
      </c>
      <c r="H205" s="367">
        <f t="shared" ref="H205" si="252">G205*$P$8/1000</f>
        <v>0.17151453</v>
      </c>
      <c r="I205" s="482">
        <v>7.4999999999999997E-3</v>
      </c>
      <c r="J205" s="367">
        <f t="shared" ref="J205" si="253">I205*$P$9/1000</f>
        <v>1.7858100000000002E-2</v>
      </c>
      <c r="K205" s="22" t="s">
        <v>79</v>
      </c>
      <c r="L205" s="37" t="s">
        <v>43</v>
      </c>
      <c r="M205" s="22">
        <v>1</v>
      </c>
      <c r="N205" s="37">
        <v>0.35399999999999998</v>
      </c>
      <c r="O205" s="20">
        <f t="shared" si="225"/>
        <v>0.35399999999999998</v>
      </c>
      <c r="P205" s="367">
        <f t="shared" ref="P205" si="254">E205*F205</f>
        <v>47.603680799999999</v>
      </c>
      <c r="Q205" s="367">
        <f t="shared" ref="Q205" si="255">SUM(O205:O208)</f>
        <v>0.35399999999999998</v>
      </c>
      <c r="R205" s="367">
        <f t="shared" ref="R205" si="256">Q205*1.02*1.05*$R$14</f>
        <v>0.40567338000000003</v>
      </c>
      <c r="S205" s="367">
        <f t="shared" ref="S205" si="257">F205*$S$21</f>
        <v>0.6974535968380301</v>
      </c>
      <c r="T205" s="367">
        <f t="shared" ref="T205" si="258">E205*S205</f>
        <v>55.796287747042406</v>
      </c>
    </row>
    <row r="206" spans="1:20" ht="12.75" customHeight="1">
      <c r="A206" s="365"/>
      <c r="B206" s="368"/>
      <c r="C206" s="368"/>
      <c r="D206" s="365"/>
      <c r="E206" s="371"/>
      <c r="F206" s="371"/>
      <c r="G206" s="482"/>
      <c r="H206" s="367"/>
      <c r="I206" s="482"/>
      <c r="J206" s="367"/>
      <c r="K206" s="22"/>
      <c r="L206" s="22"/>
      <c r="M206" s="22"/>
      <c r="N206" s="37"/>
      <c r="O206" s="20">
        <f t="shared" si="225"/>
        <v>0</v>
      </c>
      <c r="P206" s="367"/>
      <c r="Q206" s="367"/>
      <c r="R206" s="367"/>
      <c r="S206" s="367"/>
      <c r="T206" s="367"/>
    </row>
    <row r="207" spans="1:20" ht="12.75" customHeight="1">
      <c r="A207" s="365"/>
      <c r="B207" s="368"/>
      <c r="C207" s="368"/>
      <c r="D207" s="365"/>
      <c r="E207" s="371"/>
      <c r="F207" s="371"/>
      <c r="G207" s="482"/>
      <c r="H207" s="367"/>
      <c r="I207" s="482"/>
      <c r="J207" s="367"/>
      <c r="K207" s="22"/>
      <c r="L207" s="22"/>
      <c r="M207" s="23"/>
      <c r="N207" s="37"/>
      <c r="O207" s="20">
        <f t="shared" si="225"/>
        <v>0</v>
      </c>
      <c r="P207" s="367"/>
      <c r="Q207" s="367"/>
      <c r="R207" s="367"/>
      <c r="S207" s="367"/>
      <c r="T207" s="367"/>
    </row>
    <row r="208" spans="1:20" ht="12.75" customHeight="1">
      <c r="A208" s="365"/>
      <c r="B208" s="368"/>
      <c r="C208" s="368"/>
      <c r="D208" s="365"/>
      <c r="E208" s="371"/>
      <c r="F208" s="371"/>
      <c r="G208" s="482"/>
      <c r="H208" s="367"/>
      <c r="I208" s="482"/>
      <c r="J208" s="367"/>
      <c r="K208" s="22"/>
      <c r="L208" s="22"/>
      <c r="M208" s="22"/>
      <c r="N208" s="37"/>
      <c r="O208" s="20">
        <f t="shared" si="225"/>
        <v>0</v>
      </c>
      <c r="P208" s="367"/>
      <c r="Q208" s="367"/>
      <c r="R208" s="367"/>
      <c r="S208" s="367"/>
      <c r="T208" s="367"/>
    </row>
    <row r="209" spans="1:20" ht="12.75" customHeight="1">
      <c r="A209" s="365">
        <v>5</v>
      </c>
      <c r="B209" s="368" t="s">
        <v>86</v>
      </c>
      <c r="C209" s="499" t="s">
        <v>173</v>
      </c>
      <c r="D209" s="496" t="s">
        <v>43</v>
      </c>
      <c r="E209" s="371">
        <v>80</v>
      </c>
      <c r="F209" s="371">
        <f t="shared" ref="F209" si="259">H209+J209+R209</f>
        <v>0.35733845520000007</v>
      </c>
      <c r="G209" s="366">
        <v>5.2999999999999999E-2</v>
      </c>
      <c r="H209" s="367">
        <f t="shared" ref="H209" si="260">G209*$P$8/1000</f>
        <v>9.6091650000000001E-2</v>
      </c>
      <c r="I209" s="482">
        <v>2.7000000000000001E-3</v>
      </c>
      <c r="J209" s="367">
        <f t="shared" ref="J209" si="261">I209*$P$9/1000</f>
        <v>6.4289159999999998E-3</v>
      </c>
      <c r="K209" s="22" t="s">
        <v>63</v>
      </c>
      <c r="L209" s="22" t="s">
        <v>43</v>
      </c>
      <c r="M209" s="22">
        <v>1.02</v>
      </c>
      <c r="N209" s="37">
        <v>0.218</v>
      </c>
      <c r="O209" s="20">
        <f t="shared" si="225"/>
        <v>0.22236</v>
      </c>
      <c r="P209" s="367">
        <f t="shared" ref="P209" si="262">E209*F209</f>
        <v>28.587076416000006</v>
      </c>
      <c r="Q209" s="367">
        <f t="shared" ref="Q209" si="263">SUM(O209:O212)</f>
        <v>0.22236</v>
      </c>
      <c r="R209" s="367">
        <f t="shared" ref="R209" si="264">Q209*1.02*1.05*$R$14</f>
        <v>0.25481788920000004</v>
      </c>
      <c r="S209" s="367">
        <f t="shared" ref="S209" si="265">F209*$S$21</f>
        <v>0.41883650453817062</v>
      </c>
      <c r="T209" s="367">
        <f t="shared" ref="T209" si="266">E209*S209</f>
        <v>33.506920363053652</v>
      </c>
    </row>
    <row r="210" spans="1:20" ht="12.75" customHeight="1">
      <c r="A210" s="365"/>
      <c r="B210" s="368"/>
      <c r="C210" s="500"/>
      <c r="D210" s="497"/>
      <c r="E210" s="371"/>
      <c r="F210" s="371"/>
      <c r="G210" s="366"/>
      <c r="H210" s="367"/>
      <c r="I210" s="482"/>
      <c r="J210" s="367"/>
      <c r="K210" s="22"/>
      <c r="L210" s="22"/>
      <c r="M210" s="22"/>
      <c r="N210" s="37"/>
      <c r="O210" s="20">
        <f t="shared" si="225"/>
        <v>0</v>
      </c>
      <c r="P210" s="367"/>
      <c r="Q210" s="367"/>
      <c r="R210" s="367"/>
      <c r="S210" s="367"/>
      <c r="T210" s="367"/>
    </row>
    <row r="211" spans="1:20" ht="12.75" customHeight="1">
      <c r="A211" s="365"/>
      <c r="B211" s="368"/>
      <c r="C211" s="500"/>
      <c r="D211" s="497"/>
      <c r="E211" s="371"/>
      <c r="F211" s="371"/>
      <c r="G211" s="366"/>
      <c r="H211" s="367"/>
      <c r="I211" s="482"/>
      <c r="J211" s="367"/>
      <c r="K211" s="22"/>
      <c r="L211" s="37"/>
      <c r="M211" s="25"/>
      <c r="N211" s="37"/>
      <c r="O211" s="20">
        <f t="shared" si="225"/>
        <v>0</v>
      </c>
      <c r="P211" s="367"/>
      <c r="Q211" s="367"/>
      <c r="R211" s="367"/>
      <c r="S211" s="367"/>
      <c r="T211" s="367"/>
    </row>
    <row r="212" spans="1:20" ht="12.75" customHeight="1">
      <c r="A212" s="365"/>
      <c r="B212" s="368"/>
      <c r="C212" s="501"/>
      <c r="D212" s="498"/>
      <c r="E212" s="371"/>
      <c r="F212" s="371"/>
      <c r="G212" s="366"/>
      <c r="H212" s="367"/>
      <c r="I212" s="482"/>
      <c r="J212" s="367"/>
      <c r="K212" s="22"/>
      <c r="L212" s="22"/>
      <c r="M212" s="22"/>
      <c r="N212" s="37"/>
      <c r="O212" s="20">
        <f t="shared" si="225"/>
        <v>0</v>
      </c>
      <c r="P212" s="367"/>
      <c r="Q212" s="367"/>
      <c r="R212" s="367"/>
      <c r="S212" s="367"/>
      <c r="T212" s="367"/>
    </row>
    <row r="213" spans="1:20" ht="12.75" customHeight="1">
      <c r="A213" s="365">
        <v>6</v>
      </c>
      <c r="B213" s="368" t="s">
        <v>38</v>
      </c>
      <c r="C213" s="368" t="s">
        <v>87</v>
      </c>
      <c r="D213" s="365" t="s">
        <v>43</v>
      </c>
      <c r="E213" s="371">
        <v>80</v>
      </c>
      <c r="F213" s="371">
        <f t="shared" ref="F213" si="267">H213+J213+R213</f>
        <v>0.57069306000000009</v>
      </c>
      <c r="G213" s="366"/>
      <c r="H213" s="367">
        <f t="shared" ref="H213" si="268">G213*$P$8/1000</f>
        <v>0</v>
      </c>
      <c r="I213" s="484"/>
      <c r="J213" s="367">
        <f t="shared" ref="J213" si="269">I213*$P$9/1000</f>
        <v>0</v>
      </c>
      <c r="K213" s="22" t="s">
        <v>88</v>
      </c>
      <c r="L213" s="22" t="s">
        <v>43</v>
      </c>
      <c r="M213" s="22">
        <v>1</v>
      </c>
      <c r="N213" s="37">
        <v>0.498</v>
      </c>
      <c r="O213" s="20">
        <f t="shared" si="225"/>
        <v>0.498</v>
      </c>
      <c r="P213" s="367">
        <f t="shared" ref="P213" si="270">E213*F213</f>
        <v>45.655444800000005</v>
      </c>
      <c r="Q213" s="367">
        <f t="shared" ref="Q213" si="271">SUM(O213:O216)</f>
        <v>0.498</v>
      </c>
      <c r="R213" s="367">
        <f t="shared" ref="R213" si="272">Q213*1.02*1.05*$R$14</f>
        <v>0.57069306000000009</v>
      </c>
      <c r="S213" s="367">
        <f t="shared" ref="S213" si="273">F213*$S$21</f>
        <v>0.66890949724627469</v>
      </c>
      <c r="T213" s="367">
        <f t="shared" ref="T213" si="274">E213*S213</f>
        <v>53.512759779701973</v>
      </c>
    </row>
    <row r="214" spans="1:20" ht="12.75" customHeight="1">
      <c r="A214" s="365"/>
      <c r="B214" s="368"/>
      <c r="C214" s="368"/>
      <c r="D214" s="365"/>
      <c r="E214" s="371"/>
      <c r="F214" s="371"/>
      <c r="G214" s="366"/>
      <c r="H214" s="367"/>
      <c r="I214" s="484"/>
      <c r="J214" s="367"/>
      <c r="K214" s="22"/>
      <c r="L214" s="22"/>
      <c r="M214" s="22"/>
      <c r="N214" s="37"/>
      <c r="O214" s="20">
        <f t="shared" si="225"/>
        <v>0</v>
      </c>
      <c r="P214" s="367"/>
      <c r="Q214" s="367"/>
      <c r="R214" s="367"/>
      <c r="S214" s="367"/>
      <c r="T214" s="367"/>
    </row>
    <row r="215" spans="1:20" ht="12.75" customHeight="1">
      <c r="A215" s="365"/>
      <c r="B215" s="368"/>
      <c r="C215" s="368"/>
      <c r="D215" s="365"/>
      <c r="E215" s="371"/>
      <c r="F215" s="371"/>
      <c r="G215" s="366"/>
      <c r="H215" s="367"/>
      <c r="I215" s="484"/>
      <c r="J215" s="367"/>
      <c r="K215" s="22"/>
      <c r="L215" s="22"/>
      <c r="M215" s="22"/>
      <c r="N215" s="37"/>
      <c r="O215" s="20">
        <f t="shared" si="225"/>
        <v>0</v>
      </c>
      <c r="P215" s="367"/>
      <c r="Q215" s="367"/>
      <c r="R215" s="367"/>
      <c r="S215" s="367"/>
      <c r="T215" s="367"/>
    </row>
    <row r="216" spans="1:20" ht="12.75" customHeight="1">
      <c r="A216" s="365"/>
      <c r="B216" s="368"/>
      <c r="C216" s="368"/>
      <c r="D216" s="365"/>
      <c r="E216" s="371"/>
      <c r="F216" s="371"/>
      <c r="G216" s="366"/>
      <c r="H216" s="367"/>
      <c r="I216" s="484"/>
      <c r="J216" s="367"/>
      <c r="K216" s="22"/>
      <c r="L216" s="22"/>
      <c r="M216" s="22"/>
      <c r="N216" s="37"/>
      <c r="O216" s="20">
        <f t="shared" si="225"/>
        <v>0</v>
      </c>
      <c r="P216" s="367"/>
      <c r="Q216" s="367"/>
      <c r="R216" s="367"/>
      <c r="S216" s="367"/>
      <c r="T216" s="367"/>
    </row>
    <row r="217" spans="1:20" ht="12.75" customHeight="1">
      <c r="A217" s="365">
        <v>7</v>
      </c>
      <c r="B217" s="368" t="s">
        <v>61</v>
      </c>
      <c r="C217" s="368" t="s">
        <v>62</v>
      </c>
      <c r="D217" s="365" t="s">
        <v>47</v>
      </c>
      <c r="E217" s="371">
        <v>31</v>
      </c>
      <c r="F217" s="371">
        <f t="shared" ref="F217" si="275">H217+J217+R217</f>
        <v>1.0189341000000001</v>
      </c>
      <c r="G217" s="366">
        <v>0.56200000000000006</v>
      </c>
      <c r="H217" s="367">
        <f t="shared" ref="H217" si="276">G217*$P$8/1000</f>
        <v>1.0189341000000001</v>
      </c>
      <c r="I217" s="484"/>
      <c r="J217" s="367">
        <f t="shared" ref="J217" si="277">I217*$P$9/1000</f>
        <v>0</v>
      </c>
      <c r="K217" s="22"/>
      <c r="L217" s="22"/>
      <c r="M217" s="22"/>
      <c r="N217" s="37"/>
      <c r="O217" s="20">
        <f t="shared" si="225"/>
        <v>0</v>
      </c>
      <c r="P217" s="367">
        <f t="shared" ref="P217" si="278">E217*F217</f>
        <v>31.586957100000003</v>
      </c>
      <c r="Q217" s="367">
        <f t="shared" ref="Q217" si="279">SUM(O217:O220)</f>
        <v>0</v>
      </c>
      <c r="R217" s="367">
        <f t="shared" ref="R217" si="280">Q217*1.02*1.05*$R$14</f>
        <v>0</v>
      </c>
      <c r="S217" s="367">
        <f t="shared" ref="S217" si="281">F217*$S$21</f>
        <v>1.1942929471721373</v>
      </c>
      <c r="T217" s="367">
        <f t="shared" ref="T217" si="282">E217*S217</f>
        <v>37.023081362336256</v>
      </c>
    </row>
    <row r="218" spans="1:20" ht="12.75" customHeight="1">
      <c r="A218" s="365"/>
      <c r="B218" s="368"/>
      <c r="C218" s="368"/>
      <c r="D218" s="365"/>
      <c r="E218" s="371"/>
      <c r="F218" s="371"/>
      <c r="G218" s="366"/>
      <c r="H218" s="367"/>
      <c r="I218" s="484"/>
      <c r="J218" s="367"/>
      <c r="K218" s="22"/>
      <c r="L218" s="22"/>
      <c r="M218" s="22"/>
      <c r="N218" s="37"/>
      <c r="O218" s="20">
        <f t="shared" si="225"/>
        <v>0</v>
      </c>
      <c r="P218" s="367"/>
      <c r="Q218" s="367"/>
      <c r="R218" s="367"/>
      <c r="S218" s="367"/>
      <c r="T218" s="367"/>
    </row>
    <row r="219" spans="1:20" ht="12.75" customHeight="1">
      <c r="A219" s="365"/>
      <c r="B219" s="368"/>
      <c r="C219" s="368"/>
      <c r="D219" s="365"/>
      <c r="E219" s="371"/>
      <c r="F219" s="371"/>
      <c r="G219" s="366"/>
      <c r="H219" s="367"/>
      <c r="I219" s="484"/>
      <c r="J219" s="367"/>
      <c r="K219" s="22"/>
      <c r="L219" s="22"/>
      <c r="M219" s="22"/>
      <c r="N219" s="37"/>
      <c r="O219" s="20">
        <f t="shared" si="225"/>
        <v>0</v>
      </c>
      <c r="P219" s="367"/>
      <c r="Q219" s="367"/>
      <c r="R219" s="367"/>
      <c r="S219" s="367"/>
      <c r="T219" s="367"/>
    </row>
    <row r="220" spans="1:20" ht="12.75" customHeight="1">
      <c r="A220" s="365"/>
      <c r="B220" s="368"/>
      <c r="C220" s="368"/>
      <c r="D220" s="365"/>
      <c r="E220" s="371"/>
      <c r="F220" s="371"/>
      <c r="G220" s="366"/>
      <c r="H220" s="367"/>
      <c r="I220" s="484"/>
      <c r="J220" s="367"/>
      <c r="K220" s="22"/>
      <c r="L220" s="22"/>
      <c r="M220" s="22"/>
      <c r="N220" s="37"/>
      <c r="O220" s="20">
        <f t="shared" si="225"/>
        <v>0</v>
      </c>
      <c r="P220" s="367"/>
      <c r="Q220" s="367"/>
      <c r="R220" s="367"/>
      <c r="S220" s="367"/>
      <c r="T220" s="367"/>
    </row>
    <row r="221" spans="1:20" ht="12.75" customHeight="1">
      <c r="A221" s="365">
        <v>8</v>
      </c>
      <c r="B221" s="368" t="s">
        <v>180</v>
      </c>
      <c r="C221" s="368" t="s">
        <v>186</v>
      </c>
      <c r="D221" s="365" t="s">
        <v>36</v>
      </c>
      <c r="E221" s="371">
        <v>14.7</v>
      </c>
      <c r="F221" s="371">
        <f t="shared" ref="F221" si="283">H221+J221+R221</f>
        <v>1.6538412</v>
      </c>
      <c r="G221" s="366">
        <v>0.4</v>
      </c>
      <c r="H221" s="367">
        <f t="shared" ref="H221" si="284">G221*$P$8/1000</f>
        <v>0.72521999999999998</v>
      </c>
      <c r="I221" s="529">
        <v>0.39</v>
      </c>
      <c r="J221" s="367">
        <f t="shared" ref="J221" si="285">I221*$P$9/1000</f>
        <v>0.92862120000000004</v>
      </c>
      <c r="K221" s="22"/>
      <c r="L221" s="22"/>
      <c r="M221" s="22"/>
      <c r="N221" s="37"/>
      <c r="O221" s="20">
        <f t="shared" si="225"/>
        <v>0</v>
      </c>
      <c r="P221" s="367">
        <f t="shared" ref="P221" si="286">E221*F221</f>
        <v>24.311465639999998</v>
      </c>
      <c r="Q221" s="367">
        <f t="shared" ref="Q221" si="287">SUM(O221:O224)</f>
        <v>0</v>
      </c>
      <c r="R221" s="367">
        <f t="shared" ref="R221" si="288">Q221*1.02*1.05*$R$14</f>
        <v>0</v>
      </c>
      <c r="S221" s="367">
        <f t="shared" ref="S221" si="289">F221*$S$21</f>
        <v>1.938467738887828</v>
      </c>
      <c r="T221" s="367">
        <f t="shared" ref="T221" si="290">E221*S221</f>
        <v>28.495475761651068</v>
      </c>
    </row>
    <row r="222" spans="1:20" ht="12.75" customHeight="1">
      <c r="A222" s="365"/>
      <c r="B222" s="368"/>
      <c r="C222" s="368"/>
      <c r="D222" s="365"/>
      <c r="E222" s="371"/>
      <c r="F222" s="371"/>
      <c r="G222" s="366"/>
      <c r="H222" s="367"/>
      <c r="I222" s="529"/>
      <c r="J222" s="367"/>
      <c r="K222" s="22"/>
      <c r="L222" s="22"/>
      <c r="M222" s="25"/>
      <c r="N222" s="37"/>
      <c r="O222" s="20">
        <f t="shared" si="225"/>
        <v>0</v>
      </c>
      <c r="P222" s="367"/>
      <c r="Q222" s="367"/>
      <c r="R222" s="367"/>
      <c r="S222" s="367"/>
      <c r="T222" s="367"/>
    </row>
    <row r="223" spans="1:20" ht="12.75" customHeight="1">
      <c r="A223" s="365"/>
      <c r="B223" s="368"/>
      <c r="C223" s="368"/>
      <c r="D223" s="365"/>
      <c r="E223" s="371"/>
      <c r="F223" s="371"/>
      <c r="G223" s="366"/>
      <c r="H223" s="367"/>
      <c r="I223" s="529"/>
      <c r="J223" s="367"/>
      <c r="K223" s="22"/>
      <c r="L223" s="22"/>
      <c r="M223" s="22"/>
      <c r="N223" s="37"/>
      <c r="O223" s="20">
        <f t="shared" si="225"/>
        <v>0</v>
      </c>
      <c r="P223" s="367"/>
      <c r="Q223" s="367"/>
      <c r="R223" s="367"/>
      <c r="S223" s="367"/>
      <c r="T223" s="367"/>
    </row>
    <row r="224" spans="1:20" ht="12.75" customHeight="1">
      <c r="A224" s="365"/>
      <c r="B224" s="368"/>
      <c r="C224" s="368"/>
      <c r="D224" s="365"/>
      <c r="E224" s="371"/>
      <c r="F224" s="371"/>
      <c r="G224" s="366"/>
      <c r="H224" s="367"/>
      <c r="I224" s="529"/>
      <c r="J224" s="367"/>
      <c r="K224" s="22"/>
      <c r="L224" s="22"/>
      <c r="M224" s="22"/>
      <c r="N224" s="37"/>
      <c r="O224" s="20">
        <f t="shared" si="225"/>
        <v>0</v>
      </c>
      <c r="P224" s="367"/>
      <c r="Q224" s="367"/>
      <c r="R224" s="367"/>
      <c r="S224" s="367"/>
      <c r="T224" s="367"/>
    </row>
    <row r="225" spans="1:20" ht="12.75" customHeight="1">
      <c r="A225" s="365">
        <v>9</v>
      </c>
      <c r="B225" s="368" t="s">
        <v>147</v>
      </c>
      <c r="C225" s="368" t="s">
        <v>157</v>
      </c>
      <c r="D225" s="365" t="s">
        <v>35</v>
      </c>
      <c r="E225" s="370">
        <v>4</v>
      </c>
      <c r="F225" s="371">
        <f t="shared" ref="F225" si="291">H225+J225+R225</f>
        <v>136.83336711999999</v>
      </c>
      <c r="G225" s="468">
        <v>15.59</v>
      </c>
      <c r="H225" s="367">
        <f t="shared" ref="H225" si="292">G225*$P$8/1000</f>
        <v>28.265449499999999</v>
      </c>
      <c r="I225" s="468">
        <v>9.1389999999999993</v>
      </c>
      <c r="J225" s="367">
        <f t="shared" ref="J225" si="293">I225*$P$9/1000</f>
        <v>21.76069012</v>
      </c>
      <c r="K225" s="22" t="s">
        <v>56</v>
      </c>
      <c r="L225" s="22" t="s">
        <v>35</v>
      </c>
      <c r="M225" s="22">
        <v>1</v>
      </c>
      <c r="N225" s="37">
        <v>75.75</v>
      </c>
      <c r="O225" s="20">
        <f t="shared" si="225"/>
        <v>75.75</v>
      </c>
      <c r="P225" s="367">
        <f t="shared" ref="P225" si="294">E225*F225</f>
        <v>547.33346847999996</v>
      </c>
      <c r="Q225" s="367">
        <f t="shared" ref="Q225" si="295">SUM(O225:O228)</f>
        <v>75.75</v>
      </c>
      <c r="R225" s="367">
        <f t="shared" ref="R225" si="296">Q225*1.02*1.05*$R$14</f>
        <v>86.80722750000001</v>
      </c>
      <c r="S225" s="367">
        <f t="shared" ref="S225" si="297">F225*$S$21</f>
        <v>160.38242835256156</v>
      </c>
      <c r="T225" s="367">
        <f t="shared" ref="T225" si="298">E225*S225</f>
        <v>641.52971341024625</v>
      </c>
    </row>
    <row r="226" spans="1:20" ht="12.75" customHeight="1">
      <c r="A226" s="365"/>
      <c r="B226" s="368"/>
      <c r="C226" s="368"/>
      <c r="D226" s="365"/>
      <c r="E226" s="370"/>
      <c r="F226" s="371"/>
      <c r="G226" s="468"/>
      <c r="H226" s="367"/>
      <c r="I226" s="468"/>
      <c r="J226" s="367"/>
      <c r="K226" s="22"/>
      <c r="L226" s="22"/>
      <c r="M226" s="22"/>
      <c r="N226" s="37"/>
      <c r="O226" s="20">
        <f t="shared" si="225"/>
        <v>0</v>
      </c>
      <c r="P226" s="367"/>
      <c r="Q226" s="367"/>
      <c r="R226" s="367"/>
      <c r="S226" s="367"/>
      <c r="T226" s="367"/>
    </row>
    <row r="227" spans="1:20" ht="12.75" customHeight="1">
      <c r="A227" s="365"/>
      <c r="B227" s="368"/>
      <c r="C227" s="368"/>
      <c r="D227" s="365"/>
      <c r="E227" s="370"/>
      <c r="F227" s="371"/>
      <c r="G227" s="468"/>
      <c r="H227" s="367"/>
      <c r="I227" s="468"/>
      <c r="J227" s="367"/>
      <c r="K227" s="22"/>
      <c r="L227" s="37"/>
      <c r="M227" s="25"/>
      <c r="N227" s="37"/>
      <c r="O227" s="20">
        <f t="shared" si="225"/>
        <v>0</v>
      </c>
      <c r="P227" s="367"/>
      <c r="Q227" s="367"/>
      <c r="R227" s="367"/>
      <c r="S227" s="367"/>
      <c r="T227" s="367"/>
    </row>
    <row r="228" spans="1:20" ht="12.75" customHeight="1">
      <c r="A228" s="365"/>
      <c r="B228" s="368"/>
      <c r="C228" s="368"/>
      <c r="D228" s="365"/>
      <c r="E228" s="370"/>
      <c r="F228" s="371"/>
      <c r="G228" s="468"/>
      <c r="H228" s="367"/>
      <c r="I228" s="468"/>
      <c r="J228" s="367"/>
      <c r="K228" s="22"/>
      <c r="L228" s="22"/>
      <c r="M228" s="22"/>
      <c r="N228" s="37"/>
      <c r="O228" s="20">
        <f t="shared" si="225"/>
        <v>0</v>
      </c>
      <c r="P228" s="367"/>
      <c r="Q228" s="367"/>
      <c r="R228" s="367"/>
      <c r="S228" s="367"/>
      <c r="T228" s="367"/>
    </row>
    <row r="229" spans="1:20" ht="12.75" customHeight="1">
      <c r="A229" s="319"/>
      <c r="B229" s="336"/>
      <c r="C229" s="346" t="s">
        <v>182</v>
      </c>
      <c r="D229" s="319"/>
      <c r="E229" s="331"/>
      <c r="F229" s="347"/>
      <c r="G229" s="317"/>
      <c r="H229" s="316"/>
      <c r="I229" s="317"/>
      <c r="J229" s="316"/>
      <c r="K229" s="40"/>
      <c r="L229" s="40"/>
      <c r="M229" s="40"/>
      <c r="N229" s="41"/>
      <c r="O229" s="42"/>
      <c r="P229" s="316"/>
      <c r="Q229" s="316"/>
      <c r="R229" s="316"/>
      <c r="S229" s="316"/>
      <c r="T229" s="345">
        <f>SUM(T193:T228)</f>
        <v>1039.185516584326</v>
      </c>
    </row>
    <row r="230" spans="1:20" ht="12.75" customHeight="1">
      <c r="A230" s="319"/>
      <c r="B230" s="336"/>
      <c r="C230" s="346"/>
      <c r="D230" s="319"/>
      <c r="E230" s="331"/>
      <c r="F230" s="348"/>
      <c r="G230" s="317"/>
      <c r="H230" s="316"/>
      <c r="I230" s="317"/>
      <c r="J230" s="316"/>
      <c r="K230" s="40"/>
      <c r="L230" s="40"/>
      <c r="M230" s="40"/>
      <c r="N230" s="41"/>
      <c r="O230" s="42"/>
      <c r="P230" s="316"/>
      <c r="Q230" s="316"/>
      <c r="R230" s="316"/>
      <c r="S230" s="316"/>
      <c r="T230" s="345"/>
    </row>
    <row r="231" spans="1:20" ht="12.75" customHeight="1">
      <c r="A231" s="319"/>
      <c r="B231" s="336"/>
      <c r="C231" s="346"/>
      <c r="D231" s="319"/>
      <c r="E231" s="331"/>
      <c r="F231" s="348"/>
      <c r="G231" s="317"/>
      <c r="H231" s="316"/>
      <c r="I231" s="317"/>
      <c r="J231" s="316"/>
      <c r="K231" s="40"/>
      <c r="L231" s="40"/>
      <c r="M231" s="43"/>
      <c r="N231" s="41"/>
      <c r="O231" s="42"/>
      <c r="P231" s="316"/>
      <c r="Q231" s="316"/>
      <c r="R231" s="316"/>
      <c r="S231" s="316"/>
      <c r="T231" s="345"/>
    </row>
    <row r="232" spans="1:20" ht="12.75" customHeight="1">
      <c r="A232" s="319"/>
      <c r="B232" s="336"/>
      <c r="C232" s="346"/>
      <c r="D232" s="319"/>
      <c r="E232" s="331"/>
      <c r="F232" s="349"/>
      <c r="G232" s="317"/>
      <c r="H232" s="316"/>
      <c r="I232" s="317"/>
      <c r="J232" s="316"/>
      <c r="K232" s="40"/>
      <c r="L232" s="40"/>
      <c r="M232" s="40"/>
      <c r="N232" s="41"/>
      <c r="O232" s="42"/>
      <c r="P232" s="316"/>
      <c r="Q232" s="316"/>
      <c r="R232" s="316"/>
      <c r="S232" s="316"/>
      <c r="T232" s="345"/>
    </row>
    <row r="233" spans="1:20" ht="12.75" customHeight="1">
      <c r="A233" s="319"/>
      <c r="B233" s="336"/>
      <c r="C233" s="346" t="s">
        <v>183</v>
      </c>
      <c r="D233" s="319"/>
      <c r="E233" s="331"/>
      <c r="F233" s="347"/>
      <c r="G233" s="317"/>
      <c r="H233" s="316"/>
      <c r="I233" s="317"/>
      <c r="J233" s="316"/>
      <c r="K233" s="40"/>
      <c r="L233" s="40"/>
      <c r="M233" s="40"/>
      <c r="N233" s="41"/>
      <c r="O233" s="42"/>
      <c r="P233" s="316"/>
      <c r="Q233" s="316"/>
      <c r="R233" s="316"/>
      <c r="S233" s="316"/>
      <c r="T233" s="264">
        <f>(T229*100%)/'Cav-Nax'!$T$273</f>
        <v>0.16519248727676</v>
      </c>
    </row>
    <row r="234" spans="1:20" ht="12.75" customHeight="1">
      <c r="A234" s="319"/>
      <c r="B234" s="336"/>
      <c r="C234" s="346"/>
      <c r="D234" s="319"/>
      <c r="E234" s="331"/>
      <c r="F234" s="348"/>
      <c r="G234" s="317"/>
      <c r="H234" s="316"/>
      <c r="I234" s="317"/>
      <c r="J234" s="316"/>
      <c r="K234" s="40"/>
      <c r="L234" s="40"/>
      <c r="M234" s="40"/>
      <c r="N234" s="41"/>
      <c r="O234" s="42"/>
      <c r="P234" s="316"/>
      <c r="Q234" s="316"/>
      <c r="R234" s="316"/>
      <c r="S234" s="316"/>
      <c r="T234" s="264"/>
    </row>
    <row r="235" spans="1:20" ht="12.75" customHeight="1">
      <c r="A235" s="319"/>
      <c r="B235" s="336"/>
      <c r="C235" s="346"/>
      <c r="D235" s="319"/>
      <c r="E235" s="331"/>
      <c r="F235" s="348"/>
      <c r="G235" s="317"/>
      <c r="H235" s="316"/>
      <c r="I235" s="317"/>
      <c r="J235" s="316"/>
      <c r="K235" s="40"/>
      <c r="L235" s="40"/>
      <c r="M235" s="43"/>
      <c r="N235" s="41"/>
      <c r="O235" s="42"/>
      <c r="P235" s="316"/>
      <c r="Q235" s="316"/>
      <c r="R235" s="316"/>
      <c r="S235" s="316"/>
      <c r="T235" s="264"/>
    </row>
    <row r="236" spans="1:20" ht="12.75" customHeight="1">
      <c r="A236" s="319"/>
      <c r="B236" s="336"/>
      <c r="C236" s="346"/>
      <c r="D236" s="319"/>
      <c r="E236" s="331"/>
      <c r="F236" s="349"/>
      <c r="G236" s="317"/>
      <c r="H236" s="316"/>
      <c r="I236" s="317"/>
      <c r="J236" s="316"/>
      <c r="K236" s="40"/>
      <c r="L236" s="40"/>
      <c r="M236" s="40"/>
      <c r="N236" s="41"/>
      <c r="O236" s="42"/>
      <c r="P236" s="316"/>
      <c r="Q236" s="316"/>
      <c r="R236" s="316"/>
      <c r="S236" s="316"/>
      <c r="T236" s="264"/>
    </row>
    <row r="237" spans="1:20" ht="12.75" customHeight="1">
      <c r="A237" s="365"/>
      <c r="B237" s="368"/>
      <c r="C237" s="483" t="s">
        <v>143</v>
      </c>
      <c r="D237" s="365"/>
      <c r="E237" s="371"/>
      <c r="F237" s="371">
        <f t="shared" ref="F237" si="299">H237+J237+R237</f>
        <v>0</v>
      </c>
      <c r="G237" s="366"/>
      <c r="H237" s="367">
        <f t="shared" ref="H237" si="300">G237*$P$8/1000</f>
        <v>0</v>
      </c>
      <c r="I237" s="529"/>
      <c r="J237" s="367">
        <f t="shared" ref="J237" si="301">I237*$P$9/1000</f>
        <v>0</v>
      </c>
      <c r="K237" s="22"/>
      <c r="L237" s="22"/>
      <c r="M237" s="22"/>
      <c r="N237" s="37"/>
      <c r="O237" s="20">
        <f t="shared" si="225"/>
        <v>0</v>
      </c>
      <c r="P237" s="367">
        <f t="shared" ref="P237" si="302">E237*F237</f>
        <v>0</v>
      </c>
      <c r="Q237" s="367">
        <f t="shared" ref="Q237" si="303">SUM(O237:O240)</f>
        <v>0</v>
      </c>
      <c r="R237" s="367">
        <f t="shared" ref="R237" si="304">Q237*1.02*1.05*$R$14</f>
        <v>0</v>
      </c>
      <c r="S237" s="367">
        <f t="shared" ref="S237" si="305">F237*$S$21</f>
        <v>0</v>
      </c>
      <c r="T237" s="367">
        <f t="shared" ref="T237" si="306">E237*S237</f>
        <v>0</v>
      </c>
    </row>
    <row r="238" spans="1:20" ht="12.75" customHeight="1">
      <c r="A238" s="365"/>
      <c r="B238" s="368"/>
      <c r="C238" s="483"/>
      <c r="D238" s="365"/>
      <c r="E238" s="371"/>
      <c r="F238" s="371"/>
      <c r="G238" s="366"/>
      <c r="H238" s="367"/>
      <c r="I238" s="529"/>
      <c r="J238" s="367"/>
      <c r="K238" s="22"/>
      <c r="L238" s="22"/>
      <c r="M238" s="25"/>
      <c r="N238" s="37"/>
      <c r="O238" s="20">
        <f t="shared" si="225"/>
        <v>0</v>
      </c>
      <c r="P238" s="367"/>
      <c r="Q238" s="367"/>
      <c r="R238" s="367"/>
      <c r="S238" s="367"/>
      <c r="T238" s="367"/>
    </row>
    <row r="239" spans="1:20" ht="12.75" customHeight="1">
      <c r="A239" s="365"/>
      <c r="B239" s="368"/>
      <c r="C239" s="483"/>
      <c r="D239" s="365"/>
      <c r="E239" s="371"/>
      <c r="F239" s="371"/>
      <c r="G239" s="366"/>
      <c r="H239" s="367"/>
      <c r="I239" s="529"/>
      <c r="J239" s="367"/>
      <c r="K239" s="22"/>
      <c r="L239" s="22"/>
      <c r="M239" s="22"/>
      <c r="N239" s="37"/>
      <c r="O239" s="20">
        <f t="shared" si="225"/>
        <v>0</v>
      </c>
      <c r="P239" s="367"/>
      <c r="Q239" s="367"/>
      <c r="R239" s="367"/>
      <c r="S239" s="367"/>
      <c r="T239" s="367"/>
    </row>
    <row r="240" spans="1:20" ht="12.75" customHeight="1">
      <c r="A240" s="365"/>
      <c r="B240" s="368"/>
      <c r="C240" s="483"/>
      <c r="D240" s="365"/>
      <c r="E240" s="371"/>
      <c r="F240" s="371"/>
      <c r="G240" s="366"/>
      <c r="H240" s="367"/>
      <c r="I240" s="529"/>
      <c r="J240" s="367"/>
      <c r="K240" s="22"/>
      <c r="L240" s="22"/>
      <c r="M240" s="22"/>
      <c r="N240" s="37"/>
      <c r="O240" s="20">
        <f t="shared" si="225"/>
        <v>0</v>
      </c>
      <c r="P240" s="367"/>
      <c r="Q240" s="367"/>
      <c r="R240" s="367"/>
      <c r="S240" s="367"/>
      <c r="T240" s="367"/>
    </row>
    <row r="241" spans="1:20" ht="12.75" customHeight="1">
      <c r="A241" s="365"/>
      <c r="B241" s="368"/>
      <c r="C241" s="530" t="s">
        <v>119</v>
      </c>
      <c r="D241" s="365"/>
      <c r="E241" s="370"/>
      <c r="F241" s="371">
        <f>H241+J241+R241</f>
        <v>0</v>
      </c>
      <c r="G241" s="366"/>
      <c r="H241" s="367">
        <f>G241*$P$8/1000</f>
        <v>0</v>
      </c>
      <c r="I241" s="366"/>
      <c r="J241" s="367">
        <f>I241*$P$9/1000</f>
        <v>0</v>
      </c>
      <c r="K241" s="22"/>
      <c r="L241" s="22"/>
      <c r="M241" s="22"/>
      <c r="N241" s="37"/>
      <c r="O241" s="20">
        <f t="shared" si="225"/>
        <v>0</v>
      </c>
      <c r="P241" s="367">
        <f>E241*F241</f>
        <v>0</v>
      </c>
      <c r="Q241" s="367">
        <f>SUM(O241:O244)</f>
        <v>0</v>
      </c>
      <c r="R241" s="367">
        <f>Q241*1.02*1.05*$R$14</f>
        <v>0</v>
      </c>
      <c r="S241" s="367">
        <f t="shared" ref="S241" si="307">F241*$S$21</f>
        <v>0</v>
      </c>
      <c r="T241" s="367">
        <f t="shared" ref="T241" si="308">E241*S241</f>
        <v>0</v>
      </c>
    </row>
    <row r="242" spans="1:20" ht="12.75" customHeight="1">
      <c r="A242" s="365"/>
      <c r="B242" s="368"/>
      <c r="C242" s="530"/>
      <c r="D242" s="365"/>
      <c r="E242" s="370"/>
      <c r="F242" s="371"/>
      <c r="G242" s="366"/>
      <c r="H242" s="367"/>
      <c r="I242" s="366"/>
      <c r="J242" s="367"/>
      <c r="K242" s="22"/>
      <c r="L242" s="22"/>
      <c r="M242" s="22"/>
      <c r="N242" s="37"/>
      <c r="O242" s="20">
        <f t="shared" si="225"/>
        <v>0</v>
      </c>
      <c r="P242" s="367"/>
      <c r="Q242" s="367"/>
      <c r="R242" s="367"/>
      <c r="S242" s="367"/>
      <c r="T242" s="367"/>
    </row>
    <row r="243" spans="1:20" ht="12.75" customHeight="1">
      <c r="A243" s="365"/>
      <c r="B243" s="368"/>
      <c r="C243" s="530"/>
      <c r="D243" s="365"/>
      <c r="E243" s="370"/>
      <c r="F243" s="371"/>
      <c r="G243" s="366"/>
      <c r="H243" s="367"/>
      <c r="I243" s="366"/>
      <c r="J243" s="367"/>
      <c r="K243" s="22"/>
      <c r="L243" s="22"/>
      <c r="M243" s="22"/>
      <c r="N243" s="37"/>
      <c r="O243" s="20">
        <f t="shared" si="225"/>
        <v>0</v>
      </c>
      <c r="P243" s="367"/>
      <c r="Q243" s="367"/>
      <c r="R243" s="367"/>
      <c r="S243" s="367"/>
      <c r="T243" s="367"/>
    </row>
    <row r="244" spans="1:20" ht="12.75" customHeight="1">
      <c r="A244" s="365"/>
      <c r="B244" s="368"/>
      <c r="C244" s="530"/>
      <c r="D244" s="365"/>
      <c r="E244" s="370"/>
      <c r="F244" s="371"/>
      <c r="G244" s="366"/>
      <c r="H244" s="367"/>
      <c r="I244" s="366"/>
      <c r="J244" s="367"/>
      <c r="K244" s="22"/>
      <c r="L244" s="22"/>
      <c r="M244" s="22"/>
      <c r="N244" s="37"/>
      <c r="O244" s="20">
        <f t="shared" si="225"/>
        <v>0</v>
      </c>
      <c r="P244" s="367"/>
      <c r="Q244" s="367"/>
      <c r="R244" s="367"/>
      <c r="S244" s="367"/>
      <c r="T244" s="367"/>
    </row>
    <row r="245" spans="1:20" ht="12.75" customHeight="1">
      <c r="A245" s="365">
        <v>1</v>
      </c>
      <c r="B245" s="368" t="s">
        <v>120</v>
      </c>
      <c r="C245" s="368" t="s">
        <v>121</v>
      </c>
      <c r="D245" s="365" t="s">
        <v>122</v>
      </c>
      <c r="E245" s="370">
        <v>1</v>
      </c>
      <c r="F245" s="371">
        <f t="shared" ref="F245" si="309">H245+J245+R245</f>
        <v>2.7577178600000001</v>
      </c>
      <c r="G245" s="366">
        <v>0.77</v>
      </c>
      <c r="H245" s="367">
        <f t="shared" ref="H245" si="310">G245*$P$8/1000</f>
        <v>1.3960485</v>
      </c>
      <c r="I245" s="366">
        <v>0.26</v>
      </c>
      <c r="J245" s="367">
        <f t="shared" ref="J245" si="311">I245*$P$9/1000</f>
        <v>0.61908079999999999</v>
      </c>
      <c r="K245" s="22" t="s">
        <v>79</v>
      </c>
      <c r="L245" s="22" t="s">
        <v>43</v>
      </c>
      <c r="M245" s="22">
        <v>0.4</v>
      </c>
      <c r="N245" s="37">
        <v>1.62</v>
      </c>
      <c r="O245" s="20">
        <f t="shared" si="225"/>
        <v>0.64800000000000013</v>
      </c>
      <c r="P245" s="367">
        <f t="shared" ref="P245" si="312">E245*F245</f>
        <v>2.7577178600000001</v>
      </c>
      <c r="Q245" s="367">
        <f t="shared" ref="Q245" si="313">SUM(O245:O248)</f>
        <v>0.64800000000000013</v>
      </c>
      <c r="R245" s="367">
        <f t="shared" ref="R245" si="314">Q245*1.02*1.05*$R$14</f>
        <v>0.74258856000000029</v>
      </c>
      <c r="S245" s="367">
        <f t="shared" ref="S245" si="315">F245*$S$21</f>
        <v>3.2323218846916983</v>
      </c>
      <c r="T245" s="367">
        <f t="shared" ref="T245" si="316">E245*S245</f>
        <v>3.2323218846916983</v>
      </c>
    </row>
    <row r="246" spans="1:20" ht="12.75" customHeight="1">
      <c r="A246" s="365"/>
      <c r="B246" s="368"/>
      <c r="C246" s="368"/>
      <c r="D246" s="365"/>
      <c r="E246" s="370"/>
      <c r="F246" s="371"/>
      <c r="G246" s="366"/>
      <c r="H246" s="367"/>
      <c r="I246" s="366"/>
      <c r="J246" s="367"/>
      <c r="K246" s="22"/>
      <c r="L246" s="22"/>
      <c r="M246" s="22"/>
      <c r="N246" s="37"/>
      <c r="O246" s="20">
        <f t="shared" si="225"/>
        <v>0</v>
      </c>
      <c r="P246" s="367"/>
      <c r="Q246" s="367"/>
      <c r="R246" s="367"/>
      <c r="S246" s="367"/>
      <c r="T246" s="367"/>
    </row>
    <row r="247" spans="1:20" ht="12.75" customHeight="1">
      <c r="A247" s="365"/>
      <c r="B247" s="368"/>
      <c r="C247" s="368"/>
      <c r="D247" s="365"/>
      <c r="E247" s="370"/>
      <c r="F247" s="371"/>
      <c r="G247" s="366"/>
      <c r="H247" s="367"/>
      <c r="I247" s="366"/>
      <c r="J247" s="367"/>
      <c r="K247" s="22"/>
      <c r="L247" s="22"/>
      <c r="M247" s="23"/>
      <c r="N247" s="37"/>
      <c r="O247" s="20">
        <f t="shared" si="225"/>
        <v>0</v>
      </c>
      <c r="P247" s="367"/>
      <c r="Q247" s="367"/>
      <c r="R247" s="367"/>
      <c r="S247" s="367"/>
      <c r="T247" s="367"/>
    </row>
    <row r="248" spans="1:20" ht="12.75" customHeight="1">
      <c r="A248" s="365"/>
      <c r="B248" s="368"/>
      <c r="C248" s="368"/>
      <c r="D248" s="365"/>
      <c r="E248" s="370"/>
      <c r="F248" s="371"/>
      <c r="G248" s="366"/>
      <c r="H248" s="367"/>
      <c r="I248" s="366"/>
      <c r="J248" s="367"/>
      <c r="K248" s="22"/>
      <c r="L248" s="22"/>
      <c r="M248" s="22"/>
      <c r="N248" s="37"/>
      <c r="O248" s="20">
        <f t="shared" si="225"/>
        <v>0</v>
      </c>
      <c r="P248" s="367"/>
      <c r="Q248" s="367"/>
      <c r="R248" s="367"/>
      <c r="S248" s="367"/>
      <c r="T248" s="367"/>
    </row>
    <row r="249" spans="1:20" ht="12.75" customHeight="1">
      <c r="A249" s="365">
        <v>2</v>
      </c>
      <c r="B249" s="368" t="s">
        <v>148</v>
      </c>
      <c r="C249" s="368" t="s">
        <v>158</v>
      </c>
      <c r="D249" s="365" t="s">
        <v>43</v>
      </c>
      <c r="E249" s="370">
        <v>120</v>
      </c>
      <c r="F249" s="371">
        <f t="shared" ref="F249" si="317">H249+J249+R249</f>
        <v>2.1505004400000001</v>
      </c>
      <c r="G249" s="366">
        <v>0.21</v>
      </c>
      <c r="H249" s="367">
        <f t="shared" ref="H249:H317" si="318">G249*$P$8/1000</f>
        <v>0.38074049999999998</v>
      </c>
      <c r="I249" s="366">
        <v>0.03</v>
      </c>
      <c r="J249" s="367">
        <f t="shared" ref="J249:J317" si="319">I249*$P$9/1000</f>
        <v>7.1432400000000007E-2</v>
      </c>
      <c r="K249" s="22" t="s">
        <v>79</v>
      </c>
      <c r="L249" s="22" t="s">
        <v>43</v>
      </c>
      <c r="M249" s="22">
        <v>1</v>
      </c>
      <c r="N249" s="37">
        <v>1.482</v>
      </c>
      <c r="O249" s="20">
        <f t="shared" si="225"/>
        <v>1.482</v>
      </c>
      <c r="P249" s="367">
        <f t="shared" ref="P249" si="320">E249*F249</f>
        <v>258.06005279999999</v>
      </c>
      <c r="Q249" s="367">
        <f t="shared" ref="Q249" si="321">SUM(O249:O252)</f>
        <v>1.482</v>
      </c>
      <c r="R249" s="367">
        <f t="shared" ref="R249" si="322">Q249*1.02*1.05*$R$14</f>
        <v>1.6983275400000002</v>
      </c>
      <c r="S249" s="367">
        <f t="shared" ref="S249" si="323">F249*$S$21</f>
        <v>2.5206021747457248</v>
      </c>
      <c r="T249" s="367">
        <f t="shared" ref="T249" si="324">E249*S249</f>
        <v>302.47226096948697</v>
      </c>
    </row>
    <row r="250" spans="1:20" ht="12.75" customHeight="1">
      <c r="A250" s="365"/>
      <c r="B250" s="368"/>
      <c r="C250" s="368"/>
      <c r="D250" s="365"/>
      <c r="E250" s="370"/>
      <c r="F250" s="371"/>
      <c r="G250" s="366"/>
      <c r="H250" s="367"/>
      <c r="I250" s="366"/>
      <c r="J250" s="367"/>
      <c r="K250" s="22"/>
      <c r="L250" s="22"/>
      <c r="M250" s="22"/>
      <c r="N250" s="37"/>
      <c r="O250" s="20">
        <f t="shared" si="225"/>
        <v>0</v>
      </c>
      <c r="P250" s="367"/>
      <c r="Q250" s="367"/>
      <c r="R250" s="367"/>
      <c r="S250" s="367"/>
      <c r="T250" s="367"/>
    </row>
    <row r="251" spans="1:20" ht="12.75" customHeight="1">
      <c r="A251" s="365"/>
      <c r="B251" s="368"/>
      <c r="C251" s="368"/>
      <c r="D251" s="365"/>
      <c r="E251" s="370"/>
      <c r="F251" s="371"/>
      <c r="G251" s="366"/>
      <c r="H251" s="367"/>
      <c r="I251" s="366"/>
      <c r="J251" s="367"/>
      <c r="K251" s="22"/>
      <c r="L251" s="22"/>
      <c r="M251" s="23"/>
      <c r="N251" s="37"/>
      <c r="O251" s="20">
        <f t="shared" si="225"/>
        <v>0</v>
      </c>
      <c r="P251" s="367"/>
      <c r="Q251" s="367"/>
      <c r="R251" s="367"/>
      <c r="S251" s="367"/>
      <c r="T251" s="367"/>
    </row>
    <row r="252" spans="1:20" ht="12.75" customHeight="1">
      <c r="A252" s="365"/>
      <c r="B252" s="368"/>
      <c r="C252" s="368"/>
      <c r="D252" s="365"/>
      <c r="E252" s="370"/>
      <c r="F252" s="371"/>
      <c r="G252" s="366"/>
      <c r="H252" s="367"/>
      <c r="I252" s="366"/>
      <c r="J252" s="367"/>
      <c r="K252" s="22"/>
      <c r="L252" s="22"/>
      <c r="M252" s="22"/>
      <c r="N252" s="37"/>
      <c r="O252" s="20">
        <f t="shared" si="225"/>
        <v>0</v>
      </c>
      <c r="P252" s="367"/>
      <c r="Q252" s="367"/>
      <c r="R252" s="367"/>
      <c r="S252" s="367"/>
      <c r="T252" s="367"/>
    </row>
    <row r="253" spans="1:20" ht="12.75" customHeight="1">
      <c r="A253" s="365">
        <v>3</v>
      </c>
      <c r="B253" s="368" t="s">
        <v>123</v>
      </c>
      <c r="C253" s="368" t="s">
        <v>149</v>
      </c>
      <c r="D253" s="365" t="s">
        <v>43</v>
      </c>
      <c r="E253" s="371">
        <v>6</v>
      </c>
      <c r="F253" s="371">
        <f t="shared" ref="F253" si="325">H253+J253+R253</f>
        <v>1.8050821100000003</v>
      </c>
      <c r="G253" s="366">
        <v>0.19</v>
      </c>
      <c r="H253" s="367">
        <f t="shared" si="318"/>
        <v>0.34447949999999999</v>
      </c>
      <c r="I253" s="366">
        <v>0.02</v>
      </c>
      <c r="J253" s="367">
        <f t="shared" si="319"/>
        <v>4.76216E-2</v>
      </c>
      <c r="K253" s="22" t="s">
        <v>79</v>
      </c>
      <c r="L253" s="22" t="s">
        <v>43</v>
      </c>
      <c r="M253" s="22">
        <v>1</v>
      </c>
      <c r="N253" s="37">
        <v>1.2330000000000001</v>
      </c>
      <c r="O253" s="20">
        <f t="shared" si="225"/>
        <v>1.2330000000000001</v>
      </c>
      <c r="P253" s="367">
        <f t="shared" ref="P253" si="326">E253*F253</f>
        <v>10.830492660000001</v>
      </c>
      <c r="Q253" s="367">
        <f t="shared" ref="Q253" si="327">SUM(O253:O256)</f>
        <v>1.2330000000000001</v>
      </c>
      <c r="R253" s="367">
        <f t="shared" ref="R253" si="328">Q253*1.02*1.05*$R$14</f>
        <v>1.4129810100000004</v>
      </c>
      <c r="S253" s="367">
        <f t="shared" ref="S253" si="329">F253*$S$21</f>
        <v>2.1157372523302538</v>
      </c>
      <c r="T253" s="367">
        <f t="shared" ref="T253" si="330">E253*S253</f>
        <v>12.694423513981523</v>
      </c>
    </row>
    <row r="254" spans="1:20" ht="12.75" customHeight="1">
      <c r="A254" s="365"/>
      <c r="B254" s="368"/>
      <c r="C254" s="368"/>
      <c r="D254" s="365"/>
      <c r="E254" s="371"/>
      <c r="F254" s="371"/>
      <c r="G254" s="366"/>
      <c r="H254" s="367"/>
      <c r="I254" s="366"/>
      <c r="J254" s="367"/>
      <c r="K254" s="22"/>
      <c r="L254" s="22"/>
      <c r="M254" s="22"/>
      <c r="N254" s="37"/>
      <c r="O254" s="20">
        <f t="shared" si="225"/>
        <v>0</v>
      </c>
      <c r="P254" s="367"/>
      <c r="Q254" s="367"/>
      <c r="R254" s="367"/>
      <c r="S254" s="367"/>
      <c r="T254" s="367"/>
    </row>
    <row r="255" spans="1:20" ht="12.75" customHeight="1">
      <c r="A255" s="365"/>
      <c r="B255" s="368"/>
      <c r="C255" s="368"/>
      <c r="D255" s="365"/>
      <c r="E255" s="371"/>
      <c r="F255" s="371"/>
      <c r="G255" s="366"/>
      <c r="H255" s="367"/>
      <c r="I255" s="366"/>
      <c r="J255" s="367"/>
      <c r="K255" s="22"/>
      <c r="L255" s="22"/>
      <c r="M255" s="23"/>
      <c r="N255" s="37"/>
      <c r="O255" s="20">
        <f t="shared" si="225"/>
        <v>0</v>
      </c>
      <c r="P255" s="367"/>
      <c r="Q255" s="367"/>
      <c r="R255" s="367"/>
      <c r="S255" s="367"/>
      <c r="T255" s="367"/>
    </row>
    <row r="256" spans="1:20" ht="12.75" customHeight="1">
      <c r="A256" s="365"/>
      <c r="B256" s="368"/>
      <c r="C256" s="368"/>
      <c r="D256" s="365"/>
      <c r="E256" s="371"/>
      <c r="F256" s="371"/>
      <c r="G256" s="366"/>
      <c r="H256" s="367"/>
      <c r="I256" s="366"/>
      <c r="J256" s="367"/>
      <c r="K256" s="22"/>
      <c r="L256" s="22"/>
      <c r="M256" s="22"/>
      <c r="N256" s="37"/>
      <c r="O256" s="20">
        <f t="shared" si="225"/>
        <v>0</v>
      </c>
      <c r="P256" s="367"/>
      <c r="Q256" s="367"/>
      <c r="R256" s="367"/>
      <c r="S256" s="367"/>
      <c r="T256" s="367"/>
    </row>
    <row r="257" spans="1:20" ht="12.75" customHeight="1">
      <c r="A257" s="365">
        <v>4</v>
      </c>
      <c r="B257" s="368" t="s">
        <v>124</v>
      </c>
      <c r="C257" s="368" t="s">
        <v>125</v>
      </c>
      <c r="D257" s="365" t="s">
        <v>35</v>
      </c>
      <c r="E257" s="370">
        <v>2</v>
      </c>
      <c r="F257" s="371">
        <f t="shared" ref="F257" si="331">H257+J257+R257</f>
        <v>14.295976100000003</v>
      </c>
      <c r="G257" s="366">
        <v>0.59</v>
      </c>
      <c r="H257" s="367">
        <f t="shared" si="318"/>
        <v>1.0696995</v>
      </c>
      <c r="I257" s="366">
        <v>0.02</v>
      </c>
      <c r="J257" s="367">
        <f t="shared" si="319"/>
        <v>4.76216E-2</v>
      </c>
      <c r="K257" s="22" t="s">
        <v>126</v>
      </c>
      <c r="L257" s="22" t="s">
        <v>35</v>
      </c>
      <c r="M257" s="22">
        <v>1</v>
      </c>
      <c r="N257" s="37">
        <v>11.5</v>
      </c>
      <c r="O257" s="20">
        <f t="shared" ref="O257:O328" si="332">M257*N257</f>
        <v>11.5</v>
      </c>
      <c r="P257" s="367">
        <f t="shared" ref="P257" si="333">E257*F257</f>
        <v>28.591952200000005</v>
      </c>
      <c r="Q257" s="367">
        <f t="shared" ref="Q257" si="334">SUM(O257:O260)</f>
        <v>11.5</v>
      </c>
      <c r="R257" s="367">
        <f t="shared" ref="R257" si="335">Q257*1.02*1.05*$R$14</f>
        <v>13.178655000000003</v>
      </c>
      <c r="S257" s="367">
        <f t="shared" ref="S257" si="336">F257*$S$21</f>
        <v>16.756317635430435</v>
      </c>
      <c r="T257" s="367">
        <f t="shared" ref="T257" si="337">E257*S257</f>
        <v>33.512635270860869</v>
      </c>
    </row>
    <row r="258" spans="1:20" ht="12.75" customHeight="1">
      <c r="A258" s="365"/>
      <c r="B258" s="368"/>
      <c r="C258" s="368"/>
      <c r="D258" s="365"/>
      <c r="E258" s="370"/>
      <c r="F258" s="371"/>
      <c r="G258" s="366"/>
      <c r="H258" s="367"/>
      <c r="I258" s="366"/>
      <c r="J258" s="367"/>
      <c r="K258" s="22"/>
      <c r="L258" s="22"/>
      <c r="M258" s="22"/>
      <c r="N258" s="37"/>
      <c r="O258" s="20">
        <f t="shared" si="332"/>
        <v>0</v>
      </c>
      <c r="P258" s="367"/>
      <c r="Q258" s="367"/>
      <c r="R258" s="367"/>
      <c r="S258" s="367"/>
      <c r="T258" s="367"/>
    </row>
    <row r="259" spans="1:20" ht="12.75" customHeight="1">
      <c r="A259" s="365"/>
      <c r="B259" s="368"/>
      <c r="C259" s="368"/>
      <c r="D259" s="365"/>
      <c r="E259" s="370"/>
      <c r="F259" s="371"/>
      <c r="G259" s="366"/>
      <c r="H259" s="367"/>
      <c r="I259" s="366"/>
      <c r="J259" s="367"/>
      <c r="K259" s="22"/>
      <c r="L259" s="22"/>
      <c r="M259" s="23"/>
      <c r="N259" s="37"/>
      <c r="O259" s="20">
        <f t="shared" si="332"/>
        <v>0</v>
      </c>
      <c r="P259" s="367"/>
      <c r="Q259" s="367"/>
      <c r="R259" s="367"/>
      <c r="S259" s="367"/>
      <c r="T259" s="367"/>
    </row>
    <row r="260" spans="1:20" ht="12.75" customHeight="1">
      <c r="A260" s="365"/>
      <c r="B260" s="368"/>
      <c r="C260" s="368"/>
      <c r="D260" s="365"/>
      <c r="E260" s="370"/>
      <c r="F260" s="371"/>
      <c r="G260" s="366"/>
      <c r="H260" s="367"/>
      <c r="I260" s="366"/>
      <c r="J260" s="367"/>
      <c r="K260" s="22"/>
      <c r="L260" s="22"/>
      <c r="M260" s="22"/>
      <c r="N260" s="37"/>
      <c r="O260" s="20">
        <f t="shared" si="332"/>
        <v>0</v>
      </c>
      <c r="P260" s="367"/>
      <c r="Q260" s="367"/>
      <c r="R260" s="367"/>
      <c r="S260" s="367"/>
      <c r="T260" s="367"/>
    </row>
    <row r="261" spans="1:20" ht="12.75" customHeight="1">
      <c r="A261" s="365">
        <v>5</v>
      </c>
      <c r="B261" s="368" t="s">
        <v>127</v>
      </c>
      <c r="C261" s="368" t="s">
        <v>128</v>
      </c>
      <c r="D261" s="365" t="s">
        <v>35</v>
      </c>
      <c r="E261" s="370">
        <v>6</v>
      </c>
      <c r="F261" s="371">
        <f t="shared" ref="F261" si="338">H261+J261+R261</f>
        <v>2.7800714000000002</v>
      </c>
      <c r="G261" s="366">
        <v>0.22</v>
      </c>
      <c r="H261" s="367">
        <f t="shared" si="318"/>
        <v>0.39887099999999998</v>
      </c>
      <c r="I261" s="366">
        <v>0.23</v>
      </c>
      <c r="J261" s="367">
        <f t="shared" si="319"/>
        <v>0.54764840000000004</v>
      </c>
      <c r="K261" s="22" t="s">
        <v>129</v>
      </c>
      <c r="L261" s="22" t="s">
        <v>35</v>
      </c>
      <c r="M261" s="22">
        <v>1</v>
      </c>
      <c r="N261" s="37">
        <v>1.6</v>
      </c>
      <c r="O261" s="20">
        <f t="shared" si="332"/>
        <v>1.6</v>
      </c>
      <c r="P261" s="367">
        <f t="shared" ref="P261" si="339">E261*F261</f>
        <v>16.6804284</v>
      </c>
      <c r="Q261" s="367">
        <f t="shared" ref="Q261" si="340">SUM(O261:O264)</f>
        <v>1.6</v>
      </c>
      <c r="R261" s="367">
        <f t="shared" ref="R261" si="341">Q261*1.02*1.05*$R$14</f>
        <v>1.8335520000000003</v>
      </c>
      <c r="S261" s="367">
        <f t="shared" ref="S261" si="342">F261*$S$21</f>
        <v>3.2585224752562207</v>
      </c>
      <c r="T261" s="367">
        <f t="shared" ref="T261" si="343">E261*S261</f>
        <v>19.551134851537324</v>
      </c>
    </row>
    <row r="262" spans="1:20" ht="12.75" customHeight="1">
      <c r="A262" s="365"/>
      <c r="B262" s="368"/>
      <c r="C262" s="368"/>
      <c r="D262" s="365"/>
      <c r="E262" s="370"/>
      <c r="F262" s="371"/>
      <c r="G262" s="366"/>
      <c r="H262" s="367"/>
      <c r="I262" s="366"/>
      <c r="J262" s="367"/>
      <c r="K262" s="22"/>
      <c r="L262" s="22"/>
      <c r="M262" s="22"/>
      <c r="N262" s="37"/>
      <c r="O262" s="20">
        <f t="shared" si="332"/>
        <v>0</v>
      </c>
      <c r="P262" s="367"/>
      <c r="Q262" s="367"/>
      <c r="R262" s="367"/>
      <c r="S262" s="367"/>
      <c r="T262" s="367"/>
    </row>
    <row r="263" spans="1:20" ht="12.75" customHeight="1">
      <c r="A263" s="365"/>
      <c r="B263" s="368"/>
      <c r="C263" s="368"/>
      <c r="D263" s="365"/>
      <c r="E263" s="370"/>
      <c r="F263" s="371"/>
      <c r="G263" s="366"/>
      <c r="H263" s="367"/>
      <c r="I263" s="366"/>
      <c r="J263" s="367"/>
      <c r="K263" s="22"/>
      <c r="L263" s="22"/>
      <c r="M263" s="23"/>
      <c r="N263" s="37"/>
      <c r="O263" s="20">
        <f t="shared" si="332"/>
        <v>0</v>
      </c>
      <c r="P263" s="367"/>
      <c r="Q263" s="367"/>
      <c r="R263" s="367"/>
      <c r="S263" s="367"/>
      <c r="T263" s="367"/>
    </row>
    <row r="264" spans="1:20" ht="12.75" customHeight="1">
      <c r="A264" s="365"/>
      <c r="B264" s="368"/>
      <c r="C264" s="368"/>
      <c r="D264" s="365"/>
      <c r="E264" s="370"/>
      <c r="F264" s="371"/>
      <c r="G264" s="366"/>
      <c r="H264" s="367"/>
      <c r="I264" s="366"/>
      <c r="J264" s="367"/>
      <c r="K264" s="22"/>
      <c r="L264" s="22"/>
      <c r="M264" s="22"/>
      <c r="N264" s="37"/>
      <c r="O264" s="20">
        <f t="shared" si="332"/>
        <v>0</v>
      </c>
      <c r="P264" s="367"/>
      <c r="Q264" s="367"/>
      <c r="R264" s="367"/>
      <c r="S264" s="367"/>
      <c r="T264" s="367"/>
    </row>
    <row r="265" spans="1:20" ht="12.75" customHeight="1">
      <c r="A265" s="365">
        <v>6</v>
      </c>
      <c r="B265" s="368" t="s">
        <v>159</v>
      </c>
      <c r="C265" s="368" t="s">
        <v>130</v>
      </c>
      <c r="D265" s="365" t="s">
        <v>131</v>
      </c>
      <c r="E265" s="370">
        <v>8</v>
      </c>
      <c r="F265" s="371">
        <f t="shared" ref="F265" si="344">H265+J265+R265</f>
        <v>8.3352387000000014</v>
      </c>
      <c r="G265" s="366">
        <v>1.89</v>
      </c>
      <c r="H265" s="367">
        <f t="shared" si="318"/>
        <v>3.4266644999999998</v>
      </c>
      <c r="I265" s="366">
        <v>0.3</v>
      </c>
      <c r="J265" s="367">
        <f t="shared" si="319"/>
        <v>0.71432399999999996</v>
      </c>
      <c r="K265" s="22" t="s">
        <v>56</v>
      </c>
      <c r="L265" s="37"/>
      <c r="M265" s="22">
        <v>1</v>
      </c>
      <c r="N265" s="37">
        <v>3.66</v>
      </c>
      <c r="O265" s="20">
        <f t="shared" si="332"/>
        <v>3.66</v>
      </c>
      <c r="P265" s="367">
        <f t="shared" ref="P265" si="345">E265*F265</f>
        <v>66.681909600000012</v>
      </c>
      <c r="Q265" s="367">
        <f t="shared" ref="Q265" si="346">SUM(O265:O268)</f>
        <v>3.66</v>
      </c>
      <c r="R265" s="367">
        <f t="shared" ref="R265" si="347">Q265*1.02*1.05*$R$14</f>
        <v>4.1942502000000008</v>
      </c>
      <c r="S265" s="367">
        <f t="shared" ref="S265" si="348">F265*$S$21</f>
        <v>9.7697356408096017</v>
      </c>
      <c r="T265" s="367">
        <f t="shared" ref="T265" si="349">E265*S265</f>
        <v>78.157885126476813</v>
      </c>
    </row>
    <row r="266" spans="1:20" ht="12.75" customHeight="1">
      <c r="A266" s="365"/>
      <c r="B266" s="368"/>
      <c r="C266" s="368"/>
      <c r="D266" s="365"/>
      <c r="E266" s="370"/>
      <c r="F266" s="371"/>
      <c r="G266" s="366"/>
      <c r="H266" s="367"/>
      <c r="I266" s="366"/>
      <c r="J266" s="367"/>
      <c r="K266" s="22"/>
      <c r="L266" s="22"/>
      <c r="M266" s="22"/>
      <c r="N266" s="37"/>
      <c r="O266" s="20">
        <f t="shared" si="332"/>
        <v>0</v>
      </c>
      <c r="P266" s="367"/>
      <c r="Q266" s="367"/>
      <c r="R266" s="367"/>
      <c r="S266" s="367"/>
      <c r="T266" s="367"/>
    </row>
    <row r="267" spans="1:20" ht="12.75" customHeight="1">
      <c r="A267" s="365"/>
      <c r="B267" s="368"/>
      <c r="C267" s="368"/>
      <c r="D267" s="365"/>
      <c r="E267" s="370"/>
      <c r="F267" s="371"/>
      <c r="G267" s="366"/>
      <c r="H267" s="367"/>
      <c r="I267" s="366"/>
      <c r="J267" s="367"/>
      <c r="K267" s="22"/>
      <c r="L267" s="22"/>
      <c r="M267" s="36"/>
      <c r="N267" s="37"/>
      <c r="O267" s="20">
        <f t="shared" si="332"/>
        <v>0</v>
      </c>
      <c r="P267" s="367"/>
      <c r="Q267" s="367"/>
      <c r="R267" s="367"/>
      <c r="S267" s="367"/>
      <c r="T267" s="367"/>
    </row>
    <row r="268" spans="1:20" ht="12.75" customHeight="1">
      <c r="A268" s="365"/>
      <c r="B268" s="368"/>
      <c r="C268" s="368"/>
      <c r="D268" s="365"/>
      <c r="E268" s="370"/>
      <c r="F268" s="371"/>
      <c r="G268" s="366"/>
      <c r="H268" s="367"/>
      <c r="I268" s="366"/>
      <c r="J268" s="367"/>
      <c r="K268" s="22"/>
      <c r="L268" s="22"/>
      <c r="M268" s="22"/>
      <c r="N268" s="37"/>
      <c r="O268" s="20">
        <f t="shared" si="332"/>
        <v>0</v>
      </c>
      <c r="P268" s="367"/>
      <c r="Q268" s="367"/>
      <c r="R268" s="367"/>
      <c r="S268" s="367"/>
      <c r="T268" s="367"/>
    </row>
    <row r="269" spans="1:20" ht="12.75" customHeight="1">
      <c r="A269" s="365">
        <v>7</v>
      </c>
      <c r="B269" s="368" t="s">
        <v>38</v>
      </c>
      <c r="C269" s="368" t="s">
        <v>150</v>
      </c>
      <c r="D269" s="365" t="s">
        <v>35</v>
      </c>
      <c r="E269" s="370">
        <v>8</v>
      </c>
      <c r="F269" s="371">
        <f t="shared" ref="F269" si="350">H269+J269+R269</f>
        <v>5.1568649999999998</v>
      </c>
      <c r="G269" s="366"/>
      <c r="H269" s="367">
        <f t="shared" si="318"/>
        <v>0</v>
      </c>
      <c r="I269" s="366"/>
      <c r="J269" s="367">
        <f t="shared" si="319"/>
        <v>0</v>
      </c>
      <c r="K269" s="22" t="s">
        <v>151</v>
      </c>
      <c r="L269" s="22" t="s">
        <v>35</v>
      </c>
      <c r="M269" s="22">
        <v>1</v>
      </c>
      <c r="N269" s="37">
        <v>4.5</v>
      </c>
      <c r="O269" s="20">
        <f t="shared" si="332"/>
        <v>4.5</v>
      </c>
      <c r="P269" s="367">
        <f t="shared" ref="P269" si="351">E269*F269</f>
        <v>41.254919999999998</v>
      </c>
      <c r="Q269" s="367">
        <f t="shared" ref="Q269" si="352">SUM(O269:O272)</f>
        <v>4.5</v>
      </c>
      <c r="R269" s="367">
        <f t="shared" ref="R269" si="353">Q269*1.02*1.05*$R$14</f>
        <v>5.1568649999999998</v>
      </c>
      <c r="S269" s="367">
        <f t="shared" ref="S269" si="354">F269*$S$21</f>
        <v>6.0443629269241681</v>
      </c>
      <c r="T269" s="367">
        <f t="shared" ref="T269" si="355">E269*S269</f>
        <v>48.354903415393345</v>
      </c>
    </row>
    <row r="270" spans="1:20" ht="12.75" customHeight="1">
      <c r="A270" s="365"/>
      <c r="B270" s="368"/>
      <c r="C270" s="531"/>
      <c r="D270" s="365"/>
      <c r="E270" s="370"/>
      <c r="F270" s="371"/>
      <c r="G270" s="366"/>
      <c r="H270" s="367"/>
      <c r="I270" s="366"/>
      <c r="J270" s="367"/>
      <c r="K270" s="22"/>
      <c r="L270" s="22"/>
      <c r="M270" s="22"/>
      <c r="N270" s="37"/>
      <c r="O270" s="20">
        <f t="shared" si="332"/>
        <v>0</v>
      </c>
      <c r="P270" s="367"/>
      <c r="Q270" s="367"/>
      <c r="R270" s="367"/>
      <c r="S270" s="367"/>
      <c r="T270" s="367"/>
    </row>
    <row r="271" spans="1:20" ht="12.75" customHeight="1">
      <c r="A271" s="365"/>
      <c r="B271" s="368"/>
      <c r="C271" s="531"/>
      <c r="D271" s="365"/>
      <c r="E271" s="370"/>
      <c r="F271" s="371"/>
      <c r="G271" s="366"/>
      <c r="H271" s="367"/>
      <c r="I271" s="366"/>
      <c r="J271" s="367"/>
      <c r="K271" s="22"/>
      <c r="L271" s="22"/>
      <c r="M271" s="36"/>
      <c r="N271" s="37"/>
      <c r="O271" s="20">
        <f t="shared" si="332"/>
        <v>0</v>
      </c>
      <c r="P271" s="367"/>
      <c r="Q271" s="367"/>
      <c r="R271" s="367"/>
      <c r="S271" s="367"/>
      <c r="T271" s="367"/>
    </row>
    <row r="272" spans="1:20" ht="12.75" customHeight="1">
      <c r="A272" s="365"/>
      <c r="B272" s="368"/>
      <c r="C272" s="531"/>
      <c r="D272" s="365"/>
      <c r="E272" s="370"/>
      <c r="F272" s="371"/>
      <c r="G272" s="366"/>
      <c r="H272" s="367"/>
      <c r="I272" s="366"/>
      <c r="J272" s="367"/>
      <c r="K272" s="22"/>
      <c r="L272" s="22"/>
      <c r="M272" s="22"/>
      <c r="N272" s="37"/>
      <c r="O272" s="20">
        <f t="shared" si="332"/>
        <v>0</v>
      </c>
      <c r="P272" s="367"/>
      <c r="Q272" s="367"/>
      <c r="R272" s="367"/>
      <c r="S272" s="367"/>
      <c r="T272" s="367"/>
    </row>
    <row r="273" spans="1:20" ht="12.75" customHeight="1">
      <c r="A273" s="365">
        <v>8</v>
      </c>
      <c r="B273" s="368" t="s">
        <v>160</v>
      </c>
      <c r="C273" s="368" t="s">
        <v>132</v>
      </c>
      <c r="D273" s="365" t="s">
        <v>131</v>
      </c>
      <c r="E273" s="370">
        <v>2</v>
      </c>
      <c r="F273" s="371">
        <f t="shared" ref="F273" si="356">H273+J273+R273</f>
        <v>6.79056222</v>
      </c>
      <c r="G273" s="366">
        <v>1.17</v>
      </c>
      <c r="H273" s="367">
        <f t="shared" si="318"/>
        <v>2.1212684999999998</v>
      </c>
      <c r="I273" s="366">
        <v>8.4000000000000005E-2</v>
      </c>
      <c r="J273" s="367">
        <f t="shared" si="319"/>
        <v>0.20001072000000003</v>
      </c>
      <c r="K273" s="22" t="s">
        <v>56</v>
      </c>
      <c r="L273" s="37"/>
      <c r="M273" s="22">
        <v>1</v>
      </c>
      <c r="N273" s="37">
        <v>3.9</v>
      </c>
      <c r="O273" s="20">
        <f t="shared" si="332"/>
        <v>3.9</v>
      </c>
      <c r="P273" s="367">
        <f t="shared" ref="P273" si="357">E273*F273</f>
        <v>13.58112444</v>
      </c>
      <c r="Q273" s="367">
        <f t="shared" ref="Q273" si="358">SUM(O273:O276)</f>
        <v>3.9</v>
      </c>
      <c r="R273" s="367">
        <f t="shared" ref="R273" si="359">Q273*1.02*1.05*$R$14</f>
        <v>4.4692829999999999</v>
      </c>
      <c r="S273" s="367">
        <f t="shared" ref="S273" si="360">F273*$S$21</f>
        <v>7.9592199011492211</v>
      </c>
      <c r="T273" s="367">
        <f t="shared" ref="T273" si="361">E273*S273</f>
        <v>15.918439802298442</v>
      </c>
    </row>
    <row r="274" spans="1:20" ht="12.75" customHeight="1">
      <c r="A274" s="365"/>
      <c r="B274" s="368"/>
      <c r="C274" s="368"/>
      <c r="D274" s="365"/>
      <c r="E274" s="370"/>
      <c r="F274" s="371"/>
      <c r="G274" s="366"/>
      <c r="H274" s="367"/>
      <c r="I274" s="366"/>
      <c r="J274" s="367"/>
      <c r="K274" s="22"/>
      <c r="L274" s="22"/>
      <c r="M274" s="22"/>
      <c r="N274" s="37"/>
      <c r="O274" s="20">
        <f t="shared" si="332"/>
        <v>0</v>
      </c>
      <c r="P274" s="367"/>
      <c r="Q274" s="367"/>
      <c r="R274" s="367"/>
      <c r="S274" s="367"/>
      <c r="T274" s="367"/>
    </row>
    <row r="275" spans="1:20" ht="12.75" customHeight="1">
      <c r="A275" s="365"/>
      <c r="B275" s="368"/>
      <c r="C275" s="368"/>
      <c r="D275" s="365"/>
      <c r="E275" s="370"/>
      <c r="F275" s="371"/>
      <c r="G275" s="366"/>
      <c r="H275" s="367"/>
      <c r="I275" s="366"/>
      <c r="J275" s="367"/>
      <c r="K275" s="22"/>
      <c r="L275" s="22"/>
      <c r="M275" s="36"/>
      <c r="N275" s="37"/>
      <c r="O275" s="20">
        <f t="shared" si="332"/>
        <v>0</v>
      </c>
      <c r="P275" s="367"/>
      <c r="Q275" s="367"/>
      <c r="R275" s="367"/>
      <c r="S275" s="367"/>
      <c r="T275" s="367"/>
    </row>
    <row r="276" spans="1:20" ht="12.75" customHeight="1">
      <c r="A276" s="365"/>
      <c r="B276" s="368"/>
      <c r="C276" s="368"/>
      <c r="D276" s="365"/>
      <c r="E276" s="370"/>
      <c r="F276" s="371"/>
      <c r="G276" s="366"/>
      <c r="H276" s="367"/>
      <c r="I276" s="366"/>
      <c r="J276" s="367"/>
      <c r="K276" s="22"/>
      <c r="L276" s="22"/>
      <c r="M276" s="22"/>
      <c r="N276" s="37"/>
      <c r="O276" s="20">
        <f t="shared" si="332"/>
        <v>0</v>
      </c>
      <c r="P276" s="367"/>
      <c r="Q276" s="367"/>
      <c r="R276" s="367"/>
      <c r="S276" s="367"/>
      <c r="T276" s="367"/>
    </row>
    <row r="277" spans="1:20" ht="12.75" customHeight="1">
      <c r="A277" s="365">
        <v>9</v>
      </c>
      <c r="B277" s="368" t="s">
        <v>133</v>
      </c>
      <c r="C277" s="368" t="s">
        <v>134</v>
      </c>
      <c r="D277" s="365" t="s">
        <v>36</v>
      </c>
      <c r="E277" s="532">
        <v>6.0000000000000001E-3</v>
      </c>
      <c r="F277" s="371">
        <f t="shared" ref="F277" si="362">H277+J277+R277</f>
        <v>2118.6225800000002</v>
      </c>
      <c r="G277" s="366">
        <v>190</v>
      </c>
      <c r="H277" s="367">
        <f t="shared" si="318"/>
        <v>344.47949999999997</v>
      </c>
      <c r="I277" s="366">
        <v>362</v>
      </c>
      <c r="J277" s="367">
        <f t="shared" si="319"/>
        <v>861.95096000000001</v>
      </c>
      <c r="K277" s="22" t="s">
        <v>135</v>
      </c>
      <c r="L277" s="22" t="s">
        <v>36</v>
      </c>
      <c r="M277" s="22">
        <v>1</v>
      </c>
      <c r="N277" s="37">
        <v>796</v>
      </c>
      <c r="O277" s="20">
        <f t="shared" si="332"/>
        <v>796</v>
      </c>
      <c r="P277" s="367">
        <f t="shared" ref="P277" si="363">E277*F277</f>
        <v>12.711735480000002</v>
      </c>
      <c r="Q277" s="367">
        <f t="shared" ref="Q277" si="364">SUM(O277:O280)</f>
        <v>796</v>
      </c>
      <c r="R277" s="367">
        <f t="shared" ref="R277" si="365">Q277*1.02*1.05*$R$14</f>
        <v>912.19212000000005</v>
      </c>
      <c r="S277" s="367">
        <f t="shared" ref="S277" si="366">F277*$S$21</f>
        <v>2483.238126011915</v>
      </c>
      <c r="T277" s="367">
        <f t="shared" ref="T277" si="367">E277*S277</f>
        <v>14.89942875607149</v>
      </c>
    </row>
    <row r="278" spans="1:20" ht="12.75" customHeight="1">
      <c r="A278" s="365"/>
      <c r="B278" s="368"/>
      <c r="C278" s="368"/>
      <c r="D278" s="365"/>
      <c r="E278" s="532"/>
      <c r="F278" s="371"/>
      <c r="G278" s="366"/>
      <c r="H278" s="367"/>
      <c r="I278" s="366"/>
      <c r="J278" s="367"/>
      <c r="K278" s="22"/>
      <c r="L278" s="22"/>
      <c r="M278" s="22"/>
      <c r="N278" s="37"/>
      <c r="O278" s="20">
        <f t="shared" si="332"/>
        <v>0</v>
      </c>
      <c r="P278" s="367"/>
      <c r="Q278" s="367"/>
      <c r="R278" s="367"/>
      <c r="S278" s="367"/>
      <c r="T278" s="367"/>
    </row>
    <row r="279" spans="1:20" ht="12.75" customHeight="1">
      <c r="A279" s="365"/>
      <c r="B279" s="368"/>
      <c r="C279" s="368"/>
      <c r="D279" s="365"/>
      <c r="E279" s="532"/>
      <c r="F279" s="371"/>
      <c r="G279" s="366"/>
      <c r="H279" s="367"/>
      <c r="I279" s="366"/>
      <c r="J279" s="367"/>
      <c r="K279" s="22"/>
      <c r="L279" s="22"/>
      <c r="M279" s="23"/>
      <c r="N279" s="37"/>
      <c r="O279" s="20">
        <f t="shared" si="332"/>
        <v>0</v>
      </c>
      <c r="P279" s="367"/>
      <c r="Q279" s="367"/>
      <c r="R279" s="367"/>
      <c r="S279" s="367"/>
      <c r="T279" s="367"/>
    </row>
    <row r="280" spans="1:20" ht="12.75" customHeight="1">
      <c r="A280" s="365"/>
      <c r="B280" s="368"/>
      <c r="C280" s="368"/>
      <c r="D280" s="365"/>
      <c r="E280" s="532"/>
      <c r="F280" s="371"/>
      <c r="G280" s="366"/>
      <c r="H280" s="367"/>
      <c r="I280" s="366"/>
      <c r="J280" s="367"/>
      <c r="K280" s="22"/>
      <c r="L280" s="22"/>
      <c r="M280" s="22"/>
      <c r="N280" s="37"/>
      <c r="O280" s="20">
        <f t="shared" si="332"/>
        <v>0</v>
      </c>
      <c r="P280" s="367"/>
      <c r="Q280" s="367"/>
      <c r="R280" s="367"/>
      <c r="S280" s="367"/>
      <c r="T280" s="367"/>
    </row>
    <row r="281" spans="1:20" ht="12.75" customHeight="1">
      <c r="A281" s="365">
        <v>10</v>
      </c>
      <c r="B281" s="368" t="s">
        <v>38</v>
      </c>
      <c r="C281" s="368" t="s">
        <v>136</v>
      </c>
      <c r="D281" s="365" t="s">
        <v>39</v>
      </c>
      <c r="E281" s="532">
        <v>2.3519999999999999</v>
      </c>
      <c r="F281" s="371">
        <f t="shared" ref="F281" si="368">H281+J281+R281</f>
        <v>1.1459700000000002</v>
      </c>
      <c r="G281" s="366"/>
      <c r="H281" s="367">
        <f t="shared" si="318"/>
        <v>0</v>
      </c>
      <c r="I281" s="366"/>
      <c r="J281" s="367">
        <f t="shared" si="319"/>
        <v>0</v>
      </c>
      <c r="K281" s="22" t="s">
        <v>137</v>
      </c>
      <c r="L281" s="22" t="s">
        <v>39</v>
      </c>
      <c r="M281" s="22">
        <v>1</v>
      </c>
      <c r="N281" s="37">
        <v>1</v>
      </c>
      <c r="O281" s="20">
        <f t="shared" si="332"/>
        <v>1</v>
      </c>
      <c r="P281" s="367">
        <f t="shared" ref="P281" si="369">E281*F281</f>
        <v>2.6953214400000003</v>
      </c>
      <c r="Q281" s="367">
        <f t="shared" ref="Q281" si="370">SUM(O281:O284)</f>
        <v>1</v>
      </c>
      <c r="R281" s="367">
        <f t="shared" ref="R281" si="371">Q281*1.02*1.05*$R$14</f>
        <v>1.1459700000000002</v>
      </c>
      <c r="S281" s="367">
        <f t="shared" ref="S281" si="372">F281*$S$21</f>
        <v>1.3431917615387041</v>
      </c>
      <c r="T281" s="367">
        <f t="shared" ref="T281" si="373">E281*S281</f>
        <v>3.1591870231390318</v>
      </c>
    </row>
    <row r="282" spans="1:20" ht="12.75" customHeight="1">
      <c r="A282" s="365"/>
      <c r="B282" s="368"/>
      <c r="C282" s="368"/>
      <c r="D282" s="365"/>
      <c r="E282" s="532"/>
      <c r="F282" s="371"/>
      <c r="G282" s="366"/>
      <c r="H282" s="367"/>
      <c r="I282" s="366"/>
      <c r="J282" s="367"/>
      <c r="K282" s="22"/>
      <c r="L282" s="22"/>
      <c r="M282" s="22"/>
      <c r="N282" s="37"/>
      <c r="O282" s="20">
        <f t="shared" si="332"/>
        <v>0</v>
      </c>
      <c r="P282" s="367"/>
      <c r="Q282" s="367"/>
      <c r="R282" s="367"/>
      <c r="S282" s="367"/>
      <c r="T282" s="367"/>
    </row>
    <row r="283" spans="1:20" ht="12.75" customHeight="1">
      <c r="A283" s="365"/>
      <c r="B283" s="368"/>
      <c r="C283" s="368"/>
      <c r="D283" s="365"/>
      <c r="E283" s="532"/>
      <c r="F283" s="371"/>
      <c r="G283" s="366"/>
      <c r="H283" s="367"/>
      <c r="I283" s="366"/>
      <c r="J283" s="367"/>
      <c r="K283" s="22"/>
      <c r="L283" s="22"/>
      <c r="M283" s="22"/>
      <c r="N283" s="37"/>
      <c r="O283" s="20">
        <f t="shared" si="332"/>
        <v>0</v>
      </c>
      <c r="P283" s="367"/>
      <c r="Q283" s="367"/>
      <c r="R283" s="367"/>
      <c r="S283" s="367"/>
      <c r="T283" s="367"/>
    </row>
    <row r="284" spans="1:20" ht="12.75" customHeight="1">
      <c r="A284" s="365"/>
      <c r="B284" s="368"/>
      <c r="C284" s="368"/>
      <c r="D284" s="365"/>
      <c r="E284" s="532"/>
      <c r="F284" s="371"/>
      <c r="G284" s="366"/>
      <c r="H284" s="367"/>
      <c r="I284" s="366"/>
      <c r="J284" s="367"/>
      <c r="K284" s="22"/>
      <c r="L284" s="22"/>
      <c r="M284" s="22"/>
      <c r="N284" s="37"/>
      <c r="O284" s="20">
        <f t="shared" si="332"/>
        <v>0</v>
      </c>
      <c r="P284" s="367"/>
      <c r="Q284" s="367"/>
      <c r="R284" s="367"/>
      <c r="S284" s="367"/>
      <c r="T284" s="367"/>
    </row>
    <row r="285" spans="1:20" ht="12.75" customHeight="1">
      <c r="A285" s="365">
        <v>11</v>
      </c>
      <c r="B285" s="368" t="s">
        <v>38</v>
      </c>
      <c r="C285" s="368" t="s">
        <v>138</v>
      </c>
      <c r="D285" s="365" t="s">
        <v>39</v>
      </c>
      <c r="E285" s="532">
        <v>0.67200000000000004</v>
      </c>
      <c r="F285" s="371">
        <f t="shared" ref="F285" si="374">H285+J285+R285</f>
        <v>1.2032685000000003</v>
      </c>
      <c r="G285" s="366"/>
      <c r="H285" s="367">
        <f t="shared" si="318"/>
        <v>0</v>
      </c>
      <c r="I285" s="366"/>
      <c r="J285" s="367">
        <f t="shared" si="319"/>
        <v>0</v>
      </c>
      <c r="K285" s="22" t="s">
        <v>139</v>
      </c>
      <c r="L285" s="22" t="s">
        <v>39</v>
      </c>
      <c r="M285" s="22">
        <v>1</v>
      </c>
      <c r="N285" s="37">
        <v>1.05</v>
      </c>
      <c r="O285" s="20">
        <f t="shared" si="332"/>
        <v>1.05</v>
      </c>
      <c r="P285" s="367">
        <f t="shared" ref="P285" si="375">E285*F285</f>
        <v>0.8085964320000002</v>
      </c>
      <c r="Q285" s="367">
        <f t="shared" ref="Q285" si="376">SUM(O285:O288)</f>
        <v>1.05</v>
      </c>
      <c r="R285" s="367">
        <f t="shared" ref="R285" si="377">Q285*1.02*1.05*$R$14</f>
        <v>1.2032685000000003</v>
      </c>
      <c r="S285" s="367">
        <f t="shared" ref="S285" si="378">F285*$S$21</f>
        <v>1.4103513496156397</v>
      </c>
      <c r="T285" s="367">
        <f t="shared" ref="T285" si="379">E285*S285</f>
        <v>0.94775610694170997</v>
      </c>
    </row>
    <row r="286" spans="1:20" ht="12.75" customHeight="1">
      <c r="A286" s="365"/>
      <c r="B286" s="368"/>
      <c r="C286" s="368"/>
      <c r="D286" s="365"/>
      <c r="E286" s="532"/>
      <c r="F286" s="371"/>
      <c r="G286" s="366"/>
      <c r="H286" s="367"/>
      <c r="I286" s="366"/>
      <c r="J286" s="367"/>
      <c r="K286" s="22"/>
      <c r="L286" s="22"/>
      <c r="M286" s="22"/>
      <c r="N286" s="37"/>
      <c r="O286" s="20">
        <f t="shared" si="332"/>
        <v>0</v>
      </c>
      <c r="P286" s="367"/>
      <c r="Q286" s="367"/>
      <c r="R286" s="367"/>
      <c r="S286" s="367"/>
      <c r="T286" s="367"/>
    </row>
    <row r="287" spans="1:20" ht="12.75" customHeight="1">
      <c r="A287" s="365"/>
      <c r="B287" s="368"/>
      <c r="C287" s="368"/>
      <c r="D287" s="365"/>
      <c r="E287" s="532"/>
      <c r="F287" s="371"/>
      <c r="G287" s="366"/>
      <c r="H287" s="367"/>
      <c r="I287" s="366"/>
      <c r="J287" s="367"/>
      <c r="K287" s="22"/>
      <c r="L287" s="22"/>
      <c r="M287" s="23"/>
      <c r="N287" s="37"/>
      <c r="O287" s="20">
        <f t="shared" si="332"/>
        <v>0</v>
      </c>
      <c r="P287" s="367"/>
      <c r="Q287" s="367"/>
      <c r="R287" s="367"/>
      <c r="S287" s="367"/>
      <c r="T287" s="367"/>
    </row>
    <row r="288" spans="1:20" ht="12.75" customHeight="1">
      <c r="A288" s="365"/>
      <c r="B288" s="368"/>
      <c r="C288" s="368"/>
      <c r="D288" s="365"/>
      <c r="E288" s="532"/>
      <c r="F288" s="371"/>
      <c r="G288" s="366"/>
      <c r="H288" s="367"/>
      <c r="I288" s="366"/>
      <c r="J288" s="367"/>
      <c r="K288" s="22"/>
      <c r="L288" s="22"/>
      <c r="M288" s="22"/>
      <c r="N288" s="37"/>
      <c r="O288" s="20">
        <f t="shared" si="332"/>
        <v>0</v>
      </c>
      <c r="P288" s="367"/>
      <c r="Q288" s="367"/>
      <c r="R288" s="367"/>
      <c r="S288" s="367"/>
      <c r="T288" s="367"/>
    </row>
    <row r="289" spans="1:20" ht="12.75" customHeight="1">
      <c r="A289" s="365">
        <v>12</v>
      </c>
      <c r="B289" s="368" t="s">
        <v>140</v>
      </c>
      <c r="C289" s="368" t="s">
        <v>141</v>
      </c>
      <c r="D289" s="365" t="s">
        <v>30</v>
      </c>
      <c r="E289" s="371">
        <v>23.6</v>
      </c>
      <c r="F289" s="371">
        <f t="shared" ref="F289" si="380">H289+J289+R289</f>
        <v>1.0045195308899999</v>
      </c>
      <c r="G289" s="366">
        <v>0.38400000000000001</v>
      </c>
      <c r="H289" s="367">
        <f t="shared" si="318"/>
        <v>0.69621119999999992</v>
      </c>
      <c r="I289" s="366"/>
      <c r="J289" s="367">
        <f t="shared" si="319"/>
        <v>0</v>
      </c>
      <c r="K289" s="22" t="s">
        <v>40</v>
      </c>
      <c r="L289" s="22" t="s">
        <v>39</v>
      </c>
      <c r="M289" s="22">
        <v>0.24399999999999999</v>
      </c>
      <c r="N289" s="24">
        <v>1.012</v>
      </c>
      <c r="O289" s="20">
        <f t="shared" si="332"/>
        <v>0.24692800000000001</v>
      </c>
      <c r="P289" s="367">
        <f t="shared" ref="P289" si="381">E289*F289</f>
        <v>23.706660929003998</v>
      </c>
      <c r="Q289" s="367">
        <f t="shared" ref="Q289" si="382">SUM(O289:O292)</f>
        <v>0.26903700000000003</v>
      </c>
      <c r="R289" s="367">
        <f t="shared" ref="R289" si="383">Q289*1.02*1.05*$R$14</f>
        <v>0.30830833089000004</v>
      </c>
      <c r="S289" s="367">
        <f t="shared" ref="S289" si="384">F289*$S$21</f>
        <v>1.1773976266361001</v>
      </c>
      <c r="T289" s="367">
        <f t="shared" ref="T289" si="385">E289*S289</f>
        <v>27.786583988611966</v>
      </c>
    </row>
    <row r="290" spans="1:20" ht="12.75" customHeight="1">
      <c r="A290" s="365"/>
      <c r="B290" s="368"/>
      <c r="C290" s="368"/>
      <c r="D290" s="365"/>
      <c r="E290" s="371"/>
      <c r="F290" s="371"/>
      <c r="G290" s="366"/>
      <c r="H290" s="367"/>
      <c r="I290" s="366"/>
      <c r="J290" s="367"/>
      <c r="K290" s="22" t="s">
        <v>97</v>
      </c>
      <c r="L290" s="22" t="s">
        <v>39</v>
      </c>
      <c r="M290" s="22">
        <v>2E-3</v>
      </c>
      <c r="N290" s="24">
        <v>0.7</v>
      </c>
      <c r="O290" s="20">
        <f t="shared" si="332"/>
        <v>1.4E-3</v>
      </c>
      <c r="P290" s="367"/>
      <c r="Q290" s="367"/>
      <c r="R290" s="367"/>
      <c r="S290" s="367"/>
      <c r="T290" s="367"/>
    </row>
    <row r="291" spans="1:20" ht="12.75" customHeight="1">
      <c r="A291" s="365"/>
      <c r="B291" s="368"/>
      <c r="C291" s="368"/>
      <c r="D291" s="365"/>
      <c r="E291" s="371"/>
      <c r="F291" s="371"/>
      <c r="G291" s="366"/>
      <c r="H291" s="367"/>
      <c r="I291" s="366"/>
      <c r="J291" s="367"/>
      <c r="K291" s="22" t="s">
        <v>41</v>
      </c>
      <c r="L291" s="22" t="s">
        <v>39</v>
      </c>
      <c r="M291" s="22">
        <v>2.7E-2</v>
      </c>
      <c r="N291" s="24">
        <v>0.76700000000000002</v>
      </c>
      <c r="O291" s="20">
        <f t="shared" si="332"/>
        <v>2.0709000000000002E-2</v>
      </c>
      <c r="P291" s="367"/>
      <c r="Q291" s="367"/>
      <c r="R291" s="367"/>
      <c r="S291" s="367"/>
      <c r="T291" s="367"/>
    </row>
    <row r="292" spans="1:20" ht="12.75" customHeight="1">
      <c r="A292" s="365"/>
      <c r="B292" s="368"/>
      <c r="C292" s="368"/>
      <c r="D292" s="365"/>
      <c r="E292" s="371"/>
      <c r="F292" s="371"/>
      <c r="G292" s="366"/>
      <c r="H292" s="367"/>
      <c r="I292" s="366"/>
      <c r="J292" s="367"/>
      <c r="K292" s="22"/>
      <c r="L292" s="22"/>
      <c r="M292" s="22"/>
      <c r="N292" s="37"/>
      <c r="O292" s="20">
        <f t="shared" si="332"/>
        <v>0</v>
      </c>
      <c r="P292" s="367"/>
      <c r="Q292" s="367"/>
      <c r="R292" s="367"/>
      <c r="S292" s="367"/>
      <c r="T292" s="367"/>
    </row>
    <row r="293" spans="1:20" ht="12.75" customHeight="1">
      <c r="A293" s="365">
        <v>13</v>
      </c>
      <c r="B293" s="368" t="s">
        <v>142</v>
      </c>
      <c r="C293" s="368" t="s">
        <v>155</v>
      </c>
      <c r="D293" s="365" t="s">
        <v>43</v>
      </c>
      <c r="E293" s="470">
        <v>6</v>
      </c>
      <c r="F293" s="371">
        <f t="shared" ref="F293" si="386">H293+J293+R293</f>
        <v>2.9696014799999997E-2</v>
      </c>
      <c r="G293" s="482">
        <v>1.49E-2</v>
      </c>
      <c r="H293" s="367">
        <f t="shared" si="318"/>
        <v>2.7014444999999998E-2</v>
      </c>
      <c r="I293" s="482"/>
      <c r="J293" s="367">
        <f t="shared" si="319"/>
        <v>0</v>
      </c>
      <c r="K293" s="22" t="s">
        <v>59</v>
      </c>
      <c r="L293" s="22" t="s">
        <v>47</v>
      </c>
      <c r="M293" s="22">
        <v>1.5599999999999999E-2</v>
      </c>
      <c r="N293" s="37">
        <v>0.15</v>
      </c>
      <c r="O293" s="20">
        <f t="shared" si="332"/>
        <v>2.3399999999999996E-3</v>
      </c>
      <c r="P293" s="367">
        <f t="shared" ref="P293" si="387">E293*F293</f>
        <v>0.17817608879999997</v>
      </c>
      <c r="Q293" s="367">
        <f t="shared" ref="Q293" si="388">SUM(O293:O296)</f>
        <v>2.3399999999999996E-3</v>
      </c>
      <c r="R293" s="367">
        <f t="shared" ref="R293" si="389">Q293*1.02*1.05*$R$14</f>
        <v>2.6815697999999998E-3</v>
      </c>
      <c r="S293" s="367">
        <f t="shared" ref="S293" si="390">F293*$S$21</f>
        <v>3.4806707356991387E-2</v>
      </c>
      <c r="T293" s="367">
        <f t="shared" ref="T293" si="391">E293*S293</f>
        <v>0.20884024414194832</v>
      </c>
    </row>
    <row r="294" spans="1:20" ht="12.75" customHeight="1">
      <c r="A294" s="365"/>
      <c r="B294" s="368"/>
      <c r="C294" s="368"/>
      <c r="D294" s="365"/>
      <c r="E294" s="470"/>
      <c r="F294" s="371"/>
      <c r="G294" s="482"/>
      <c r="H294" s="367"/>
      <c r="I294" s="482"/>
      <c r="J294" s="367"/>
      <c r="K294" s="22"/>
      <c r="L294" s="22"/>
      <c r="M294" s="22"/>
      <c r="N294" s="37"/>
      <c r="O294" s="20">
        <f t="shared" si="332"/>
        <v>0</v>
      </c>
      <c r="P294" s="367"/>
      <c r="Q294" s="367"/>
      <c r="R294" s="367"/>
      <c r="S294" s="367"/>
      <c r="T294" s="367"/>
    </row>
    <row r="295" spans="1:20" ht="12.75" customHeight="1">
      <c r="A295" s="365"/>
      <c r="B295" s="368"/>
      <c r="C295" s="368"/>
      <c r="D295" s="365"/>
      <c r="E295" s="470"/>
      <c r="F295" s="371"/>
      <c r="G295" s="482"/>
      <c r="H295" s="367"/>
      <c r="I295" s="482"/>
      <c r="J295" s="367"/>
      <c r="K295" s="22"/>
      <c r="L295" s="22"/>
      <c r="M295" s="23"/>
      <c r="N295" s="37"/>
      <c r="O295" s="20">
        <f t="shared" si="332"/>
        <v>0</v>
      </c>
      <c r="P295" s="367"/>
      <c r="Q295" s="367"/>
      <c r="R295" s="367"/>
      <c r="S295" s="367"/>
      <c r="T295" s="367"/>
    </row>
    <row r="296" spans="1:20" ht="12.75" customHeight="1">
      <c r="A296" s="365"/>
      <c r="B296" s="368"/>
      <c r="C296" s="368"/>
      <c r="D296" s="365"/>
      <c r="E296" s="470"/>
      <c r="F296" s="371"/>
      <c r="G296" s="482"/>
      <c r="H296" s="367"/>
      <c r="I296" s="482"/>
      <c r="J296" s="367"/>
      <c r="K296" s="22"/>
      <c r="L296" s="22"/>
      <c r="M296" s="22"/>
      <c r="N296" s="37"/>
      <c r="O296" s="20">
        <f t="shared" si="332"/>
        <v>0</v>
      </c>
      <c r="P296" s="367"/>
      <c r="Q296" s="367"/>
      <c r="R296" s="367"/>
      <c r="S296" s="367"/>
      <c r="T296" s="367"/>
    </row>
    <row r="297" spans="1:20" ht="12.75" customHeight="1">
      <c r="A297" s="365">
        <v>14</v>
      </c>
      <c r="B297" s="368" t="s">
        <v>142</v>
      </c>
      <c r="C297" s="368" t="s">
        <v>161</v>
      </c>
      <c r="D297" s="365" t="s">
        <v>43</v>
      </c>
      <c r="E297" s="470">
        <v>120</v>
      </c>
      <c r="F297" s="371">
        <f t="shared" ref="F297" si="392">H297+J297+R297</f>
        <v>2.9696014799999997E-2</v>
      </c>
      <c r="G297" s="482">
        <v>1.49E-2</v>
      </c>
      <c r="H297" s="367">
        <f t="shared" si="318"/>
        <v>2.7014444999999998E-2</v>
      </c>
      <c r="I297" s="482"/>
      <c r="J297" s="367">
        <f t="shared" si="319"/>
        <v>0</v>
      </c>
      <c r="K297" s="22" t="s">
        <v>59</v>
      </c>
      <c r="L297" s="22" t="s">
        <v>47</v>
      </c>
      <c r="M297" s="22">
        <v>1.5599999999999999E-2</v>
      </c>
      <c r="N297" s="37">
        <v>0.15</v>
      </c>
      <c r="O297" s="20">
        <f t="shared" si="332"/>
        <v>2.3399999999999996E-3</v>
      </c>
      <c r="P297" s="367">
        <f t="shared" ref="P297" si="393">E297*F297</f>
        <v>3.5635217759999995</v>
      </c>
      <c r="Q297" s="367">
        <f t="shared" ref="Q297" si="394">SUM(O297:O300)</f>
        <v>2.3399999999999996E-3</v>
      </c>
      <c r="R297" s="367">
        <f t="shared" ref="R297" si="395">Q297*1.02*1.05*$R$14</f>
        <v>2.6815697999999998E-3</v>
      </c>
      <c r="S297" s="367">
        <f t="shared" ref="S297" si="396">F297*$S$21</f>
        <v>3.4806707356991387E-2</v>
      </c>
      <c r="T297" s="367">
        <f t="shared" ref="T297" si="397">E297*S297</f>
        <v>4.1768048828389661</v>
      </c>
    </row>
    <row r="298" spans="1:20" ht="12.75" customHeight="1">
      <c r="A298" s="365"/>
      <c r="B298" s="368"/>
      <c r="C298" s="368"/>
      <c r="D298" s="365"/>
      <c r="E298" s="470"/>
      <c r="F298" s="371"/>
      <c r="G298" s="482"/>
      <c r="H298" s="367"/>
      <c r="I298" s="482"/>
      <c r="J298" s="367"/>
      <c r="K298" s="22"/>
      <c r="L298" s="22"/>
      <c r="M298" s="22"/>
      <c r="N298" s="37"/>
      <c r="O298" s="20">
        <f t="shared" si="332"/>
        <v>0</v>
      </c>
      <c r="P298" s="367"/>
      <c r="Q298" s="367"/>
      <c r="R298" s="367"/>
      <c r="S298" s="367"/>
      <c r="T298" s="367"/>
    </row>
    <row r="299" spans="1:20" ht="12.75" customHeight="1">
      <c r="A299" s="365"/>
      <c r="B299" s="368"/>
      <c r="C299" s="368"/>
      <c r="D299" s="365"/>
      <c r="E299" s="470"/>
      <c r="F299" s="371"/>
      <c r="G299" s="482"/>
      <c r="H299" s="367"/>
      <c r="I299" s="482"/>
      <c r="J299" s="367"/>
      <c r="K299" s="22"/>
      <c r="L299" s="22"/>
      <c r="M299" s="23"/>
      <c r="N299" s="37"/>
      <c r="O299" s="20">
        <f t="shared" si="332"/>
        <v>0</v>
      </c>
      <c r="P299" s="367"/>
      <c r="Q299" s="367"/>
      <c r="R299" s="367"/>
      <c r="S299" s="367"/>
      <c r="T299" s="367"/>
    </row>
    <row r="300" spans="1:20" ht="12.75" customHeight="1">
      <c r="A300" s="365"/>
      <c r="B300" s="368"/>
      <c r="C300" s="368"/>
      <c r="D300" s="365"/>
      <c r="E300" s="470"/>
      <c r="F300" s="371"/>
      <c r="G300" s="482"/>
      <c r="H300" s="367"/>
      <c r="I300" s="482"/>
      <c r="J300" s="367"/>
      <c r="K300" s="22"/>
      <c r="L300" s="22"/>
      <c r="M300" s="22"/>
      <c r="N300" s="37"/>
      <c r="O300" s="20">
        <f t="shared" si="332"/>
        <v>0</v>
      </c>
      <c r="P300" s="367"/>
      <c r="Q300" s="367"/>
      <c r="R300" s="367"/>
      <c r="S300" s="367"/>
      <c r="T300" s="367"/>
    </row>
    <row r="301" spans="1:20" ht="12.75" customHeight="1">
      <c r="A301" s="319"/>
      <c r="B301" s="336"/>
      <c r="C301" s="346" t="s">
        <v>182</v>
      </c>
      <c r="D301" s="319"/>
      <c r="E301" s="331"/>
      <c r="F301" s="347"/>
      <c r="G301" s="317"/>
      <c r="H301" s="316"/>
      <c r="I301" s="317"/>
      <c r="J301" s="316"/>
      <c r="K301" s="40"/>
      <c r="L301" s="40"/>
      <c r="M301" s="40"/>
      <c r="N301" s="41"/>
      <c r="O301" s="42"/>
      <c r="P301" s="316"/>
      <c r="Q301" s="316"/>
      <c r="R301" s="316"/>
      <c r="S301" s="316"/>
      <c r="T301" s="345">
        <f>SUM(T245:T300)</f>
        <v>565.07260583647201</v>
      </c>
    </row>
    <row r="302" spans="1:20" ht="12.75" customHeight="1">
      <c r="A302" s="319"/>
      <c r="B302" s="336"/>
      <c r="C302" s="346"/>
      <c r="D302" s="319"/>
      <c r="E302" s="331"/>
      <c r="F302" s="348"/>
      <c r="G302" s="317"/>
      <c r="H302" s="316"/>
      <c r="I302" s="317"/>
      <c r="J302" s="316"/>
      <c r="K302" s="40"/>
      <c r="L302" s="40"/>
      <c r="M302" s="40"/>
      <c r="N302" s="41"/>
      <c r="O302" s="42"/>
      <c r="P302" s="316"/>
      <c r="Q302" s="316"/>
      <c r="R302" s="316"/>
      <c r="S302" s="316"/>
      <c r="T302" s="345"/>
    </row>
    <row r="303" spans="1:20" ht="12.75" customHeight="1">
      <c r="A303" s="319"/>
      <c r="B303" s="336"/>
      <c r="C303" s="346"/>
      <c r="D303" s="319"/>
      <c r="E303" s="331"/>
      <c r="F303" s="348"/>
      <c r="G303" s="317"/>
      <c r="H303" s="316"/>
      <c r="I303" s="317"/>
      <c r="J303" s="316"/>
      <c r="K303" s="40"/>
      <c r="L303" s="40"/>
      <c r="M303" s="43"/>
      <c r="N303" s="41"/>
      <c r="O303" s="42"/>
      <c r="P303" s="316"/>
      <c r="Q303" s="316"/>
      <c r="R303" s="316"/>
      <c r="S303" s="316"/>
      <c r="T303" s="345"/>
    </row>
    <row r="304" spans="1:20" ht="12.75" customHeight="1">
      <c r="A304" s="319"/>
      <c r="B304" s="336"/>
      <c r="C304" s="346"/>
      <c r="D304" s="319"/>
      <c r="E304" s="331"/>
      <c r="F304" s="349"/>
      <c r="G304" s="317"/>
      <c r="H304" s="316"/>
      <c r="I304" s="317"/>
      <c r="J304" s="316"/>
      <c r="K304" s="40"/>
      <c r="L304" s="40"/>
      <c r="M304" s="40"/>
      <c r="N304" s="41"/>
      <c r="O304" s="42"/>
      <c r="P304" s="316"/>
      <c r="Q304" s="316"/>
      <c r="R304" s="316"/>
      <c r="S304" s="316"/>
      <c r="T304" s="345"/>
    </row>
    <row r="305" spans="1:20" ht="12.75" customHeight="1">
      <c r="A305" s="319"/>
      <c r="B305" s="336"/>
      <c r="C305" s="346" t="s">
        <v>183</v>
      </c>
      <c r="D305" s="319"/>
      <c r="E305" s="331"/>
      <c r="F305" s="347"/>
      <c r="G305" s="317"/>
      <c r="H305" s="316"/>
      <c r="I305" s="317"/>
      <c r="J305" s="316"/>
      <c r="K305" s="40"/>
      <c r="L305" s="40"/>
      <c r="M305" s="40"/>
      <c r="N305" s="41"/>
      <c r="O305" s="42"/>
      <c r="P305" s="316"/>
      <c r="Q305" s="316"/>
      <c r="R305" s="316"/>
      <c r="S305" s="316"/>
      <c r="T305" s="264">
        <f>(T301*100%)/'Cav-Nax'!$T$273</f>
        <v>8.9825875900294422E-2</v>
      </c>
    </row>
    <row r="306" spans="1:20" ht="12.75" customHeight="1">
      <c r="A306" s="319"/>
      <c r="B306" s="336"/>
      <c r="C306" s="346"/>
      <c r="D306" s="319"/>
      <c r="E306" s="331"/>
      <c r="F306" s="348"/>
      <c r="G306" s="317"/>
      <c r="H306" s="316"/>
      <c r="I306" s="317"/>
      <c r="J306" s="316"/>
      <c r="K306" s="40"/>
      <c r="L306" s="40"/>
      <c r="M306" s="40"/>
      <c r="N306" s="41"/>
      <c r="O306" s="42"/>
      <c r="P306" s="316"/>
      <c r="Q306" s="316"/>
      <c r="R306" s="316"/>
      <c r="S306" s="316"/>
      <c r="T306" s="264"/>
    </row>
    <row r="307" spans="1:20" ht="12.75" customHeight="1">
      <c r="A307" s="319"/>
      <c r="B307" s="336"/>
      <c r="C307" s="346"/>
      <c r="D307" s="319"/>
      <c r="E307" s="331"/>
      <c r="F307" s="348"/>
      <c r="G307" s="317"/>
      <c r="H307" s="316"/>
      <c r="I307" s="317"/>
      <c r="J307" s="316"/>
      <c r="K307" s="40"/>
      <c r="L307" s="40"/>
      <c r="M307" s="43"/>
      <c r="N307" s="41"/>
      <c r="O307" s="42"/>
      <c r="P307" s="316"/>
      <c r="Q307" s="316"/>
      <c r="R307" s="316"/>
      <c r="S307" s="316"/>
      <c r="T307" s="264"/>
    </row>
    <row r="308" spans="1:20" ht="12.75" customHeight="1">
      <c r="A308" s="319"/>
      <c r="B308" s="336"/>
      <c r="C308" s="346"/>
      <c r="D308" s="319"/>
      <c r="E308" s="331"/>
      <c r="F308" s="349"/>
      <c r="G308" s="317"/>
      <c r="H308" s="316"/>
      <c r="I308" s="317"/>
      <c r="J308" s="316"/>
      <c r="K308" s="40"/>
      <c r="L308" s="40"/>
      <c r="M308" s="40"/>
      <c r="N308" s="41"/>
      <c r="O308" s="42"/>
      <c r="P308" s="316"/>
      <c r="Q308" s="316"/>
      <c r="R308" s="316"/>
      <c r="S308" s="316"/>
      <c r="T308" s="264"/>
    </row>
    <row r="309" spans="1:20" ht="12.75" customHeight="1">
      <c r="A309" s="365"/>
      <c r="B309" s="368"/>
      <c r="C309" s="530" t="s">
        <v>33</v>
      </c>
      <c r="D309" s="365"/>
      <c r="E309" s="470"/>
      <c r="F309" s="371">
        <f t="shared" ref="F309" si="398">H309+J309+R309</f>
        <v>0</v>
      </c>
      <c r="G309" s="366"/>
      <c r="H309" s="367">
        <f t="shared" si="318"/>
        <v>0</v>
      </c>
      <c r="I309" s="482"/>
      <c r="J309" s="367">
        <f t="shared" si="319"/>
        <v>0</v>
      </c>
      <c r="K309" s="37"/>
      <c r="L309" s="22"/>
      <c r="M309" s="22"/>
      <c r="N309" s="37"/>
      <c r="O309" s="20">
        <f t="shared" si="332"/>
        <v>0</v>
      </c>
      <c r="P309" s="367">
        <f t="shared" ref="P309" si="399">E309*F309</f>
        <v>0</v>
      </c>
      <c r="Q309" s="367">
        <f t="shared" ref="Q309" si="400">SUM(O309:O312)</f>
        <v>0</v>
      </c>
      <c r="R309" s="367">
        <f t="shared" ref="R309" si="401">Q309*1.02*1.05*$R$14</f>
        <v>0</v>
      </c>
      <c r="S309" s="367">
        <f t="shared" ref="S309" si="402">F309*$S$21</f>
        <v>0</v>
      </c>
      <c r="T309" s="367">
        <f t="shared" ref="T309" si="403">E309*S309</f>
        <v>0</v>
      </c>
    </row>
    <row r="310" spans="1:20" ht="12.75" customHeight="1">
      <c r="A310" s="365"/>
      <c r="B310" s="368"/>
      <c r="C310" s="530"/>
      <c r="D310" s="365"/>
      <c r="E310" s="470"/>
      <c r="F310" s="371"/>
      <c r="G310" s="366"/>
      <c r="H310" s="367"/>
      <c r="I310" s="482"/>
      <c r="J310" s="367"/>
      <c r="K310" s="22"/>
      <c r="L310" s="22"/>
      <c r="M310" s="22"/>
      <c r="N310" s="37"/>
      <c r="O310" s="20">
        <f t="shared" si="332"/>
        <v>0</v>
      </c>
      <c r="P310" s="367"/>
      <c r="Q310" s="367"/>
      <c r="R310" s="367"/>
      <c r="S310" s="367"/>
      <c r="T310" s="367"/>
    </row>
    <row r="311" spans="1:20" ht="12.75" customHeight="1">
      <c r="A311" s="365"/>
      <c r="B311" s="368"/>
      <c r="C311" s="530"/>
      <c r="D311" s="365"/>
      <c r="E311" s="470"/>
      <c r="F311" s="371"/>
      <c r="G311" s="366"/>
      <c r="H311" s="367"/>
      <c r="I311" s="482"/>
      <c r="J311" s="367"/>
      <c r="K311" s="22"/>
      <c r="L311" s="22"/>
      <c r="M311" s="22"/>
      <c r="N311" s="37"/>
      <c r="O311" s="20">
        <f t="shared" si="332"/>
        <v>0</v>
      </c>
      <c r="P311" s="367"/>
      <c r="Q311" s="367"/>
      <c r="R311" s="367"/>
      <c r="S311" s="367"/>
      <c r="T311" s="367"/>
    </row>
    <row r="312" spans="1:20" ht="12.75" customHeight="1">
      <c r="A312" s="365"/>
      <c r="B312" s="368"/>
      <c r="C312" s="530"/>
      <c r="D312" s="365"/>
      <c r="E312" s="470"/>
      <c r="F312" s="371"/>
      <c r="G312" s="366"/>
      <c r="H312" s="367"/>
      <c r="I312" s="482"/>
      <c r="J312" s="367"/>
      <c r="K312" s="22"/>
      <c r="L312" s="22"/>
      <c r="M312" s="22"/>
      <c r="N312" s="37"/>
      <c r="O312" s="20">
        <f t="shared" si="332"/>
        <v>0</v>
      </c>
      <c r="P312" s="367"/>
      <c r="Q312" s="367"/>
      <c r="R312" s="367"/>
      <c r="S312" s="367"/>
      <c r="T312" s="367"/>
    </row>
    <row r="313" spans="1:20" ht="12.75" customHeight="1">
      <c r="A313" s="365">
        <v>1</v>
      </c>
      <c r="B313" s="368" t="s">
        <v>95</v>
      </c>
      <c r="C313" s="368" t="s">
        <v>152</v>
      </c>
      <c r="D313" s="365" t="s">
        <v>42</v>
      </c>
      <c r="E313" s="532">
        <v>15.9</v>
      </c>
      <c r="F313" s="371">
        <f t="shared" ref="F313" si="404">H313+J313+R313</f>
        <v>1.9943550000000001</v>
      </c>
      <c r="G313" s="366">
        <v>1.1000000000000001</v>
      </c>
      <c r="H313" s="367">
        <f t="shared" si="318"/>
        <v>1.9943550000000001</v>
      </c>
      <c r="I313" s="482"/>
      <c r="J313" s="367">
        <f t="shared" si="319"/>
        <v>0</v>
      </c>
      <c r="K313" s="22"/>
      <c r="L313" s="22"/>
      <c r="M313" s="22"/>
      <c r="N313" s="37"/>
      <c r="O313" s="20">
        <f t="shared" si="332"/>
        <v>0</v>
      </c>
      <c r="P313" s="367">
        <f t="shared" ref="P313" si="405">E313*F313</f>
        <v>31.710244500000002</v>
      </c>
      <c r="Q313" s="367">
        <f t="shared" ref="Q313" si="406">SUM(O313:O316)</f>
        <v>0</v>
      </c>
      <c r="R313" s="367">
        <f t="shared" ref="R313" si="407">Q313*1.02*1.05*$R$14</f>
        <v>0</v>
      </c>
      <c r="S313" s="367">
        <f t="shared" ref="S313" si="408">F313*$S$21</f>
        <v>2.337584060301336</v>
      </c>
      <c r="T313" s="367">
        <f t="shared" ref="T313" si="409">E313*S313</f>
        <v>37.167586558791243</v>
      </c>
    </row>
    <row r="314" spans="1:20" ht="12.75" customHeight="1">
      <c r="A314" s="365"/>
      <c r="B314" s="368"/>
      <c r="C314" s="368"/>
      <c r="D314" s="365"/>
      <c r="E314" s="532"/>
      <c r="F314" s="371"/>
      <c r="G314" s="366"/>
      <c r="H314" s="367"/>
      <c r="I314" s="482"/>
      <c r="J314" s="367"/>
      <c r="K314" s="22"/>
      <c r="L314" s="22"/>
      <c r="M314" s="22"/>
      <c r="N314" s="37"/>
      <c r="O314" s="20">
        <f t="shared" si="332"/>
        <v>0</v>
      </c>
      <c r="P314" s="367"/>
      <c r="Q314" s="367"/>
      <c r="R314" s="367"/>
      <c r="S314" s="367"/>
      <c r="T314" s="367"/>
    </row>
    <row r="315" spans="1:20" ht="12.75" customHeight="1">
      <c r="A315" s="365"/>
      <c r="B315" s="368"/>
      <c r="C315" s="368"/>
      <c r="D315" s="365"/>
      <c r="E315" s="532"/>
      <c r="F315" s="371"/>
      <c r="G315" s="366"/>
      <c r="H315" s="367"/>
      <c r="I315" s="482"/>
      <c r="J315" s="367"/>
      <c r="K315" s="22"/>
      <c r="L315" s="22"/>
      <c r="M315" s="23"/>
      <c r="N315" s="37"/>
      <c r="O315" s="20">
        <f t="shared" si="332"/>
        <v>0</v>
      </c>
      <c r="P315" s="367"/>
      <c r="Q315" s="367"/>
      <c r="R315" s="367"/>
      <c r="S315" s="367"/>
      <c r="T315" s="367"/>
    </row>
    <row r="316" spans="1:20" ht="12.75" customHeight="1">
      <c r="A316" s="365"/>
      <c r="B316" s="368"/>
      <c r="C316" s="368"/>
      <c r="D316" s="365"/>
      <c r="E316" s="532"/>
      <c r="F316" s="371"/>
      <c r="G316" s="366"/>
      <c r="H316" s="367"/>
      <c r="I316" s="482"/>
      <c r="J316" s="367"/>
      <c r="K316" s="22"/>
      <c r="L316" s="22"/>
      <c r="M316" s="22"/>
      <c r="N316" s="37"/>
      <c r="O316" s="20">
        <f t="shared" si="332"/>
        <v>0</v>
      </c>
      <c r="P316" s="367"/>
      <c r="Q316" s="367"/>
      <c r="R316" s="367"/>
      <c r="S316" s="367"/>
      <c r="T316" s="367"/>
    </row>
    <row r="317" spans="1:20" ht="12.75" customHeight="1">
      <c r="A317" s="365">
        <v>2</v>
      </c>
      <c r="B317" s="368" t="s">
        <v>61</v>
      </c>
      <c r="C317" s="368" t="s">
        <v>162</v>
      </c>
      <c r="D317" s="365" t="s">
        <v>47</v>
      </c>
      <c r="E317" s="532">
        <v>13.3</v>
      </c>
      <c r="F317" s="371">
        <f t="shared" ref="F317" si="410">H317+J317+R317</f>
        <v>1.0189341000000001</v>
      </c>
      <c r="G317" s="366">
        <v>0.56200000000000006</v>
      </c>
      <c r="H317" s="367">
        <f t="shared" si="318"/>
        <v>1.0189341000000001</v>
      </c>
      <c r="I317" s="482"/>
      <c r="J317" s="367">
        <f t="shared" si="319"/>
        <v>0</v>
      </c>
      <c r="K317" s="22"/>
      <c r="L317" s="22"/>
      <c r="M317" s="22"/>
      <c r="N317" s="37"/>
      <c r="O317" s="20">
        <f t="shared" si="332"/>
        <v>0</v>
      </c>
      <c r="P317" s="367">
        <f t="shared" ref="P317" si="411">E317*F317</f>
        <v>13.551823530000002</v>
      </c>
      <c r="Q317" s="367">
        <f t="shared" ref="Q317" si="412">SUM(O317:O320)</f>
        <v>0</v>
      </c>
      <c r="R317" s="367">
        <f t="shared" ref="R317" si="413">Q317*1.02*1.05*$R$14</f>
        <v>0</v>
      </c>
      <c r="S317" s="367">
        <f t="shared" ref="S317" si="414">F317*$S$21</f>
        <v>1.1942929471721373</v>
      </c>
      <c r="T317" s="367">
        <f t="shared" ref="T317" si="415">E317*S317</f>
        <v>15.884096197389427</v>
      </c>
    </row>
    <row r="318" spans="1:20" ht="12.75" customHeight="1">
      <c r="A318" s="365"/>
      <c r="B318" s="368"/>
      <c r="C318" s="368"/>
      <c r="D318" s="365"/>
      <c r="E318" s="532"/>
      <c r="F318" s="371"/>
      <c r="G318" s="366"/>
      <c r="H318" s="367"/>
      <c r="I318" s="482"/>
      <c r="J318" s="367"/>
      <c r="K318" s="22"/>
      <c r="L318" s="22"/>
      <c r="M318" s="22"/>
      <c r="N318" s="37"/>
      <c r="O318" s="20">
        <f t="shared" si="332"/>
        <v>0</v>
      </c>
      <c r="P318" s="367"/>
      <c r="Q318" s="367"/>
      <c r="R318" s="367"/>
      <c r="S318" s="367"/>
      <c r="T318" s="367"/>
    </row>
    <row r="319" spans="1:20" ht="12.75" customHeight="1">
      <c r="A319" s="365"/>
      <c r="B319" s="368"/>
      <c r="C319" s="368"/>
      <c r="D319" s="365"/>
      <c r="E319" s="532"/>
      <c r="F319" s="371"/>
      <c r="G319" s="366"/>
      <c r="H319" s="367"/>
      <c r="I319" s="482"/>
      <c r="J319" s="367"/>
      <c r="K319" s="22"/>
      <c r="L319" s="22"/>
      <c r="M319" s="23"/>
      <c r="N319" s="37"/>
      <c r="O319" s="20">
        <f t="shared" si="332"/>
        <v>0</v>
      </c>
      <c r="P319" s="367"/>
      <c r="Q319" s="367"/>
      <c r="R319" s="367"/>
      <c r="S319" s="367"/>
      <c r="T319" s="367"/>
    </row>
    <row r="320" spans="1:20" ht="12.75" customHeight="1">
      <c r="A320" s="365"/>
      <c r="B320" s="368"/>
      <c r="C320" s="368"/>
      <c r="D320" s="365"/>
      <c r="E320" s="532"/>
      <c r="F320" s="371"/>
      <c r="G320" s="366"/>
      <c r="H320" s="367"/>
      <c r="I320" s="482"/>
      <c r="J320" s="367"/>
      <c r="K320" s="22"/>
      <c r="L320" s="22"/>
      <c r="M320" s="22"/>
      <c r="N320" s="37"/>
      <c r="O320" s="20">
        <f t="shared" si="332"/>
        <v>0</v>
      </c>
      <c r="P320" s="367"/>
      <c r="Q320" s="367"/>
      <c r="R320" s="367"/>
      <c r="S320" s="367"/>
      <c r="T320" s="367"/>
    </row>
    <row r="321" spans="1:20" ht="12.75" customHeight="1">
      <c r="A321" s="365">
        <v>3</v>
      </c>
      <c r="B321" s="368" t="s">
        <v>153</v>
      </c>
      <c r="C321" s="368" t="s">
        <v>154</v>
      </c>
      <c r="D321" s="365" t="s">
        <v>42</v>
      </c>
      <c r="E321" s="532">
        <v>6.5</v>
      </c>
      <c r="F321" s="371">
        <f t="shared" ref="F321" si="416">H321+J321+R321</f>
        <v>0.19550879199999999</v>
      </c>
      <c r="G321" s="366">
        <v>6.2E-2</v>
      </c>
      <c r="H321" s="367">
        <f t="shared" ref="H321:H325" si="417">G321*$P$8/1000</f>
        <v>0.1124091</v>
      </c>
      <c r="I321" s="482">
        <v>3.49E-2</v>
      </c>
      <c r="J321" s="367">
        <f t="shared" ref="J321:J325" si="418">I321*$P$9/1000</f>
        <v>8.3099692000000003E-2</v>
      </c>
      <c r="K321" s="22"/>
      <c r="L321" s="22"/>
      <c r="M321" s="22"/>
      <c r="N321" s="37"/>
      <c r="O321" s="20">
        <f t="shared" si="332"/>
        <v>0</v>
      </c>
      <c r="P321" s="367">
        <f t="shared" ref="P321" si="419">E321*F321</f>
        <v>1.2708071479999998</v>
      </c>
      <c r="Q321" s="367">
        <f t="shared" ref="Q321" si="420">SUM(O321:O324)</f>
        <v>0</v>
      </c>
      <c r="R321" s="367">
        <f t="shared" ref="R321" si="421">Q321*1.02*1.05*$R$14</f>
        <v>0</v>
      </c>
      <c r="S321" s="367">
        <f t="shared" ref="S321" si="422">F321*$S$21</f>
        <v>0.22915591047128989</v>
      </c>
      <c r="T321" s="367">
        <f t="shared" ref="T321" si="423">E321*S321</f>
        <v>1.4895134180633842</v>
      </c>
    </row>
    <row r="322" spans="1:20" ht="12.75" customHeight="1">
      <c r="A322" s="365"/>
      <c r="B322" s="368"/>
      <c r="C322" s="368"/>
      <c r="D322" s="365"/>
      <c r="E322" s="532"/>
      <c r="F322" s="371"/>
      <c r="G322" s="366"/>
      <c r="H322" s="367"/>
      <c r="I322" s="482"/>
      <c r="J322" s="367"/>
      <c r="K322" s="22"/>
      <c r="L322" s="22"/>
      <c r="M322" s="22"/>
      <c r="N322" s="37"/>
      <c r="O322" s="20">
        <f t="shared" si="332"/>
        <v>0</v>
      </c>
      <c r="P322" s="367"/>
      <c r="Q322" s="367"/>
      <c r="R322" s="367"/>
      <c r="S322" s="367"/>
      <c r="T322" s="367"/>
    </row>
    <row r="323" spans="1:20" ht="12.75" customHeight="1">
      <c r="A323" s="365"/>
      <c r="B323" s="368"/>
      <c r="C323" s="368"/>
      <c r="D323" s="365"/>
      <c r="E323" s="532"/>
      <c r="F323" s="371"/>
      <c r="G323" s="366"/>
      <c r="H323" s="367"/>
      <c r="I323" s="482"/>
      <c r="J323" s="367"/>
      <c r="K323" s="22"/>
      <c r="L323" s="22"/>
      <c r="M323" s="23"/>
      <c r="N323" s="37"/>
      <c r="O323" s="20">
        <f t="shared" si="332"/>
        <v>0</v>
      </c>
      <c r="P323" s="367"/>
      <c r="Q323" s="367"/>
      <c r="R323" s="367"/>
      <c r="S323" s="367"/>
      <c r="T323" s="367"/>
    </row>
    <row r="324" spans="1:20" ht="12.75" customHeight="1">
      <c r="A324" s="365"/>
      <c r="B324" s="368"/>
      <c r="C324" s="368"/>
      <c r="D324" s="365"/>
      <c r="E324" s="532"/>
      <c r="F324" s="371"/>
      <c r="G324" s="366"/>
      <c r="H324" s="367"/>
      <c r="I324" s="482"/>
      <c r="J324" s="367"/>
      <c r="K324" s="22"/>
      <c r="L324" s="22"/>
      <c r="M324" s="22"/>
      <c r="N324" s="37"/>
      <c r="O324" s="20">
        <f t="shared" si="332"/>
        <v>0</v>
      </c>
      <c r="P324" s="367"/>
      <c r="Q324" s="367"/>
      <c r="R324" s="367"/>
      <c r="S324" s="367"/>
      <c r="T324" s="367"/>
    </row>
    <row r="325" spans="1:20" ht="12.75" customHeight="1">
      <c r="A325" s="365">
        <v>4</v>
      </c>
      <c r="B325" s="499" t="s">
        <v>180</v>
      </c>
      <c r="C325" s="499" t="s">
        <v>185</v>
      </c>
      <c r="D325" s="496" t="s">
        <v>36</v>
      </c>
      <c r="E325" s="371">
        <v>5.41</v>
      </c>
      <c r="F325" s="371">
        <f t="shared" ref="F325" si="424">H325+J325+R325</f>
        <v>0.92862120000000004</v>
      </c>
      <c r="G325" s="366"/>
      <c r="H325" s="367">
        <f t="shared" si="417"/>
        <v>0</v>
      </c>
      <c r="I325" s="529">
        <v>0.39</v>
      </c>
      <c r="J325" s="367">
        <f t="shared" si="418"/>
        <v>0.92862120000000004</v>
      </c>
      <c r="K325" s="22"/>
      <c r="L325" s="22"/>
      <c r="M325" s="22"/>
      <c r="N325" s="37"/>
      <c r="O325" s="20">
        <f t="shared" si="332"/>
        <v>0</v>
      </c>
      <c r="P325" s="367">
        <f t="shared" ref="P325" si="425">E325*F325</f>
        <v>5.0238406920000003</v>
      </c>
      <c r="Q325" s="367">
        <f t="shared" ref="Q325" si="426">SUM(O325:O328)</f>
        <v>0</v>
      </c>
      <c r="R325" s="367">
        <f t="shared" ref="R325" si="427">Q325*1.02*1.05*$R$14</f>
        <v>0</v>
      </c>
      <c r="S325" s="367">
        <f t="shared" ref="S325" si="428">F325*$S$21</f>
        <v>1.0884371715055239</v>
      </c>
      <c r="T325" s="367">
        <f t="shared" ref="T325" si="429">E325*S325</f>
        <v>5.8884450978448841</v>
      </c>
    </row>
    <row r="326" spans="1:20" ht="12.75" customHeight="1">
      <c r="A326" s="365"/>
      <c r="B326" s="500"/>
      <c r="C326" s="500"/>
      <c r="D326" s="497"/>
      <c r="E326" s="371"/>
      <c r="F326" s="371"/>
      <c r="G326" s="366"/>
      <c r="H326" s="367"/>
      <c r="I326" s="529"/>
      <c r="J326" s="367"/>
      <c r="K326" s="22"/>
      <c r="L326" s="22"/>
      <c r="M326" s="22"/>
      <c r="N326" s="37"/>
      <c r="O326" s="20">
        <f t="shared" si="332"/>
        <v>0</v>
      </c>
      <c r="P326" s="367"/>
      <c r="Q326" s="367"/>
      <c r="R326" s="367"/>
      <c r="S326" s="367"/>
      <c r="T326" s="367"/>
    </row>
    <row r="327" spans="1:20" ht="12.75" customHeight="1">
      <c r="A327" s="365"/>
      <c r="B327" s="500"/>
      <c r="C327" s="500"/>
      <c r="D327" s="497"/>
      <c r="E327" s="371"/>
      <c r="F327" s="371"/>
      <c r="G327" s="366"/>
      <c r="H327" s="367"/>
      <c r="I327" s="529"/>
      <c r="J327" s="367"/>
      <c r="K327" s="22"/>
      <c r="L327" s="22"/>
      <c r="M327" s="22"/>
      <c r="N327" s="37"/>
      <c r="O327" s="20">
        <f t="shared" si="332"/>
        <v>0</v>
      </c>
      <c r="P327" s="367"/>
      <c r="Q327" s="367"/>
      <c r="R327" s="367"/>
      <c r="S327" s="367"/>
      <c r="T327" s="367"/>
    </row>
    <row r="328" spans="1:20" ht="12.75" customHeight="1">
      <c r="A328" s="365"/>
      <c r="B328" s="501"/>
      <c r="C328" s="501"/>
      <c r="D328" s="498"/>
      <c r="E328" s="371"/>
      <c r="F328" s="371"/>
      <c r="G328" s="366"/>
      <c r="H328" s="367"/>
      <c r="I328" s="529"/>
      <c r="J328" s="367"/>
      <c r="K328" s="22"/>
      <c r="L328" s="22"/>
      <c r="M328" s="22"/>
      <c r="N328" s="37"/>
      <c r="O328" s="20">
        <f t="shared" si="332"/>
        <v>0</v>
      </c>
      <c r="P328" s="367"/>
      <c r="Q328" s="367"/>
      <c r="R328" s="367"/>
      <c r="S328" s="367"/>
      <c r="T328" s="367"/>
    </row>
    <row r="329" spans="1:20" ht="12.75" customHeight="1">
      <c r="A329" s="319"/>
      <c r="B329" s="336"/>
      <c r="C329" s="346" t="s">
        <v>182</v>
      </c>
      <c r="D329" s="319"/>
      <c r="E329" s="331"/>
      <c r="F329" s="347"/>
      <c r="G329" s="317"/>
      <c r="H329" s="316"/>
      <c r="I329" s="317"/>
      <c r="J329" s="316"/>
      <c r="K329" s="40"/>
      <c r="L329" s="40"/>
      <c r="M329" s="40"/>
      <c r="N329" s="41"/>
      <c r="O329" s="42"/>
      <c r="P329" s="316"/>
      <c r="Q329" s="316"/>
      <c r="R329" s="316"/>
      <c r="S329" s="316"/>
      <c r="T329" s="345">
        <f>SUM(T313:T328)</f>
        <v>60.429641272088936</v>
      </c>
    </row>
    <row r="330" spans="1:20" ht="12.75" customHeight="1">
      <c r="A330" s="319"/>
      <c r="B330" s="336"/>
      <c r="C330" s="346"/>
      <c r="D330" s="319"/>
      <c r="E330" s="331"/>
      <c r="F330" s="348"/>
      <c r="G330" s="317"/>
      <c r="H330" s="316"/>
      <c r="I330" s="317"/>
      <c r="J330" s="316"/>
      <c r="K330" s="40"/>
      <c r="L330" s="40"/>
      <c r="M330" s="40"/>
      <c r="N330" s="41"/>
      <c r="O330" s="42"/>
      <c r="P330" s="316"/>
      <c r="Q330" s="316"/>
      <c r="R330" s="316"/>
      <c r="S330" s="316"/>
      <c r="T330" s="345"/>
    </row>
    <row r="331" spans="1:20" ht="12.75" customHeight="1">
      <c r="A331" s="319"/>
      <c r="B331" s="336"/>
      <c r="C331" s="346"/>
      <c r="D331" s="319"/>
      <c r="E331" s="331"/>
      <c r="F331" s="348"/>
      <c r="G331" s="317"/>
      <c r="H331" s="316"/>
      <c r="I331" s="317"/>
      <c r="J331" s="316"/>
      <c r="K331" s="40"/>
      <c r="L331" s="40"/>
      <c r="M331" s="43"/>
      <c r="N331" s="41"/>
      <c r="O331" s="42"/>
      <c r="P331" s="316"/>
      <c r="Q331" s="316"/>
      <c r="R331" s="316"/>
      <c r="S331" s="316"/>
      <c r="T331" s="345"/>
    </row>
    <row r="332" spans="1:20" ht="12.75" customHeight="1">
      <c r="A332" s="319"/>
      <c r="B332" s="336"/>
      <c r="C332" s="346"/>
      <c r="D332" s="319"/>
      <c r="E332" s="331"/>
      <c r="F332" s="349"/>
      <c r="G332" s="317"/>
      <c r="H332" s="316"/>
      <c r="I332" s="317"/>
      <c r="J332" s="316"/>
      <c r="K332" s="40"/>
      <c r="L332" s="40"/>
      <c r="M332" s="40"/>
      <c r="N332" s="41"/>
      <c r="O332" s="42"/>
      <c r="P332" s="316"/>
      <c r="Q332" s="316"/>
      <c r="R332" s="316"/>
      <c r="S332" s="316"/>
      <c r="T332" s="345"/>
    </row>
    <row r="333" spans="1:20" ht="12.75" customHeight="1">
      <c r="A333" s="319"/>
      <c r="B333" s="336"/>
      <c r="C333" s="346" t="s">
        <v>183</v>
      </c>
      <c r="D333" s="319"/>
      <c r="E333" s="331"/>
      <c r="F333" s="347"/>
      <c r="G333" s="317"/>
      <c r="H333" s="316"/>
      <c r="I333" s="317"/>
      <c r="J333" s="316"/>
      <c r="K333" s="40"/>
      <c r="L333" s="40"/>
      <c r="M333" s="40"/>
      <c r="N333" s="41"/>
      <c r="O333" s="42"/>
      <c r="P333" s="316"/>
      <c r="Q333" s="316"/>
      <c r="R333" s="316"/>
      <c r="S333" s="316"/>
      <c r="T333" s="264">
        <f>(T329*100%)/'Cav-Nax'!$T$273</f>
        <v>9.6061026521905707E-3</v>
      </c>
    </row>
    <row r="334" spans="1:20" ht="12.75" customHeight="1">
      <c r="A334" s="319"/>
      <c r="B334" s="336"/>
      <c r="C334" s="346"/>
      <c r="D334" s="319"/>
      <c r="E334" s="331"/>
      <c r="F334" s="348"/>
      <c r="G334" s="317"/>
      <c r="H334" s="316"/>
      <c r="I334" s="317"/>
      <c r="J334" s="316"/>
      <c r="K334" s="40"/>
      <c r="L334" s="40"/>
      <c r="M334" s="40"/>
      <c r="N334" s="41"/>
      <c r="O334" s="42"/>
      <c r="P334" s="316"/>
      <c r="Q334" s="316"/>
      <c r="R334" s="316"/>
      <c r="S334" s="316"/>
      <c r="T334" s="264"/>
    </row>
    <row r="335" spans="1:20" ht="12.75" customHeight="1">
      <c r="A335" s="319"/>
      <c r="B335" s="336"/>
      <c r="C335" s="346"/>
      <c r="D335" s="319"/>
      <c r="E335" s="331"/>
      <c r="F335" s="348"/>
      <c r="G335" s="317"/>
      <c r="H335" s="316"/>
      <c r="I335" s="317"/>
      <c r="J335" s="316"/>
      <c r="K335" s="40"/>
      <c r="L335" s="40"/>
      <c r="M335" s="43"/>
      <c r="N335" s="41"/>
      <c r="O335" s="42"/>
      <c r="P335" s="316"/>
      <c r="Q335" s="316"/>
      <c r="R335" s="316"/>
      <c r="S335" s="316"/>
      <c r="T335" s="264"/>
    </row>
    <row r="336" spans="1:20" ht="12.75" customHeight="1">
      <c r="A336" s="319"/>
      <c r="B336" s="336"/>
      <c r="C336" s="346"/>
      <c r="D336" s="319"/>
      <c r="E336" s="331"/>
      <c r="F336" s="349"/>
      <c r="G336" s="317"/>
      <c r="H336" s="316"/>
      <c r="I336" s="317"/>
      <c r="J336" s="316"/>
      <c r="K336" s="40"/>
      <c r="L336" s="40"/>
      <c r="M336" s="40"/>
      <c r="N336" s="41"/>
      <c r="O336" s="42"/>
      <c r="P336" s="316"/>
      <c r="Q336" s="316"/>
      <c r="R336" s="316"/>
      <c r="S336" s="316"/>
      <c r="T336" s="264"/>
    </row>
    <row r="337" spans="1:20" ht="12.75" customHeight="1">
      <c r="A337" s="54"/>
      <c r="B337" s="55"/>
      <c r="C337" s="429" t="s">
        <v>26</v>
      </c>
      <c r="D337" s="430"/>
      <c r="E337" s="431"/>
      <c r="F337" s="56"/>
      <c r="G337" s="57"/>
      <c r="H337" s="58"/>
      <c r="I337" s="57"/>
      <c r="J337" s="58"/>
      <c r="K337" s="59"/>
      <c r="L337" s="59"/>
      <c r="M337" s="59"/>
      <c r="N337" s="54"/>
      <c r="O337" s="60"/>
      <c r="P337" s="58"/>
      <c r="Q337" s="58"/>
      <c r="R337" s="58"/>
      <c r="S337" s="58"/>
      <c r="T337" s="61">
        <f>'Cav-Nax'!T273</f>
        <v>6290.75531045971</v>
      </c>
    </row>
    <row r="338" spans="1:20" ht="12.75" customHeight="1">
      <c r="A338" s="41"/>
      <c r="B338" s="63"/>
      <c r="C338" s="432" t="s">
        <v>89</v>
      </c>
      <c r="D338" s="433"/>
      <c r="E338" s="434"/>
      <c r="F338" s="64"/>
      <c r="G338" s="65"/>
      <c r="H338" s="66"/>
      <c r="I338" s="65"/>
      <c r="J338" s="66"/>
      <c r="K338" s="40"/>
      <c r="L338" s="40"/>
      <c r="M338" s="40"/>
      <c r="N338" s="41"/>
      <c r="O338" s="42"/>
      <c r="P338" s="66"/>
      <c r="Q338" s="66"/>
      <c r="R338" s="66"/>
      <c r="S338" s="66"/>
      <c r="T338" s="67">
        <f>T337*11%</f>
        <v>691.98308415056806</v>
      </c>
    </row>
    <row r="339" spans="1:20" ht="12.75" customHeight="1">
      <c r="A339" s="54"/>
      <c r="B339" s="55"/>
      <c r="C339" s="429" t="s">
        <v>26</v>
      </c>
      <c r="D339" s="430"/>
      <c r="E339" s="431"/>
      <c r="F339" s="56"/>
      <c r="G339" s="57"/>
      <c r="H339" s="58"/>
      <c r="I339" s="57"/>
      <c r="J339" s="58"/>
      <c r="K339" s="59"/>
      <c r="L339" s="59"/>
      <c r="M339" s="59"/>
      <c r="N339" s="54"/>
      <c r="O339" s="60"/>
      <c r="P339" s="58"/>
      <c r="Q339" s="58"/>
      <c r="R339" s="58"/>
      <c r="S339" s="58"/>
      <c r="T339" s="61">
        <f>SUM(T337:T338)</f>
        <v>6982.7383946102782</v>
      </c>
    </row>
    <row r="340" spans="1:20" ht="12.75" customHeight="1">
      <c r="A340" s="41"/>
      <c r="B340" s="63"/>
      <c r="C340" s="432" t="s">
        <v>90</v>
      </c>
      <c r="D340" s="433"/>
      <c r="E340" s="434"/>
      <c r="F340" s="64"/>
      <c r="G340" s="65"/>
      <c r="H340" s="66"/>
      <c r="I340" s="65"/>
      <c r="J340" s="66"/>
      <c r="K340" s="40"/>
      <c r="L340" s="40"/>
      <c r="M340" s="40"/>
      <c r="N340" s="41"/>
      <c r="O340" s="42"/>
      <c r="P340" s="66"/>
      <c r="Q340" s="66"/>
      <c r="R340" s="66"/>
      <c r="S340" s="66"/>
      <c r="T340" s="67">
        <f>T339*20%</f>
        <v>1396.5476789220556</v>
      </c>
    </row>
    <row r="341" spans="1:20" ht="12.75" customHeight="1">
      <c r="A341" s="54"/>
      <c r="B341" s="55"/>
      <c r="C341" s="429" t="s">
        <v>26</v>
      </c>
      <c r="D341" s="430"/>
      <c r="E341" s="431"/>
      <c r="F341" s="56"/>
      <c r="G341" s="57"/>
      <c r="H341" s="58"/>
      <c r="I341" s="57"/>
      <c r="J341" s="58"/>
      <c r="K341" s="59"/>
      <c r="L341" s="59"/>
      <c r="M341" s="59"/>
      <c r="N341" s="54"/>
      <c r="O341" s="60"/>
      <c r="P341" s="58"/>
      <c r="Q341" s="58"/>
      <c r="R341" s="58"/>
      <c r="S341" s="58"/>
      <c r="T341" s="61">
        <f>SUM(T339:T340)</f>
        <v>8379.2860735323338</v>
      </c>
    </row>
    <row r="342" spans="1:20" s="44" customFormat="1" ht="12.75" customHeight="1">
      <c r="A342" s="54"/>
      <c r="B342" s="55"/>
      <c r="C342" s="429" t="s">
        <v>184</v>
      </c>
      <c r="D342" s="430"/>
      <c r="E342" s="431"/>
      <c r="F342" s="56"/>
      <c r="G342" s="57"/>
      <c r="H342" s="58"/>
      <c r="I342" s="57"/>
      <c r="J342" s="58"/>
      <c r="K342" s="59"/>
      <c r="L342" s="59"/>
      <c r="M342" s="59"/>
      <c r="N342" s="54"/>
      <c r="O342" s="60"/>
      <c r="P342" s="58"/>
      <c r="Q342" s="58"/>
      <c r="R342" s="58"/>
      <c r="S342" s="58"/>
      <c r="T342" s="62">
        <f>T53+T77+T97+T121+T185+T233+T305+T333</f>
        <v>0.99999999999999967</v>
      </c>
    </row>
    <row r="343" spans="1:20" s="44" customFormat="1" ht="12.75" customHeight="1">
      <c r="A343" s="45"/>
      <c r="B343" s="46"/>
      <c r="C343" s="47"/>
      <c r="D343" s="47"/>
      <c r="E343" s="47"/>
      <c r="F343" s="48"/>
      <c r="G343" s="49"/>
      <c r="H343" s="50"/>
      <c r="I343" s="49"/>
      <c r="J343" s="50"/>
      <c r="K343" s="51"/>
      <c r="L343" s="51"/>
      <c r="M343" s="51"/>
      <c r="N343" s="45"/>
      <c r="O343" s="52"/>
      <c r="P343" s="50"/>
      <c r="Q343" s="50"/>
      <c r="R343" s="50"/>
      <c r="S343" s="50"/>
      <c r="T343" s="53"/>
    </row>
    <row r="344" spans="1:20" ht="12.75" customHeight="1">
      <c r="A344" s="528" t="s">
        <v>176</v>
      </c>
      <c r="B344" s="528"/>
      <c r="C344" s="528"/>
      <c r="D344" s="528"/>
      <c r="E344" s="528"/>
      <c r="F344" s="528"/>
      <c r="G344" s="528"/>
      <c r="H344" s="528"/>
      <c r="I344" s="528"/>
      <c r="J344" s="528"/>
      <c r="K344" s="528"/>
      <c r="L344" s="528"/>
      <c r="M344" s="528"/>
      <c r="N344" s="528"/>
      <c r="O344" s="528"/>
      <c r="P344" s="528"/>
      <c r="Q344" s="528"/>
      <c r="R344" s="528"/>
      <c r="S344" s="528"/>
      <c r="T344" s="528"/>
    </row>
    <row r="345" spans="1:20" ht="12.75" customHeight="1"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</row>
    <row r="346" spans="1:20" ht="12.75" customHeight="1">
      <c r="A346" s="528" t="s">
        <v>175</v>
      </c>
      <c r="B346" s="528"/>
      <c r="C346" s="528"/>
      <c r="D346" s="528"/>
      <c r="E346" s="528"/>
      <c r="F346" s="528"/>
      <c r="G346" s="528"/>
      <c r="H346" s="528"/>
      <c r="I346" s="528"/>
      <c r="J346" s="528"/>
      <c r="K346" s="528"/>
      <c r="L346" s="528"/>
      <c r="M346" s="528"/>
      <c r="N346" s="528"/>
      <c r="O346" s="528"/>
      <c r="P346" s="528"/>
      <c r="Q346" s="528"/>
      <c r="R346" s="528"/>
      <c r="S346" s="528"/>
      <c r="T346" s="528"/>
    </row>
  </sheetData>
  <mergeCells count="1232"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A53:A56"/>
    <mergeCell ref="B53:B56"/>
    <mergeCell ref="C53:C56"/>
    <mergeCell ref="D53:D56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R57:R60"/>
    <mergeCell ref="S57:S60"/>
    <mergeCell ref="T57:T60"/>
    <mergeCell ref="A61:A64"/>
    <mergeCell ref="B61:B64"/>
    <mergeCell ref="C61:C64"/>
    <mergeCell ref="D61:D64"/>
    <mergeCell ref="E61:E64"/>
    <mergeCell ref="F61:F64"/>
    <mergeCell ref="G61:G64"/>
    <mergeCell ref="G57:G60"/>
    <mergeCell ref="H57:H60"/>
    <mergeCell ref="I57:I60"/>
    <mergeCell ref="J57:J60"/>
    <mergeCell ref="P57:P60"/>
    <mergeCell ref="Q57:Q60"/>
    <mergeCell ref="A57:A60"/>
    <mergeCell ref="B57:B60"/>
    <mergeCell ref="C57:C60"/>
    <mergeCell ref="D57:D60"/>
    <mergeCell ref="E57:E60"/>
    <mergeCell ref="F57:F60"/>
    <mergeCell ref="B69:B72"/>
    <mergeCell ref="C69:C72"/>
    <mergeCell ref="D69:D72"/>
    <mergeCell ref="E69:E72"/>
    <mergeCell ref="F69:F72"/>
    <mergeCell ref="G69:G72"/>
    <mergeCell ref="H69:H72"/>
    <mergeCell ref="I69:I72"/>
    <mergeCell ref="I65:I68"/>
    <mergeCell ref="J65:J68"/>
    <mergeCell ref="P65:P68"/>
    <mergeCell ref="Q65:Q68"/>
    <mergeCell ref="R65:R68"/>
    <mergeCell ref="S65:S68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H61:H64"/>
    <mergeCell ref="I61:I64"/>
    <mergeCell ref="J61:J64"/>
    <mergeCell ref="P61:P64"/>
    <mergeCell ref="Q61:Q64"/>
    <mergeCell ref="R61:R64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E105:E108"/>
    <mergeCell ref="F105:F108"/>
    <mergeCell ref="J101:J104"/>
    <mergeCell ref="P101:P104"/>
    <mergeCell ref="Q101:Q104"/>
    <mergeCell ref="R101:R104"/>
    <mergeCell ref="S101:S104"/>
    <mergeCell ref="T101:T104"/>
    <mergeCell ref="T89:T92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I89:I92"/>
    <mergeCell ref="J89:J92"/>
    <mergeCell ref="P89:P92"/>
    <mergeCell ref="Q89:Q92"/>
    <mergeCell ref="R89:R92"/>
    <mergeCell ref="S89:S92"/>
    <mergeCell ref="A89:A92"/>
    <mergeCell ref="B89:B92"/>
    <mergeCell ref="C89:C92"/>
    <mergeCell ref="D89:D92"/>
    <mergeCell ref="G89:G92"/>
    <mergeCell ref="H89:H92"/>
    <mergeCell ref="J93:J96"/>
    <mergeCell ref="P93:P96"/>
    <mergeCell ref="C113:C116"/>
    <mergeCell ref="D113:D116"/>
    <mergeCell ref="E113:E116"/>
    <mergeCell ref="F113:F116"/>
    <mergeCell ref="G113:G116"/>
    <mergeCell ref="H113:H116"/>
    <mergeCell ref="H109:H112"/>
    <mergeCell ref="I109:I112"/>
    <mergeCell ref="J109:J112"/>
    <mergeCell ref="P109:P112"/>
    <mergeCell ref="Q109:Q112"/>
    <mergeCell ref="R109:R112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G105:G108"/>
    <mergeCell ref="H105:H108"/>
    <mergeCell ref="I105:I108"/>
    <mergeCell ref="J105:J108"/>
    <mergeCell ref="P105:P108"/>
    <mergeCell ref="Q105:Q108"/>
    <mergeCell ref="A105:A108"/>
    <mergeCell ref="B105:B108"/>
    <mergeCell ref="C105:C108"/>
    <mergeCell ref="D105:D108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13:T116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13:I116"/>
    <mergeCell ref="J113:J116"/>
    <mergeCell ref="P113:P116"/>
    <mergeCell ref="Q113:Q116"/>
    <mergeCell ref="R113:R116"/>
    <mergeCell ref="S113:S116"/>
    <mergeCell ref="S117:S120"/>
    <mergeCell ref="T117:T120"/>
    <mergeCell ref="A121:A124"/>
    <mergeCell ref="B121:B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H189:H192"/>
    <mergeCell ref="I189:I192"/>
    <mergeCell ref="J189:J192"/>
    <mergeCell ref="P189:P192"/>
    <mergeCell ref="Q189:Q192"/>
    <mergeCell ref="R189:R192"/>
    <mergeCell ref="R177:R180"/>
    <mergeCell ref="S177:S180"/>
    <mergeCell ref="T177:T180"/>
    <mergeCell ref="A189:A192"/>
    <mergeCell ref="B189:B192"/>
    <mergeCell ref="C189:C192"/>
    <mergeCell ref="D189:D192"/>
    <mergeCell ref="E189:E192"/>
    <mergeCell ref="F189:F192"/>
    <mergeCell ref="G189:G192"/>
    <mergeCell ref="G177:G180"/>
    <mergeCell ref="H177:H180"/>
    <mergeCell ref="I177:I180"/>
    <mergeCell ref="J177:J180"/>
    <mergeCell ref="P177:P180"/>
    <mergeCell ref="Q177:Q180"/>
    <mergeCell ref="A201:A204"/>
    <mergeCell ref="B201:B204"/>
    <mergeCell ref="C201:C204"/>
    <mergeCell ref="D201:D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I193:I196"/>
    <mergeCell ref="J193:J196"/>
    <mergeCell ref="P193:P196"/>
    <mergeCell ref="Q193:Q196"/>
    <mergeCell ref="R193:R196"/>
    <mergeCell ref="S193:S196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25:T228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25:I228"/>
    <mergeCell ref="J225:J228"/>
    <mergeCell ref="P225:P228"/>
    <mergeCell ref="Q225:Q228"/>
    <mergeCell ref="R225:R228"/>
    <mergeCell ref="S225:S228"/>
    <mergeCell ref="S229:S232"/>
    <mergeCell ref="T229:T232"/>
    <mergeCell ref="A233:A236"/>
    <mergeCell ref="B233:B236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309:J312"/>
    <mergeCell ref="P309:P312"/>
    <mergeCell ref="Q309:Q312"/>
    <mergeCell ref="R309:R312"/>
    <mergeCell ref="S309:S312"/>
    <mergeCell ref="T309:T312"/>
    <mergeCell ref="T297:T300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297:I300"/>
    <mergeCell ref="J297:J300"/>
    <mergeCell ref="P297:P300"/>
    <mergeCell ref="Q297:Q300"/>
    <mergeCell ref="R297:R300"/>
    <mergeCell ref="S297:S300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J301:J304"/>
    <mergeCell ref="P301:P304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I321:I324"/>
    <mergeCell ref="J321:J324"/>
    <mergeCell ref="P321:P324"/>
    <mergeCell ref="Q321:Q324"/>
    <mergeCell ref="R321:R324"/>
    <mergeCell ref="S321:S324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J49:J52"/>
    <mergeCell ref="P49:P52"/>
    <mergeCell ref="Q49:Q52"/>
    <mergeCell ref="R49:R52"/>
    <mergeCell ref="S49:S52"/>
    <mergeCell ref="T49:T52"/>
    <mergeCell ref="A346:T34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C337:E337"/>
    <mergeCell ref="C338:E338"/>
    <mergeCell ref="C339:E339"/>
    <mergeCell ref="C340:E340"/>
    <mergeCell ref="C341:E341"/>
    <mergeCell ref="A344:T344"/>
    <mergeCell ref="J325:J328"/>
    <mergeCell ref="P325:P328"/>
    <mergeCell ref="Q325:Q328"/>
    <mergeCell ref="R325:R328"/>
    <mergeCell ref="S73:S76"/>
    <mergeCell ref="T73:T76"/>
    <mergeCell ref="A77:A80"/>
    <mergeCell ref="B77:B80"/>
    <mergeCell ref="H325:H328"/>
    <mergeCell ref="I325:I328"/>
    <mergeCell ref="H73:H76"/>
    <mergeCell ref="I73:I76"/>
    <mergeCell ref="J73:J76"/>
    <mergeCell ref="P73:P76"/>
    <mergeCell ref="Q73:Q76"/>
    <mergeCell ref="R73:R76"/>
    <mergeCell ref="R53:R56"/>
    <mergeCell ref="S53:S56"/>
    <mergeCell ref="T53:T56"/>
    <mergeCell ref="A73:A76"/>
    <mergeCell ref="B73:B76"/>
    <mergeCell ref="C73:C76"/>
    <mergeCell ref="D73:D76"/>
    <mergeCell ref="E73:E76"/>
    <mergeCell ref="F73:F76"/>
    <mergeCell ref="G73:G76"/>
    <mergeCell ref="G53:G56"/>
    <mergeCell ref="H53:H56"/>
    <mergeCell ref="I53:I56"/>
    <mergeCell ref="J53:J56"/>
    <mergeCell ref="P53:P56"/>
    <mergeCell ref="Q53:Q56"/>
    <mergeCell ref="E53:E56"/>
    <mergeCell ref="F53:F56"/>
    <mergeCell ref="J69:J72"/>
    <mergeCell ref="P69:P72"/>
    <mergeCell ref="Q69:Q72"/>
    <mergeCell ref="R69:R72"/>
    <mergeCell ref="S69:S72"/>
    <mergeCell ref="T69:T72"/>
    <mergeCell ref="T65:T68"/>
    <mergeCell ref="A69:A72"/>
    <mergeCell ref="Q93:Q96"/>
    <mergeCell ref="R93:R96"/>
    <mergeCell ref="S93:S96"/>
    <mergeCell ref="T93:T96"/>
    <mergeCell ref="T77:T8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77:I80"/>
    <mergeCell ref="J77:J80"/>
    <mergeCell ref="P77:P80"/>
    <mergeCell ref="Q77:Q80"/>
    <mergeCell ref="R77:R80"/>
    <mergeCell ref="S77:S80"/>
    <mergeCell ref="S85:S88"/>
    <mergeCell ref="T85:T88"/>
    <mergeCell ref="E89:E92"/>
    <mergeCell ref="F89:F92"/>
    <mergeCell ref="C77:C80"/>
    <mergeCell ref="D77:D80"/>
    <mergeCell ref="E77:E80"/>
    <mergeCell ref="F77:F80"/>
    <mergeCell ref="G77:G80"/>
    <mergeCell ref="H77:H80"/>
    <mergeCell ref="H85:H88"/>
    <mergeCell ref="I85:I88"/>
    <mergeCell ref="H117:H120"/>
    <mergeCell ref="I117:I120"/>
    <mergeCell ref="J117:J120"/>
    <mergeCell ref="P117:P120"/>
    <mergeCell ref="Q117:Q120"/>
    <mergeCell ref="R117:R120"/>
    <mergeCell ref="R97:R100"/>
    <mergeCell ref="S97:S100"/>
    <mergeCell ref="T97:T100"/>
    <mergeCell ref="A117:A120"/>
    <mergeCell ref="B117:B120"/>
    <mergeCell ref="C117:C120"/>
    <mergeCell ref="D117:D120"/>
    <mergeCell ref="E117:E120"/>
    <mergeCell ref="F117:F120"/>
    <mergeCell ref="G117:G120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S109:S112"/>
    <mergeCell ref="T109:T112"/>
    <mergeCell ref="A113:A116"/>
    <mergeCell ref="B113:B116"/>
    <mergeCell ref="J181:J184"/>
    <mergeCell ref="P181:P184"/>
    <mergeCell ref="Q181:Q184"/>
    <mergeCell ref="R181:R184"/>
    <mergeCell ref="S181:S184"/>
    <mergeCell ref="T181:T184"/>
    <mergeCell ref="T121:T124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21:I124"/>
    <mergeCell ref="J121:J124"/>
    <mergeCell ref="P121:P124"/>
    <mergeCell ref="Q121:Q124"/>
    <mergeCell ref="R121:R124"/>
    <mergeCell ref="S121:S124"/>
    <mergeCell ref="A177:A180"/>
    <mergeCell ref="B177:B180"/>
    <mergeCell ref="C177:C180"/>
    <mergeCell ref="D177:D180"/>
    <mergeCell ref="C121:C124"/>
    <mergeCell ref="D121:D124"/>
    <mergeCell ref="E121:E124"/>
    <mergeCell ref="F121:F124"/>
    <mergeCell ref="G121:G124"/>
    <mergeCell ref="H121:H124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185:R188"/>
    <mergeCell ref="S185:S188"/>
    <mergeCell ref="T185:T188"/>
    <mergeCell ref="A229:A232"/>
    <mergeCell ref="B229:B232"/>
    <mergeCell ref="C229:C232"/>
    <mergeCell ref="D229:D232"/>
    <mergeCell ref="E229:E232"/>
    <mergeCell ref="F229:F232"/>
    <mergeCell ref="G229:G232"/>
    <mergeCell ref="G185:G188"/>
    <mergeCell ref="H185:H188"/>
    <mergeCell ref="I185:I188"/>
    <mergeCell ref="J185:J188"/>
    <mergeCell ref="P185:P188"/>
    <mergeCell ref="Q185:Q188"/>
    <mergeCell ref="A185:A188"/>
    <mergeCell ref="B185:B188"/>
    <mergeCell ref="C185:C188"/>
    <mergeCell ref="D185:D188"/>
    <mergeCell ref="E185:E188"/>
    <mergeCell ref="F185:F188"/>
    <mergeCell ref="Q301:Q304"/>
    <mergeCell ref="R301:R304"/>
    <mergeCell ref="S301:S304"/>
    <mergeCell ref="T301:T304"/>
    <mergeCell ref="T233:T236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33:I236"/>
    <mergeCell ref="J233:J236"/>
    <mergeCell ref="P233:P236"/>
    <mergeCell ref="Q233:Q236"/>
    <mergeCell ref="R233:R236"/>
    <mergeCell ref="S233:S236"/>
    <mergeCell ref="S293:S296"/>
    <mergeCell ref="T293:T296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C233:C236"/>
    <mergeCell ref="D233:D236"/>
    <mergeCell ref="R305:R308"/>
    <mergeCell ref="S305:S308"/>
    <mergeCell ref="T305:T308"/>
    <mergeCell ref="A329:A332"/>
    <mergeCell ref="B329:B332"/>
    <mergeCell ref="C329:C332"/>
    <mergeCell ref="D329:D332"/>
    <mergeCell ref="E329:E332"/>
    <mergeCell ref="F329:F332"/>
    <mergeCell ref="G329:G33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T333:T336"/>
    <mergeCell ref="C342:E342"/>
    <mergeCell ref="I333:I336"/>
    <mergeCell ref="J333:J336"/>
    <mergeCell ref="P333:P336"/>
    <mergeCell ref="Q333:Q336"/>
    <mergeCell ref="R333:R336"/>
    <mergeCell ref="S333:S336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H329:H332"/>
    <mergeCell ref="I329:I332"/>
    <mergeCell ref="J329:J332"/>
    <mergeCell ref="P329:P332"/>
    <mergeCell ref="Q329:Q332"/>
    <mergeCell ref="R329:R332"/>
  </mergeCells>
  <conditionalFormatting sqref="K107:L107">
    <cfRule type="duplicateValues" dxfId="69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88" max="16383" man="1"/>
    <brk id="144" max="16383" man="1"/>
    <brk id="196" max="16383" man="1"/>
    <brk id="260" max="16383" man="1"/>
    <brk id="32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460"/>
  <sheetViews>
    <sheetView showZeros="0" topLeftCell="A377" zoomScaleNormal="100" zoomScaleSheetLayoutView="70" workbookViewId="0">
      <selection activeCell="D406" sqref="D406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9.140625" style="1"/>
    <col min="21" max="22" width="0" style="1" hidden="1" customWidth="1"/>
    <col min="23" max="16384" width="9.140625" style="1"/>
  </cols>
  <sheetData>
    <row r="1" spans="1:20">
      <c r="C1" s="9"/>
      <c r="D1" s="527"/>
      <c r="E1" s="527"/>
      <c r="F1" s="527"/>
      <c r="G1" s="527"/>
    </row>
    <row r="3" spans="1:20" ht="28.5" customHeight="1">
      <c r="A3" s="328"/>
      <c r="B3" s="328"/>
      <c r="D3" s="533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534"/>
      <c r="Q3" s="534"/>
      <c r="R3" s="534"/>
    </row>
    <row r="4" spans="1:20" ht="15" customHeight="1"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</row>
    <row r="5" spans="1:20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>
      <c r="A6" s="526"/>
      <c r="B6" s="526"/>
      <c r="C6" s="526"/>
      <c r="D6" s="526"/>
      <c r="E6" s="526"/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20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>
      <c r="A8" s="10"/>
      <c r="J8" s="328" t="s">
        <v>17</v>
      </c>
      <c r="K8" s="328"/>
      <c r="L8" s="493" t="s">
        <v>18</v>
      </c>
      <c r="M8" s="493"/>
      <c r="N8" s="493"/>
      <c r="O8" s="493"/>
      <c r="P8" s="2">
        <v>1813.05</v>
      </c>
    </row>
    <row r="9" spans="1:20" ht="13.5" hidden="1">
      <c r="A9" s="490" t="s">
        <v>15</v>
      </c>
      <c r="B9" s="490"/>
      <c r="C9" s="490"/>
      <c r="D9" s="490"/>
      <c r="E9" s="490"/>
      <c r="F9" s="491">
        <f>T405</f>
        <v>20333.975288991871</v>
      </c>
      <c r="G9" s="492"/>
      <c r="H9" s="11" t="s">
        <v>16</v>
      </c>
      <c r="L9" s="493" t="s">
        <v>19</v>
      </c>
      <c r="M9" s="493"/>
      <c r="N9" s="493"/>
      <c r="O9" s="493"/>
      <c r="P9" s="2">
        <v>2381.08</v>
      </c>
    </row>
    <row r="10" spans="1:20" ht="13.5" hidden="1">
      <c r="A10" s="10"/>
      <c r="K10" s="494" t="s">
        <v>20</v>
      </c>
      <c r="L10" s="494"/>
      <c r="M10" s="494"/>
      <c r="N10" s="494"/>
      <c r="O10" s="494"/>
      <c r="P10" s="3">
        <v>1.0679000000000001</v>
      </c>
    </row>
    <row r="11" spans="1:20" ht="13.5">
      <c r="A11" s="10"/>
      <c r="K11" s="7"/>
      <c r="L11" s="7"/>
      <c r="M11" s="7"/>
      <c r="N11" s="7"/>
      <c r="O11" s="7"/>
      <c r="P11" s="3"/>
    </row>
    <row r="12" spans="1:20" ht="22.5" customHeight="1">
      <c r="A12" s="353" t="s">
        <v>0</v>
      </c>
      <c r="B12" s="495" t="s">
        <v>1</v>
      </c>
      <c r="C12" s="353" t="s">
        <v>2</v>
      </c>
      <c r="D12" s="495" t="s">
        <v>3</v>
      </c>
      <c r="E12" s="495" t="s">
        <v>4</v>
      </c>
      <c r="F12" s="495" t="s">
        <v>5</v>
      </c>
      <c r="G12" s="353" t="s">
        <v>6</v>
      </c>
      <c r="H12" s="353"/>
      <c r="I12" s="353"/>
      <c r="J12" s="353"/>
      <c r="K12" s="353"/>
      <c r="L12" s="353"/>
      <c r="M12" s="353"/>
      <c r="N12" s="353"/>
      <c r="O12" s="353"/>
      <c r="P12" s="353" t="s">
        <v>7</v>
      </c>
      <c r="Q12" s="353" t="s">
        <v>8</v>
      </c>
      <c r="R12" s="18" t="s">
        <v>8</v>
      </c>
      <c r="S12" s="353" t="s">
        <v>81</v>
      </c>
      <c r="T12" s="353" t="s">
        <v>7</v>
      </c>
    </row>
    <row r="13" spans="1:20" ht="13.5" customHeight="1">
      <c r="A13" s="353"/>
      <c r="B13" s="495"/>
      <c r="C13" s="353"/>
      <c r="D13" s="495"/>
      <c r="E13" s="495"/>
      <c r="F13" s="495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18" t="s">
        <v>9</v>
      </c>
      <c r="S13" s="353"/>
      <c r="T13" s="353"/>
    </row>
    <row r="14" spans="1:20" ht="20.25" customHeight="1">
      <c r="A14" s="353"/>
      <c r="B14" s="495"/>
      <c r="C14" s="353"/>
      <c r="D14" s="495"/>
      <c r="E14" s="495"/>
      <c r="F14" s="495"/>
      <c r="G14" s="353" t="s">
        <v>10</v>
      </c>
      <c r="H14" s="353"/>
      <c r="I14" s="353" t="s">
        <v>11</v>
      </c>
      <c r="J14" s="353"/>
      <c r="K14" s="353" t="s">
        <v>12</v>
      </c>
      <c r="L14" s="353"/>
      <c r="M14" s="353"/>
      <c r="N14" s="353"/>
      <c r="O14" s="353"/>
      <c r="P14" s="353"/>
      <c r="Q14" s="353"/>
      <c r="R14" s="19">
        <f>P10</f>
        <v>1.0679000000000001</v>
      </c>
      <c r="S14" s="353"/>
      <c r="T14" s="353"/>
    </row>
    <row r="15" spans="1:20" ht="47.25">
      <c r="A15" s="353"/>
      <c r="B15" s="495"/>
      <c r="C15" s="353"/>
      <c r="D15" s="495"/>
      <c r="E15" s="495"/>
      <c r="F15" s="495"/>
      <c r="G15" s="17" t="s">
        <v>75</v>
      </c>
      <c r="H15" s="17" t="s">
        <v>74</v>
      </c>
      <c r="I15" s="17" t="s">
        <v>75</v>
      </c>
      <c r="J15" s="17" t="s">
        <v>74</v>
      </c>
      <c r="K15" s="16" t="s">
        <v>25</v>
      </c>
      <c r="L15" s="17" t="s">
        <v>73</v>
      </c>
      <c r="M15" s="16" t="s">
        <v>13</v>
      </c>
      <c r="N15" s="16" t="s">
        <v>72</v>
      </c>
      <c r="O15" s="17" t="s">
        <v>7</v>
      </c>
      <c r="P15" s="20" t="s">
        <v>71</v>
      </c>
      <c r="Q15" s="27" t="s">
        <v>71</v>
      </c>
      <c r="R15" s="15" t="s">
        <v>71</v>
      </c>
      <c r="S15" s="16" t="s">
        <v>14</v>
      </c>
      <c r="T15" s="16" t="s">
        <v>14</v>
      </c>
    </row>
    <row r="16" spans="1:20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6</v>
      </c>
      <c r="T16" s="21">
        <v>7</v>
      </c>
    </row>
    <row r="17" spans="1:20">
      <c r="A17" s="365"/>
      <c r="B17" s="368"/>
      <c r="C17" s="483" t="s">
        <v>434</v>
      </c>
      <c r="D17" s="365"/>
      <c r="E17" s="371"/>
      <c r="F17" s="371">
        <f>H17+J17+R17</f>
        <v>0</v>
      </c>
      <c r="G17" s="366"/>
      <c r="H17" s="367">
        <f>G17*$P$8/1000</f>
        <v>0</v>
      </c>
      <c r="I17" s="366"/>
      <c r="J17" s="367">
        <f>I17*$P$9/1000</f>
        <v>0</v>
      </c>
      <c r="K17" s="22"/>
      <c r="L17" s="22"/>
      <c r="M17" s="22"/>
      <c r="N17" s="37"/>
      <c r="O17" s="20">
        <f t="shared" ref="O17:O20" si="0">M17*N17</f>
        <v>0</v>
      </c>
      <c r="P17" s="367">
        <f>E17*F17</f>
        <v>0</v>
      </c>
      <c r="Q17" s="367">
        <f>SUM(O17:O20)</f>
        <v>0</v>
      </c>
      <c r="R17" s="367">
        <f>Q17*1.02*1.05*$R$14</f>
        <v>0</v>
      </c>
      <c r="S17" s="478">
        <f>1.133*1.008*1.0265</f>
        <v>1.1723286959999999</v>
      </c>
      <c r="T17" s="479"/>
    </row>
    <row r="18" spans="1:20">
      <c r="A18" s="365"/>
      <c r="B18" s="368"/>
      <c r="C18" s="483"/>
      <c r="D18" s="365"/>
      <c r="E18" s="371"/>
      <c r="F18" s="371"/>
      <c r="G18" s="366"/>
      <c r="H18" s="367"/>
      <c r="I18" s="366"/>
      <c r="J18" s="367"/>
      <c r="K18" s="22"/>
      <c r="L18" s="22"/>
      <c r="M18" s="22"/>
      <c r="N18" s="37"/>
      <c r="O18" s="20">
        <f t="shared" si="0"/>
        <v>0</v>
      </c>
      <c r="P18" s="367"/>
      <c r="Q18" s="367"/>
      <c r="R18" s="367"/>
      <c r="S18" s="478"/>
      <c r="T18" s="479"/>
    </row>
    <row r="19" spans="1:20">
      <c r="A19" s="365"/>
      <c r="B19" s="368"/>
      <c r="C19" s="483"/>
      <c r="D19" s="365"/>
      <c r="E19" s="371"/>
      <c r="F19" s="371"/>
      <c r="G19" s="366"/>
      <c r="H19" s="367"/>
      <c r="I19" s="366"/>
      <c r="J19" s="367"/>
      <c r="K19" s="22"/>
      <c r="L19" s="22"/>
      <c r="M19" s="23"/>
      <c r="N19" s="37"/>
      <c r="O19" s="20">
        <f t="shared" si="0"/>
        <v>0</v>
      </c>
      <c r="P19" s="367"/>
      <c r="Q19" s="367"/>
      <c r="R19" s="367"/>
      <c r="S19" s="478"/>
      <c r="T19" s="479"/>
    </row>
    <row r="20" spans="1:20" ht="12.75" customHeight="1">
      <c r="A20" s="365"/>
      <c r="B20" s="368"/>
      <c r="C20" s="483"/>
      <c r="D20" s="365"/>
      <c r="E20" s="371"/>
      <c r="F20" s="371"/>
      <c r="G20" s="366"/>
      <c r="H20" s="367"/>
      <c r="I20" s="366"/>
      <c r="J20" s="367"/>
      <c r="K20" s="22"/>
      <c r="L20" s="22"/>
      <c r="M20" s="22"/>
      <c r="N20" s="37"/>
      <c r="O20" s="20">
        <f t="shared" si="0"/>
        <v>0</v>
      </c>
      <c r="P20" s="367"/>
      <c r="Q20" s="367"/>
      <c r="R20" s="367"/>
      <c r="S20" s="478"/>
      <c r="T20" s="479"/>
    </row>
    <row r="21" spans="1:20" ht="12.75" customHeight="1">
      <c r="A21" s="165">
        <v>1</v>
      </c>
      <c r="B21" s="166" t="s">
        <v>288</v>
      </c>
      <c r="C21" s="166" t="s">
        <v>289</v>
      </c>
      <c r="D21" s="166" t="s">
        <v>281</v>
      </c>
      <c r="E21" s="354">
        <v>3</v>
      </c>
      <c r="F21" s="187">
        <f>H21+J21+R21</f>
        <v>5.5925180999999995</v>
      </c>
      <c r="G21" s="168">
        <v>2.73</v>
      </c>
      <c r="H21" s="190">
        <f>G21*$P$8/1000</f>
        <v>4.949626499999999</v>
      </c>
      <c r="I21" s="168">
        <v>0.27</v>
      </c>
      <c r="J21" s="190">
        <f>I21*$P$9/1000</f>
        <v>0.64289160000000001</v>
      </c>
      <c r="K21" s="68"/>
      <c r="L21" s="68"/>
      <c r="M21" s="68"/>
      <c r="N21" s="72"/>
      <c r="O21" s="69">
        <f>M21*N21</f>
        <v>0</v>
      </c>
      <c r="P21" s="190">
        <f>E21*F21</f>
        <v>16.777554299999998</v>
      </c>
      <c r="Q21" s="190">
        <f>SUM(O21:O24)</f>
        <v>0</v>
      </c>
      <c r="R21" s="190">
        <f>Q21*1.02*1.05*$R$14</f>
        <v>0</v>
      </c>
      <c r="S21" s="477">
        <f>F21*$S$17</f>
        <v>6.5562694515293964</v>
      </c>
      <c r="T21" s="477">
        <f>S21*E21</f>
        <v>19.66880835458819</v>
      </c>
    </row>
    <row r="22" spans="1:20" ht="12.75" customHeight="1">
      <c r="A22" s="165"/>
      <c r="B22" s="166"/>
      <c r="C22" s="166"/>
      <c r="D22" s="165"/>
      <c r="E22" s="354"/>
      <c r="F22" s="187"/>
      <c r="G22" s="168"/>
      <c r="H22" s="190"/>
      <c r="I22" s="168"/>
      <c r="J22" s="190"/>
      <c r="K22" s="68"/>
      <c r="L22" s="68"/>
      <c r="M22" s="68"/>
      <c r="N22" s="76"/>
      <c r="O22" s="69">
        <f t="shared" ref="O22:O85" si="1">M22*N22</f>
        <v>0</v>
      </c>
      <c r="P22" s="190"/>
      <c r="Q22" s="190"/>
      <c r="R22" s="190"/>
      <c r="S22" s="477"/>
      <c r="T22" s="477"/>
    </row>
    <row r="23" spans="1:20" ht="12.75" customHeight="1">
      <c r="A23" s="165"/>
      <c r="B23" s="166"/>
      <c r="C23" s="166"/>
      <c r="D23" s="165"/>
      <c r="E23" s="354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1"/>
        <v>0</v>
      </c>
      <c r="P23" s="190"/>
      <c r="Q23" s="190"/>
      <c r="R23" s="190"/>
      <c r="S23" s="477"/>
      <c r="T23" s="477"/>
    </row>
    <row r="24" spans="1:20" ht="12.75" customHeight="1">
      <c r="A24" s="165"/>
      <c r="B24" s="166"/>
      <c r="C24" s="166"/>
      <c r="D24" s="165"/>
      <c r="E24" s="354"/>
      <c r="F24" s="187"/>
      <c r="G24" s="168"/>
      <c r="H24" s="190"/>
      <c r="I24" s="168"/>
      <c r="J24" s="190"/>
      <c r="K24" s="68"/>
      <c r="L24" s="68"/>
      <c r="M24" s="68"/>
      <c r="N24" s="76"/>
      <c r="O24" s="69">
        <f t="shared" si="1"/>
        <v>0</v>
      </c>
      <c r="P24" s="190"/>
      <c r="Q24" s="190"/>
      <c r="R24" s="190"/>
      <c r="S24" s="477"/>
      <c r="T24" s="477"/>
    </row>
    <row r="25" spans="1:20" ht="12.75" customHeight="1">
      <c r="A25" s="165">
        <v>2</v>
      </c>
      <c r="B25" s="166" t="s">
        <v>166</v>
      </c>
      <c r="C25" s="166" t="s">
        <v>167</v>
      </c>
      <c r="D25" s="165" t="s">
        <v>42</v>
      </c>
      <c r="E25" s="187">
        <v>0.26</v>
      </c>
      <c r="F25" s="187">
        <f t="shared" ref="F25" si="2">H25+J25+R25</f>
        <v>3.3643460200000002</v>
      </c>
      <c r="G25" s="375">
        <v>0.82599999999999996</v>
      </c>
      <c r="H25" s="190">
        <f t="shared" ref="H25" si="3">G25*$P$8/1000</f>
        <v>1.4975792999999999</v>
      </c>
      <c r="I25" s="168">
        <v>0.78400000000000003</v>
      </c>
      <c r="J25" s="190">
        <f t="shared" ref="J25" si="4">I25*$P$9/1000</f>
        <v>1.86676672</v>
      </c>
      <c r="K25" s="68"/>
      <c r="L25" s="68"/>
      <c r="M25" s="68"/>
      <c r="N25" s="76"/>
      <c r="O25" s="69">
        <f t="shared" si="1"/>
        <v>0</v>
      </c>
      <c r="P25" s="190">
        <f t="shared" ref="P25" si="5">E25*F25</f>
        <v>0.87472996520000013</v>
      </c>
      <c r="Q25" s="190">
        <f t="shared" ref="Q25" si="6">SUM(O25:O28)</f>
        <v>0</v>
      </c>
      <c r="R25" s="190">
        <f t="shared" ref="R25" si="7">Q25*1.02*1.05*$R$14</f>
        <v>0</v>
      </c>
      <c r="S25" s="477">
        <f t="shared" ref="S25" si="8">F25*$S$17</f>
        <v>3.9441193825193896</v>
      </c>
      <c r="T25" s="477">
        <f t="shared" ref="T25" si="9">S25*E25</f>
        <v>1.0254710394550413</v>
      </c>
    </row>
    <row r="26" spans="1:20" ht="12.75" customHeight="1">
      <c r="A26" s="165"/>
      <c r="B26" s="166"/>
      <c r="C26" s="166"/>
      <c r="D26" s="165"/>
      <c r="E26" s="187"/>
      <c r="F26" s="187"/>
      <c r="G26" s="375"/>
      <c r="H26" s="190"/>
      <c r="I26" s="168"/>
      <c r="J26" s="190"/>
      <c r="K26" s="68"/>
      <c r="L26" s="68"/>
      <c r="M26" s="68"/>
      <c r="N26" s="76"/>
      <c r="O26" s="69">
        <f t="shared" si="1"/>
        <v>0</v>
      </c>
      <c r="P26" s="190"/>
      <c r="Q26" s="190"/>
      <c r="R26" s="190"/>
      <c r="S26" s="477"/>
      <c r="T26" s="477"/>
    </row>
    <row r="27" spans="1:20" ht="12.75" customHeight="1">
      <c r="A27" s="165"/>
      <c r="B27" s="166"/>
      <c r="C27" s="166"/>
      <c r="D27" s="165"/>
      <c r="E27" s="187"/>
      <c r="F27" s="187"/>
      <c r="G27" s="375"/>
      <c r="H27" s="190"/>
      <c r="I27" s="168"/>
      <c r="J27" s="190"/>
      <c r="K27" s="68"/>
      <c r="L27" s="68"/>
      <c r="M27" s="68"/>
      <c r="N27" s="76"/>
      <c r="O27" s="69">
        <f t="shared" si="1"/>
        <v>0</v>
      </c>
      <c r="P27" s="190"/>
      <c r="Q27" s="190"/>
      <c r="R27" s="190"/>
      <c r="S27" s="477"/>
      <c r="T27" s="477"/>
    </row>
    <row r="28" spans="1:20" ht="12.75" customHeight="1">
      <c r="A28" s="165"/>
      <c r="B28" s="166"/>
      <c r="C28" s="166"/>
      <c r="D28" s="165"/>
      <c r="E28" s="187"/>
      <c r="F28" s="187"/>
      <c r="G28" s="375"/>
      <c r="H28" s="190"/>
      <c r="I28" s="168"/>
      <c r="J28" s="190"/>
      <c r="K28" s="68"/>
      <c r="L28" s="68"/>
      <c r="M28" s="68"/>
      <c r="N28" s="76"/>
      <c r="O28" s="69">
        <f t="shared" si="1"/>
        <v>0</v>
      </c>
      <c r="P28" s="190"/>
      <c r="Q28" s="190"/>
      <c r="R28" s="190"/>
      <c r="S28" s="477"/>
      <c r="T28" s="477"/>
    </row>
    <row r="29" spans="1:20" ht="12.75" customHeight="1">
      <c r="A29" s="165">
        <v>3</v>
      </c>
      <c r="B29" s="166" t="s">
        <v>145</v>
      </c>
      <c r="C29" s="166" t="s">
        <v>168</v>
      </c>
      <c r="D29" s="165" t="s">
        <v>42</v>
      </c>
      <c r="E29" s="354">
        <v>122</v>
      </c>
      <c r="F29" s="187">
        <f t="shared" ref="F29" si="10">H29+J29+R29</f>
        <v>13.976026999999998</v>
      </c>
      <c r="G29" s="375">
        <v>3.9</v>
      </c>
      <c r="H29" s="190">
        <f t="shared" ref="H29" si="11">G29*$P$8/1000</f>
        <v>7.0708949999999993</v>
      </c>
      <c r="I29" s="168">
        <v>2.9</v>
      </c>
      <c r="J29" s="190">
        <f t="shared" ref="J29" si="12">I29*$P$9/1000</f>
        <v>6.905132</v>
      </c>
      <c r="K29" s="68"/>
      <c r="L29" s="68"/>
      <c r="M29" s="68"/>
      <c r="N29" s="76"/>
      <c r="O29" s="69">
        <f t="shared" si="1"/>
        <v>0</v>
      </c>
      <c r="P29" s="190">
        <f t="shared" ref="P29" si="13">E29*F29</f>
        <v>1705.0752939999998</v>
      </c>
      <c r="Q29" s="190">
        <f t="shared" ref="Q29" si="14">SUM(O29:O32)</f>
        <v>0</v>
      </c>
      <c r="R29" s="190">
        <f t="shared" ref="R29" si="15">Q29*1.02*1.05*$R$14</f>
        <v>0</v>
      </c>
      <c r="S29" s="477">
        <f t="shared" ref="S29" si="16">F29*$S$17</f>
        <v>16.384497508170789</v>
      </c>
      <c r="T29" s="477">
        <f t="shared" ref="T29" si="17">S29*E29</f>
        <v>1998.9086959968363</v>
      </c>
    </row>
    <row r="30" spans="1:20" ht="12.75" customHeight="1">
      <c r="A30" s="165"/>
      <c r="B30" s="166"/>
      <c r="C30" s="166"/>
      <c r="D30" s="165"/>
      <c r="E30" s="354"/>
      <c r="F30" s="187"/>
      <c r="G30" s="375"/>
      <c r="H30" s="190"/>
      <c r="I30" s="168"/>
      <c r="J30" s="190"/>
      <c r="K30" s="68"/>
      <c r="L30" s="68"/>
      <c r="M30" s="68"/>
      <c r="N30" s="76"/>
      <c r="O30" s="69">
        <f t="shared" si="1"/>
        <v>0</v>
      </c>
      <c r="P30" s="190"/>
      <c r="Q30" s="190"/>
      <c r="R30" s="190"/>
      <c r="S30" s="477"/>
      <c r="T30" s="477"/>
    </row>
    <row r="31" spans="1:20" ht="12.75" customHeight="1">
      <c r="A31" s="165"/>
      <c r="B31" s="166"/>
      <c r="C31" s="166"/>
      <c r="D31" s="165"/>
      <c r="E31" s="354"/>
      <c r="F31" s="187"/>
      <c r="G31" s="375"/>
      <c r="H31" s="190"/>
      <c r="I31" s="168"/>
      <c r="J31" s="190"/>
      <c r="K31" s="68"/>
      <c r="L31" s="68"/>
      <c r="M31" s="70"/>
      <c r="N31" s="76"/>
      <c r="O31" s="69">
        <f t="shared" si="1"/>
        <v>0</v>
      </c>
      <c r="P31" s="190"/>
      <c r="Q31" s="190"/>
      <c r="R31" s="190"/>
      <c r="S31" s="477"/>
      <c r="T31" s="477"/>
    </row>
    <row r="32" spans="1:20" ht="12.75" customHeight="1">
      <c r="A32" s="165"/>
      <c r="B32" s="166"/>
      <c r="C32" s="166"/>
      <c r="D32" s="165"/>
      <c r="E32" s="354"/>
      <c r="F32" s="187"/>
      <c r="G32" s="375"/>
      <c r="H32" s="190"/>
      <c r="I32" s="168"/>
      <c r="J32" s="190"/>
      <c r="K32" s="68"/>
      <c r="L32" s="68"/>
      <c r="M32" s="68"/>
      <c r="N32" s="76"/>
      <c r="O32" s="69">
        <f t="shared" si="1"/>
        <v>0</v>
      </c>
      <c r="P32" s="190"/>
      <c r="Q32" s="190"/>
      <c r="R32" s="190"/>
      <c r="S32" s="477"/>
      <c r="T32" s="477"/>
    </row>
    <row r="33" spans="1:20" ht="12.75" customHeight="1">
      <c r="A33" s="165">
        <v>4</v>
      </c>
      <c r="B33" s="368" t="s">
        <v>44</v>
      </c>
      <c r="C33" s="166" t="s">
        <v>293</v>
      </c>
      <c r="D33" s="165" t="s">
        <v>42</v>
      </c>
      <c r="E33" s="354">
        <v>42</v>
      </c>
      <c r="F33" s="187">
        <f t="shared" ref="F33" si="18">H33+J33+R33</f>
        <v>3.5173169999999998</v>
      </c>
      <c r="G33" s="366">
        <v>1.94</v>
      </c>
      <c r="H33" s="190">
        <f t="shared" ref="H33" si="19">G33*$P$8/1000</f>
        <v>3.5173169999999998</v>
      </c>
      <c r="I33" s="366"/>
      <c r="J33" s="190">
        <f t="shared" ref="J33" si="20">I33*$P$9/1000</f>
        <v>0</v>
      </c>
      <c r="K33" s="22"/>
      <c r="L33" s="22"/>
      <c r="M33" s="22"/>
      <c r="N33" s="37"/>
      <c r="O33" s="69">
        <f t="shared" si="1"/>
        <v>0</v>
      </c>
      <c r="P33" s="190">
        <f t="shared" ref="P33" si="21">E33*F33</f>
        <v>147.72731399999998</v>
      </c>
      <c r="Q33" s="190">
        <f t="shared" ref="Q33" si="22">SUM(O33:O36)</f>
        <v>0</v>
      </c>
      <c r="R33" s="190">
        <f t="shared" ref="R33" si="23">Q33*1.02*1.05*$R$14</f>
        <v>0</v>
      </c>
      <c r="S33" s="477">
        <f t="shared" ref="S33" si="24">F33*$S$17</f>
        <v>4.1234516520286313</v>
      </c>
      <c r="T33" s="477">
        <f t="shared" ref="T33" si="25">S33*E33</f>
        <v>173.18496938520252</v>
      </c>
    </row>
    <row r="34" spans="1:20" ht="12.75" customHeight="1">
      <c r="A34" s="165"/>
      <c r="B34" s="368"/>
      <c r="C34" s="166"/>
      <c r="D34" s="165"/>
      <c r="E34" s="354"/>
      <c r="F34" s="187"/>
      <c r="G34" s="366"/>
      <c r="H34" s="190"/>
      <c r="I34" s="366"/>
      <c r="J34" s="190"/>
      <c r="K34" s="22"/>
      <c r="L34" s="22"/>
      <c r="M34" s="22"/>
      <c r="N34" s="37"/>
      <c r="O34" s="69">
        <f t="shared" si="1"/>
        <v>0</v>
      </c>
      <c r="P34" s="190"/>
      <c r="Q34" s="190"/>
      <c r="R34" s="190"/>
      <c r="S34" s="477"/>
      <c r="T34" s="477"/>
    </row>
    <row r="35" spans="1:20" ht="12.75" customHeight="1">
      <c r="A35" s="165"/>
      <c r="B35" s="368"/>
      <c r="C35" s="166"/>
      <c r="D35" s="165"/>
      <c r="E35" s="354"/>
      <c r="F35" s="187"/>
      <c r="G35" s="366"/>
      <c r="H35" s="190"/>
      <c r="I35" s="366"/>
      <c r="J35" s="190"/>
      <c r="K35" s="22"/>
      <c r="L35" s="22"/>
      <c r="M35" s="23"/>
      <c r="N35" s="37"/>
      <c r="O35" s="69">
        <f t="shared" si="1"/>
        <v>0</v>
      </c>
      <c r="P35" s="190"/>
      <c r="Q35" s="190"/>
      <c r="R35" s="190"/>
      <c r="S35" s="477"/>
      <c r="T35" s="477"/>
    </row>
    <row r="36" spans="1:20" ht="12.75" customHeight="1">
      <c r="A36" s="165"/>
      <c r="B36" s="368"/>
      <c r="C36" s="166"/>
      <c r="D36" s="165"/>
      <c r="E36" s="354"/>
      <c r="F36" s="187"/>
      <c r="G36" s="366"/>
      <c r="H36" s="190"/>
      <c r="I36" s="366"/>
      <c r="J36" s="190"/>
      <c r="K36" s="22"/>
      <c r="L36" s="22"/>
      <c r="M36" s="22"/>
      <c r="N36" s="37"/>
      <c r="O36" s="69">
        <f t="shared" si="1"/>
        <v>0</v>
      </c>
      <c r="P36" s="190"/>
      <c r="Q36" s="190"/>
      <c r="R36" s="190"/>
      <c r="S36" s="477"/>
      <c r="T36" s="477"/>
    </row>
    <row r="37" spans="1:20" ht="12.75" customHeight="1">
      <c r="A37" s="165">
        <v>5</v>
      </c>
      <c r="B37" s="166" t="s">
        <v>93</v>
      </c>
      <c r="C37" s="166" t="s">
        <v>94</v>
      </c>
      <c r="D37" s="187" t="s">
        <v>35</v>
      </c>
      <c r="E37" s="354">
        <v>18</v>
      </c>
      <c r="F37" s="187">
        <f t="shared" ref="F37" si="26">H37+J37+R37</f>
        <v>5.4391499999999995E-2</v>
      </c>
      <c r="G37" s="191">
        <v>0.03</v>
      </c>
      <c r="H37" s="190">
        <f t="shared" ref="H37" si="27">G37*$P$8/1000</f>
        <v>5.4391499999999995E-2</v>
      </c>
      <c r="I37" s="344"/>
      <c r="J37" s="190">
        <f t="shared" ref="J37" si="28">I37*$P$9/1000</f>
        <v>0</v>
      </c>
      <c r="K37" s="68"/>
      <c r="L37" s="68"/>
      <c r="M37" s="68"/>
      <c r="N37" s="76"/>
      <c r="O37" s="69">
        <f t="shared" si="1"/>
        <v>0</v>
      </c>
      <c r="P37" s="190">
        <f t="shared" ref="P37" si="29">E37*F37</f>
        <v>0.97904699999999989</v>
      </c>
      <c r="Q37" s="190">
        <f t="shared" ref="Q37" si="30">SUM(O37:O40)</f>
        <v>0</v>
      </c>
      <c r="R37" s="190">
        <f t="shared" ref="R37" si="31">Q37*1.02*1.05*$R$14</f>
        <v>0</v>
      </c>
      <c r="S37" s="477">
        <f t="shared" ref="S37" si="32">F37*$S$17</f>
        <v>6.3764716268483984E-2</v>
      </c>
      <c r="T37" s="477">
        <f t="shared" ref="T37" si="33">S37*E37</f>
        <v>1.1477648928327118</v>
      </c>
    </row>
    <row r="38" spans="1:20" ht="12.75" customHeight="1">
      <c r="A38" s="165"/>
      <c r="B38" s="166"/>
      <c r="C38" s="166"/>
      <c r="D38" s="187"/>
      <c r="E38" s="354"/>
      <c r="F38" s="187"/>
      <c r="G38" s="191"/>
      <c r="H38" s="190"/>
      <c r="I38" s="344"/>
      <c r="J38" s="190"/>
      <c r="K38" s="68"/>
      <c r="L38" s="68"/>
      <c r="M38" s="68"/>
      <c r="N38" s="76"/>
      <c r="O38" s="69">
        <f t="shared" si="1"/>
        <v>0</v>
      </c>
      <c r="P38" s="190"/>
      <c r="Q38" s="190"/>
      <c r="R38" s="190"/>
      <c r="S38" s="477"/>
      <c r="T38" s="477"/>
    </row>
    <row r="39" spans="1:20" ht="12.75" customHeight="1">
      <c r="A39" s="165"/>
      <c r="B39" s="166"/>
      <c r="C39" s="166"/>
      <c r="D39" s="187"/>
      <c r="E39" s="354"/>
      <c r="F39" s="187"/>
      <c r="G39" s="191"/>
      <c r="H39" s="190"/>
      <c r="I39" s="344"/>
      <c r="J39" s="190"/>
      <c r="K39" s="68"/>
      <c r="L39" s="68"/>
      <c r="M39" s="68"/>
      <c r="N39" s="76"/>
      <c r="O39" s="69">
        <f t="shared" si="1"/>
        <v>0</v>
      </c>
      <c r="P39" s="190"/>
      <c r="Q39" s="190"/>
      <c r="R39" s="190"/>
      <c r="S39" s="477"/>
      <c r="T39" s="477"/>
    </row>
    <row r="40" spans="1:20" ht="12.75" customHeight="1">
      <c r="A40" s="165"/>
      <c r="B40" s="166"/>
      <c r="C40" s="166"/>
      <c r="D40" s="187"/>
      <c r="E40" s="354"/>
      <c r="F40" s="187"/>
      <c r="G40" s="191"/>
      <c r="H40" s="190"/>
      <c r="I40" s="344"/>
      <c r="J40" s="190"/>
      <c r="K40" s="68"/>
      <c r="L40" s="68"/>
      <c r="M40" s="68"/>
      <c r="N40" s="76"/>
      <c r="O40" s="69">
        <f t="shared" si="1"/>
        <v>0</v>
      </c>
      <c r="P40" s="190"/>
      <c r="Q40" s="190"/>
      <c r="R40" s="190"/>
      <c r="S40" s="477"/>
      <c r="T40" s="477"/>
    </row>
    <row r="41" spans="1:20" ht="12.75" customHeight="1">
      <c r="A41" s="165">
        <v>6</v>
      </c>
      <c r="B41" s="166" t="s">
        <v>291</v>
      </c>
      <c r="C41" s="166" t="s">
        <v>290</v>
      </c>
      <c r="D41" s="165" t="s">
        <v>36</v>
      </c>
      <c r="E41" s="187">
        <v>275.5</v>
      </c>
      <c r="F41" s="187">
        <f t="shared" ref="F41" si="34">H41+J41+R41</f>
        <v>2.4214670999999997</v>
      </c>
      <c r="G41" s="168">
        <v>0.39</v>
      </c>
      <c r="H41" s="190">
        <f t="shared" ref="H41" si="35">G41*$P$8/1000</f>
        <v>0.70708950000000004</v>
      </c>
      <c r="I41" s="375">
        <v>0.72</v>
      </c>
      <c r="J41" s="190">
        <f t="shared" ref="J41" si="36">I41*$P$9/1000</f>
        <v>1.7143775999999997</v>
      </c>
      <c r="K41" s="68"/>
      <c r="L41" s="68"/>
      <c r="M41" s="68"/>
      <c r="N41" s="76"/>
      <c r="O41" s="69">
        <f t="shared" si="1"/>
        <v>0</v>
      </c>
      <c r="P41" s="190">
        <f t="shared" ref="P41" si="37">E41*F41</f>
        <v>667.11418604999994</v>
      </c>
      <c r="Q41" s="190">
        <f t="shared" ref="Q41" si="38">SUM(O41:O44)</f>
        <v>0</v>
      </c>
      <c r="R41" s="190">
        <f t="shared" ref="R41" si="39">Q41*1.02*1.05*$R$14</f>
        <v>0</v>
      </c>
      <c r="S41" s="477">
        <f t="shared" ref="S41" si="40">F41*$S$17</f>
        <v>2.8387553677499011</v>
      </c>
      <c r="T41" s="477">
        <f t="shared" ref="T41" si="41">S41*E41</f>
        <v>782.07710381509776</v>
      </c>
    </row>
    <row r="42" spans="1:20" ht="12.75" customHeight="1">
      <c r="A42" s="165"/>
      <c r="B42" s="166"/>
      <c r="C42" s="166"/>
      <c r="D42" s="165"/>
      <c r="E42" s="187"/>
      <c r="F42" s="187"/>
      <c r="G42" s="168"/>
      <c r="H42" s="190"/>
      <c r="I42" s="375"/>
      <c r="J42" s="190"/>
      <c r="K42" s="68"/>
      <c r="L42" s="68"/>
      <c r="M42" s="68"/>
      <c r="N42" s="76"/>
      <c r="O42" s="69">
        <f t="shared" si="1"/>
        <v>0</v>
      </c>
      <c r="P42" s="190"/>
      <c r="Q42" s="190"/>
      <c r="R42" s="190"/>
      <c r="S42" s="477"/>
      <c r="T42" s="477"/>
    </row>
    <row r="43" spans="1:20" ht="12.75" customHeight="1">
      <c r="A43" s="165"/>
      <c r="B43" s="166"/>
      <c r="C43" s="166"/>
      <c r="D43" s="165"/>
      <c r="E43" s="187"/>
      <c r="F43" s="187"/>
      <c r="G43" s="168"/>
      <c r="H43" s="190"/>
      <c r="I43" s="375"/>
      <c r="J43" s="190"/>
      <c r="K43" s="68"/>
      <c r="L43" s="68"/>
      <c r="M43" s="68"/>
      <c r="N43" s="76"/>
      <c r="O43" s="69">
        <f t="shared" si="1"/>
        <v>0</v>
      </c>
      <c r="P43" s="190"/>
      <c r="Q43" s="190"/>
      <c r="R43" s="190"/>
      <c r="S43" s="477"/>
      <c r="T43" s="477"/>
    </row>
    <row r="44" spans="1:20" ht="12.75" customHeight="1">
      <c r="A44" s="165"/>
      <c r="B44" s="166"/>
      <c r="C44" s="166"/>
      <c r="D44" s="165"/>
      <c r="E44" s="187"/>
      <c r="F44" s="187"/>
      <c r="G44" s="168"/>
      <c r="H44" s="190"/>
      <c r="I44" s="375"/>
      <c r="J44" s="190"/>
      <c r="K44" s="68"/>
      <c r="L44" s="68"/>
      <c r="M44" s="68"/>
      <c r="N44" s="76"/>
      <c r="O44" s="69">
        <f t="shared" si="1"/>
        <v>0</v>
      </c>
      <c r="P44" s="190"/>
      <c r="Q44" s="190"/>
      <c r="R44" s="190"/>
      <c r="S44" s="477"/>
      <c r="T44" s="477"/>
    </row>
    <row r="45" spans="1:20" ht="12.75" customHeight="1">
      <c r="A45" s="165"/>
      <c r="B45" s="166"/>
      <c r="C45" s="483" t="s">
        <v>436</v>
      </c>
      <c r="D45" s="165"/>
      <c r="E45" s="192"/>
      <c r="F45" s="187">
        <f t="shared" ref="F45" si="42">H45+J45+R45</f>
        <v>0</v>
      </c>
      <c r="G45" s="366"/>
      <c r="H45" s="190">
        <f t="shared" ref="H45" si="43">G45*$P$8/1000</f>
        <v>0</v>
      </c>
      <c r="I45" s="482"/>
      <c r="J45" s="190">
        <f t="shared" ref="J45" si="44">I45*$P$9/1000</f>
        <v>0</v>
      </c>
      <c r="K45" s="22"/>
      <c r="L45" s="22"/>
      <c r="M45" s="22"/>
      <c r="N45" s="37"/>
      <c r="O45" s="69">
        <f t="shared" si="1"/>
        <v>0</v>
      </c>
      <c r="P45" s="190">
        <f t="shared" ref="P45" si="45">E45*F45</f>
        <v>0</v>
      </c>
      <c r="Q45" s="190">
        <f t="shared" ref="Q45" si="46">SUM(O45:O48)</f>
        <v>0</v>
      </c>
      <c r="R45" s="190">
        <f t="shared" ref="R45" si="47">Q45*1.02*1.05*$R$14</f>
        <v>0</v>
      </c>
      <c r="S45" s="477">
        <f t="shared" ref="S45" si="48">F45*$S$17</f>
        <v>0</v>
      </c>
      <c r="T45" s="477">
        <f t="shared" ref="T45" si="49">S45*E45</f>
        <v>0</v>
      </c>
    </row>
    <row r="46" spans="1:20" ht="12.75" customHeight="1">
      <c r="A46" s="165"/>
      <c r="B46" s="166"/>
      <c r="C46" s="483"/>
      <c r="D46" s="165"/>
      <c r="E46" s="192"/>
      <c r="F46" s="187"/>
      <c r="G46" s="366"/>
      <c r="H46" s="190"/>
      <c r="I46" s="482"/>
      <c r="J46" s="190"/>
      <c r="K46" s="22"/>
      <c r="L46" s="22"/>
      <c r="M46" s="22"/>
      <c r="N46" s="37"/>
      <c r="O46" s="69">
        <f t="shared" si="1"/>
        <v>0</v>
      </c>
      <c r="P46" s="190"/>
      <c r="Q46" s="190"/>
      <c r="R46" s="190"/>
      <c r="S46" s="477"/>
      <c r="T46" s="477"/>
    </row>
    <row r="47" spans="1:20" ht="12.75" customHeight="1">
      <c r="A47" s="165"/>
      <c r="B47" s="166"/>
      <c r="C47" s="483"/>
      <c r="D47" s="165"/>
      <c r="E47" s="192"/>
      <c r="F47" s="187"/>
      <c r="G47" s="366"/>
      <c r="H47" s="190"/>
      <c r="I47" s="482"/>
      <c r="J47" s="190"/>
      <c r="K47" s="22"/>
      <c r="L47" s="22"/>
      <c r="M47" s="22"/>
      <c r="N47" s="37"/>
      <c r="O47" s="69">
        <f t="shared" si="1"/>
        <v>0</v>
      </c>
      <c r="P47" s="190"/>
      <c r="Q47" s="190"/>
      <c r="R47" s="190"/>
      <c r="S47" s="477"/>
      <c r="T47" s="477"/>
    </row>
    <row r="48" spans="1:20" ht="12.75" customHeight="1">
      <c r="A48" s="165"/>
      <c r="B48" s="166"/>
      <c r="C48" s="483"/>
      <c r="D48" s="165"/>
      <c r="E48" s="192"/>
      <c r="F48" s="187"/>
      <c r="G48" s="366"/>
      <c r="H48" s="190"/>
      <c r="I48" s="482"/>
      <c r="J48" s="190"/>
      <c r="K48" s="22"/>
      <c r="L48" s="22"/>
      <c r="M48" s="22"/>
      <c r="N48" s="37"/>
      <c r="O48" s="69">
        <f t="shared" si="1"/>
        <v>0</v>
      </c>
      <c r="P48" s="190"/>
      <c r="Q48" s="190"/>
      <c r="R48" s="190"/>
      <c r="S48" s="477"/>
      <c r="T48" s="477"/>
    </row>
    <row r="49" spans="1:20" ht="12.75" customHeight="1">
      <c r="A49" s="165">
        <v>1</v>
      </c>
      <c r="B49" s="368" t="s">
        <v>310</v>
      </c>
      <c r="C49" s="368" t="s">
        <v>294</v>
      </c>
      <c r="D49" s="365" t="s">
        <v>295</v>
      </c>
      <c r="E49" s="370">
        <v>78</v>
      </c>
      <c r="F49" s="187">
        <f t="shared" ref="F49" si="50">H49+J49+R49</f>
        <v>0.49387305000000004</v>
      </c>
      <c r="G49" s="366">
        <v>0.23300000000000001</v>
      </c>
      <c r="H49" s="190">
        <f t="shared" ref="H49" si="51">G49*$P$8/1000</f>
        <v>0.42244065000000003</v>
      </c>
      <c r="I49" s="366">
        <v>0.03</v>
      </c>
      <c r="J49" s="190">
        <f t="shared" ref="J49" si="52">I49*$P$9/1000</f>
        <v>7.1432400000000007E-2</v>
      </c>
      <c r="K49" s="22"/>
      <c r="L49" s="22"/>
      <c r="M49" s="22"/>
      <c r="N49" s="37"/>
      <c r="O49" s="69">
        <f t="shared" si="1"/>
        <v>0</v>
      </c>
      <c r="P49" s="190">
        <f t="shared" ref="P49" si="53">E49*F49</f>
        <v>38.522097900000006</v>
      </c>
      <c r="Q49" s="190">
        <f t="shared" ref="Q49" si="54">SUM(O49:O52)</f>
        <v>0</v>
      </c>
      <c r="R49" s="190">
        <f t="shared" ref="R49" si="55">Q49*1.02*1.05*$R$14</f>
        <v>0</v>
      </c>
      <c r="S49" s="477">
        <f t="shared" ref="S49" si="56">F49*$S$17</f>
        <v>0.57898154869604279</v>
      </c>
      <c r="T49" s="477">
        <f t="shared" ref="T49" si="57">S49*E49</f>
        <v>45.160560798291336</v>
      </c>
    </row>
    <row r="50" spans="1:20" ht="12.75" customHeight="1">
      <c r="A50" s="165"/>
      <c r="B50" s="368"/>
      <c r="C50" s="368"/>
      <c r="D50" s="365"/>
      <c r="E50" s="370"/>
      <c r="F50" s="187"/>
      <c r="G50" s="366"/>
      <c r="H50" s="190"/>
      <c r="I50" s="366"/>
      <c r="J50" s="190"/>
      <c r="K50" s="22"/>
      <c r="L50" s="22"/>
      <c r="M50" s="22"/>
      <c r="N50" s="37"/>
      <c r="O50" s="69">
        <f t="shared" si="1"/>
        <v>0</v>
      </c>
      <c r="P50" s="190"/>
      <c r="Q50" s="190"/>
      <c r="R50" s="190"/>
      <c r="S50" s="477"/>
      <c r="T50" s="477"/>
    </row>
    <row r="51" spans="1:20" ht="12.75" customHeight="1">
      <c r="A51" s="165"/>
      <c r="B51" s="368"/>
      <c r="C51" s="368"/>
      <c r="D51" s="365"/>
      <c r="E51" s="370"/>
      <c r="F51" s="187"/>
      <c r="G51" s="366"/>
      <c r="H51" s="190"/>
      <c r="I51" s="366"/>
      <c r="J51" s="190"/>
      <c r="K51" s="22"/>
      <c r="L51" s="22"/>
      <c r="M51" s="23"/>
      <c r="N51" s="37"/>
      <c r="O51" s="69">
        <f t="shared" si="1"/>
        <v>0</v>
      </c>
      <c r="P51" s="190"/>
      <c r="Q51" s="190"/>
      <c r="R51" s="190"/>
      <c r="S51" s="477"/>
      <c r="T51" s="477"/>
    </row>
    <row r="52" spans="1:20" ht="12.75" customHeight="1">
      <c r="A52" s="165"/>
      <c r="B52" s="368"/>
      <c r="C52" s="368"/>
      <c r="D52" s="365"/>
      <c r="E52" s="370"/>
      <c r="F52" s="187"/>
      <c r="G52" s="366"/>
      <c r="H52" s="190"/>
      <c r="I52" s="366"/>
      <c r="J52" s="190"/>
      <c r="K52" s="22"/>
      <c r="L52" s="22"/>
      <c r="M52" s="22"/>
      <c r="N52" s="37"/>
      <c r="O52" s="69">
        <f t="shared" si="1"/>
        <v>0</v>
      </c>
      <c r="P52" s="190"/>
      <c r="Q52" s="190"/>
      <c r="R52" s="190"/>
      <c r="S52" s="477"/>
      <c r="T52" s="477"/>
    </row>
    <row r="53" spans="1:20" ht="12.75" customHeight="1">
      <c r="A53" s="165">
        <v>2</v>
      </c>
      <c r="B53" s="368" t="s">
        <v>337</v>
      </c>
      <c r="C53" s="368" t="s">
        <v>338</v>
      </c>
      <c r="D53" s="365" t="s">
        <v>43</v>
      </c>
      <c r="E53" s="365">
        <v>38</v>
      </c>
      <c r="F53" s="187">
        <f t="shared" ref="F53" si="58">H53+J53+R53</f>
        <v>1.0696994999999999E-2</v>
      </c>
      <c r="G53" s="482">
        <v>5.8999999999999999E-3</v>
      </c>
      <c r="H53" s="190">
        <f t="shared" ref="H53" si="59">G53*$P$8/1000</f>
        <v>1.0696994999999999E-2</v>
      </c>
      <c r="I53" s="482"/>
      <c r="J53" s="190">
        <f t="shared" ref="J53" si="60">I53*$P$9/1000</f>
        <v>0</v>
      </c>
      <c r="K53" s="22"/>
      <c r="L53" s="22"/>
      <c r="M53" s="22"/>
      <c r="N53" s="37"/>
      <c r="O53" s="69">
        <f t="shared" si="1"/>
        <v>0</v>
      </c>
      <c r="P53" s="190">
        <f t="shared" ref="P53" si="61">E53*F53</f>
        <v>0.40648580999999995</v>
      </c>
      <c r="Q53" s="190">
        <f t="shared" ref="Q53" si="62">SUM(O53:O56)</f>
        <v>0</v>
      </c>
      <c r="R53" s="190">
        <f t="shared" ref="R53" si="63">Q53*1.02*1.05*$R$14</f>
        <v>0</v>
      </c>
      <c r="S53" s="477">
        <f t="shared" ref="S53" si="64">F53*$S$17</f>
        <v>1.2540394199468518E-2</v>
      </c>
      <c r="T53" s="477">
        <f t="shared" ref="T53" si="65">S53*E53</f>
        <v>0.47653497957980367</v>
      </c>
    </row>
    <row r="54" spans="1:20" ht="12.75" customHeight="1">
      <c r="A54" s="165"/>
      <c r="B54" s="368"/>
      <c r="C54" s="368"/>
      <c r="D54" s="365"/>
      <c r="E54" s="365"/>
      <c r="F54" s="187"/>
      <c r="G54" s="482"/>
      <c r="H54" s="190"/>
      <c r="I54" s="482"/>
      <c r="J54" s="190"/>
      <c r="K54" s="22"/>
      <c r="L54" s="22"/>
      <c r="M54" s="22"/>
      <c r="N54" s="37"/>
      <c r="O54" s="69">
        <f t="shared" si="1"/>
        <v>0</v>
      </c>
      <c r="P54" s="190"/>
      <c r="Q54" s="190"/>
      <c r="R54" s="190"/>
      <c r="S54" s="477"/>
      <c r="T54" s="477"/>
    </row>
    <row r="55" spans="1:20" ht="12.75" customHeight="1">
      <c r="A55" s="165"/>
      <c r="B55" s="368"/>
      <c r="C55" s="368"/>
      <c r="D55" s="365"/>
      <c r="E55" s="365"/>
      <c r="F55" s="187"/>
      <c r="G55" s="482"/>
      <c r="H55" s="190"/>
      <c r="I55" s="482"/>
      <c r="J55" s="190"/>
      <c r="K55" s="22"/>
      <c r="L55" s="22"/>
      <c r="M55" s="23"/>
      <c r="N55" s="37"/>
      <c r="O55" s="69">
        <f t="shared" si="1"/>
        <v>0</v>
      </c>
      <c r="P55" s="190"/>
      <c r="Q55" s="190"/>
      <c r="R55" s="190"/>
      <c r="S55" s="477"/>
      <c r="T55" s="477"/>
    </row>
    <row r="56" spans="1:20" ht="12.75" customHeight="1">
      <c r="A56" s="165"/>
      <c r="B56" s="368"/>
      <c r="C56" s="368"/>
      <c r="D56" s="365"/>
      <c r="E56" s="365"/>
      <c r="F56" s="187"/>
      <c r="G56" s="482"/>
      <c r="H56" s="190"/>
      <c r="I56" s="482"/>
      <c r="J56" s="190"/>
      <c r="K56" s="22"/>
      <c r="L56" s="22"/>
      <c r="M56" s="22"/>
      <c r="N56" s="37"/>
      <c r="O56" s="69">
        <f t="shared" si="1"/>
        <v>0</v>
      </c>
      <c r="P56" s="190"/>
      <c r="Q56" s="190"/>
      <c r="R56" s="190"/>
      <c r="S56" s="477"/>
      <c r="T56" s="477"/>
    </row>
    <row r="57" spans="1:20" ht="12.75" customHeight="1">
      <c r="A57" s="165">
        <v>3</v>
      </c>
      <c r="B57" s="368" t="s">
        <v>311</v>
      </c>
      <c r="C57" s="368" t="s">
        <v>296</v>
      </c>
      <c r="D57" s="365" t="s">
        <v>297</v>
      </c>
      <c r="E57" s="371">
        <v>78</v>
      </c>
      <c r="F57" s="187">
        <f t="shared" ref="F57" si="66">H57+J57+R57</f>
        <v>0.37342026900000003</v>
      </c>
      <c r="G57" s="482">
        <v>0.14449999999999999</v>
      </c>
      <c r="H57" s="190">
        <f t="shared" ref="H57" si="67">G57*$P$8/1000</f>
        <v>0.261985725</v>
      </c>
      <c r="I57" s="482">
        <v>4.6800000000000001E-2</v>
      </c>
      <c r="J57" s="190">
        <f t="shared" ref="J57" si="68">I57*$P$9/1000</f>
        <v>0.111434544</v>
      </c>
      <c r="K57" s="22"/>
      <c r="L57" s="22"/>
      <c r="M57" s="22"/>
      <c r="N57" s="37"/>
      <c r="O57" s="69">
        <f t="shared" si="1"/>
        <v>0</v>
      </c>
      <c r="P57" s="190">
        <f t="shared" ref="P57" si="69">E57*F57</f>
        <v>29.126780982000003</v>
      </c>
      <c r="Q57" s="190">
        <f t="shared" ref="Q57" si="70">SUM(O57:O60)</f>
        <v>0</v>
      </c>
      <c r="R57" s="190">
        <f t="shared" ref="R57" si="71">Q57*1.02*1.05*$R$14</f>
        <v>0</v>
      </c>
      <c r="S57" s="477">
        <f t="shared" ref="S57" si="72">F57*$S$17</f>
        <v>0.43777129701673922</v>
      </c>
      <c r="T57" s="477">
        <f t="shared" ref="T57" si="73">S57*E57</f>
        <v>34.146161167305657</v>
      </c>
    </row>
    <row r="58" spans="1:20" ht="12.75" customHeight="1">
      <c r="A58" s="165"/>
      <c r="B58" s="368"/>
      <c r="C58" s="368"/>
      <c r="D58" s="365"/>
      <c r="E58" s="371"/>
      <c r="F58" s="187"/>
      <c r="G58" s="482"/>
      <c r="H58" s="190"/>
      <c r="I58" s="482"/>
      <c r="J58" s="190"/>
      <c r="K58" s="22"/>
      <c r="L58" s="22"/>
      <c r="M58" s="22"/>
      <c r="N58" s="37"/>
      <c r="O58" s="69">
        <f t="shared" si="1"/>
        <v>0</v>
      </c>
      <c r="P58" s="190"/>
      <c r="Q58" s="190"/>
      <c r="R58" s="190"/>
      <c r="S58" s="477"/>
      <c r="T58" s="477"/>
    </row>
    <row r="59" spans="1:20" ht="12.75" customHeight="1">
      <c r="A59" s="165"/>
      <c r="B59" s="368"/>
      <c r="C59" s="368"/>
      <c r="D59" s="365"/>
      <c r="E59" s="371"/>
      <c r="F59" s="187"/>
      <c r="G59" s="482"/>
      <c r="H59" s="190"/>
      <c r="I59" s="482"/>
      <c r="J59" s="190"/>
      <c r="K59" s="22"/>
      <c r="L59" s="22"/>
      <c r="M59" s="23"/>
      <c r="N59" s="37"/>
      <c r="O59" s="69">
        <f t="shared" si="1"/>
        <v>0</v>
      </c>
      <c r="P59" s="190"/>
      <c r="Q59" s="190"/>
      <c r="R59" s="190"/>
      <c r="S59" s="477"/>
      <c r="T59" s="477"/>
    </row>
    <row r="60" spans="1:20" ht="12.75" customHeight="1">
      <c r="A60" s="165"/>
      <c r="B60" s="368"/>
      <c r="C60" s="368"/>
      <c r="D60" s="365"/>
      <c r="E60" s="371"/>
      <c r="F60" s="187"/>
      <c r="G60" s="482"/>
      <c r="H60" s="190"/>
      <c r="I60" s="482"/>
      <c r="J60" s="190"/>
      <c r="K60" s="22"/>
      <c r="L60" s="22"/>
      <c r="M60" s="22"/>
      <c r="N60" s="37"/>
      <c r="O60" s="69">
        <f t="shared" si="1"/>
        <v>0</v>
      </c>
      <c r="P60" s="190"/>
      <c r="Q60" s="190"/>
      <c r="R60" s="190"/>
      <c r="S60" s="477"/>
      <c r="T60" s="477"/>
    </row>
    <row r="61" spans="1:20" ht="12.75" customHeight="1">
      <c r="A61" s="165">
        <v>4</v>
      </c>
      <c r="B61" s="166" t="s">
        <v>312</v>
      </c>
      <c r="C61" s="166" t="s">
        <v>298</v>
      </c>
      <c r="D61" s="165" t="s">
        <v>43</v>
      </c>
      <c r="E61" s="165">
        <v>5</v>
      </c>
      <c r="F61" s="187">
        <f t="shared" ref="F61" si="74">H61+J61+R61</f>
        <v>0.99346566999999997</v>
      </c>
      <c r="G61" s="375">
        <v>0.52300000000000002</v>
      </c>
      <c r="H61" s="190">
        <f t="shared" ref="H61" si="75">G61*$P$8/1000</f>
        <v>0.94822514999999996</v>
      </c>
      <c r="I61" s="344">
        <v>1.9E-2</v>
      </c>
      <c r="J61" s="190">
        <f t="shared" ref="J61" si="76">I61*$P$9/1000</f>
        <v>4.5240519999999999E-2</v>
      </c>
      <c r="K61" s="68"/>
      <c r="L61" s="68"/>
      <c r="M61" s="68"/>
      <c r="N61" s="76"/>
      <c r="O61" s="69">
        <f t="shared" si="1"/>
        <v>0</v>
      </c>
      <c r="P61" s="190">
        <f t="shared" ref="P61" si="77">E61*F61</f>
        <v>4.9673283499999998</v>
      </c>
      <c r="Q61" s="190">
        <f t="shared" ref="Q61" si="78">SUM(O61:O64)</f>
        <v>0</v>
      </c>
      <c r="R61" s="190">
        <f t="shared" ref="R61" si="79">Q61*1.02*1.05*$R$14</f>
        <v>0</v>
      </c>
      <c r="S61" s="477">
        <f t="shared" ref="S61" si="80">F61*$S$17</f>
        <v>1.1646683134318663</v>
      </c>
      <c r="T61" s="477">
        <f t="shared" ref="T61" si="81">S61*E61</f>
        <v>5.8233415671593312</v>
      </c>
    </row>
    <row r="62" spans="1:20" ht="12.75" customHeight="1">
      <c r="A62" s="165"/>
      <c r="B62" s="166"/>
      <c r="C62" s="166"/>
      <c r="D62" s="165"/>
      <c r="E62" s="165"/>
      <c r="F62" s="187"/>
      <c r="G62" s="375"/>
      <c r="H62" s="190"/>
      <c r="I62" s="344"/>
      <c r="J62" s="190"/>
      <c r="K62" s="68"/>
      <c r="L62" s="68"/>
      <c r="M62" s="68"/>
      <c r="N62" s="76"/>
      <c r="O62" s="69">
        <f t="shared" si="1"/>
        <v>0</v>
      </c>
      <c r="P62" s="190"/>
      <c r="Q62" s="190"/>
      <c r="R62" s="190"/>
      <c r="S62" s="477"/>
      <c r="T62" s="477"/>
    </row>
    <row r="63" spans="1:20" ht="12.75" customHeight="1">
      <c r="A63" s="165"/>
      <c r="B63" s="166"/>
      <c r="C63" s="166"/>
      <c r="D63" s="165"/>
      <c r="E63" s="165"/>
      <c r="F63" s="187"/>
      <c r="G63" s="375"/>
      <c r="H63" s="190"/>
      <c r="I63" s="344"/>
      <c r="J63" s="190"/>
      <c r="K63" s="68"/>
      <c r="L63" s="68"/>
      <c r="M63" s="73"/>
      <c r="N63" s="76"/>
      <c r="O63" s="69">
        <f t="shared" si="1"/>
        <v>0</v>
      </c>
      <c r="P63" s="190"/>
      <c r="Q63" s="190"/>
      <c r="R63" s="190"/>
      <c r="S63" s="477"/>
      <c r="T63" s="477"/>
    </row>
    <row r="64" spans="1:20" ht="12.75" customHeight="1">
      <c r="A64" s="165"/>
      <c r="B64" s="166"/>
      <c r="C64" s="166"/>
      <c r="D64" s="165"/>
      <c r="E64" s="165"/>
      <c r="F64" s="187"/>
      <c r="G64" s="375"/>
      <c r="H64" s="190"/>
      <c r="I64" s="344"/>
      <c r="J64" s="190"/>
      <c r="K64" s="68"/>
      <c r="L64" s="68"/>
      <c r="M64" s="68"/>
      <c r="N64" s="76"/>
      <c r="O64" s="69">
        <f t="shared" si="1"/>
        <v>0</v>
      </c>
      <c r="P64" s="190"/>
      <c r="Q64" s="190"/>
      <c r="R64" s="190"/>
      <c r="S64" s="477"/>
      <c r="T64" s="477"/>
    </row>
    <row r="65" spans="1:20" ht="12.75" customHeight="1">
      <c r="A65" s="165">
        <v>5</v>
      </c>
      <c r="B65" s="368" t="s">
        <v>313</v>
      </c>
      <c r="C65" s="368" t="s">
        <v>299</v>
      </c>
      <c r="D65" s="365" t="s">
        <v>295</v>
      </c>
      <c r="E65" s="365">
        <v>9.3000000000000007</v>
      </c>
      <c r="F65" s="187">
        <f t="shared" ref="F65" si="82">H65+J65+R65</f>
        <v>0.74274319999999994</v>
      </c>
      <c r="G65" s="366">
        <v>0.34399999999999997</v>
      </c>
      <c r="H65" s="190">
        <f t="shared" ref="H65" si="83">G65*$P$8/1000</f>
        <v>0.62368919999999994</v>
      </c>
      <c r="I65" s="366">
        <v>0.05</v>
      </c>
      <c r="J65" s="190">
        <f t="shared" ref="J65" si="84">I65*$P$9/1000</f>
        <v>0.11905400000000001</v>
      </c>
      <c r="K65" s="22"/>
      <c r="L65" s="22"/>
      <c r="M65" s="22"/>
      <c r="N65" s="37"/>
      <c r="O65" s="69">
        <f t="shared" si="1"/>
        <v>0</v>
      </c>
      <c r="P65" s="190">
        <f t="shared" ref="P65" si="85">E65*F65</f>
        <v>6.9075117600000002</v>
      </c>
      <c r="Q65" s="190">
        <f t="shared" ref="Q65" si="86">SUM(O65:O68)</f>
        <v>0</v>
      </c>
      <c r="R65" s="190">
        <f t="shared" ref="R65" si="87">Q65*1.02*1.05*$R$14</f>
        <v>0</v>
      </c>
      <c r="S65" s="477">
        <f t="shared" ref="S65" si="88">F65*$S$17</f>
        <v>0.87073916711886701</v>
      </c>
      <c r="T65" s="477">
        <f t="shared" ref="T65" si="89">S65*E65</f>
        <v>8.0978742542054629</v>
      </c>
    </row>
    <row r="66" spans="1:20" ht="12.75" customHeight="1">
      <c r="A66" s="165"/>
      <c r="B66" s="368"/>
      <c r="C66" s="368"/>
      <c r="D66" s="365"/>
      <c r="E66" s="365"/>
      <c r="F66" s="187"/>
      <c r="G66" s="366"/>
      <c r="H66" s="190"/>
      <c r="I66" s="366"/>
      <c r="J66" s="190"/>
      <c r="K66" s="22"/>
      <c r="L66" s="22"/>
      <c r="M66" s="22"/>
      <c r="N66" s="37"/>
      <c r="O66" s="69">
        <f t="shared" si="1"/>
        <v>0</v>
      </c>
      <c r="P66" s="190"/>
      <c r="Q66" s="190"/>
      <c r="R66" s="190"/>
      <c r="S66" s="477"/>
      <c r="T66" s="477"/>
    </row>
    <row r="67" spans="1:20" ht="12.75" customHeight="1">
      <c r="A67" s="165"/>
      <c r="B67" s="368"/>
      <c r="C67" s="368"/>
      <c r="D67" s="365"/>
      <c r="E67" s="365"/>
      <c r="F67" s="187"/>
      <c r="G67" s="366"/>
      <c r="H67" s="190"/>
      <c r="I67" s="366"/>
      <c r="J67" s="190"/>
      <c r="K67" s="22"/>
      <c r="L67" s="22"/>
      <c r="M67" s="23"/>
      <c r="N67" s="37"/>
      <c r="O67" s="69">
        <f t="shared" si="1"/>
        <v>0</v>
      </c>
      <c r="P67" s="190"/>
      <c r="Q67" s="190"/>
      <c r="R67" s="190"/>
      <c r="S67" s="477"/>
      <c r="T67" s="477"/>
    </row>
    <row r="68" spans="1:20" ht="12.75" customHeight="1">
      <c r="A68" s="165"/>
      <c r="B68" s="368"/>
      <c r="C68" s="368"/>
      <c r="D68" s="365"/>
      <c r="E68" s="365"/>
      <c r="F68" s="187"/>
      <c r="G68" s="366"/>
      <c r="H68" s="190"/>
      <c r="I68" s="366"/>
      <c r="J68" s="190"/>
      <c r="K68" s="22"/>
      <c r="L68" s="22"/>
      <c r="M68" s="22"/>
      <c r="N68" s="37"/>
      <c r="O68" s="69">
        <f t="shared" si="1"/>
        <v>0</v>
      </c>
      <c r="P68" s="190"/>
      <c r="Q68" s="190"/>
      <c r="R68" s="190"/>
      <c r="S68" s="477"/>
      <c r="T68" s="477"/>
    </row>
    <row r="69" spans="1:20" ht="12.75" customHeight="1">
      <c r="A69" s="165">
        <v>6</v>
      </c>
      <c r="B69" s="368" t="s">
        <v>145</v>
      </c>
      <c r="C69" s="488" t="s">
        <v>301</v>
      </c>
      <c r="D69" s="365" t="s">
        <v>300</v>
      </c>
      <c r="E69" s="370">
        <v>7.8</v>
      </c>
      <c r="F69" s="187">
        <f t="shared" ref="F69" si="90">H69+J69+R69</f>
        <v>13.976026999999998</v>
      </c>
      <c r="G69" s="366">
        <v>3.9</v>
      </c>
      <c r="H69" s="190">
        <f t="shared" ref="H69" si="91">G69*$P$8/1000</f>
        <v>7.0708949999999993</v>
      </c>
      <c r="I69" s="366">
        <v>2.9</v>
      </c>
      <c r="J69" s="190">
        <f t="shared" ref="J69" si="92">I69*$P$9/1000</f>
        <v>6.905132</v>
      </c>
      <c r="K69" s="22"/>
      <c r="L69" s="22"/>
      <c r="M69" s="22"/>
      <c r="N69" s="37"/>
      <c r="O69" s="69">
        <f t="shared" si="1"/>
        <v>0</v>
      </c>
      <c r="P69" s="190">
        <f t="shared" ref="P69" si="93">E69*F69</f>
        <v>109.01301059999999</v>
      </c>
      <c r="Q69" s="190">
        <f t="shared" ref="Q69" si="94">SUM(O69:O72)</f>
        <v>0</v>
      </c>
      <c r="R69" s="190">
        <f t="shared" ref="R69" si="95">Q69*1.02*1.05*$R$14</f>
        <v>0</v>
      </c>
      <c r="S69" s="477">
        <f t="shared" ref="S69" si="96">F69*$S$17</f>
        <v>16.384497508170789</v>
      </c>
      <c r="T69" s="477">
        <f t="shared" ref="T69" si="97">S69*E69</f>
        <v>127.79908056373215</v>
      </c>
    </row>
    <row r="70" spans="1:20" ht="12.75" customHeight="1">
      <c r="A70" s="165"/>
      <c r="B70" s="368"/>
      <c r="C70" s="488"/>
      <c r="D70" s="365"/>
      <c r="E70" s="370"/>
      <c r="F70" s="187"/>
      <c r="G70" s="366"/>
      <c r="H70" s="190"/>
      <c r="I70" s="366"/>
      <c r="J70" s="190"/>
      <c r="K70" s="22"/>
      <c r="L70" s="22"/>
      <c r="M70" s="22"/>
      <c r="N70" s="37"/>
      <c r="O70" s="69">
        <f t="shared" si="1"/>
        <v>0</v>
      </c>
      <c r="P70" s="190"/>
      <c r="Q70" s="190"/>
      <c r="R70" s="190"/>
      <c r="S70" s="477"/>
      <c r="T70" s="477"/>
    </row>
    <row r="71" spans="1:20" ht="12.75" customHeight="1">
      <c r="A71" s="165"/>
      <c r="B71" s="368"/>
      <c r="C71" s="488"/>
      <c r="D71" s="365"/>
      <c r="E71" s="370"/>
      <c r="F71" s="187"/>
      <c r="G71" s="366"/>
      <c r="H71" s="190"/>
      <c r="I71" s="366"/>
      <c r="J71" s="190"/>
      <c r="K71" s="22"/>
      <c r="L71" s="22"/>
      <c r="M71" s="23"/>
      <c r="N71" s="37"/>
      <c r="O71" s="69">
        <f t="shared" si="1"/>
        <v>0</v>
      </c>
      <c r="P71" s="190"/>
      <c r="Q71" s="190"/>
      <c r="R71" s="190"/>
      <c r="S71" s="477"/>
      <c r="T71" s="477"/>
    </row>
    <row r="72" spans="1:20" ht="12.75" customHeight="1">
      <c r="A72" s="165"/>
      <c r="B72" s="368"/>
      <c r="C72" s="488"/>
      <c r="D72" s="365"/>
      <c r="E72" s="370"/>
      <c r="F72" s="187"/>
      <c r="G72" s="366"/>
      <c r="H72" s="190"/>
      <c r="I72" s="366"/>
      <c r="J72" s="190"/>
      <c r="K72" s="22"/>
      <c r="L72" s="22"/>
      <c r="M72" s="22"/>
      <c r="N72" s="37"/>
      <c r="O72" s="69">
        <f t="shared" si="1"/>
        <v>0</v>
      </c>
      <c r="P72" s="190"/>
      <c r="Q72" s="190"/>
      <c r="R72" s="190"/>
      <c r="S72" s="477"/>
      <c r="T72" s="477"/>
    </row>
    <row r="73" spans="1:20" ht="12.75" customHeight="1">
      <c r="A73" s="165">
        <v>7</v>
      </c>
      <c r="B73" s="368" t="s">
        <v>314</v>
      </c>
      <c r="C73" s="368" t="s">
        <v>302</v>
      </c>
      <c r="D73" s="368" t="s">
        <v>30</v>
      </c>
      <c r="E73" s="365">
        <v>9.1999999999999993</v>
      </c>
      <c r="F73" s="187">
        <f t="shared" ref="F73" si="98">H73+J73+R73</f>
        <v>1.8233906899999999</v>
      </c>
      <c r="G73" s="366">
        <v>0.877</v>
      </c>
      <c r="H73" s="190">
        <f t="shared" ref="H73" si="99">G73*$P$8/1000</f>
        <v>1.59004485</v>
      </c>
      <c r="I73" s="366">
        <v>9.8000000000000004E-2</v>
      </c>
      <c r="J73" s="190">
        <f t="shared" ref="J73" si="100">I73*$P$9/1000</f>
        <v>0.23334584</v>
      </c>
      <c r="K73" s="22"/>
      <c r="L73" s="22"/>
      <c r="M73" s="22"/>
      <c r="N73" s="37"/>
      <c r="O73" s="69">
        <f t="shared" si="1"/>
        <v>0</v>
      </c>
      <c r="P73" s="190">
        <f t="shared" ref="P73" si="101">E73*F73</f>
        <v>16.775194347999996</v>
      </c>
      <c r="Q73" s="190">
        <f t="shared" ref="Q73" si="102">SUM(O73:O76)</f>
        <v>0</v>
      </c>
      <c r="R73" s="190">
        <f t="shared" ref="R73" si="103">Q73*1.02*1.05*$R$14</f>
        <v>0</v>
      </c>
      <c r="S73" s="477">
        <f t="shared" ref="S73" si="104">F73*$S$17</f>
        <v>2.1376132299062398</v>
      </c>
      <c r="T73" s="477">
        <f t="shared" ref="T73" si="105">S73*E73</f>
        <v>19.666041715137403</v>
      </c>
    </row>
    <row r="74" spans="1:20" ht="12.75" customHeight="1">
      <c r="A74" s="165"/>
      <c r="B74" s="368"/>
      <c r="C74" s="368"/>
      <c r="D74" s="365"/>
      <c r="E74" s="365"/>
      <c r="F74" s="187"/>
      <c r="G74" s="366"/>
      <c r="H74" s="190"/>
      <c r="I74" s="366"/>
      <c r="J74" s="190"/>
      <c r="K74" s="22"/>
      <c r="L74" s="22"/>
      <c r="M74" s="22"/>
      <c r="N74" s="37"/>
      <c r="O74" s="69">
        <f t="shared" si="1"/>
        <v>0</v>
      </c>
      <c r="P74" s="190"/>
      <c r="Q74" s="190"/>
      <c r="R74" s="190"/>
      <c r="S74" s="477"/>
      <c r="T74" s="477"/>
    </row>
    <row r="75" spans="1:20" ht="12.75" customHeight="1">
      <c r="A75" s="165"/>
      <c r="B75" s="368"/>
      <c r="C75" s="368"/>
      <c r="D75" s="365"/>
      <c r="E75" s="365"/>
      <c r="F75" s="187"/>
      <c r="G75" s="366"/>
      <c r="H75" s="190"/>
      <c r="I75" s="366"/>
      <c r="J75" s="190"/>
      <c r="K75" s="22"/>
      <c r="L75" s="22"/>
      <c r="M75" s="23"/>
      <c r="N75" s="37"/>
      <c r="O75" s="69">
        <f t="shared" si="1"/>
        <v>0</v>
      </c>
      <c r="P75" s="190"/>
      <c r="Q75" s="190"/>
      <c r="R75" s="190"/>
      <c r="S75" s="477"/>
      <c r="T75" s="477"/>
    </row>
    <row r="76" spans="1:20" ht="12.75" customHeight="1">
      <c r="A76" s="165"/>
      <c r="B76" s="368"/>
      <c r="C76" s="368"/>
      <c r="D76" s="365"/>
      <c r="E76" s="365"/>
      <c r="F76" s="187"/>
      <c r="G76" s="366"/>
      <c r="H76" s="190"/>
      <c r="I76" s="366"/>
      <c r="J76" s="190"/>
      <c r="K76" s="22"/>
      <c r="L76" s="22"/>
      <c r="M76" s="22"/>
      <c r="N76" s="37"/>
      <c r="O76" s="69">
        <f t="shared" si="1"/>
        <v>0</v>
      </c>
      <c r="P76" s="190"/>
      <c r="Q76" s="190"/>
      <c r="R76" s="190"/>
      <c r="S76" s="477"/>
      <c r="T76" s="477"/>
    </row>
    <row r="77" spans="1:20" ht="12.75" customHeight="1">
      <c r="A77" s="165">
        <v>8</v>
      </c>
      <c r="B77" s="368" t="s">
        <v>315</v>
      </c>
      <c r="C77" s="368" t="s">
        <v>303</v>
      </c>
      <c r="D77" s="368" t="s">
        <v>295</v>
      </c>
      <c r="E77" s="365">
        <v>3.9</v>
      </c>
      <c r="F77" s="187">
        <f t="shared" ref="F77" si="106">H77+J77+R77</f>
        <v>1.06190969</v>
      </c>
      <c r="G77" s="366">
        <v>0.45700000000000002</v>
      </c>
      <c r="H77" s="190">
        <f t="shared" ref="H77" si="107">G77*$P$8/1000</f>
        <v>0.82856384999999999</v>
      </c>
      <c r="I77" s="366">
        <v>9.8000000000000004E-2</v>
      </c>
      <c r="J77" s="190">
        <f t="shared" ref="J77" si="108">I77*$P$9/1000</f>
        <v>0.23334584</v>
      </c>
      <c r="K77" s="22"/>
      <c r="L77" s="22"/>
      <c r="M77" s="22"/>
      <c r="N77" s="37"/>
      <c r="O77" s="69">
        <f t="shared" si="1"/>
        <v>0</v>
      </c>
      <c r="P77" s="190">
        <f t="shared" ref="P77" si="109">E77*F77</f>
        <v>4.141447791</v>
      </c>
      <c r="Q77" s="190">
        <f t="shared" ref="Q77" si="110">SUM(O77:O80)</f>
        <v>0</v>
      </c>
      <c r="R77" s="190">
        <f t="shared" ref="R77" si="111">Q77*1.02*1.05*$R$14</f>
        <v>0</v>
      </c>
      <c r="S77" s="477">
        <f t="shared" ref="S77" si="112">F77*$S$17</f>
        <v>1.2449072021474641</v>
      </c>
      <c r="T77" s="477">
        <f t="shared" ref="T77" si="113">S77*E77</f>
        <v>4.8551380883751101</v>
      </c>
    </row>
    <row r="78" spans="1:20" ht="12.75" customHeight="1">
      <c r="A78" s="165"/>
      <c r="B78" s="368"/>
      <c r="C78" s="368"/>
      <c r="D78" s="365"/>
      <c r="E78" s="365"/>
      <c r="F78" s="187"/>
      <c r="G78" s="366"/>
      <c r="H78" s="190"/>
      <c r="I78" s="366"/>
      <c r="J78" s="190"/>
      <c r="K78" s="22"/>
      <c r="L78" s="22"/>
      <c r="M78" s="22"/>
      <c r="N78" s="37"/>
      <c r="O78" s="69">
        <f t="shared" si="1"/>
        <v>0</v>
      </c>
      <c r="P78" s="190"/>
      <c r="Q78" s="190"/>
      <c r="R78" s="190"/>
      <c r="S78" s="477"/>
      <c r="T78" s="477"/>
    </row>
    <row r="79" spans="1:20" ht="12.75" customHeight="1">
      <c r="A79" s="165"/>
      <c r="B79" s="368"/>
      <c r="C79" s="368"/>
      <c r="D79" s="365"/>
      <c r="E79" s="365"/>
      <c r="F79" s="187"/>
      <c r="G79" s="366"/>
      <c r="H79" s="190"/>
      <c r="I79" s="366"/>
      <c r="J79" s="190"/>
      <c r="K79" s="22"/>
      <c r="L79" s="22"/>
      <c r="M79" s="23"/>
      <c r="N79" s="37"/>
      <c r="O79" s="69">
        <f t="shared" si="1"/>
        <v>0</v>
      </c>
      <c r="P79" s="190"/>
      <c r="Q79" s="190"/>
      <c r="R79" s="190"/>
      <c r="S79" s="477"/>
      <c r="T79" s="477"/>
    </row>
    <row r="80" spans="1:20" ht="12.75" customHeight="1">
      <c r="A80" s="165"/>
      <c r="B80" s="368"/>
      <c r="C80" s="368"/>
      <c r="D80" s="365"/>
      <c r="E80" s="365"/>
      <c r="F80" s="187"/>
      <c r="G80" s="366"/>
      <c r="H80" s="190"/>
      <c r="I80" s="366"/>
      <c r="J80" s="190"/>
      <c r="K80" s="22"/>
      <c r="L80" s="22"/>
      <c r="M80" s="22"/>
      <c r="N80" s="37"/>
      <c r="O80" s="69">
        <f t="shared" si="1"/>
        <v>0</v>
      </c>
      <c r="P80" s="190"/>
      <c r="Q80" s="190"/>
      <c r="R80" s="190"/>
      <c r="S80" s="477"/>
      <c r="T80" s="477"/>
    </row>
    <row r="81" spans="1:20" ht="12.75" customHeight="1">
      <c r="A81" s="165">
        <v>9</v>
      </c>
      <c r="B81" s="368" t="s">
        <v>316</v>
      </c>
      <c r="C81" s="368" t="s">
        <v>304</v>
      </c>
      <c r="D81" s="365" t="s">
        <v>300</v>
      </c>
      <c r="E81" s="365">
        <v>1.1000000000000001</v>
      </c>
      <c r="F81" s="187">
        <f t="shared" ref="F81" si="114">H81+J81+R81</f>
        <v>17.149561399999996</v>
      </c>
      <c r="G81" s="366">
        <v>5.0199999999999996</v>
      </c>
      <c r="H81" s="190">
        <f t="shared" ref="H81" si="115">G81*$P$8/1000</f>
        <v>9.1015109999999986</v>
      </c>
      <c r="I81" s="366">
        <v>3.38</v>
      </c>
      <c r="J81" s="190">
        <f t="shared" ref="J81" si="116">I81*$P$9/1000</f>
        <v>8.0480503999999993</v>
      </c>
      <c r="K81" s="22"/>
      <c r="L81" s="22"/>
      <c r="M81" s="22"/>
      <c r="N81" s="37"/>
      <c r="O81" s="69">
        <f t="shared" si="1"/>
        <v>0</v>
      </c>
      <c r="P81" s="190">
        <f t="shared" ref="P81" si="117">E81*F81</f>
        <v>18.864517539999998</v>
      </c>
      <c r="Q81" s="190">
        <f t="shared" ref="Q81" si="118">SUM(O81:O84)</f>
        <v>0</v>
      </c>
      <c r="R81" s="190">
        <f t="shared" ref="R81" si="119">Q81*1.02*1.05*$R$14</f>
        <v>0</v>
      </c>
      <c r="S81" s="477">
        <f t="shared" ref="S81" si="120">F81*$S$17</f>
        <v>20.104922953033928</v>
      </c>
      <c r="T81" s="477">
        <f t="shared" ref="T81" si="121">S81*E81</f>
        <v>22.115415248337321</v>
      </c>
    </row>
    <row r="82" spans="1:20" ht="12.75" customHeight="1">
      <c r="A82" s="165"/>
      <c r="B82" s="368"/>
      <c r="C82" s="368"/>
      <c r="D82" s="365"/>
      <c r="E82" s="365"/>
      <c r="F82" s="187"/>
      <c r="G82" s="366"/>
      <c r="H82" s="190"/>
      <c r="I82" s="366"/>
      <c r="J82" s="190"/>
      <c r="K82" s="22"/>
      <c r="L82" s="22"/>
      <c r="M82" s="22"/>
      <c r="N82" s="37"/>
      <c r="O82" s="69">
        <f t="shared" si="1"/>
        <v>0</v>
      </c>
      <c r="P82" s="190"/>
      <c r="Q82" s="190"/>
      <c r="R82" s="190"/>
      <c r="S82" s="477"/>
      <c r="T82" s="477"/>
    </row>
    <row r="83" spans="1:20" ht="12.75" customHeight="1">
      <c r="A83" s="165"/>
      <c r="B83" s="368"/>
      <c r="C83" s="368"/>
      <c r="D83" s="365"/>
      <c r="E83" s="365"/>
      <c r="F83" s="187"/>
      <c r="G83" s="366"/>
      <c r="H83" s="190"/>
      <c r="I83" s="366"/>
      <c r="J83" s="190"/>
      <c r="K83" s="22"/>
      <c r="L83" s="22"/>
      <c r="M83" s="23"/>
      <c r="N83" s="37"/>
      <c r="O83" s="69">
        <f t="shared" si="1"/>
        <v>0</v>
      </c>
      <c r="P83" s="190"/>
      <c r="Q83" s="190"/>
      <c r="R83" s="190"/>
      <c r="S83" s="477"/>
      <c r="T83" s="477"/>
    </row>
    <row r="84" spans="1:20" ht="12.75" customHeight="1">
      <c r="A84" s="165"/>
      <c r="B84" s="368"/>
      <c r="C84" s="368"/>
      <c r="D84" s="365"/>
      <c r="E84" s="365"/>
      <c r="F84" s="187"/>
      <c r="G84" s="366"/>
      <c r="H84" s="190"/>
      <c r="I84" s="366"/>
      <c r="J84" s="190"/>
      <c r="K84" s="22"/>
      <c r="L84" s="22"/>
      <c r="M84" s="22"/>
      <c r="N84" s="37"/>
      <c r="O84" s="69">
        <f t="shared" si="1"/>
        <v>0</v>
      </c>
      <c r="P84" s="190"/>
      <c r="Q84" s="190"/>
      <c r="R84" s="190"/>
      <c r="S84" s="477"/>
      <c r="T84" s="477"/>
    </row>
    <row r="85" spans="1:20" ht="12.75" customHeight="1">
      <c r="A85" s="165">
        <v>10</v>
      </c>
      <c r="B85" s="368" t="s">
        <v>317</v>
      </c>
      <c r="C85" s="368" t="s">
        <v>309</v>
      </c>
      <c r="D85" s="365" t="s">
        <v>295</v>
      </c>
      <c r="E85" s="365">
        <v>120.5</v>
      </c>
      <c r="F85" s="187">
        <f t="shared" ref="F85" si="122">H85+J85+R85</f>
        <v>0.31909679999999996</v>
      </c>
      <c r="G85" s="468">
        <v>0.17599999999999999</v>
      </c>
      <c r="H85" s="190">
        <f t="shared" ref="H85" si="123">G85*$P$8/1000</f>
        <v>0.31909679999999996</v>
      </c>
      <c r="I85" s="484"/>
      <c r="J85" s="190">
        <f t="shared" ref="J85" si="124">I85*$P$9/1000</f>
        <v>0</v>
      </c>
      <c r="K85" s="22"/>
      <c r="L85" s="22"/>
      <c r="M85" s="22"/>
      <c r="N85" s="37"/>
      <c r="O85" s="69">
        <f t="shared" si="1"/>
        <v>0</v>
      </c>
      <c r="P85" s="190">
        <f t="shared" ref="P85" si="125">E85*F85</f>
        <v>38.451164399999996</v>
      </c>
      <c r="Q85" s="190">
        <f t="shared" ref="Q85" si="126">SUM(O85:O88)</f>
        <v>0</v>
      </c>
      <c r="R85" s="190">
        <f t="shared" ref="R85" si="127">Q85*1.02*1.05*$R$14</f>
        <v>0</v>
      </c>
      <c r="S85" s="477">
        <f t="shared" ref="S85" si="128">F85*$S$17</f>
        <v>0.37408633544177272</v>
      </c>
      <c r="T85" s="477">
        <f t="shared" ref="T85" si="129">S85*E85</f>
        <v>45.07740342073361</v>
      </c>
    </row>
    <row r="86" spans="1:20" ht="12.75" customHeight="1">
      <c r="A86" s="165"/>
      <c r="B86" s="368"/>
      <c r="C86" s="368"/>
      <c r="D86" s="365"/>
      <c r="E86" s="365"/>
      <c r="F86" s="187"/>
      <c r="G86" s="468"/>
      <c r="H86" s="190"/>
      <c r="I86" s="484"/>
      <c r="J86" s="190"/>
      <c r="K86" s="22"/>
      <c r="L86" s="22"/>
      <c r="M86" s="22"/>
      <c r="N86" s="37"/>
      <c r="O86" s="69">
        <f t="shared" ref="O86:O149" si="130">M86*N86</f>
        <v>0</v>
      </c>
      <c r="P86" s="190"/>
      <c r="Q86" s="190"/>
      <c r="R86" s="190"/>
      <c r="S86" s="477"/>
      <c r="T86" s="477"/>
    </row>
    <row r="87" spans="1:20" ht="12.75" customHeight="1">
      <c r="A87" s="165"/>
      <c r="B87" s="368"/>
      <c r="C87" s="368"/>
      <c r="D87" s="365"/>
      <c r="E87" s="365"/>
      <c r="F87" s="187"/>
      <c r="G87" s="468"/>
      <c r="H87" s="190"/>
      <c r="I87" s="484"/>
      <c r="J87" s="190"/>
      <c r="K87" s="22"/>
      <c r="L87" s="22"/>
      <c r="M87" s="23"/>
      <c r="N87" s="37"/>
      <c r="O87" s="69">
        <f t="shared" si="130"/>
        <v>0</v>
      </c>
      <c r="P87" s="190"/>
      <c r="Q87" s="190"/>
      <c r="R87" s="190"/>
      <c r="S87" s="477"/>
      <c r="T87" s="477"/>
    </row>
    <row r="88" spans="1:20" ht="12.75" customHeight="1">
      <c r="A88" s="165"/>
      <c r="B88" s="368"/>
      <c r="C88" s="368"/>
      <c r="D88" s="365"/>
      <c r="E88" s="365"/>
      <c r="F88" s="187"/>
      <c r="G88" s="468"/>
      <c r="H88" s="190"/>
      <c r="I88" s="484"/>
      <c r="J88" s="190"/>
      <c r="K88" s="22"/>
      <c r="L88" s="22"/>
      <c r="M88" s="22"/>
      <c r="N88" s="37"/>
      <c r="O88" s="69">
        <f t="shared" si="130"/>
        <v>0</v>
      </c>
      <c r="P88" s="190"/>
      <c r="Q88" s="190"/>
      <c r="R88" s="190"/>
      <c r="S88" s="477"/>
      <c r="T88" s="477"/>
    </row>
    <row r="89" spans="1:20" ht="12.75" customHeight="1">
      <c r="A89" s="165">
        <v>11</v>
      </c>
      <c r="B89" s="368" t="s">
        <v>318</v>
      </c>
      <c r="C89" s="368" t="s">
        <v>305</v>
      </c>
      <c r="D89" s="365" t="s">
        <v>295</v>
      </c>
      <c r="E89" s="371">
        <v>120.5</v>
      </c>
      <c r="F89" s="187">
        <f t="shared" ref="F89" si="131">H89+J89+R89</f>
        <v>0.70708950000000004</v>
      </c>
      <c r="G89" s="366">
        <v>0.39</v>
      </c>
      <c r="H89" s="190">
        <f t="shared" ref="H89" si="132">G89*$P$8/1000</f>
        <v>0.70708950000000004</v>
      </c>
      <c r="I89" s="484"/>
      <c r="J89" s="190">
        <f t="shared" ref="J89" si="133">I89*$P$9/1000</f>
        <v>0</v>
      </c>
      <c r="K89" s="22"/>
      <c r="L89" s="22"/>
      <c r="M89" s="22"/>
      <c r="N89" s="37"/>
      <c r="O89" s="69">
        <f t="shared" si="130"/>
        <v>0</v>
      </c>
      <c r="P89" s="190">
        <f t="shared" ref="P89" si="134">E89*F89</f>
        <v>85.204284749999999</v>
      </c>
      <c r="Q89" s="190">
        <f t="shared" ref="Q89" si="135">SUM(O89:O92)</f>
        <v>0</v>
      </c>
      <c r="R89" s="190">
        <f t="shared" ref="R89" si="136">Q89*1.02*1.05*$R$14</f>
        <v>0</v>
      </c>
      <c r="S89" s="477">
        <f t="shared" ref="S89" si="137">F89*$S$17</f>
        <v>0.82894131149029193</v>
      </c>
      <c r="T89" s="477">
        <f t="shared" ref="T89" si="138">S89*E89</f>
        <v>99.887428034580182</v>
      </c>
    </row>
    <row r="90" spans="1:20" ht="12.75" customHeight="1">
      <c r="A90" s="165"/>
      <c r="B90" s="368"/>
      <c r="C90" s="368"/>
      <c r="D90" s="365"/>
      <c r="E90" s="371"/>
      <c r="F90" s="187"/>
      <c r="G90" s="366"/>
      <c r="H90" s="190"/>
      <c r="I90" s="484"/>
      <c r="J90" s="190"/>
      <c r="K90" s="22"/>
      <c r="L90" s="22"/>
      <c r="M90" s="22"/>
      <c r="N90" s="37"/>
      <c r="O90" s="69">
        <f t="shared" si="130"/>
        <v>0</v>
      </c>
      <c r="P90" s="190"/>
      <c r="Q90" s="190"/>
      <c r="R90" s="190"/>
      <c r="S90" s="477"/>
      <c r="T90" s="477"/>
    </row>
    <row r="91" spans="1:20" ht="12.75" customHeight="1">
      <c r="A91" s="165"/>
      <c r="B91" s="368"/>
      <c r="C91" s="368"/>
      <c r="D91" s="365"/>
      <c r="E91" s="371"/>
      <c r="F91" s="187"/>
      <c r="G91" s="366"/>
      <c r="H91" s="190"/>
      <c r="I91" s="484"/>
      <c r="J91" s="190"/>
      <c r="K91" s="22"/>
      <c r="L91" s="22"/>
      <c r="M91" s="23"/>
      <c r="N91" s="37"/>
      <c r="O91" s="69">
        <f t="shared" si="130"/>
        <v>0</v>
      </c>
      <c r="P91" s="190"/>
      <c r="Q91" s="190"/>
      <c r="R91" s="190"/>
      <c r="S91" s="477"/>
      <c r="T91" s="477"/>
    </row>
    <row r="92" spans="1:20" ht="12.75" customHeight="1">
      <c r="A92" s="165"/>
      <c r="B92" s="368"/>
      <c r="C92" s="368"/>
      <c r="D92" s="365"/>
      <c r="E92" s="371"/>
      <c r="F92" s="187"/>
      <c r="G92" s="366"/>
      <c r="H92" s="190"/>
      <c r="I92" s="484"/>
      <c r="J92" s="190"/>
      <c r="K92" s="22"/>
      <c r="L92" s="22"/>
      <c r="M92" s="22"/>
      <c r="N92" s="37"/>
      <c r="O92" s="69">
        <f t="shared" si="130"/>
        <v>0</v>
      </c>
      <c r="P92" s="190"/>
      <c r="Q92" s="190"/>
      <c r="R92" s="190"/>
      <c r="S92" s="477"/>
      <c r="T92" s="477"/>
    </row>
    <row r="93" spans="1:20" ht="12.75" customHeight="1">
      <c r="A93" s="165">
        <v>12</v>
      </c>
      <c r="B93" s="368" t="s">
        <v>317</v>
      </c>
      <c r="C93" s="368" t="s">
        <v>308</v>
      </c>
      <c r="D93" s="365" t="s">
        <v>295</v>
      </c>
      <c r="E93" s="365">
        <v>74.2</v>
      </c>
      <c r="F93" s="187">
        <f t="shared" ref="F93" si="139">H93+J93+R93</f>
        <v>0.31909679999999996</v>
      </c>
      <c r="G93" s="468">
        <v>0.17599999999999999</v>
      </c>
      <c r="H93" s="190">
        <f t="shared" ref="H93" si="140">G93*$P$8/1000</f>
        <v>0.31909679999999996</v>
      </c>
      <c r="I93" s="484"/>
      <c r="J93" s="190">
        <f t="shared" ref="J93" si="141">I93*$P$9/1000</f>
        <v>0</v>
      </c>
      <c r="K93" s="22"/>
      <c r="L93" s="22"/>
      <c r="M93" s="22"/>
      <c r="N93" s="37"/>
      <c r="O93" s="69">
        <f t="shared" si="130"/>
        <v>0</v>
      </c>
      <c r="P93" s="190">
        <f t="shared" ref="P93" si="142">E93*F93</f>
        <v>23.676982559999999</v>
      </c>
      <c r="Q93" s="190">
        <f t="shared" ref="Q93" si="143">SUM(O93:O96)</f>
        <v>0</v>
      </c>
      <c r="R93" s="190">
        <f t="shared" ref="R93" si="144">Q93*1.02*1.05*$R$14</f>
        <v>0</v>
      </c>
      <c r="S93" s="477">
        <f t="shared" ref="S93" si="145">F93*$S$17</f>
        <v>0.37408633544177272</v>
      </c>
      <c r="T93" s="477">
        <f t="shared" ref="T93" si="146">S93*E93</f>
        <v>27.757206089779537</v>
      </c>
    </row>
    <row r="94" spans="1:20" ht="12.75" customHeight="1">
      <c r="A94" s="165"/>
      <c r="B94" s="368"/>
      <c r="C94" s="368"/>
      <c r="D94" s="365"/>
      <c r="E94" s="365"/>
      <c r="F94" s="187"/>
      <c r="G94" s="468"/>
      <c r="H94" s="190"/>
      <c r="I94" s="484"/>
      <c r="J94" s="190"/>
      <c r="K94" s="22"/>
      <c r="L94" s="22"/>
      <c r="M94" s="22"/>
      <c r="N94" s="37"/>
      <c r="O94" s="69">
        <f t="shared" si="130"/>
        <v>0</v>
      </c>
      <c r="P94" s="190"/>
      <c r="Q94" s="190"/>
      <c r="R94" s="190"/>
      <c r="S94" s="477"/>
      <c r="T94" s="477"/>
    </row>
    <row r="95" spans="1:20" ht="12.75" customHeight="1">
      <c r="A95" s="165"/>
      <c r="B95" s="368"/>
      <c r="C95" s="368"/>
      <c r="D95" s="365"/>
      <c r="E95" s="365"/>
      <c r="F95" s="187"/>
      <c r="G95" s="468"/>
      <c r="H95" s="190"/>
      <c r="I95" s="484"/>
      <c r="J95" s="190"/>
      <c r="K95" s="22"/>
      <c r="L95" s="22"/>
      <c r="M95" s="23"/>
      <c r="N95" s="37"/>
      <c r="O95" s="69">
        <f t="shared" si="130"/>
        <v>0</v>
      </c>
      <c r="P95" s="190"/>
      <c r="Q95" s="190"/>
      <c r="R95" s="190"/>
      <c r="S95" s="477"/>
      <c r="T95" s="477"/>
    </row>
    <row r="96" spans="1:20" ht="12.75" customHeight="1">
      <c r="A96" s="165"/>
      <c r="B96" s="368"/>
      <c r="C96" s="368"/>
      <c r="D96" s="365"/>
      <c r="E96" s="365"/>
      <c r="F96" s="187"/>
      <c r="G96" s="468"/>
      <c r="H96" s="190"/>
      <c r="I96" s="484"/>
      <c r="J96" s="190"/>
      <c r="K96" s="22"/>
      <c r="L96" s="22"/>
      <c r="M96" s="22"/>
      <c r="N96" s="37"/>
      <c r="O96" s="69">
        <f t="shared" si="130"/>
        <v>0</v>
      </c>
      <c r="P96" s="190"/>
      <c r="Q96" s="190"/>
      <c r="R96" s="190"/>
      <c r="S96" s="477"/>
      <c r="T96" s="477"/>
    </row>
    <row r="97" spans="1:20" ht="12.75" customHeight="1">
      <c r="A97" s="165">
        <v>13</v>
      </c>
      <c r="B97" s="368" t="s">
        <v>319</v>
      </c>
      <c r="C97" s="368" t="s">
        <v>306</v>
      </c>
      <c r="D97" s="365" t="s">
        <v>295</v>
      </c>
      <c r="E97" s="371">
        <v>74.2</v>
      </c>
      <c r="F97" s="187">
        <f t="shared" ref="F97" si="147">H97+J97+R97</f>
        <v>0.92465549999999996</v>
      </c>
      <c r="G97" s="484">
        <v>0.51</v>
      </c>
      <c r="H97" s="190">
        <f t="shared" ref="H97" si="148">G97*$P$8/1000</f>
        <v>0.92465549999999996</v>
      </c>
      <c r="I97" s="366"/>
      <c r="J97" s="190">
        <f t="shared" ref="J97" si="149">I97*$P$9/1000</f>
        <v>0</v>
      </c>
      <c r="K97" s="22"/>
      <c r="L97" s="22"/>
      <c r="M97" s="22"/>
      <c r="N97" s="37"/>
      <c r="O97" s="69">
        <f t="shared" si="130"/>
        <v>0</v>
      </c>
      <c r="P97" s="190">
        <f t="shared" ref="P97" si="150">E97*F97</f>
        <v>68.609438100000006</v>
      </c>
      <c r="Q97" s="190">
        <f t="shared" ref="Q97" si="151">SUM(O97:O100)</f>
        <v>0</v>
      </c>
      <c r="R97" s="190">
        <f t="shared" ref="R97" si="152">Q97*1.02*1.05*$R$14</f>
        <v>0</v>
      </c>
      <c r="S97" s="477">
        <f t="shared" ref="S97" si="153">F97*$S$17</f>
        <v>1.0840001765642278</v>
      </c>
      <c r="T97" s="477">
        <f t="shared" ref="T97" si="154">S97*E97</f>
        <v>80.432813101065705</v>
      </c>
    </row>
    <row r="98" spans="1:20" ht="12.75" customHeight="1">
      <c r="A98" s="165"/>
      <c r="B98" s="368"/>
      <c r="C98" s="368"/>
      <c r="D98" s="365"/>
      <c r="E98" s="371"/>
      <c r="F98" s="187"/>
      <c r="G98" s="484"/>
      <c r="H98" s="190"/>
      <c r="I98" s="366"/>
      <c r="J98" s="190"/>
      <c r="K98" s="22"/>
      <c r="L98" s="22"/>
      <c r="M98" s="22"/>
      <c r="N98" s="37"/>
      <c r="O98" s="69">
        <f t="shared" si="130"/>
        <v>0</v>
      </c>
      <c r="P98" s="190"/>
      <c r="Q98" s="190"/>
      <c r="R98" s="190"/>
      <c r="S98" s="477"/>
      <c r="T98" s="477"/>
    </row>
    <row r="99" spans="1:20" ht="12.75" customHeight="1">
      <c r="A99" s="165"/>
      <c r="B99" s="368"/>
      <c r="C99" s="368"/>
      <c r="D99" s="365"/>
      <c r="E99" s="371"/>
      <c r="F99" s="187"/>
      <c r="G99" s="484"/>
      <c r="H99" s="190"/>
      <c r="I99" s="366"/>
      <c r="J99" s="190"/>
      <c r="K99" s="22"/>
      <c r="L99" s="22"/>
      <c r="M99" s="23"/>
      <c r="N99" s="37"/>
      <c r="O99" s="69">
        <f t="shared" si="130"/>
        <v>0</v>
      </c>
      <c r="P99" s="190"/>
      <c r="Q99" s="190"/>
      <c r="R99" s="190"/>
      <c r="S99" s="477"/>
      <c r="T99" s="477"/>
    </row>
    <row r="100" spans="1:20" ht="12.75" customHeight="1">
      <c r="A100" s="165"/>
      <c r="B100" s="368"/>
      <c r="C100" s="368"/>
      <c r="D100" s="365"/>
      <c r="E100" s="371"/>
      <c r="F100" s="187"/>
      <c r="G100" s="484"/>
      <c r="H100" s="190"/>
      <c r="I100" s="366"/>
      <c r="J100" s="190"/>
      <c r="K100" s="22"/>
      <c r="L100" s="22"/>
      <c r="M100" s="22"/>
      <c r="N100" s="37"/>
      <c r="O100" s="69">
        <f t="shared" si="130"/>
        <v>0</v>
      </c>
      <c r="P100" s="190"/>
      <c r="Q100" s="190"/>
      <c r="R100" s="190"/>
      <c r="S100" s="477"/>
      <c r="T100" s="477"/>
    </row>
    <row r="101" spans="1:20" ht="12.75" customHeight="1">
      <c r="A101" s="165">
        <v>14</v>
      </c>
      <c r="B101" s="368" t="s">
        <v>318</v>
      </c>
      <c r="C101" s="368" t="s">
        <v>307</v>
      </c>
      <c r="D101" s="365" t="s">
        <v>295</v>
      </c>
      <c r="E101" s="371">
        <v>10.199999999999999</v>
      </c>
      <c r="F101" s="187">
        <f t="shared" ref="F101" si="155">H101+J101+R101</f>
        <v>0.70708950000000004</v>
      </c>
      <c r="G101" s="366">
        <v>0.39</v>
      </c>
      <c r="H101" s="190">
        <f t="shared" ref="H101" si="156">G101*$P$8/1000</f>
        <v>0.70708950000000004</v>
      </c>
      <c r="I101" s="484"/>
      <c r="J101" s="190">
        <f t="shared" ref="J101" si="157">I101*$P$9/1000</f>
        <v>0</v>
      </c>
      <c r="K101" s="22"/>
      <c r="L101" s="22"/>
      <c r="M101" s="22"/>
      <c r="N101" s="37"/>
      <c r="O101" s="69">
        <f t="shared" si="130"/>
        <v>0</v>
      </c>
      <c r="P101" s="190">
        <f t="shared" ref="P101" si="158">E101*F101</f>
        <v>7.2123128999999997</v>
      </c>
      <c r="Q101" s="190">
        <f t="shared" ref="Q101" si="159">SUM(O101:O104)</f>
        <v>0</v>
      </c>
      <c r="R101" s="190">
        <f t="shared" ref="R101" si="160">Q101*1.02*1.05*$R$14</f>
        <v>0</v>
      </c>
      <c r="S101" s="477">
        <f t="shared" ref="S101" si="161">F101*$S$17</f>
        <v>0.82894131149029193</v>
      </c>
      <c r="T101" s="477">
        <f t="shared" ref="T101" si="162">S101*E101</f>
        <v>8.4552013772009769</v>
      </c>
    </row>
    <row r="102" spans="1:20" ht="12.75" customHeight="1">
      <c r="A102" s="165"/>
      <c r="B102" s="368"/>
      <c r="C102" s="368"/>
      <c r="D102" s="365"/>
      <c r="E102" s="371"/>
      <c r="F102" s="187"/>
      <c r="G102" s="366"/>
      <c r="H102" s="190"/>
      <c r="I102" s="484"/>
      <c r="J102" s="190"/>
      <c r="K102" s="22"/>
      <c r="L102" s="22"/>
      <c r="M102" s="22"/>
      <c r="N102" s="37"/>
      <c r="O102" s="69">
        <f t="shared" si="130"/>
        <v>0</v>
      </c>
      <c r="P102" s="190"/>
      <c r="Q102" s="190"/>
      <c r="R102" s="190"/>
      <c r="S102" s="477"/>
      <c r="T102" s="477"/>
    </row>
    <row r="103" spans="1:20" ht="12.75" customHeight="1">
      <c r="A103" s="165"/>
      <c r="B103" s="368"/>
      <c r="C103" s="368"/>
      <c r="D103" s="365"/>
      <c r="E103" s="371"/>
      <c r="F103" s="187"/>
      <c r="G103" s="366"/>
      <c r="H103" s="190"/>
      <c r="I103" s="484"/>
      <c r="J103" s="190"/>
      <c r="K103" s="22"/>
      <c r="L103" s="22"/>
      <c r="M103" s="23"/>
      <c r="N103" s="37"/>
      <c r="O103" s="69">
        <f t="shared" si="130"/>
        <v>0</v>
      </c>
      <c r="P103" s="190"/>
      <c r="Q103" s="190"/>
      <c r="R103" s="190"/>
      <c r="S103" s="477"/>
      <c r="T103" s="477"/>
    </row>
    <row r="104" spans="1:20" ht="12.75" customHeight="1">
      <c r="A104" s="165"/>
      <c r="B104" s="368"/>
      <c r="C104" s="368"/>
      <c r="D104" s="365"/>
      <c r="E104" s="371"/>
      <c r="F104" s="187"/>
      <c r="G104" s="366"/>
      <c r="H104" s="190"/>
      <c r="I104" s="484"/>
      <c r="J104" s="190"/>
      <c r="K104" s="22"/>
      <c r="L104" s="22"/>
      <c r="M104" s="22"/>
      <c r="N104" s="37"/>
      <c r="O104" s="69">
        <f t="shared" si="130"/>
        <v>0</v>
      </c>
      <c r="P104" s="190"/>
      <c r="Q104" s="190"/>
      <c r="R104" s="190"/>
      <c r="S104" s="477"/>
      <c r="T104" s="477"/>
    </row>
    <row r="105" spans="1:20" ht="12.75" customHeight="1">
      <c r="A105" s="165">
        <v>15</v>
      </c>
      <c r="B105" s="368" t="s">
        <v>38</v>
      </c>
      <c r="C105" s="368" t="s">
        <v>430</v>
      </c>
      <c r="D105" s="365" t="s">
        <v>353</v>
      </c>
      <c r="E105" s="470">
        <v>25</v>
      </c>
      <c r="F105" s="187">
        <f t="shared" ref="F105" si="163">H105+J105+R105</f>
        <v>2.7627386399999998</v>
      </c>
      <c r="G105" s="366">
        <v>0.2</v>
      </c>
      <c r="H105" s="190">
        <f t="shared" ref="H105" si="164">G105*$P$8/1000</f>
        <v>0.36260999999999999</v>
      </c>
      <c r="I105" s="487">
        <v>1.008</v>
      </c>
      <c r="J105" s="190">
        <f t="shared" ref="J105" si="165">I105*$P$9/1000</f>
        <v>2.4001286399999997</v>
      </c>
      <c r="K105" s="22"/>
      <c r="L105" s="22"/>
      <c r="M105" s="22"/>
      <c r="N105" s="37"/>
      <c r="O105" s="69">
        <f t="shared" si="130"/>
        <v>0</v>
      </c>
      <c r="P105" s="190">
        <f t="shared" ref="P105" si="166">E105*F105</f>
        <v>69.068466000000001</v>
      </c>
      <c r="Q105" s="190">
        <f t="shared" ref="Q105" si="167">SUM(O105:O108)</f>
        <v>0</v>
      </c>
      <c r="R105" s="190">
        <f t="shared" ref="R105" si="168">Q105*1.02*1.05*$R$14</f>
        <v>0</v>
      </c>
      <c r="S105" s="477">
        <f t="shared" ref="S105" si="169">F105*$S$17</f>
        <v>3.2388377872200129</v>
      </c>
      <c r="T105" s="477">
        <f t="shared" ref="T105" si="170">S105*E105</f>
        <v>80.970944680500324</v>
      </c>
    </row>
    <row r="106" spans="1:20" ht="12.75" customHeight="1">
      <c r="A106" s="165"/>
      <c r="B106" s="368"/>
      <c r="C106" s="368"/>
      <c r="D106" s="365"/>
      <c r="E106" s="470"/>
      <c r="F106" s="187"/>
      <c r="G106" s="366"/>
      <c r="H106" s="190"/>
      <c r="I106" s="487"/>
      <c r="J106" s="190"/>
      <c r="K106" s="22"/>
      <c r="L106" s="22"/>
      <c r="M106" s="22"/>
      <c r="N106" s="37"/>
      <c r="O106" s="69">
        <f t="shared" si="130"/>
        <v>0</v>
      </c>
      <c r="P106" s="190"/>
      <c r="Q106" s="190"/>
      <c r="R106" s="190"/>
      <c r="S106" s="477"/>
      <c r="T106" s="477"/>
    </row>
    <row r="107" spans="1:20" ht="12.75" customHeight="1">
      <c r="A107" s="165"/>
      <c r="B107" s="368"/>
      <c r="C107" s="368"/>
      <c r="D107" s="365"/>
      <c r="E107" s="470"/>
      <c r="F107" s="187"/>
      <c r="G107" s="366"/>
      <c r="H107" s="190"/>
      <c r="I107" s="487"/>
      <c r="J107" s="190"/>
      <c r="K107" s="22"/>
      <c r="L107" s="22"/>
      <c r="M107" s="23"/>
      <c r="N107" s="37"/>
      <c r="O107" s="69">
        <f t="shared" si="130"/>
        <v>0</v>
      </c>
      <c r="P107" s="190"/>
      <c r="Q107" s="190"/>
      <c r="R107" s="190"/>
      <c r="S107" s="477"/>
      <c r="T107" s="477"/>
    </row>
    <row r="108" spans="1:20" ht="12.75" customHeight="1">
      <c r="A108" s="165"/>
      <c r="B108" s="368"/>
      <c r="C108" s="368"/>
      <c r="D108" s="365"/>
      <c r="E108" s="470"/>
      <c r="F108" s="187"/>
      <c r="G108" s="366"/>
      <c r="H108" s="190"/>
      <c r="I108" s="487"/>
      <c r="J108" s="190"/>
      <c r="K108" s="22"/>
      <c r="L108" s="22"/>
      <c r="M108" s="22"/>
      <c r="N108" s="37"/>
      <c r="O108" s="69">
        <f t="shared" si="130"/>
        <v>0</v>
      </c>
      <c r="P108" s="190"/>
      <c r="Q108" s="190"/>
      <c r="R108" s="190"/>
      <c r="S108" s="477"/>
      <c r="T108" s="477"/>
    </row>
    <row r="109" spans="1:20" ht="12.75" customHeight="1">
      <c r="A109" s="165">
        <v>16</v>
      </c>
      <c r="B109" s="166" t="s">
        <v>291</v>
      </c>
      <c r="C109" s="166" t="s">
        <v>290</v>
      </c>
      <c r="D109" s="165" t="s">
        <v>36</v>
      </c>
      <c r="E109" s="187">
        <v>43.6</v>
      </c>
      <c r="F109" s="187">
        <f t="shared" ref="F109" si="171">H109+J109+R109</f>
        <v>2.4214670999999997</v>
      </c>
      <c r="G109" s="168">
        <v>0.39</v>
      </c>
      <c r="H109" s="190">
        <f t="shared" ref="H109" si="172">G109*$P$8/1000</f>
        <v>0.70708950000000004</v>
      </c>
      <c r="I109" s="375">
        <v>0.72</v>
      </c>
      <c r="J109" s="190">
        <f t="shared" ref="J109" si="173">I109*$P$9/1000</f>
        <v>1.7143775999999997</v>
      </c>
      <c r="K109" s="68"/>
      <c r="L109" s="68"/>
      <c r="M109" s="68"/>
      <c r="N109" s="76"/>
      <c r="O109" s="69">
        <f t="shared" si="130"/>
        <v>0</v>
      </c>
      <c r="P109" s="190">
        <f t="shared" ref="P109" si="174">E109*F109</f>
        <v>105.57596555999999</v>
      </c>
      <c r="Q109" s="190">
        <f t="shared" ref="Q109" si="175">SUM(O109:O112)</f>
        <v>0</v>
      </c>
      <c r="R109" s="190">
        <f t="shared" ref="R109" si="176">Q109*1.02*1.05*$R$14</f>
        <v>0</v>
      </c>
      <c r="S109" s="477">
        <f t="shared" ref="S109" si="177">F109*$S$17</f>
        <v>2.8387553677499011</v>
      </c>
      <c r="T109" s="477">
        <f t="shared" ref="T109" si="178">S109*E109</f>
        <v>123.76973403389569</v>
      </c>
    </row>
    <row r="110" spans="1:20" ht="12.75" customHeight="1">
      <c r="A110" s="165"/>
      <c r="B110" s="166"/>
      <c r="C110" s="166"/>
      <c r="D110" s="165"/>
      <c r="E110" s="187"/>
      <c r="F110" s="187"/>
      <c r="G110" s="168"/>
      <c r="H110" s="190"/>
      <c r="I110" s="375"/>
      <c r="J110" s="190"/>
      <c r="K110" s="68"/>
      <c r="L110" s="68"/>
      <c r="M110" s="68"/>
      <c r="N110" s="76"/>
      <c r="O110" s="69">
        <f t="shared" si="130"/>
        <v>0</v>
      </c>
      <c r="P110" s="190"/>
      <c r="Q110" s="190"/>
      <c r="R110" s="190"/>
      <c r="S110" s="477"/>
      <c r="T110" s="477"/>
    </row>
    <row r="111" spans="1:20" ht="12.75" customHeight="1">
      <c r="A111" s="165"/>
      <c r="B111" s="166"/>
      <c r="C111" s="166"/>
      <c r="D111" s="165"/>
      <c r="E111" s="187"/>
      <c r="F111" s="187"/>
      <c r="G111" s="168"/>
      <c r="H111" s="190"/>
      <c r="I111" s="375"/>
      <c r="J111" s="190"/>
      <c r="K111" s="68"/>
      <c r="L111" s="68"/>
      <c r="M111" s="68"/>
      <c r="N111" s="76"/>
      <c r="O111" s="69">
        <f t="shared" si="130"/>
        <v>0</v>
      </c>
      <c r="P111" s="190"/>
      <c r="Q111" s="190"/>
      <c r="R111" s="190"/>
      <c r="S111" s="477"/>
      <c r="T111" s="477"/>
    </row>
    <row r="112" spans="1:20" ht="12.75" customHeight="1">
      <c r="A112" s="165"/>
      <c r="B112" s="166"/>
      <c r="C112" s="166"/>
      <c r="D112" s="165"/>
      <c r="E112" s="187"/>
      <c r="F112" s="187"/>
      <c r="G112" s="168"/>
      <c r="H112" s="190"/>
      <c r="I112" s="375"/>
      <c r="J112" s="190"/>
      <c r="K112" s="68"/>
      <c r="L112" s="68"/>
      <c r="M112" s="68"/>
      <c r="N112" s="76"/>
      <c r="O112" s="69">
        <f t="shared" si="130"/>
        <v>0</v>
      </c>
      <c r="P112" s="190"/>
      <c r="Q112" s="190"/>
      <c r="R112" s="190"/>
      <c r="S112" s="477"/>
      <c r="T112" s="477"/>
    </row>
    <row r="113" spans="1:20" ht="12.75" customHeight="1">
      <c r="A113" s="365"/>
      <c r="B113" s="368"/>
      <c r="C113" s="483" t="s">
        <v>435</v>
      </c>
      <c r="D113" s="486"/>
      <c r="E113" s="470"/>
      <c r="F113" s="187">
        <f t="shared" ref="F113" si="179">H113+J113+R113</f>
        <v>0</v>
      </c>
      <c r="G113" s="366"/>
      <c r="H113" s="190">
        <f t="shared" ref="H113" si="180">G113*$P$8/1000</f>
        <v>0</v>
      </c>
      <c r="I113" s="482"/>
      <c r="J113" s="190">
        <f t="shared" ref="J113" si="181">I113*$P$9/1000</f>
        <v>0</v>
      </c>
      <c r="K113" s="22"/>
      <c r="L113" s="22"/>
      <c r="M113" s="22"/>
      <c r="N113" s="37"/>
      <c r="O113" s="69">
        <f t="shared" si="130"/>
        <v>0</v>
      </c>
      <c r="P113" s="190">
        <f t="shared" ref="P113" si="182">E113*F113</f>
        <v>0</v>
      </c>
      <c r="Q113" s="190">
        <f t="shared" ref="Q113" si="183">SUM(O113:O116)</f>
        <v>0</v>
      </c>
      <c r="R113" s="190">
        <f t="shared" ref="R113" si="184">Q113*1.02*1.05*$R$14</f>
        <v>0</v>
      </c>
      <c r="S113" s="477">
        <f t="shared" ref="S113" si="185">F113*$S$17</f>
        <v>0</v>
      </c>
      <c r="T113" s="477">
        <f t="shared" ref="T113" si="186">S113*E113</f>
        <v>0</v>
      </c>
    </row>
    <row r="114" spans="1:20" ht="12.75" customHeight="1">
      <c r="A114" s="365"/>
      <c r="B114" s="368"/>
      <c r="C114" s="483"/>
      <c r="D114" s="486"/>
      <c r="E114" s="470"/>
      <c r="F114" s="187"/>
      <c r="G114" s="366"/>
      <c r="H114" s="190"/>
      <c r="I114" s="482"/>
      <c r="J114" s="190"/>
      <c r="K114" s="22"/>
      <c r="L114" s="22"/>
      <c r="M114" s="22"/>
      <c r="N114" s="37"/>
      <c r="O114" s="69">
        <f t="shared" si="130"/>
        <v>0</v>
      </c>
      <c r="P114" s="190"/>
      <c r="Q114" s="190"/>
      <c r="R114" s="190"/>
      <c r="S114" s="477"/>
      <c r="T114" s="477"/>
    </row>
    <row r="115" spans="1:20" ht="12.75" customHeight="1">
      <c r="A115" s="365"/>
      <c r="B115" s="368"/>
      <c r="C115" s="483"/>
      <c r="D115" s="486"/>
      <c r="E115" s="470"/>
      <c r="F115" s="187"/>
      <c r="G115" s="366"/>
      <c r="H115" s="190"/>
      <c r="I115" s="482"/>
      <c r="J115" s="190"/>
      <c r="K115" s="22"/>
      <c r="L115" s="22"/>
      <c r="M115" s="22"/>
      <c r="N115" s="37"/>
      <c r="O115" s="69">
        <f t="shared" si="130"/>
        <v>0</v>
      </c>
      <c r="P115" s="190"/>
      <c r="Q115" s="190"/>
      <c r="R115" s="190"/>
      <c r="S115" s="477"/>
      <c r="T115" s="477"/>
    </row>
    <row r="116" spans="1:20" ht="12.75" customHeight="1">
      <c r="A116" s="365"/>
      <c r="B116" s="368"/>
      <c r="C116" s="483"/>
      <c r="D116" s="486"/>
      <c r="E116" s="470"/>
      <c r="F116" s="187"/>
      <c r="G116" s="366"/>
      <c r="H116" s="190"/>
      <c r="I116" s="482"/>
      <c r="J116" s="190"/>
      <c r="K116" s="22"/>
      <c r="L116" s="22"/>
      <c r="M116" s="22"/>
      <c r="N116" s="37"/>
      <c r="O116" s="69">
        <f t="shared" si="130"/>
        <v>0</v>
      </c>
      <c r="P116" s="190"/>
      <c r="Q116" s="190"/>
      <c r="R116" s="190"/>
      <c r="S116" s="477"/>
      <c r="T116" s="477"/>
    </row>
    <row r="117" spans="1:20" ht="12.75" customHeight="1">
      <c r="A117" s="365"/>
      <c r="B117" s="368"/>
      <c r="C117" s="483" t="s">
        <v>96</v>
      </c>
      <c r="D117" s="486"/>
      <c r="E117" s="470"/>
      <c r="F117" s="187">
        <f t="shared" ref="F117" si="187">H117+J117+R117</f>
        <v>0</v>
      </c>
      <c r="G117" s="366"/>
      <c r="H117" s="190">
        <f t="shared" ref="H117" si="188">G117*$P$8/1000</f>
        <v>0</v>
      </c>
      <c r="I117" s="366"/>
      <c r="J117" s="190">
        <f t="shared" ref="J117" si="189">I117*$P$9/1000</f>
        <v>0</v>
      </c>
      <c r="K117" s="22"/>
      <c r="L117" s="22"/>
      <c r="M117" s="22"/>
      <c r="N117" s="37"/>
      <c r="O117" s="69">
        <f t="shared" si="130"/>
        <v>0</v>
      </c>
      <c r="P117" s="190">
        <f t="shared" ref="P117" si="190">E117*F117</f>
        <v>0</v>
      </c>
      <c r="Q117" s="190">
        <f t="shared" ref="Q117" si="191">SUM(O117:O120)</f>
        <v>0</v>
      </c>
      <c r="R117" s="190">
        <f t="shared" ref="R117" si="192">Q117*1.02*1.05*$R$14</f>
        <v>0</v>
      </c>
      <c r="S117" s="477">
        <f t="shared" ref="S117" si="193">F117*$S$17</f>
        <v>0</v>
      </c>
      <c r="T117" s="477">
        <f t="shared" ref="T117" si="194">S117*E117</f>
        <v>0</v>
      </c>
    </row>
    <row r="118" spans="1:20" ht="12.75" customHeight="1">
      <c r="A118" s="365"/>
      <c r="B118" s="368"/>
      <c r="C118" s="483"/>
      <c r="D118" s="486"/>
      <c r="E118" s="470"/>
      <c r="F118" s="187"/>
      <c r="G118" s="366"/>
      <c r="H118" s="190"/>
      <c r="I118" s="366"/>
      <c r="J118" s="190"/>
      <c r="K118" s="22"/>
      <c r="L118" s="22"/>
      <c r="M118" s="22"/>
      <c r="N118" s="37"/>
      <c r="O118" s="69">
        <f t="shared" si="130"/>
        <v>0</v>
      </c>
      <c r="P118" s="190"/>
      <c r="Q118" s="190"/>
      <c r="R118" s="190"/>
      <c r="S118" s="477"/>
      <c r="T118" s="477"/>
    </row>
    <row r="119" spans="1:20" ht="12.75" customHeight="1">
      <c r="A119" s="365"/>
      <c r="B119" s="368"/>
      <c r="C119" s="483"/>
      <c r="D119" s="486"/>
      <c r="E119" s="470"/>
      <c r="F119" s="187"/>
      <c r="G119" s="366"/>
      <c r="H119" s="190"/>
      <c r="I119" s="366"/>
      <c r="J119" s="190"/>
      <c r="K119" s="22"/>
      <c r="L119" s="22"/>
      <c r="M119" s="23"/>
      <c r="N119" s="37"/>
      <c r="O119" s="69">
        <f t="shared" si="130"/>
        <v>0</v>
      </c>
      <c r="P119" s="190"/>
      <c r="Q119" s="190"/>
      <c r="R119" s="190"/>
      <c r="S119" s="477"/>
      <c r="T119" s="477"/>
    </row>
    <row r="120" spans="1:20" ht="12.75" customHeight="1">
      <c r="A120" s="365"/>
      <c r="B120" s="368"/>
      <c r="C120" s="483"/>
      <c r="D120" s="486"/>
      <c r="E120" s="470"/>
      <c r="F120" s="187"/>
      <c r="G120" s="366"/>
      <c r="H120" s="190"/>
      <c r="I120" s="366"/>
      <c r="J120" s="190"/>
      <c r="K120" s="22"/>
      <c r="L120" s="22"/>
      <c r="M120" s="22"/>
      <c r="N120" s="37"/>
      <c r="O120" s="69">
        <f t="shared" si="130"/>
        <v>0</v>
      </c>
      <c r="P120" s="190"/>
      <c r="Q120" s="190"/>
      <c r="R120" s="190"/>
      <c r="S120" s="477"/>
      <c r="T120" s="477"/>
    </row>
    <row r="121" spans="1:20" ht="12.75" customHeight="1">
      <c r="A121" s="365">
        <v>1</v>
      </c>
      <c r="B121" s="368" t="s">
        <v>49</v>
      </c>
      <c r="C121" s="368" t="s">
        <v>66</v>
      </c>
      <c r="D121" s="365" t="s">
        <v>42</v>
      </c>
      <c r="E121" s="371">
        <v>1.7</v>
      </c>
      <c r="F121" s="187">
        <f t="shared" ref="F121" si="195">H121+J121+R121</f>
        <v>9.0252350354680004</v>
      </c>
      <c r="G121" s="366">
        <v>0.11</v>
      </c>
      <c r="H121" s="190">
        <f t="shared" ref="H121" si="196">G121*$P$8/1000</f>
        <v>0.19943549999999999</v>
      </c>
      <c r="I121" s="482">
        <v>0.76</v>
      </c>
      <c r="J121" s="190">
        <f t="shared" ref="J121" si="197">I121*$P$9/1000</f>
        <v>1.8096207999999998</v>
      </c>
      <c r="K121" s="22" t="s">
        <v>59</v>
      </c>
      <c r="L121" s="22" t="s">
        <v>47</v>
      </c>
      <c r="M121" s="22">
        <v>7.0000000000000007E-2</v>
      </c>
      <c r="N121" s="37">
        <v>0.156</v>
      </c>
      <c r="O121" s="69">
        <f t="shared" si="130"/>
        <v>1.0920000000000001E-2</v>
      </c>
      <c r="P121" s="190">
        <f t="shared" ref="P121" si="198">E121*F121</f>
        <v>15.342899560295601</v>
      </c>
      <c r="Q121" s="190">
        <f t="shared" ref="Q121" si="199">SUM(O121:O124)</f>
        <v>6.1345200000000002</v>
      </c>
      <c r="R121" s="190">
        <f t="shared" ref="R121" si="200">Q121*1.02*1.05*$R$14</f>
        <v>7.0161787354680003</v>
      </c>
      <c r="S121" s="477">
        <f t="shared" ref="S121" si="201">F121*$S$17</f>
        <v>10.580542020223714</v>
      </c>
      <c r="T121" s="477">
        <f t="shared" ref="T121" si="202">S121*E121</f>
        <v>17.986921434380314</v>
      </c>
    </row>
    <row r="122" spans="1:20" ht="12.75" customHeight="1">
      <c r="A122" s="365"/>
      <c r="B122" s="368"/>
      <c r="C122" s="368"/>
      <c r="D122" s="365"/>
      <c r="E122" s="371"/>
      <c r="F122" s="187"/>
      <c r="G122" s="366"/>
      <c r="H122" s="190"/>
      <c r="I122" s="482"/>
      <c r="J122" s="190"/>
      <c r="K122" s="22" t="s">
        <v>52</v>
      </c>
      <c r="L122" s="22" t="s">
        <v>47</v>
      </c>
      <c r="M122" s="22">
        <v>1.26</v>
      </c>
      <c r="N122" s="37">
        <v>4.8600000000000003</v>
      </c>
      <c r="O122" s="69">
        <f t="shared" si="130"/>
        <v>6.1236000000000006</v>
      </c>
      <c r="P122" s="190"/>
      <c r="Q122" s="190"/>
      <c r="R122" s="190"/>
      <c r="S122" s="477"/>
      <c r="T122" s="477"/>
    </row>
    <row r="123" spans="1:20" ht="12.75" customHeight="1">
      <c r="A123" s="365"/>
      <c r="B123" s="368"/>
      <c r="C123" s="368"/>
      <c r="D123" s="365"/>
      <c r="E123" s="371"/>
      <c r="F123" s="187"/>
      <c r="G123" s="366"/>
      <c r="H123" s="190"/>
      <c r="I123" s="482"/>
      <c r="J123" s="190"/>
      <c r="K123" s="22"/>
      <c r="L123" s="22"/>
      <c r="M123" s="22"/>
      <c r="N123" s="37"/>
      <c r="O123" s="69">
        <f t="shared" si="130"/>
        <v>0</v>
      </c>
      <c r="P123" s="190"/>
      <c r="Q123" s="190"/>
      <c r="R123" s="190"/>
      <c r="S123" s="477"/>
      <c r="T123" s="477"/>
    </row>
    <row r="124" spans="1:20" ht="12.75" customHeight="1">
      <c r="A124" s="365"/>
      <c r="B124" s="368"/>
      <c r="C124" s="368"/>
      <c r="D124" s="365"/>
      <c r="E124" s="371"/>
      <c r="F124" s="187"/>
      <c r="G124" s="366"/>
      <c r="H124" s="190"/>
      <c r="I124" s="482"/>
      <c r="J124" s="190"/>
      <c r="K124" s="22"/>
      <c r="L124" s="22"/>
      <c r="M124" s="22"/>
      <c r="N124" s="37"/>
      <c r="O124" s="69">
        <f t="shared" si="130"/>
        <v>0</v>
      </c>
      <c r="P124" s="190"/>
      <c r="Q124" s="190"/>
      <c r="R124" s="190"/>
      <c r="S124" s="477"/>
      <c r="T124" s="477"/>
    </row>
    <row r="125" spans="1:20" ht="12.75" customHeight="1">
      <c r="A125" s="365">
        <v>2</v>
      </c>
      <c r="B125" s="166" t="s">
        <v>67</v>
      </c>
      <c r="C125" s="368" t="s">
        <v>68</v>
      </c>
      <c r="D125" s="486" t="s">
        <v>43</v>
      </c>
      <c r="E125" s="371">
        <v>225.6</v>
      </c>
      <c r="F125" s="187">
        <f t="shared" ref="F125" si="203">H125+J125+R125</f>
        <v>3.6125359877543004</v>
      </c>
      <c r="G125" s="168">
        <v>0.40100000000000002</v>
      </c>
      <c r="H125" s="190">
        <f t="shared" ref="H125" si="204">G125*$P$8/1000</f>
        <v>0.72703304999999996</v>
      </c>
      <c r="I125" s="482">
        <v>7.1000000000000004E-3</v>
      </c>
      <c r="J125" s="190">
        <f t="shared" ref="J125" si="205">I125*$P$9/1000</f>
        <v>1.6905668000000002E-2</v>
      </c>
      <c r="K125" s="22" t="s">
        <v>65</v>
      </c>
      <c r="L125" s="22" t="s">
        <v>43</v>
      </c>
      <c r="M125" s="22">
        <v>1</v>
      </c>
      <c r="N125" s="37">
        <v>1.6659999999999999</v>
      </c>
      <c r="O125" s="69">
        <f t="shared" si="130"/>
        <v>1.6659999999999999</v>
      </c>
      <c r="P125" s="190">
        <f t="shared" ref="P125" si="206">E125*F125</f>
        <v>814.98811883737017</v>
      </c>
      <c r="Q125" s="190">
        <f t="shared" ref="Q125" si="207">SUM(O125:O128)</f>
        <v>2.508127</v>
      </c>
      <c r="R125" s="190">
        <f t="shared" ref="R125" si="208">Q125*1.02*1.05*$R$14</f>
        <v>2.8685972697543005</v>
      </c>
      <c r="S125" s="477">
        <f t="shared" ref="S125" si="209">F125*$S$17</f>
        <v>4.2350796037770708</v>
      </c>
      <c r="T125" s="477">
        <f t="shared" ref="T125" si="210">S125*E125</f>
        <v>955.43395861210718</v>
      </c>
    </row>
    <row r="126" spans="1:20" ht="12.75" customHeight="1">
      <c r="A126" s="365"/>
      <c r="B126" s="166"/>
      <c r="C126" s="368"/>
      <c r="D126" s="486"/>
      <c r="E126" s="371"/>
      <c r="F126" s="187"/>
      <c r="G126" s="168"/>
      <c r="H126" s="190"/>
      <c r="I126" s="482"/>
      <c r="J126" s="190"/>
      <c r="K126" s="22" t="s">
        <v>46</v>
      </c>
      <c r="L126" s="22" t="s">
        <v>47</v>
      </c>
      <c r="M126" s="22">
        <v>3.1E-2</v>
      </c>
      <c r="N126" s="37">
        <v>27.016999999999999</v>
      </c>
      <c r="O126" s="69">
        <f t="shared" si="130"/>
        <v>0.83752700000000002</v>
      </c>
      <c r="P126" s="190"/>
      <c r="Q126" s="190"/>
      <c r="R126" s="190"/>
      <c r="S126" s="477"/>
      <c r="T126" s="477"/>
    </row>
    <row r="127" spans="1:20" ht="12.75" customHeight="1">
      <c r="A127" s="365"/>
      <c r="B127" s="166"/>
      <c r="C127" s="368"/>
      <c r="D127" s="486"/>
      <c r="E127" s="371"/>
      <c r="F127" s="187"/>
      <c r="G127" s="168"/>
      <c r="H127" s="190"/>
      <c r="I127" s="482"/>
      <c r="J127" s="190"/>
      <c r="K127" s="22" t="s">
        <v>48</v>
      </c>
      <c r="L127" s="22" t="s">
        <v>47</v>
      </c>
      <c r="M127" s="22">
        <v>2.0000000000000001E-4</v>
      </c>
      <c r="N127" s="37">
        <v>23</v>
      </c>
      <c r="O127" s="69">
        <f t="shared" si="130"/>
        <v>4.5999999999999999E-3</v>
      </c>
      <c r="P127" s="190"/>
      <c r="Q127" s="190"/>
      <c r="R127" s="190"/>
      <c r="S127" s="477"/>
      <c r="T127" s="477"/>
    </row>
    <row r="128" spans="1:20" ht="12.75" customHeight="1">
      <c r="A128" s="365"/>
      <c r="B128" s="166"/>
      <c r="C128" s="368"/>
      <c r="D128" s="486"/>
      <c r="E128" s="371"/>
      <c r="F128" s="187"/>
      <c r="G128" s="168"/>
      <c r="H128" s="190"/>
      <c r="I128" s="482"/>
      <c r="J128" s="190"/>
      <c r="K128" s="22"/>
      <c r="L128" s="22"/>
      <c r="M128" s="22"/>
      <c r="N128" s="37"/>
      <c r="O128" s="69">
        <f t="shared" si="130"/>
        <v>0</v>
      </c>
      <c r="P128" s="190"/>
      <c r="Q128" s="190"/>
      <c r="R128" s="190"/>
      <c r="S128" s="477"/>
      <c r="T128" s="477"/>
    </row>
    <row r="129" spans="1:20" ht="12.75" customHeight="1">
      <c r="A129" s="365"/>
      <c r="B129" s="368"/>
      <c r="C129" s="483" t="s">
        <v>69</v>
      </c>
      <c r="D129" s="365"/>
      <c r="E129" s="470"/>
      <c r="F129" s="187">
        <f t="shared" ref="F129" si="211">H129+J129+R129</f>
        <v>0</v>
      </c>
      <c r="G129" s="366"/>
      <c r="H129" s="190">
        <f t="shared" ref="H129" si="212">G129*$P$8/1000</f>
        <v>0</v>
      </c>
      <c r="I129" s="366"/>
      <c r="J129" s="190">
        <f t="shared" ref="J129" si="213">I129*$P$9/1000</f>
        <v>0</v>
      </c>
      <c r="K129" s="22"/>
      <c r="L129" s="22"/>
      <c r="M129" s="22"/>
      <c r="N129" s="37"/>
      <c r="O129" s="69">
        <f t="shared" si="130"/>
        <v>0</v>
      </c>
      <c r="P129" s="190">
        <f t="shared" ref="P129" si="214">E129*F129</f>
        <v>0</v>
      </c>
      <c r="Q129" s="190">
        <f t="shared" ref="Q129" si="215">SUM(O129:O132)</f>
        <v>0</v>
      </c>
      <c r="R129" s="190">
        <f t="shared" ref="R129" si="216">Q129*1.02*1.05*$R$14</f>
        <v>0</v>
      </c>
      <c r="S129" s="477">
        <f t="shared" ref="S129" si="217">F129*$S$17</f>
        <v>0</v>
      </c>
      <c r="T129" s="477">
        <f t="shared" ref="T129" si="218">S129*E129</f>
        <v>0</v>
      </c>
    </row>
    <row r="130" spans="1:20" ht="12.75" customHeight="1">
      <c r="A130" s="365"/>
      <c r="B130" s="368"/>
      <c r="C130" s="483"/>
      <c r="D130" s="365"/>
      <c r="E130" s="470"/>
      <c r="F130" s="187"/>
      <c r="G130" s="366"/>
      <c r="H130" s="190"/>
      <c r="I130" s="366"/>
      <c r="J130" s="190"/>
      <c r="K130" s="22"/>
      <c r="L130" s="22"/>
      <c r="M130" s="22"/>
      <c r="N130" s="37"/>
      <c r="O130" s="69">
        <f t="shared" si="130"/>
        <v>0</v>
      </c>
      <c r="P130" s="190"/>
      <c r="Q130" s="190"/>
      <c r="R130" s="190"/>
      <c r="S130" s="477"/>
      <c r="T130" s="477"/>
    </row>
    <row r="131" spans="1:20" ht="12.75" customHeight="1">
      <c r="A131" s="365"/>
      <c r="B131" s="368"/>
      <c r="C131" s="483"/>
      <c r="D131" s="365"/>
      <c r="E131" s="470"/>
      <c r="F131" s="187"/>
      <c r="G131" s="366"/>
      <c r="H131" s="190"/>
      <c r="I131" s="366"/>
      <c r="J131" s="190"/>
      <c r="K131" s="22"/>
      <c r="L131" s="22"/>
      <c r="M131" s="23"/>
      <c r="N131" s="24"/>
      <c r="O131" s="69">
        <f t="shared" si="130"/>
        <v>0</v>
      </c>
      <c r="P131" s="190"/>
      <c r="Q131" s="190"/>
      <c r="R131" s="190"/>
      <c r="S131" s="477"/>
      <c r="T131" s="477"/>
    </row>
    <row r="132" spans="1:20" ht="12.75" customHeight="1">
      <c r="A132" s="365"/>
      <c r="B132" s="368"/>
      <c r="C132" s="483"/>
      <c r="D132" s="365"/>
      <c r="E132" s="470"/>
      <c r="F132" s="187"/>
      <c r="G132" s="366"/>
      <c r="H132" s="190"/>
      <c r="I132" s="366"/>
      <c r="J132" s="190"/>
      <c r="K132" s="22"/>
      <c r="L132" s="22"/>
      <c r="M132" s="22"/>
      <c r="N132" s="37"/>
      <c r="O132" s="69">
        <f t="shared" si="130"/>
        <v>0</v>
      </c>
      <c r="P132" s="190"/>
      <c r="Q132" s="190"/>
      <c r="R132" s="190"/>
      <c r="S132" s="477"/>
      <c r="T132" s="477"/>
    </row>
    <row r="133" spans="1:20" ht="12.75" customHeight="1">
      <c r="A133" s="365">
        <v>1</v>
      </c>
      <c r="B133" s="368" t="s">
        <v>49</v>
      </c>
      <c r="C133" s="368" t="s">
        <v>66</v>
      </c>
      <c r="D133" s="365" t="s">
        <v>42</v>
      </c>
      <c r="E133" s="470">
        <v>8.1</v>
      </c>
      <c r="F133" s="187">
        <f t="shared" ref="F133" si="219">H133+J133+R133</f>
        <v>9.0127456032400008</v>
      </c>
      <c r="G133" s="366">
        <v>0.11</v>
      </c>
      <c r="H133" s="190">
        <f t="shared" ref="H133" si="220">G133*$P$8/1000</f>
        <v>0.19943549999999999</v>
      </c>
      <c r="I133" s="482">
        <v>0.76</v>
      </c>
      <c r="J133" s="190">
        <f t="shared" ref="J133" si="221">I133*$P$9/1000</f>
        <v>1.8096207999999998</v>
      </c>
      <c r="K133" s="22" t="s">
        <v>52</v>
      </c>
      <c r="L133" s="22" t="s">
        <v>47</v>
      </c>
      <c r="M133" s="22">
        <v>1.26</v>
      </c>
      <c r="N133" s="37">
        <v>4.8600000000000003</v>
      </c>
      <c r="O133" s="69">
        <f t="shared" si="130"/>
        <v>6.1236000000000006</v>
      </c>
      <c r="P133" s="190">
        <f t="shared" ref="P133" si="222">E133*F133</f>
        <v>73.003239386244005</v>
      </c>
      <c r="Q133" s="190">
        <f t="shared" ref="Q133" si="223">SUM(O133:O136)</f>
        <v>6.1236000000000006</v>
      </c>
      <c r="R133" s="190">
        <f t="shared" ref="R133" si="224">Q133*1.02*1.05*$R$14</f>
        <v>7.0036893032400007</v>
      </c>
      <c r="S133" s="477">
        <f t="shared" ref="S133" si="225">F133*$S$17</f>
        <v>10.565900300426083</v>
      </c>
      <c r="T133" s="477">
        <f t="shared" ref="T133" si="226">S133*E133</f>
        <v>85.583792433451265</v>
      </c>
    </row>
    <row r="134" spans="1:20" ht="12.75" customHeight="1">
      <c r="A134" s="365"/>
      <c r="B134" s="368"/>
      <c r="C134" s="368"/>
      <c r="D134" s="365"/>
      <c r="E134" s="470"/>
      <c r="F134" s="187"/>
      <c r="G134" s="366"/>
      <c r="H134" s="190"/>
      <c r="I134" s="482"/>
      <c r="J134" s="190"/>
      <c r="K134" s="22"/>
      <c r="L134" s="22"/>
      <c r="M134" s="22"/>
      <c r="N134" s="37"/>
      <c r="O134" s="69">
        <f t="shared" si="130"/>
        <v>0</v>
      </c>
      <c r="P134" s="190"/>
      <c r="Q134" s="190"/>
      <c r="R134" s="190"/>
      <c r="S134" s="477"/>
      <c r="T134" s="477"/>
    </row>
    <row r="135" spans="1:20" ht="12.75" customHeight="1">
      <c r="A135" s="365"/>
      <c r="B135" s="368"/>
      <c r="C135" s="368"/>
      <c r="D135" s="365"/>
      <c r="E135" s="470"/>
      <c r="F135" s="187"/>
      <c r="G135" s="366"/>
      <c r="H135" s="190"/>
      <c r="I135" s="482"/>
      <c r="J135" s="190"/>
      <c r="K135" s="22"/>
      <c r="L135" s="22"/>
      <c r="M135" s="23"/>
      <c r="N135" s="37"/>
      <c r="O135" s="69">
        <f t="shared" si="130"/>
        <v>0</v>
      </c>
      <c r="P135" s="190"/>
      <c r="Q135" s="190"/>
      <c r="R135" s="190"/>
      <c r="S135" s="477"/>
      <c r="T135" s="477"/>
    </row>
    <row r="136" spans="1:20" ht="12.75" customHeight="1">
      <c r="A136" s="365"/>
      <c r="B136" s="368"/>
      <c r="C136" s="368"/>
      <c r="D136" s="365"/>
      <c r="E136" s="470"/>
      <c r="F136" s="187"/>
      <c r="G136" s="366"/>
      <c r="H136" s="190"/>
      <c r="I136" s="482"/>
      <c r="J136" s="190"/>
      <c r="K136" s="22"/>
      <c r="L136" s="22"/>
      <c r="M136" s="22"/>
      <c r="N136" s="37"/>
      <c r="O136" s="69">
        <f t="shared" si="130"/>
        <v>0</v>
      </c>
      <c r="P136" s="190"/>
      <c r="Q136" s="190"/>
      <c r="R136" s="190"/>
      <c r="S136" s="477"/>
      <c r="T136" s="477"/>
    </row>
    <row r="137" spans="1:20" ht="12.75" customHeight="1">
      <c r="A137" s="365">
        <v>2</v>
      </c>
      <c r="B137" s="368" t="s">
        <v>50</v>
      </c>
      <c r="C137" s="368" t="s">
        <v>70</v>
      </c>
      <c r="D137" s="365" t="s">
        <v>42</v>
      </c>
      <c r="E137" s="371">
        <v>6.64</v>
      </c>
      <c r="F137" s="187">
        <f t="shared" ref="F137" si="227">H137+J137+R137</f>
        <v>15.161376377664302</v>
      </c>
      <c r="G137" s="366">
        <v>7.0000000000000007E-2</v>
      </c>
      <c r="H137" s="190">
        <f t="shared" ref="H137" si="228">G137*$P$8/1000</f>
        <v>0.12691350000000001</v>
      </c>
      <c r="I137" s="366">
        <v>0.21</v>
      </c>
      <c r="J137" s="190">
        <f t="shared" ref="J137" si="229">I137*$P$9/1000</f>
        <v>0.50002679999999999</v>
      </c>
      <c r="K137" s="22" t="s">
        <v>53</v>
      </c>
      <c r="L137" s="22" t="s">
        <v>47</v>
      </c>
      <c r="M137" s="22">
        <v>1.3640000000000001</v>
      </c>
      <c r="N137" s="24">
        <v>1.6830000000000001</v>
      </c>
      <c r="O137" s="69">
        <f t="shared" si="130"/>
        <v>2.2956120000000002</v>
      </c>
      <c r="P137" s="190">
        <f t="shared" ref="P137" si="230">E137*F137</f>
        <v>100.67153914769096</v>
      </c>
      <c r="Q137" s="190">
        <f t="shared" ref="Q137" si="231">SUM(O137:O140)</f>
        <v>12.708027</v>
      </c>
      <c r="R137" s="190">
        <f t="shared" ref="R137" si="232">Q137*1.02*1.05*$R$14</f>
        <v>14.534436077664303</v>
      </c>
      <c r="S137" s="477">
        <f t="shared" ref="S137" si="233">F137*$S$17</f>
        <v>17.774116598392393</v>
      </c>
      <c r="T137" s="477">
        <f t="shared" ref="T137" si="234">S137*E137</f>
        <v>118.02013421332548</v>
      </c>
    </row>
    <row r="138" spans="1:20" ht="12.75" customHeight="1">
      <c r="A138" s="365"/>
      <c r="B138" s="368"/>
      <c r="C138" s="368"/>
      <c r="D138" s="365"/>
      <c r="E138" s="371"/>
      <c r="F138" s="187"/>
      <c r="G138" s="366"/>
      <c r="H138" s="190"/>
      <c r="I138" s="366"/>
      <c r="J138" s="190"/>
      <c r="K138" s="22"/>
      <c r="L138" s="22"/>
      <c r="M138" s="22"/>
      <c r="N138" s="37"/>
      <c r="O138" s="69">
        <f t="shared" si="130"/>
        <v>0</v>
      </c>
      <c r="P138" s="190"/>
      <c r="Q138" s="190"/>
      <c r="R138" s="190"/>
      <c r="S138" s="477"/>
      <c r="T138" s="477"/>
    </row>
    <row r="139" spans="1:20" ht="12.75" customHeight="1">
      <c r="A139" s="365"/>
      <c r="B139" s="368"/>
      <c r="C139" s="368"/>
      <c r="D139" s="365"/>
      <c r="E139" s="371"/>
      <c r="F139" s="187"/>
      <c r="G139" s="366"/>
      <c r="H139" s="190"/>
      <c r="I139" s="366"/>
      <c r="J139" s="190"/>
      <c r="K139" s="22" t="s">
        <v>54</v>
      </c>
      <c r="L139" s="22" t="s">
        <v>36</v>
      </c>
      <c r="M139" s="26">
        <v>0.255</v>
      </c>
      <c r="N139" s="37">
        <v>40.832999999999998</v>
      </c>
      <c r="O139" s="69">
        <f t="shared" si="130"/>
        <v>10.412414999999999</v>
      </c>
      <c r="P139" s="190"/>
      <c r="Q139" s="190"/>
      <c r="R139" s="190"/>
      <c r="S139" s="477"/>
      <c r="T139" s="477"/>
    </row>
    <row r="140" spans="1:20" ht="12.75" customHeight="1">
      <c r="A140" s="365"/>
      <c r="B140" s="368"/>
      <c r="C140" s="368"/>
      <c r="D140" s="365"/>
      <c r="E140" s="371"/>
      <c r="F140" s="187"/>
      <c r="G140" s="366"/>
      <c r="H140" s="190"/>
      <c r="I140" s="366"/>
      <c r="J140" s="190"/>
      <c r="K140" s="22"/>
      <c r="L140" s="22"/>
      <c r="M140" s="22"/>
      <c r="N140" s="37"/>
      <c r="O140" s="69">
        <f t="shared" si="130"/>
        <v>0</v>
      </c>
      <c r="P140" s="190"/>
      <c r="Q140" s="190"/>
      <c r="R140" s="190"/>
      <c r="S140" s="477"/>
      <c r="T140" s="477"/>
    </row>
    <row r="141" spans="1:20" ht="12.75" customHeight="1">
      <c r="A141" s="365">
        <v>3</v>
      </c>
      <c r="B141" s="368" t="s">
        <v>51</v>
      </c>
      <c r="C141" s="368" t="s">
        <v>146</v>
      </c>
      <c r="D141" s="485" t="s">
        <v>30</v>
      </c>
      <c r="E141" s="370">
        <v>153</v>
      </c>
      <c r="F141" s="187">
        <f t="shared" ref="F141" si="235">H141+J141+R141</f>
        <v>4.8865129014373503</v>
      </c>
      <c r="G141" s="366">
        <v>0.21199999999999999</v>
      </c>
      <c r="H141" s="190">
        <f t="shared" ref="H141" si="236">G141*$P$8/1000</f>
        <v>0.3843666</v>
      </c>
      <c r="I141" s="366">
        <v>0.129</v>
      </c>
      <c r="J141" s="190">
        <f t="shared" ref="J141" si="237">I141*$P$9/1000</f>
        <v>0.30715931999999996</v>
      </c>
      <c r="K141" s="22" t="s">
        <v>55</v>
      </c>
      <c r="L141" s="22" t="s">
        <v>30</v>
      </c>
      <c r="M141" s="22">
        <v>1</v>
      </c>
      <c r="N141" s="37">
        <v>3.6669999999999998</v>
      </c>
      <c r="O141" s="69">
        <f t="shared" si="130"/>
        <v>3.6669999999999998</v>
      </c>
      <c r="P141" s="190">
        <f t="shared" ref="P141" si="238">E141*F141</f>
        <v>747.63647391991458</v>
      </c>
      <c r="Q141" s="190">
        <f t="shared" ref="Q141" si="239">SUM(O141:O144)</f>
        <v>3.6678414999999998</v>
      </c>
      <c r="R141" s="190">
        <f t="shared" ref="R141" si="240">Q141*1.02*1.05*$R$14</f>
        <v>4.1949869814373502</v>
      </c>
      <c r="S141" s="477">
        <f t="shared" ref="S141" si="241">F141*$S$17</f>
        <v>5.7285992977292253</v>
      </c>
      <c r="T141" s="477">
        <f t="shared" ref="T141" si="242">S141*E141</f>
        <v>876.47569255257145</v>
      </c>
    </row>
    <row r="142" spans="1:20" ht="12.75" customHeight="1">
      <c r="A142" s="365"/>
      <c r="B142" s="368"/>
      <c r="C142" s="368"/>
      <c r="D142" s="485"/>
      <c r="E142" s="370"/>
      <c r="F142" s="187"/>
      <c r="G142" s="366"/>
      <c r="H142" s="190"/>
      <c r="I142" s="366"/>
      <c r="J142" s="190"/>
      <c r="K142" s="22"/>
      <c r="L142" s="22"/>
      <c r="M142" s="22"/>
      <c r="N142" s="37"/>
      <c r="O142" s="69">
        <f t="shared" si="130"/>
        <v>0</v>
      </c>
      <c r="P142" s="190"/>
      <c r="Q142" s="190"/>
      <c r="R142" s="190"/>
      <c r="S142" s="477"/>
      <c r="T142" s="477"/>
    </row>
    <row r="143" spans="1:20" ht="12.75" customHeight="1">
      <c r="A143" s="365"/>
      <c r="B143" s="368"/>
      <c r="C143" s="368"/>
      <c r="D143" s="485"/>
      <c r="E143" s="370"/>
      <c r="F143" s="187"/>
      <c r="G143" s="366"/>
      <c r="H143" s="190"/>
      <c r="I143" s="366"/>
      <c r="J143" s="190"/>
      <c r="K143" s="22" t="s">
        <v>53</v>
      </c>
      <c r="L143" s="22" t="s">
        <v>47</v>
      </c>
      <c r="M143" s="23">
        <v>5.0000000000000001E-4</v>
      </c>
      <c r="N143" s="24">
        <v>1.6830000000000001</v>
      </c>
      <c r="O143" s="69">
        <f t="shared" si="130"/>
        <v>8.4150000000000002E-4</v>
      </c>
      <c r="P143" s="190"/>
      <c r="Q143" s="190"/>
      <c r="R143" s="190"/>
      <c r="S143" s="477"/>
      <c r="T143" s="477"/>
    </row>
    <row r="144" spans="1:20" ht="12.75" customHeight="1">
      <c r="A144" s="365"/>
      <c r="B144" s="368"/>
      <c r="C144" s="368"/>
      <c r="D144" s="485"/>
      <c r="E144" s="370"/>
      <c r="F144" s="187"/>
      <c r="G144" s="366"/>
      <c r="H144" s="190"/>
      <c r="I144" s="366"/>
      <c r="J144" s="190"/>
      <c r="K144" s="22"/>
      <c r="L144" s="22"/>
      <c r="M144" s="22"/>
      <c r="N144" s="37"/>
      <c r="O144" s="69">
        <f t="shared" si="130"/>
        <v>0</v>
      </c>
      <c r="P144" s="190"/>
      <c r="Q144" s="190"/>
      <c r="R144" s="190"/>
      <c r="S144" s="477"/>
      <c r="T144" s="477"/>
    </row>
    <row r="145" spans="1:20" ht="12.75" customHeight="1">
      <c r="A145" s="365"/>
      <c r="B145" s="368"/>
      <c r="C145" s="483" t="s">
        <v>76</v>
      </c>
      <c r="D145" s="365"/>
      <c r="E145" s="470"/>
      <c r="F145" s="187">
        <f t="shared" ref="F145" si="243">H145+J145+R145</f>
        <v>0</v>
      </c>
      <c r="G145" s="366"/>
      <c r="H145" s="190">
        <f t="shared" ref="H145" si="244">G145*$P$8/1000</f>
        <v>0</v>
      </c>
      <c r="I145" s="366"/>
      <c r="J145" s="190">
        <f t="shared" ref="J145" si="245">I145*$P$9/1000</f>
        <v>0</v>
      </c>
      <c r="K145" s="22"/>
      <c r="L145" s="22"/>
      <c r="M145" s="25"/>
      <c r="N145" s="37"/>
      <c r="O145" s="69">
        <f t="shared" si="130"/>
        <v>0</v>
      </c>
      <c r="P145" s="190">
        <f t="shared" ref="P145" si="246">E145*F145</f>
        <v>0</v>
      </c>
      <c r="Q145" s="190">
        <f t="shared" ref="Q145" si="247">SUM(O145:O148)</f>
        <v>0</v>
      </c>
      <c r="R145" s="190">
        <f t="shared" ref="R145" si="248">Q145*1.02*1.05*$R$14</f>
        <v>0</v>
      </c>
      <c r="S145" s="477">
        <f t="shared" ref="S145" si="249">F145*$S$17</f>
        <v>0</v>
      </c>
      <c r="T145" s="477">
        <f t="shared" ref="T145" si="250">S145*E145</f>
        <v>0</v>
      </c>
    </row>
    <row r="146" spans="1:20" ht="12.75" customHeight="1">
      <c r="A146" s="365"/>
      <c r="B146" s="368"/>
      <c r="C146" s="483"/>
      <c r="D146" s="365"/>
      <c r="E146" s="470"/>
      <c r="F146" s="187"/>
      <c r="G146" s="366"/>
      <c r="H146" s="190"/>
      <c r="I146" s="366"/>
      <c r="J146" s="190"/>
      <c r="K146" s="22"/>
      <c r="L146" s="22"/>
      <c r="M146" s="22"/>
      <c r="N146" s="37"/>
      <c r="O146" s="69">
        <f t="shared" si="130"/>
        <v>0</v>
      </c>
      <c r="P146" s="190"/>
      <c r="Q146" s="190"/>
      <c r="R146" s="190"/>
      <c r="S146" s="477"/>
      <c r="T146" s="477"/>
    </row>
    <row r="147" spans="1:20" ht="12.75" customHeight="1">
      <c r="A147" s="365"/>
      <c r="B147" s="368"/>
      <c r="C147" s="483"/>
      <c r="D147" s="365"/>
      <c r="E147" s="470"/>
      <c r="F147" s="187"/>
      <c r="G147" s="366"/>
      <c r="H147" s="190"/>
      <c r="I147" s="366"/>
      <c r="J147" s="190"/>
      <c r="K147" s="22"/>
      <c r="L147" s="22"/>
      <c r="M147" s="22"/>
      <c r="N147" s="37"/>
      <c r="O147" s="69">
        <f t="shared" si="130"/>
        <v>0</v>
      </c>
      <c r="P147" s="190"/>
      <c r="Q147" s="190"/>
      <c r="R147" s="190"/>
      <c r="S147" s="477"/>
      <c r="T147" s="477"/>
    </row>
    <row r="148" spans="1:20" ht="12.75" customHeight="1">
      <c r="A148" s="365"/>
      <c r="B148" s="368"/>
      <c r="C148" s="483"/>
      <c r="D148" s="365"/>
      <c r="E148" s="470"/>
      <c r="F148" s="187"/>
      <c r="G148" s="366"/>
      <c r="H148" s="190"/>
      <c r="I148" s="366"/>
      <c r="J148" s="190"/>
      <c r="K148" s="22"/>
      <c r="L148" s="22"/>
      <c r="M148" s="22"/>
      <c r="N148" s="37"/>
      <c r="O148" s="69">
        <f t="shared" si="130"/>
        <v>0</v>
      </c>
      <c r="P148" s="190"/>
      <c r="Q148" s="190"/>
      <c r="R148" s="190"/>
      <c r="S148" s="477"/>
      <c r="T148" s="477"/>
    </row>
    <row r="149" spans="1:20" ht="12.75" customHeight="1">
      <c r="A149" s="165">
        <v>1</v>
      </c>
      <c r="B149" s="166" t="s">
        <v>77</v>
      </c>
      <c r="C149" s="166" t="s">
        <v>100</v>
      </c>
      <c r="D149" s="377" t="s">
        <v>35</v>
      </c>
      <c r="E149" s="354">
        <v>5</v>
      </c>
      <c r="F149" s="187">
        <f t="shared" ref="F149" si="251">H149+J149+R149</f>
        <v>10.453077707000002</v>
      </c>
      <c r="G149" s="168">
        <v>1.08</v>
      </c>
      <c r="H149" s="190">
        <f t="shared" ref="H149" si="252">G149*$P$8/1000</f>
        <v>1.958094</v>
      </c>
      <c r="I149" s="168">
        <v>0.28699999999999998</v>
      </c>
      <c r="J149" s="190">
        <f t="shared" ref="J149" si="253">I149*$P$9/1000</f>
        <v>0.68336995999999983</v>
      </c>
      <c r="K149" s="68" t="s">
        <v>56</v>
      </c>
      <c r="L149" s="68" t="s">
        <v>35</v>
      </c>
      <c r="M149" s="68">
        <v>1</v>
      </c>
      <c r="N149" s="76">
        <v>6.83</v>
      </c>
      <c r="O149" s="69">
        <f t="shared" si="130"/>
        <v>6.83</v>
      </c>
      <c r="P149" s="190">
        <f t="shared" ref="P149" si="254">E149*F149</f>
        <v>52.265388535000014</v>
      </c>
      <c r="Q149" s="190">
        <f t="shared" ref="Q149" si="255">SUM(O149:O152)</f>
        <v>6.83</v>
      </c>
      <c r="R149" s="190">
        <f t="shared" ref="R149" si="256">Q149*1.02*1.05*$R$14</f>
        <v>7.8116137470000018</v>
      </c>
      <c r="S149" s="477">
        <f t="shared" ref="S149" si="257">F149*$S$17</f>
        <v>12.254442957433982</v>
      </c>
      <c r="T149" s="477">
        <f t="shared" ref="T149" si="258">S149*E149</f>
        <v>61.272214787169908</v>
      </c>
    </row>
    <row r="150" spans="1:20" ht="12.75" customHeight="1">
      <c r="A150" s="165"/>
      <c r="B150" s="166"/>
      <c r="C150" s="166"/>
      <c r="D150" s="377"/>
      <c r="E150" s="354"/>
      <c r="F150" s="187"/>
      <c r="G150" s="168"/>
      <c r="H150" s="190"/>
      <c r="I150" s="168"/>
      <c r="J150" s="190"/>
      <c r="K150" s="68"/>
      <c r="L150" s="68"/>
      <c r="M150" s="68"/>
      <c r="N150" s="76"/>
      <c r="O150" s="69">
        <f t="shared" ref="O150:O213" si="259">M150*N150</f>
        <v>0</v>
      </c>
      <c r="P150" s="190"/>
      <c r="Q150" s="190"/>
      <c r="R150" s="190"/>
      <c r="S150" s="477"/>
      <c r="T150" s="477"/>
    </row>
    <row r="151" spans="1:20" ht="12.75" customHeight="1">
      <c r="A151" s="165"/>
      <c r="B151" s="166"/>
      <c r="C151" s="166"/>
      <c r="D151" s="377"/>
      <c r="E151" s="354"/>
      <c r="F151" s="187"/>
      <c r="G151" s="168"/>
      <c r="H151" s="190"/>
      <c r="I151" s="168"/>
      <c r="J151" s="190"/>
      <c r="K151" s="68"/>
      <c r="L151" s="68"/>
      <c r="M151" s="70"/>
      <c r="N151" s="76"/>
      <c r="O151" s="69">
        <f t="shared" si="259"/>
        <v>0</v>
      </c>
      <c r="P151" s="190"/>
      <c r="Q151" s="190"/>
      <c r="R151" s="190"/>
      <c r="S151" s="477"/>
      <c r="T151" s="477"/>
    </row>
    <row r="152" spans="1:20" ht="12.75" customHeight="1">
      <c r="A152" s="165"/>
      <c r="B152" s="166"/>
      <c r="C152" s="166"/>
      <c r="D152" s="377"/>
      <c r="E152" s="354"/>
      <c r="F152" s="187"/>
      <c r="G152" s="168"/>
      <c r="H152" s="190"/>
      <c r="I152" s="168"/>
      <c r="J152" s="190"/>
      <c r="K152" s="68"/>
      <c r="L152" s="68"/>
      <c r="M152" s="68"/>
      <c r="N152" s="76"/>
      <c r="O152" s="69">
        <f t="shared" si="259"/>
        <v>0</v>
      </c>
      <c r="P152" s="190"/>
      <c r="Q152" s="190"/>
      <c r="R152" s="190"/>
      <c r="S152" s="477"/>
      <c r="T152" s="477"/>
    </row>
    <row r="153" spans="1:20" ht="12.75" customHeight="1">
      <c r="A153" s="165">
        <v>2</v>
      </c>
      <c r="B153" s="166" t="s">
        <v>50</v>
      </c>
      <c r="C153" s="166" t="s">
        <v>57</v>
      </c>
      <c r="D153" s="377" t="s">
        <v>42</v>
      </c>
      <c r="E153" s="187">
        <v>13.5</v>
      </c>
      <c r="F153" s="187">
        <f t="shared" ref="F153" si="260">H153+J153+R153</f>
        <v>2.3882704860000001</v>
      </c>
      <c r="G153" s="366">
        <v>7.0000000000000007E-2</v>
      </c>
      <c r="H153" s="190">
        <f t="shared" ref="H153" si="261">G153*$P$8/1000</f>
        <v>0.12691350000000001</v>
      </c>
      <c r="I153" s="366">
        <v>0.21</v>
      </c>
      <c r="J153" s="190">
        <f t="shared" ref="J153" si="262">I153*$P$9/1000</f>
        <v>0.50002679999999999</v>
      </c>
      <c r="K153" s="22" t="s">
        <v>58</v>
      </c>
      <c r="L153" s="22" t="s">
        <v>47</v>
      </c>
      <c r="M153" s="22">
        <v>1.1000000000000001</v>
      </c>
      <c r="N153" s="37">
        <v>1.4</v>
      </c>
      <c r="O153" s="69">
        <f t="shared" si="259"/>
        <v>1.54</v>
      </c>
      <c r="P153" s="190">
        <f t="shared" ref="P153" si="263">E153*F153</f>
        <v>32.241651561000005</v>
      </c>
      <c r="Q153" s="190">
        <f t="shared" ref="Q153" si="264">SUM(O153:O156)</f>
        <v>1.54</v>
      </c>
      <c r="R153" s="190">
        <f t="shared" ref="R153" si="265">Q153*1.02*1.05*$R$14</f>
        <v>1.7613301860000001</v>
      </c>
      <c r="S153" s="477">
        <f t="shared" ref="S153" si="266">F153*$S$17</f>
        <v>2.7998380245476659</v>
      </c>
      <c r="T153" s="477">
        <f t="shared" ref="T153" si="267">S153*E153</f>
        <v>37.797813331393492</v>
      </c>
    </row>
    <row r="154" spans="1:20" ht="12.75" customHeight="1">
      <c r="A154" s="165"/>
      <c r="B154" s="166"/>
      <c r="C154" s="166"/>
      <c r="D154" s="377"/>
      <c r="E154" s="187"/>
      <c r="F154" s="187"/>
      <c r="G154" s="366"/>
      <c r="H154" s="190"/>
      <c r="I154" s="366"/>
      <c r="J154" s="190"/>
      <c r="K154" s="22"/>
      <c r="L154" s="22"/>
      <c r="M154" s="22"/>
      <c r="N154" s="37"/>
      <c r="O154" s="69">
        <f t="shared" si="259"/>
        <v>0</v>
      </c>
      <c r="P154" s="190"/>
      <c r="Q154" s="190"/>
      <c r="R154" s="190"/>
      <c r="S154" s="477"/>
      <c r="T154" s="477"/>
    </row>
    <row r="155" spans="1:20" ht="12.75" customHeight="1">
      <c r="A155" s="165"/>
      <c r="B155" s="166"/>
      <c r="C155" s="166"/>
      <c r="D155" s="377"/>
      <c r="E155" s="187"/>
      <c r="F155" s="187"/>
      <c r="G155" s="366"/>
      <c r="H155" s="190"/>
      <c r="I155" s="366"/>
      <c r="J155" s="190"/>
      <c r="K155" s="22"/>
      <c r="L155" s="22"/>
      <c r="M155" s="22"/>
      <c r="N155" s="37"/>
      <c r="O155" s="69">
        <f t="shared" si="259"/>
        <v>0</v>
      </c>
      <c r="P155" s="190"/>
      <c r="Q155" s="190"/>
      <c r="R155" s="190"/>
      <c r="S155" s="477"/>
      <c r="T155" s="477"/>
    </row>
    <row r="156" spans="1:20" ht="12.75" customHeight="1">
      <c r="A156" s="165"/>
      <c r="B156" s="166"/>
      <c r="C156" s="166"/>
      <c r="D156" s="377"/>
      <c r="E156" s="187"/>
      <c r="F156" s="187"/>
      <c r="G156" s="366"/>
      <c r="H156" s="190"/>
      <c r="I156" s="366"/>
      <c r="J156" s="190"/>
      <c r="K156" s="22"/>
      <c r="L156" s="22"/>
      <c r="M156" s="22"/>
      <c r="N156" s="37"/>
      <c r="O156" s="69">
        <f t="shared" si="259"/>
        <v>0</v>
      </c>
      <c r="P156" s="190"/>
      <c r="Q156" s="190"/>
      <c r="R156" s="190"/>
      <c r="S156" s="477"/>
      <c r="T156" s="477"/>
    </row>
    <row r="157" spans="1:20" ht="12.75" customHeight="1">
      <c r="A157" s="165">
        <v>3</v>
      </c>
      <c r="B157" s="166" t="s">
        <v>103</v>
      </c>
      <c r="C157" s="166" t="s">
        <v>104</v>
      </c>
      <c r="D157" s="166" t="s">
        <v>35</v>
      </c>
      <c r="E157" s="354">
        <v>1</v>
      </c>
      <c r="F157" s="187">
        <f t="shared" ref="F157" si="268">H157+J157+R157</f>
        <v>205.88742372800004</v>
      </c>
      <c r="G157" s="366">
        <v>12.38</v>
      </c>
      <c r="H157" s="190">
        <f t="shared" ref="H157" si="269">G157*$P$8/1000</f>
        <v>22.445558999999999</v>
      </c>
      <c r="I157" s="366">
        <v>5.99</v>
      </c>
      <c r="J157" s="190">
        <f t="shared" ref="J157" si="270">I157*$P$9/1000</f>
        <v>14.262669199999999</v>
      </c>
      <c r="K157" s="22" t="s">
        <v>56</v>
      </c>
      <c r="L157" s="22" t="s">
        <v>35</v>
      </c>
      <c r="M157" s="22">
        <v>1</v>
      </c>
      <c r="N157" s="37">
        <v>147.91999999999999</v>
      </c>
      <c r="O157" s="69">
        <f t="shared" si="259"/>
        <v>147.91999999999999</v>
      </c>
      <c r="P157" s="190">
        <f t="shared" ref="P157" si="271">E157*F157</f>
        <v>205.88742372800004</v>
      </c>
      <c r="Q157" s="190">
        <f t="shared" ref="Q157" si="272">SUM(O157:O160)</f>
        <v>147.91999999999999</v>
      </c>
      <c r="R157" s="190">
        <f t="shared" ref="R157" si="273">Q157*1.02*1.05*$R$14</f>
        <v>169.17919552800004</v>
      </c>
      <c r="S157" s="477">
        <f t="shared" ref="S157" si="274">F157*$S$17</f>
        <v>241.36773498184573</v>
      </c>
      <c r="T157" s="477">
        <f t="shared" ref="T157" si="275">S157*E157</f>
        <v>241.36773498184573</v>
      </c>
    </row>
    <row r="158" spans="1:20" ht="12.75" customHeight="1">
      <c r="A158" s="165"/>
      <c r="B158" s="166"/>
      <c r="C158" s="166"/>
      <c r="D158" s="165"/>
      <c r="E158" s="354"/>
      <c r="F158" s="187"/>
      <c r="G158" s="366"/>
      <c r="H158" s="190"/>
      <c r="I158" s="366"/>
      <c r="J158" s="190"/>
      <c r="K158" s="22"/>
      <c r="L158" s="22"/>
      <c r="M158" s="22"/>
      <c r="N158" s="37"/>
      <c r="O158" s="69">
        <f t="shared" si="259"/>
        <v>0</v>
      </c>
      <c r="P158" s="190"/>
      <c r="Q158" s="190"/>
      <c r="R158" s="190"/>
      <c r="S158" s="477"/>
      <c r="T158" s="477"/>
    </row>
    <row r="159" spans="1:20" ht="12.75" customHeight="1">
      <c r="A159" s="165"/>
      <c r="B159" s="166"/>
      <c r="C159" s="166"/>
      <c r="D159" s="165"/>
      <c r="E159" s="354"/>
      <c r="F159" s="187"/>
      <c r="G159" s="366"/>
      <c r="H159" s="190"/>
      <c r="I159" s="366"/>
      <c r="J159" s="190"/>
      <c r="K159" s="22"/>
      <c r="L159" s="22"/>
      <c r="M159" s="22"/>
      <c r="N159" s="37"/>
      <c r="O159" s="69">
        <f t="shared" si="259"/>
        <v>0</v>
      </c>
      <c r="P159" s="190"/>
      <c r="Q159" s="190"/>
      <c r="R159" s="190"/>
      <c r="S159" s="477"/>
      <c r="T159" s="477"/>
    </row>
    <row r="160" spans="1:20" ht="12.75" customHeight="1">
      <c r="A160" s="165"/>
      <c r="B160" s="166"/>
      <c r="C160" s="166"/>
      <c r="D160" s="165"/>
      <c r="E160" s="354"/>
      <c r="F160" s="187"/>
      <c r="G160" s="366"/>
      <c r="H160" s="190"/>
      <c r="I160" s="366"/>
      <c r="J160" s="190"/>
      <c r="K160" s="22"/>
      <c r="L160" s="22"/>
      <c r="M160" s="22"/>
      <c r="N160" s="37"/>
      <c r="O160" s="69">
        <f t="shared" si="259"/>
        <v>0</v>
      </c>
      <c r="P160" s="190"/>
      <c r="Q160" s="190"/>
      <c r="R160" s="190"/>
      <c r="S160" s="477"/>
      <c r="T160" s="477"/>
    </row>
    <row r="161" spans="1:20" ht="12.75" customHeight="1">
      <c r="A161" s="165">
        <v>4</v>
      </c>
      <c r="B161" s="166" t="s">
        <v>144</v>
      </c>
      <c r="C161" s="166" t="s">
        <v>106</v>
      </c>
      <c r="D161" s="166" t="s">
        <v>35</v>
      </c>
      <c r="E161" s="354">
        <v>1</v>
      </c>
      <c r="F161" s="187">
        <f t="shared" ref="F161" si="276">H161+J161+R161</f>
        <v>68.633774618000004</v>
      </c>
      <c r="G161" s="366">
        <v>2.57</v>
      </c>
      <c r="H161" s="190">
        <f t="shared" ref="H161" si="277">G161*$P$8/1000</f>
        <v>4.6595385</v>
      </c>
      <c r="I161" s="366">
        <v>1.016</v>
      </c>
      <c r="J161" s="190">
        <f t="shared" ref="J161" si="278">I161*$P$9/1000</f>
        <v>2.41917728</v>
      </c>
      <c r="K161" s="22" t="s">
        <v>56</v>
      </c>
      <c r="L161" s="22" t="s">
        <v>35</v>
      </c>
      <c r="M161" s="22">
        <v>1</v>
      </c>
      <c r="N161" s="37">
        <v>53.82</v>
      </c>
      <c r="O161" s="69">
        <f t="shared" si="259"/>
        <v>53.82</v>
      </c>
      <c r="P161" s="190">
        <f t="shared" ref="P161" si="279">E161*F161</f>
        <v>68.633774618000004</v>
      </c>
      <c r="Q161" s="190">
        <f t="shared" ref="Q161" si="280">SUM(O161:O164)</f>
        <v>53.82</v>
      </c>
      <c r="R161" s="190">
        <f t="shared" ref="R161" si="281">Q161*1.02*1.05*$R$14</f>
        <v>61.555058838000008</v>
      </c>
      <c r="S161" s="477">
        <f t="shared" ref="S161" si="282">F161*$S$17</f>
        <v>80.461343499477834</v>
      </c>
      <c r="T161" s="477">
        <f t="shared" ref="T161" si="283">S161*E161</f>
        <v>80.461343499477834</v>
      </c>
    </row>
    <row r="162" spans="1:20" ht="12.75" customHeight="1">
      <c r="A162" s="165"/>
      <c r="B162" s="166"/>
      <c r="C162" s="166"/>
      <c r="D162" s="166"/>
      <c r="E162" s="354"/>
      <c r="F162" s="187"/>
      <c r="G162" s="366"/>
      <c r="H162" s="190"/>
      <c r="I162" s="366"/>
      <c r="J162" s="190"/>
      <c r="K162" s="22"/>
      <c r="L162" s="22"/>
      <c r="M162" s="22"/>
      <c r="N162" s="37"/>
      <c r="O162" s="69">
        <f t="shared" si="259"/>
        <v>0</v>
      </c>
      <c r="P162" s="190"/>
      <c r="Q162" s="190"/>
      <c r="R162" s="190"/>
      <c r="S162" s="477"/>
      <c r="T162" s="477"/>
    </row>
    <row r="163" spans="1:20" ht="12.75" customHeight="1">
      <c r="A163" s="165"/>
      <c r="B163" s="166"/>
      <c r="C163" s="166"/>
      <c r="D163" s="166"/>
      <c r="E163" s="354"/>
      <c r="F163" s="187"/>
      <c r="G163" s="366"/>
      <c r="H163" s="190"/>
      <c r="I163" s="366"/>
      <c r="J163" s="190"/>
      <c r="K163" s="22"/>
      <c r="L163" s="22"/>
      <c r="M163" s="22"/>
      <c r="N163" s="37"/>
      <c r="O163" s="69">
        <f t="shared" si="259"/>
        <v>0</v>
      </c>
      <c r="P163" s="190"/>
      <c r="Q163" s="190"/>
      <c r="R163" s="190"/>
      <c r="S163" s="477"/>
      <c r="T163" s="477"/>
    </row>
    <row r="164" spans="1:20" ht="12.75" customHeight="1">
      <c r="A164" s="165"/>
      <c r="B164" s="166"/>
      <c r="C164" s="166"/>
      <c r="D164" s="166"/>
      <c r="E164" s="354"/>
      <c r="F164" s="187"/>
      <c r="G164" s="366"/>
      <c r="H164" s="190"/>
      <c r="I164" s="366"/>
      <c r="J164" s="190"/>
      <c r="K164" s="22"/>
      <c r="L164" s="22"/>
      <c r="M164" s="22"/>
      <c r="N164" s="37"/>
      <c r="O164" s="69">
        <f t="shared" si="259"/>
        <v>0</v>
      </c>
      <c r="P164" s="190"/>
      <c r="Q164" s="190"/>
      <c r="R164" s="190"/>
      <c r="S164" s="477"/>
      <c r="T164" s="477"/>
    </row>
    <row r="165" spans="1:20" ht="12.75" customHeight="1">
      <c r="A165" s="165">
        <v>5</v>
      </c>
      <c r="B165" s="166" t="s">
        <v>102</v>
      </c>
      <c r="C165" s="166" t="s">
        <v>170</v>
      </c>
      <c r="D165" s="166" t="s">
        <v>35</v>
      </c>
      <c r="E165" s="354">
        <v>1</v>
      </c>
      <c r="F165" s="187">
        <f t="shared" ref="F165" si="284">H165+J165+R165</f>
        <v>124.17749671700001</v>
      </c>
      <c r="G165" s="366">
        <v>3.49</v>
      </c>
      <c r="H165" s="190">
        <f t="shared" ref="H165" si="285">G165*$P$8/1000</f>
        <v>6.3275445000000001</v>
      </c>
      <c r="I165" s="366">
        <v>3.992</v>
      </c>
      <c r="J165" s="190">
        <f t="shared" ref="J165" si="286">I165*$P$9/1000</f>
        <v>9.5052713599999983</v>
      </c>
      <c r="K165" s="22" t="s">
        <v>56</v>
      </c>
      <c r="L165" s="22" t="s">
        <v>35</v>
      </c>
      <c r="M165" s="22">
        <v>1</v>
      </c>
      <c r="N165" s="37">
        <v>94.73</v>
      </c>
      <c r="O165" s="69">
        <f t="shared" si="259"/>
        <v>94.73</v>
      </c>
      <c r="P165" s="190">
        <f t="shared" ref="P165" si="287">E165*F165</f>
        <v>124.17749671700001</v>
      </c>
      <c r="Q165" s="190">
        <f t="shared" ref="Q165" si="288">SUM(O165:O168)</f>
        <v>94.73</v>
      </c>
      <c r="R165" s="190">
        <f t="shared" ref="R165" si="289">Q165*1.02*1.05*$R$14</f>
        <v>108.34468085700001</v>
      </c>
      <c r="S165" s="477">
        <f t="shared" ref="S165" si="290">F165*$S$17</f>
        <v>145.5768427987849</v>
      </c>
      <c r="T165" s="477">
        <f t="shared" ref="T165" si="291">S165*E165</f>
        <v>145.5768427987849</v>
      </c>
    </row>
    <row r="166" spans="1:20" ht="12.75" customHeight="1">
      <c r="A166" s="165"/>
      <c r="B166" s="166"/>
      <c r="C166" s="166"/>
      <c r="D166" s="166"/>
      <c r="E166" s="354"/>
      <c r="F166" s="187"/>
      <c r="G166" s="366"/>
      <c r="H166" s="190"/>
      <c r="I166" s="366"/>
      <c r="J166" s="190"/>
      <c r="K166" s="22"/>
      <c r="L166" s="22"/>
      <c r="M166" s="22"/>
      <c r="N166" s="37"/>
      <c r="O166" s="69">
        <f t="shared" si="259"/>
        <v>0</v>
      </c>
      <c r="P166" s="190"/>
      <c r="Q166" s="190"/>
      <c r="R166" s="190"/>
      <c r="S166" s="477"/>
      <c r="T166" s="477"/>
    </row>
    <row r="167" spans="1:20" ht="12.75" customHeight="1">
      <c r="A167" s="165"/>
      <c r="B167" s="166"/>
      <c r="C167" s="166"/>
      <c r="D167" s="166"/>
      <c r="E167" s="354"/>
      <c r="F167" s="187"/>
      <c r="G167" s="366"/>
      <c r="H167" s="190"/>
      <c r="I167" s="366"/>
      <c r="J167" s="190"/>
      <c r="K167" s="22"/>
      <c r="L167" s="22"/>
      <c r="M167" s="22"/>
      <c r="N167" s="37"/>
      <c r="O167" s="69">
        <f t="shared" si="259"/>
        <v>0</v>
      </c>
      <c r="P167" s="190"/>
      <c r="Q167" s="190"/>
      <c r="R167" s="190"/>
      <c r="S167" s="477"/>
      <c r="T167" s="477"/>
    </row>
    <row r="168" spans="1:20" ht="12.75" customHeight="1">
      <c r="A168" s="165"/>
      <c r="B168" s="166"/>
      <c r="C168" s="166"/>
      <c r="D168" s="166"/>
      <c r="E168" s="354"/>
      <c r="F168" s="187"/>
      <c r="G168" s="366"/>
      <c r="H168" s="190"/>
      <c r="I168" s="366"/>
      <c r="J168" s="190"/>
      <c r="K168" s="22"/>
      <c r="L168" s="22"/>
      <c r="M168" s="22"/>
      <c r="N168" s="37"/>
      <c r="O168" s="69">
        <f t="shared" si="259"/>
        <v>0</v>
      </c>
      <c r="P168" s="190"/>
      <c r="Q168" s="190"/>
      <c r="R168" s="190"/>
      <c r="S168" s="477"/>
      <c r="T168" s="477"/>
    </row>
    <row r="169" spans="1:20" ht="12.75" customHeight="1">
      <c r="A169" s="165">
        <v>6</v>
      </c>
      <c r="B169" s="166" t="s">
        <v>105</v>
      </c>
      <c r="C169" s="166" t="s">
        <v>282</v>
      </c>
      <c r="D169" s="166" t="s">
        <v>35</v>
      </c>
      <c r="E169" s="354">
        <v>1</v>
      </c>
      <c r="F169" s="187">
        <f t="shared" ref="F169" si="292">H169+J169+R169</f>
        <v>450.3584056040001</v>
      </c>
      <c r="G169" s="366">
        <v>26.67</v>
      </c>
      <c r="H169" s="190">
        <f t="shared" ref="H169" si="293">G169*$P$8/1000</f>
        <v>48.354043500000003</v>
      </c>
      <c r="I169" s="366">
        <v>13.510999999999999</v>
      </c>
      <c r="J169" s="190">
        <f t="shared" ref="J169" si="294">I169*$P$9/1000</f>
        <v>32.170771879999997</v>
      </c>
      <c r="K169" s="22" t="s">
        <v>56</v>
      </c>
      <c r="L169" s="22" t="s">
        <v>35</v>
      </c>
      <c r="M169" s="22">
        <v>1</v>
      </c>
      <c r="N169" s="37">
        <v>323.36</v>
      </c>
      <c r="O169" s="69">
        <f t="shared" si="259"/>
        <v>323.36</v>
      </c>
      <c r="P169" s="190">
        <f t="shared" ref="P169" si="295">E169*F169</f>
        <v>450.3584056040001</v>
      </c>
      <c r="Q169" s="190">
        <f t="shared" ref="Q169" si="296">SUM(O169:O172)</f>
        <v>323.36</v>
      </c>
      <c r="R169" s="190">
        <f t="shared" ref="R169" si="297">Q169*1.02*1.05*$R$14</f>
        <v>369.83359022400009</v>
      </c>
      <c r="S169" s="477">
        <f t="shared" ref="S169" si="298">F169*$S$17</f>
        <v>527.96808237437642</v>
      </c>
      <c r="T169" s="477">
        <f t="shared" ref="T169" si="299">S169*E169</f>
        <v>527.96808237437642</v>
      </c>
    </row>
    <row r="170" spans="1:20" ht="12.75" customHeight="1">
      <c r="A170" s="165"/>
      <c r="B170" s="166"/>
      <c r="C170" s="166"/>
      <c r="D170" s="166"/>
      <c r="E170" s="354"/>
      <c r="F170" s="187"/>
      <c r="G170" s="366"/>
      <c r="H170" s="190"/>
      <c r="I170" s="366"/>
      <c r="J170" s="190"/>
      <c r="K170" s="22"/>
      <c r="L170" s="22"/>
      <c r="M170" s="22"/>
      <c r="N170" s="37"/>
      <c r="O170" s="69">
        <f t="shared" si="259"/>
        <v>0</v>
      </c>
      <c r="P170" s="190"/>
      <c r="Q170" s="190"/>
      <c r="R170" s="190"/>
      <c r="S170" s="477"/>
      <c r="T170" s="477"/>
    </row>
    <row r="171" spans="1:20" ht="12.75" customHeight="1">
      <c r="A171" s="165"/>
      <c r="B171" s="166"/>
      <c r="C171" s="166"/>
      <c r="D171" s="166"/>
      <c r="E171" s="354"/>
      <c r="F171" s="187"/>
      <c r="G171" s="366"/>
      <c r="H171" s="190"/>
      <c r="I171" s="366"/>
      <c r="J171" s="190"/>
      <c r="K171" s="22"/>
      <c r="L171" s="22"/>
      <c r="M171" s="22"/>
      <c r="N171" s="37"/>
      <c r="O171" s="69">
        <f t="shared" si="259"/>
        <v>0</v>
      </c>
      <c r="P171" s="190"/>
      <c r="Q171" s="190"/>
      <c r="R171" s="190"/>
      <c r="S171" s="477"/>
      <c r="T171" s="477"/>
    </row>
    <row r="172" spans="1:20" ht="12.75" customHeight="1">
      <c r="A172" s="165"/>
      <c r="B172" s="166"/>
      <c r="C172" s="166"/>
      <c r="D172" s="166"/>
      <c r="E172" s="354"/>
      <c r="F172" s="187"/>
      <c r="G172" s="366"/>
      <c r="H172" s="190"/>
      <c r="I172" s="366"/>
      <c r="J172" s="190"/>
      <c r="K172" s="22"/>
      <c r="L172" s="22"/>
      <c r="M172" s="22"/>
      <c r="N172" s="37"/>
      <c r="O172" s="69">
        <f t="shared" si="259"/>
        <v>0</v>
      </c>
      <c r="P172" s="190"/>
      <c r="Q172" s="190"/>
      <c r="R172" s="190"/>
      <c r="S172" s="477"/>
      <c r="T172" s="477"/>
    </row>
    <row r="173" spans="1:20" ht="12.75" customHeight="1">
      <c r="A173" s="165">
        <v>7</v>
      </c>
      <c r="B173" s="166" t="s">
        <v>284</v>
      </c>
      <c r="C173" s="166" t="s">
        <v>283</v>
      </c>
      <c r="D173" s="166" t="s">
        <v>35</v>
      </c>
      <c r="E173" s="354">
        <v>2</v>
      </c>
      <c r="F173" s="187">
        <f t="shared" ref="F173" si="300">H173+J173+R173</f>
        <v>1056.791570462</v>
      </c>
      <c r="G173" s="366">
        <v>58.83</v>
      </c>
      <c r="H173" s="190">
        <f t="shared" ref="H173" si="301">G173*$P$8/1000</f>
        <v>106.66173149999999</v>
      </c>
      <c r="I173" s="366">
        <v>33.122</v>
      </c>
      <c r="J173" s="190">
        <f t="shared" ref="J173" si="302">I173*$P$9/1000</f>
        <v>78.866131760000002</v>
      </c>
      <c r="K173" s="22" t="s">
        <v>56</v>
      </c>
      <c r="L173" s="22" t="s">
        <v>35</v>
      </c>
      <c r="M173" s="22">
        <v>1</v>
      </c>
      <c r="N173" s="37">
        <v>761.78</v>
      </c>
      <c r="O173" s="69">
        <f t="shared" si="259"/>
        <v>761.78</v>
      </c>
      <c r="P173" s="190">
        <f t="shared" ref="P173" si="303">E173*F173</f>
        <v>2113.583140924</v>
      </c>
      <c r="Q173" s="190">
        <f t="shared" ref="Q173" si="304">SUM(O173:O176)</f>
        <v>761.78</v>
      </c>
      <c r="R173" s="190">
        <f t="shared" ref="R173" si="305">Q173*1.02*1.05*$R$14</f>
        <v>871.26370720199998</v>
      </c>
      <c r="S173" s="477">
        <f t="shared" ref="S173" si="306">F173*$S$17</f>
        <v>1238.9070837435083</v>
      </c>
      <c r="T173" s="477">
        <f t="shared" ref="T173" si="307">S173*E173</f>
        <v>2477.8141674870167</v>
      </c>
    </row>
    <row r="174" spans="1:20" ht="12.75" customHeight="1">
      <c r="A174" s="165"/>
      <c r="B174" s="166"/>
      <c r="C174" s="166"/>
      <c r="D174" s="166"/>
      <c r="E174" s="354"/>
      <c r="F174" s="187"/>
      <c r="G174" s="366"/>
      <c r="H174" s="190"/>
      <c r="I174" s="366"/>
      <c r="J174" s="190"/>
      <c r="K174" s="22"/>
      <c r="L174" s="22"/>
      <c r="M174" s="22"/>
      <c r="N174" s="37"/>
      <c r="O174" s="69">
        <f t="shared" si="259"/>
        <v>0</v>
      </c>
      <c r="P174" s="190"/>
      <c r="Q174" s="190"/>
      <c r="R174" s="190"/>
      <c r="S174" s="477"/>
      <c r="T174" s="477"/>
    </row>
    <row r="175" spans="1:20" ht="12.75" customHeight="1">
      <c r="A175" s="165"/>
      <c r="B175" s="166"/>
      <c r="C175" s="166"/>
      <c r="D175" s="166"/>
      <c r="E175" s="354"/>
      <c r="F175" s="187"/>
      <c r="G175" s="366"/>
      <c r="H175" s="190"/>
      <c r="I175" s="366"/>
      <c r="J175" s="190"/>
      <c r="K175" s="22"/>
      <c r="L175" s="22"/>
      <c r="M175" s="22"/>
      <c r="N175" s="37"/>
      <c r="O175" s="69">
        <f t="shared" si="259"/>
        <v>0</v>
      </c>
      <c r="P175" s="190"/>
      <c r="Q175" s="190"/>
      <c r="R175" s="190"/>
      <c r="S175" s="477"/>
      <c r="T175" s="477"/>
    </row>
    <row r="176" spans="1:20" ht="12.75" customHeight="1">
      <c r="A176" s="165"/>
      <c r="B176" s="166"/>
      <c r="C176" s="166"/>
      <c r="D176" s="166"/>
      <c r="E176" s="354"/>
      <c r="F176" s="187"/>
      <c r="G176" s="366"/>
      <c r="H176" s="190"/>
      <c r="I176" s="366"/>
      <c r="J176" s="190"/>
      <c r="K176" s="22"/>
      <c r="L176" s="22"/>
      <c r="M176" s="22"/>
      <c r="N176" s="37"/>
      <c r="O176" s="69">
        <f t="shared" si="259"/>
        <v>0</v>
      </c>
      <c r="P176" s="190"/>
      <c r="Q176" s="190"/>
      <c r="R176" s="190"/>
      <c r="S176" s="477"/>
      <c r="T176" s="477"/>
    </row>
    <row r="177" spans="1:20" ht="12.75" customHeight="1">
      <c r="A177" s="165">
        <v>8</v>
      </c>
      <c r="B177" s="166" t="s">
        <v>285</v>
      </c>
      <c r="C177" s="166" t="s">
        <v>286</v>
      </c>
      <c r="D177" s="166" t="s">
        <v>35</v>
      </c>
      <c r="E177" s="354">
        <v>3</v>
      </c>
      <c r="F177" s="187">
        <f t="shared" ref="F177" si="308">H177+J177+R177</f>
        <v>70.781325716000012</v>
      </c>
      <c r="G177" s="366">
        <v>14.07</v>
      </c>
      <c r="H177" s="190">
        <f t="shared" ref="H177" si="309">G177*$P$8/1000</f>
        <v>25.5096135</v>
      </c>
      <c r="I177" s="366">
        <v>7.7539999999999996</v>
      </c>
      <c r="J177" s="190">
        <f t="shared" ref="J177" si="310">I177*$P$9/1000</f>
        <v>18.46289432</v>
      </c>
      <c r="K177" s="22" t="s">
        <v>56</v>
      </c>
      <c r="L177" s="22" t="s">
        <v>35</v>
      </c>
      <c r="M177" s="22">
        <v>1</v>
      </c>
      <c r="N177" s="37">
        <v>23.44</v>
      </c>
      <c r="O177" s="69">
        <f t="shared" si="259"/>
        <v>23.44</v>
      </c>
      <c r="P177" s="190">
        <f t="shared" ref="P177" si="311">E177*F177</f>
        <v>212.34397714800002</v>
      </c>
      <c r="Q177" s="190">
        <f t="shared" ref="Q177" si="312">SUM(O177:O180)</f>
        <v>23.44</v>
      </c>
      <c r="R177" s="190">
        <f t="shared" ref="R177" si="313">Q177*1.02*1.05*$R$14</f>
        <v>26.808817896000008</v>
      </c>
      <c r="S177" s="477">
        <f t="shared" ref="S177" si="314">F177*$S$17</f>
        <v>82.978979277789549</v>
      </c>
      <c r="T177" s="477">
        <f t="shared" ref="T177" si="315">S177*E177</f>
        <v>248.93693783336863</v>
      </c>
    </row>
    <row r="178" spans="1:20" ht="12.75" customHeight="1">
      <c r="A178" s="165"/>
      <c r="B178" s="166"/>
      <c r="C178" s="166"/>
      <c r="D178" s="166"/>
      <c r="E178" s="354"/>
      <c r="F178" s="187"/>
      <c r="G178" s="366"/>
      <c r="H178" s="190"/>
      <c r="I178" s="366"/>
      <c r="J178" s="190"/>
      <c r="K178" s="22"/>
      <c r="L178" s="22"/>
      <c r="M178" s="22"/>
      <c r="N178" s="37"/>
      <c r="O178" s="69">
        <f t="shared" si="259"/>
        <v>0</v>
      </c>
      <c r="P178" s="190"/>
      <c r="Q178" s="190"/>
      <c r="R178" s="190"/>
      <c r="S178" s="477"/>
      <c r="T178" s="477"/>
    </row>
    <row r="179" spans="1:20" ht="12.75" customHeight="1">
      <c r="A179" s="165"/>
      <c r="B179" s="166"/>
      <c r="C179" s="166"/>
      <c r="D179" s="166"/>
      <c r="E179" s="354"/>
      <c r="F179" s="187"/>
      <c r="G179" s="366"/>
      <c r="H179" s="190"/>
      <c r="I179" s="366"/>
      <c r="J179" s="190"/>
      <c r="K179" s="22"/>
      <c r="L179" s="22"/>
      <c r="M179" s="22"/>
      <c r="N179" s="37"/>
      <c r="O179" s="69">
        <f t="shared" si="259"/>
        <v>0</v>
      </c>
      <c r="P179" s="190"/>
      <c r="Q179" s="190"/>
      <c r="R179" s="190"/>
      <c r="S179" s="477"/>
      <c r="T179" s="477"/>
    </row>
    <row r="180" spans="1:20" ht="12.75" customHeight="1">
      <c r="A180" s="165"/>
      <c r="B180" s="166"/>
      <c r="C180" s="166"/>
      <c r="D180" s="166"/>
      <c r="E180" s="354"/>
      <c r="F180" s="187"/>
      <c r="G180" s="366"/>
      <c r="H180" s="190"/>
      <c r="I180" s="366"/>
      <c r="J180" s="190"/>
      <c r="K180" s="22"/>
      <c r="L180" s="22"/>
      <c r="M180" s="22"/>
      <c r="N180" s="37"/>
      <c r="O180" s="69">
        <f t="shared" si="259"/>
        <v>0</v>
      </c>
      <c r="P180" s="190"/>
      <c r="Q180" s="190"/>
      <c r="R180" s="190"/>
      <c r="S180" s="477"/>
      <c r="T180" s="477"/>
    </row>
    <row r="181" spans="1:20" ht="12.75" customHeight="1">
      <c r="A181" s="165">
        <v>9</v>
      </c>
      <c r="B181" s="166" t="s">
        <v>113</v>
      </c>
      <c r="C181" s="166" t="s">
        <v>292</v>
      </c>
      <c r="D181" s="165" t="s">
        <v>30</v>
      </c>
      <c r="E181" s="192">
        <v>2115</v>
      </c>
      <c r="F181" s="187">
        <f t="shared" ref="F181" si="316">H181+J181+R181</f>
        <v>0.1631745</v>
      </c>
      <c r="G181" s="366">
        <v>0.09</v>
      </c>
      <c r="H181" s="190">
        <f t="shared" ref="H181" si="317">G181*$P$8/1000</f>
        <v>0.1631745</v>
      </c>
      <c r="I181" s="366"/>
      <c r="J181" s="190">
        <f t="shared" ref="J181" si="318">I181*$P$9/1000</f>
        <v>0</v>
      </c>
      <c r="K181" s="22"/>
      <c r="L181" s="22"/>
      <c r="M181" s="22"/>
      <c r="N181" s="37"/>
      <c r="O181" s="69">
        <f t="shared" si="259"/>
        <v>0</v>
      </c>
      <c r="P181" s="190">
        <f t="shared" ref="P181" si="319">E181*F181</f>
        <v>345.11406749999998</v>
      </c>
      <c r="Q181" s="190">
        <f t="shared" ref="Q181" si="320">SUM(O181:O184)</f>
        <v>0</v>
      </c>
      <c r="R181" s="190">
        <f t="shared" ref="R181" si="321">Q181*1.02*1.05*$R$14</f>
        <v>0</v>
      </c>
      <c r="S181" s="477">
        <f t="shared" ref="S181" si="322">F181*$S$17</f>
        <v>0.19129414880545198</v>
      </c>
      <c r="T181" s="477">
        <f t="shared" ref="T181" si="323">S181*E181</f>
        <v>404.58712472353096</v>
      </c>
    </row>
    <row r="182" spans="1:20" ht="12.75" customHeight="1">
      <c r="A182" s="165"/>
      <c r="B182" s="166"/>
      <c r="C182" s="166"/>
      <c r="D182" s="165"/>
      <c r="E182" s="192"/>
      <c r="F182" s="187"/>
      <c r="G182" s="366"/>
      <c r="H182" s="190"/>
      <c r="I182" s="366"/>
      <c r="J182" s="190"/>
      <c r="K182" s="22"/>
      <c r="L182" s="22"/>
      <c r="M182" s="22"/>
      <c r="N182" s="37"/>
      <c r="O182" s="69">
        <f t="shared" si="259"/>
        <v>0</v>
      </c>
      <c r="P182" s="190"/>
      <c r="Q182" s="190"/>
      <c r="R182" s="190"/>
      <c r="S182" s="477"/>
      <c r="T182" s="477"/>
    </row>
    <row r="183" spans="1:20" ht="12.75" customHeight="1">
      <c r="A183" s="165"/>
      <c r="B183" s="166"/>
      <c r="C183" s="166"/>
      <c r="D183" s="165"/>
      <c r="E183" s="192"/>
      <c r="F183" s="187"/>
      <c r="G183" s="366"/>
      <c r="H183" s="190"/>
      <c r="I183" s="366"/>
      <c r="J183" s="190"/>
      <c r="K183" s="22"/>
      <c r="L183" s="22"/>
      <c r="M183" s="22"/>
      <c r="N183" s="37"/>
      <c r="O183" s="69">
        <f t="shared" si="259"/>
        <v>0</v>
      </c>
      <c r="P183" s="190"/>
      <c r="Q183" s="190"/>
      <c r="R183" s="190"/>
      <c r="S183" s="477"/>
      <c r="T183" s="477"/>
    </row>
    <row r="184" spans="1:20" ht="12.75" customHeight="1">
      <c r="A184" s="165"/>
      <c r="B184" s="166"/>
      <c r="C184" s="166"/>
      <c r="D184" s="165"/>
      <c r="E184" s="192"/>
      <c r="F184" s="187"/>
      <c r="G184" s="366"/>
      <c r="H184" s="190"/>
      <c r="I184" s="366"/>
      <c r="J184" s="190"/>
      <c r="K184" s="22"/>
      <c r="L184" s="22"/>
      <c r="M184" s="22"/>
      <c r="N184" s="37"/>
      <c r="O184" s="69">
        <f t="shared" si="259"/>
        <v>0</v>
      </c>
      <c r="P184" s="190"/>
      <c r="Q184" s="190"/>
      <c r="R184" s="190"/>
      <c r="S184" s="477"/>
      <c r="T184" s="477"/>
    </row>
    <row r="185" spans="1:20" ht="12.75" customHeight="1">
      <c r="A185" s="165">
        <v>10</v>
      </c>
      <c r="B185" s="166" t="s">
        <v>115</v>
      </c>
      <c r="C185" s="166" t="s">
        <v>116</v>
      </c>
      <c r="D185" s="165" t="s">
        <v>30</v>
      </c>
      <c r="E185" s="192">
        <v>2115</v>
      </c>
      <c r="F185" s="187">
        <f t="shared" ref="F185" si="324">H185+J185+R185</f>
        <v>0.24402696750000005</v>
      </c>
      <c r="G185" s="366">
        <v>2.4199999999999999E-2</v>
      </c>
      <c r="H185" s="190">
        <f t="shared" ref="H185" si="325">G185*$P$8/1000</f>
        <v>4.3875809999999994E-2</v>
      </c>
      <c r="I185" s="482"/>
      <c r="J185" s="190">
        <f t="shared" ref="J185" si="326">I185*$P$9/1000</f>
        <v>0</v>
      </c>
      <c r="K185" s="22" t="s">
        <v>118</v>
      </c>
      <c r="L185" s="22" t="s">
        <v>39</v>
      </c>
      <c r="M185" s="22">
        <v>3.5000000000000003E-2</v>
      </c>
      <c r="N185" s="37">
        <v>5</v>
      </c>
      <c r="O185" s="69">
        <f t="shared" si="259"/>
        <v>0.17500000000000002</v>
      </c>
      <c r="P185" s="190">
        <f t="shared" ref="P185" si="327">E185*F185</f>
        <v>516.11703626250016</v>
      </c>
      <c r="Q185" s="190">
        <f t="shared" ref="Q185" si="328">SUM(O185:O188)</f>
        <v>0.17500000000000002</v>
      </c>
      <c r="R185" s="190">
        <f t="shared" ref="R185" si="329">Q185*1.02*1.05*$R$14</f>
        <v>0.20015115750000007</v>
      </c>
      <c r="S185" s="477">
        <f t="shared" ref="S185" si="330">F185*$S$17</f>
        <v>0.28607981659810944</v>
      </c>
      <c r="T185" s="477">
        <f t="shared" ref="T185" si="331">S185*E185</f>
        <v>605.05881210500149</v>
      </c>
    </row>
    <row r="186" spans="1:20" ht="12.75" customHeight="1">
      <c r="A186" s="165"/>
      <c r="B186" s="166"/>
      <c r="C186" s="166"/>
      <c r="D186" s="165"/>
      <c r="E186" s="192"/>
      <c r="F186" s="187"/>
      <c r="G186" s="366"/>
      <c r="H186" s="190"/>
      <c r="I186" s="482"/>
      <c r="J186" s="190"/>
      <c r="K186" s="22"/>
      <c r="L186" s="22"/>
      <c r="M186" s="22"/>
      <c r="N186" s="37"/>
      <c r="O186" s="69">
        <f t="shared" si="259"/>
        <v>0</v>
      </c>
      <c r="P186" s="190"/>
      <c r="Q186" s="190"/>
      <c r="R186" s="190"/>
      <c r="S186" s="477"/>
      <c r="T186" s="477"/>
    </row>
    <row r="187" spans="1:20" ht="12.75" customHeight="1">
      <c r="A187" s="165"/>
      <c r="B187" s="166"/>
      <c r="C187" s="166"/>
      <c r="D187" s="165"/>
      <c r="E187" s="192"/>
      <c r="F187" s="187"/>
      <c r="G187" s="366"/>
      <c r="H187" s="190"/>
      <c r="I187" s="482"/>
      <c r="J187" s="190"/>
      <c r="K187" s="22"/>
      <c r="L187" s="22"/>
      <c r="M187" s="22"/>
      <c r="N187" s="37"/>
      <c r="O187" s="69">
        <f t="shared" si="259"/>
        <v>0</v>
      </c>
      <c r="P187" s="190"/>
      <c r="Q187" s="190"/>
      <c r="R187" s="190"/>
      <c r="S187" s="477"/>
      <c r="T187" s="477"/>
    </row>
    <row r="188" spans="1:20" ht="12.75" customHeight="1">
      <c r="A188" s="165"/>
      <c r="B188" s="166"/>
      <c r="C188" s="166"/>
      <c r="D188" s="165"/>
      <c r="E188" s="192"/>
      <c r="F188" s="187"/>
      <c r="G188" s="366"/>
      <c r="H188" s="190"/>
      <c r="I188" s="482"/>
      <c r="J188" s="190"/>
      <c r="K188" s="22"/>
      <c r="L188" s="22"/>
      <c r="M188" s="22"/>
      <c r="N188" s="37"/>
      <c r="O188" s="69">
        <f t="shared" si="259"/>
        <v>0</v>
      </c>
      <c r="P188" s="190"/>
      <c r="Q188" s="190"/>
      <c r="R188" s="190"/>
      <c r="S188" s="477"/>
      <c r="T188" s="477"/>
    </row>
    <row r="189" spans="1:20" ht="12.75" customHeight="1">
      <c r="A189" s="165"/>
      <c r="B189" s="166"/>
      <c r="C189" s="483" t="s">
        <v>437</v>
      </c>
      <c r="D189" s="165"/>
      <c r="E189" s="192"/>
      <c r="F189" s="187">
        <f t="shared" ref="F189" si="332">H189+J189+R189</f>
        <v>0</v>
      </c>
      <c r="G189" s="366"/>
      <c r="H189" s="190">
        <f t="shared" ref="H189" si="333">G189*$P$8/1000</f>
        <v>0</v>
      </c>
      <c r="I189" s="482"/>
      <c r="J189" s="190">
        <f t="shared" ref="J189" si="334">I189*$P$9/1000</f>
        <v>0</v>
      </c>
      <c r="K189" s="22"/>
      <c r="L189" s="22"/>
      <c r="M189" s="22"/>
      <c r="N189" s="37"/>
      <c r="O189" s="69">
        <f t="shared" si="259"/>
        <v>0</v>
      </c>
      <c r="P189" s="190">
        <f t="shared" ref="P189" si="335">E189*F189</f>
        <v>0</v>
      </c>
      <c r="Q189" s="190">
        <f t="shared" ref="Q189" si="336">SUM(O189:O192)</f>
        <v>0</v>
      </c>
      <c r="R189" s="190">
        <f t="shared" ref="R189" si="337">Q189*1.02*1.05*$R$14</f>
        <v>0</v>
      </c>
      <c r="S189" s="477">
        <f t="shared" ref="S189" si="338">F189*$S$17</f>
        <v>0</v>
      </c>
      <c r="T189" s="477">
        <f t="shared" ref="T189" si="339">S189*E189</f>
        <v>0</v>
      </c>
    </row>
    <row r="190" spans="1:20" ht="12.75" customHeight="1">
      <c r="A190" s="165"/>
      <c r="B190" s="166"/>
      <c r="C190" s="483"/>
      <c r="D190" s="165"/>
      <c r="E190" s="192"/>
      <c r="F190" s="187"/>
      <c r="G190" s="366"/>
      <c r="H190" s="190"/>
      <c r="I190" s="482"/>
      <c r="J190" s="190"/>
      <c r="K190" s="22"/>
      <c r="L190" s="22"/>
      <c r="M190" s="22"/>
      <c r="N190" s="37"/>
      <c r="O190" s="69">
        <f t="shared" si="259"/>
        <v>0</v>
      </c>
      <c r="P190" s="190"/>
      <c r="Q190" s="190"/>
      <c r="R190" s="190"/>
      <c r="S190" s="477"/>
      <c r="T190" s="477"/>
    </row>
    <row r="191" spans="1:20" ht="12.75" customHeight="1">
      <c r="A191" s="165"/>
      <c r="B191" s="166"/>
      <c r="C191" s="483"/>
      <c r="D191" s="165"/>
      <c r="E191" s="192"/>
      <c r="F191" s="187"/>
      <c r="G191" s="366"/>
      <c r="H191" s="190"/>
      <c r="I191" s="482"/>
      <c r="J191" s="190"/>
      <c r="K191" s="22"/>
      <c r="L191" s="22"/>
      <c r="M191" s="22"/>
      <c r="N191" s="37"/>
      <c r="O191" s="69">
        <f t="shared" si="259"/>
        <v>0</v>
      </c>
      <c r="P191" s="190"/>
      <c r="Q191" s="190"/>
      <c r="R191" s="190"/>
      <c r="S191" s="477"/>
      <c r="T191" s="477"/>
    </row>
    <row r="192" spans="1:20" ht="12.75" customHeight="1">
      <c r="A192" s="165"/>
      <c r="B192" s="166"/>
      <c r="C192" s="483"/>
      <c r="D192" s="165"/>
      <c r="E192" s="192"/>
      <c r="F192" s="187"/>
      <c r="G192" s="366"/>
      <c r="H192" s="190"/>
      <c r="I192" s="482"/>
      <c r="J192" s="190"/>
      <c r="K192" s="22"/>
      <c r="L192" s="22"/>
      <c r="M192" s="22"/>
      <c r="N192" s="37"/>
      <c r="O192" s="69">
        <f t="shared" si="259"/>
        <v>0</v>
      </c>
      <c r="P192" s="190"/>
      <c r="Q192" s="190"/>
      <c r="R192" s="190"/>
      <c r="S192" s="477"/>
      <c r="T192" s="477"/>
    </row>
    <row r="193" spans="1:20" ht="12.75" customHeight="1">
      <c r="A193" s="165"/>
      <c r="B193" s="166"/>
      <c r="C193" s="483" t="s">
        <v>323</v>
      </c>
      <c r="D193" s="165"/>
      <c r="E193" s="192"/>
      <c r="F193" s="187">
        <f t="shared" ref="F193" si="340">H193+J193+R193</f>
        <v>0</v>
      </c>
      <c r="G193" s="366"/>
      <c r="H193" s="190">
        <f t="shared" ref="H193" si="341">G193*$P$8/1000</f>
        <v>0</v>
      </c>
      <c r="I193" s="482"/>
      <c r="J193" s="190">
        <f t="shared" ref="J193" si="342">I193*$P$9/1000</f>
        <v>0</v>
      </c>
      <c r="K193" s="22"/>
      <c r="L193" s="22"/>
      <c r="M193" s="22"/>
      <c r="N193" s="37"/>
      <c r="O193" s="69">
        <f t="shared" si="259"/>
        <v>0</v>
      </c>
      <c r="P193" s="190">
        <f t="shared" ref="P193" si="343">E193*F193</f>
        <v>0</v>
      </c>
      <c r="Q193" s="190">
        <f t="shared" ref="Q193" si="344">SUM(O193:O196)</f>
        <v>0</v>
      </c>
      <c r="R193" s="190">
        <f t="shared" ref="R193" si="345">Q193*1.02*1.05*$R$14</f>
        <v>0</v>
      </c>
      <c r="S193" s="477">
        <f t="shared" ref="S193" si="346">F193*$S$17</f>
        <v>0</v>
      </c>
      <c r="T193" s="477">
        <f t="shared" ref="T193" si="347">S193*E193</f>
        <v>0</v>
      </c>
    </row>
    <row r="194" spans="1:20" ht="12.75" customHeight="1">
      <c r="A194" s="165"/>
      <c r="B194" s="166"/>
      <c r="C194" s="483"/>
      <c r="D194" s="165"/>
      <c r="E194" s="192"/>
      <c r="F194" s="187"/>
      <c r="G194" s="366"/>
      <c r="H194" s="190"/>
      <c r="I194" s="482"/>
      <c r="J194" s="190"/>
      <c r="K194" s="22"/>
      <c r="L194" s="22"/>
      <c r="M194" s="22"/>
      <c r="N194" s="37"/>
      <c r="O194" s="69">
        <f t="shared" si="259"/>
        <v>0</v>
      </c>
      <c r="P194" s="190"/>
      <c r="Q194" s="190"/>
      <c r="R194" s="190"/>
      <c r="S194" s="477"/>
      <c r="T194" s="477"/>
    </row>
    <row r="195" spans="1:20" ht="12.75" customHeight="1">
      <c r="A195" s="165"/>
      <c r="B195" s="166"/>
      <c r="C195" s="483"/>
      <c r="D195" s="165"/>
      <c r="E195" s="192"/>
      <c r="F195" s="187"/>
      <c r="G195" s="366"/>
      <c r="H195" s="190"/>
      <c r="I195" s="482"/>
      <c r="J195" s="190"/>
      <c r="K195" s="22"/>
      <c r="L195" s="22"/>
      <c r="M195" s="22"/>
      <c r="N195" s="37"/>
      <c r="O195" s="69">
        <f t="shared" si="259"/>
        <v>0</v>
      </c>
      <c r="P195" s="190"/>
      <c r="Q195" s="190"/>
      <c r="R195" s="190"/>
      <c r="S195" s="477"/>
      <c r="T195" s="477"/>
    </row>
    <row r="196" spans="1:20" ht="12.75" customHeight="1">
      <c r="A196" s="165"/>
      <c r="B196" s="166"/>
      <c r="C196" s="483"/>
      <c r="D196" s="165"/>
      <c r="E196" s="192"/>
      <c r="F196" s="187"/>
      <c r="G196" s="366"/>
      <c r="H196" s="190"/>
      <c r="I196" s="482"/>
      <c r="J196" s="190"/>
      <c r="K196" s="22"/>
      <c r="L196" s="22"/>
      <c r="M196" s="22"/>
      <c r="N196" s="37"/>
      <c r="O196" s="69">
        <f t="shared" si="259"/>
        <v>0</v>
      </c>
      <c r="P196" s="190"/>
      <c r="Q196" s="190"/>
      <c r="R196" s="190"/>
      <c r="S196" s="477"/>
      <c r="T196" s="477"/>
    </row>
    <row r="197" spans="1:20" ht="12.75" customHeight="1">
      <c r="A197" s="165">
        <v>1</v>
      </c>
      <c r="B197" s="368" t="s">
        <v>320</v>
      </c>
      <c r="C197" s="368" t="s">
        <v>321</v>
      </c>
      <c r="D197" s="365" t="s">
        <v>300</v>
      </c>
      <c r="E197" s="365">
        <v>0.42</v>
      </c>
      <c r="F197" s="187">
        <f t="shared" ref="F197" si="348">H197+J197+R197</f>
        <v>18.217824559076</v>
      </c>
      <c r="G197" s="366">
        <v>2.9</v>
      </c>
      <c r="H197" s="190">
        <f t="shared" ref="H197" si="349">G197*$P$8/1000</f>
        <v>5.2578449999999997</v>
      </c>
      <c r="I197" s="366">
        <v>0.95</v>
      </c>
      <c r="J197" s="190">
        <f t="shared" ref="J197" si="350">I197*$P$9/1000</f>
        <v>2.2620259999999996</v>
      </c>
      <c r="K197" s="22" t="s">
        <v>322</v>
      </c>
      <c r="L197" s="37" t="s">
        <v>47</v>
      </c>
      <c r="M197" s="22">
        <v>0.92</v>
      </c>
      <c r="N197" s="37">
        <v>5.6669999999999998</v>
      </c>
      <c r="O197" s="69">
        <f t="shared" si="259"/>
        <v>5.2136399999999998</v>
      </c>
      <c r="P197" s="190">
        <f t="shared" ref="P197" si="351">E197*F197</f>
        <v>7.6514863148119199</v>
      </c>
      <c r="Q197" s="190">
        <f t="shared" ref="Q197" si="352">SUM(O197:O200)</f>
        <v>9.3536399999999986</v>
      </c>
      <c r="R197" s="190">
        <f t="shared" ref="R197" si="353">Q197*1.02*1.05*$R$14</f>
        <v>10.697953559076</v>
      </c>
      <c r="S197" s="477">
        <f t="shared" ref="S197" si="354">F197*$S$17</f>
        <v>21.357278509298339</v>
      </c>
      <c r="T197" s="477">
        <f t="shared" ref="T197" si="355">S197*E197</f>
        <v>8.9700569739053027</v>
      </c>
    </row>
    <row r="198" spans="1:20" ht="12.75" customHeight="1">
      <c r="A198" s="165"/>
      <c r="B198" s="368"/>
      <c r="C198" s="368"/>
      <c r="D198" s="365"/>
      <c r="E198" s="365"/>
      <c r="F198" s="187"/>
      <c r="G198" s="366"/>
      <c r="H198" s="190"/>
      <c r="I198" s="366"/>
      <c r="J198" s="190"/>
      <c r="K198" s="22"/>
      <c r="L198" s="22"/>
      <c r="M198" s="22"/>
      <c r="N198" s="37"/>
      <c r="O198" s="69">
        <f t="shared" si="259"/>
        <v>0</v>
      </c>
      <c r="P198" s="190"/>
      <c r="Q198" s="190"/>
      <c r="R198" s="190"/>
      <c r="S198" s="477"/>
      <c r="T198" s="477"/>
    </row>
    <row r="199" spans="1:20" ht="12.75" customHeight="1">
      <c r="A199" s="165"/>
      <c r="B199" s="368"/>
      <c r="C199" s="368"/>
      <c r="D199" s="365"/>
      <c r="E199" s="365"/>
      <c r="F199" s="187"/>
      <c r="G199" s="366"/>
      <c r="H199" s="190"/>
      <c r="I199" s="366"/>
      <c r="J199" s="190"/>
      <c r="K199" s="22" t="s">
        <v>48</v>
      </c>
      <c r="L199" s="37" t="s">
        <v>47</v>
      </c>
      <c r="M199" s="74">
        <v>0.18</v>
      </c>
      <c r="N199" s="37">
        <v>23</v>
      </c>
      <c r="O199" s="69">
        <f t="shared" si="259"/>
        <v>4.1399999999999997</v>
      </c>
      <c r="P199" s="190"/>
      <c r="Q199" s="190"/>
      <c r="R199" s="190"/>
      <c r="S199" s="477"/>
      <c r="T199" s="477"/>
    </row>
    <row r="200" spans="1:20" ht="12.75" customHeight="1">
      <c r="A200" s="165"/>
      <c r="B200" s="368"/>
      <c r="C200" s="368"/>
      <c r="D200" s="365"/>
      <c r="E200" s="365"/>
      <c r="F200" s="187"/>
      <c r="G200" s="366"/>
      <c r="H200" s="190"/>
      <c r="I200" s="366"/>
      <c r="J200" s="190"/>
      <c r="K200" s="22"/>
      <c r="L200" s="22"/>
      <c r="M200" s="22"/>
      <c r="N200" s="37"/>
      <c r="O200" s="69">
        <f t="shared" si="259"/>
        <v>0</v>
      </c>
      <c r="P200" s="190"/>
      <c r="Q200" s="190"/>
      <c r="R200" s="190"/>
      <c r="S200" s="477"/>
      <c r="T200" s="477"/>
    </row>
    <row r="201" spans="1:20" ht="12.75" customHeight="1">
      <c r="A201" s="165"/>
      <c r="B201" s="166"/>
      <c r="C201" s="483" t="s">
        <v>324</v>
      </c>
      <c r="D201" s="165"/>
      <c r="E201" s="192"/>
      <c r="F201" s="187">
        <f t="shared" ref="F201" si="356">H201+J201+R201</f>
        <v>0</v>
      </c>
      <c r="G201" s="366"/>
      <c r="H201" s="190">
        <f t="shared" ref="H201" si="357">G201*$P$8/1000</f>
        <v>0</v>
      </c>
      <c r="I201" s="482"/>
      <c r="J201" s="190">
        <f t="shared" ref="J201" si="358">I201*$P$9/1000</f>
        <v>0</v>
      </c>
      <c r="K201" s="22"/>
      <c r="L201" s="22"/>
      <c r="M201" s="22"/>
      <c r="N201" s="37"/>
      <c r="O201" s="69">
        <f t="shared" si="259"/>
        <v>0</v>
      </c>
      <c r="P201" s="190">
        <f t="shared" ref="P201" si="359">E201*F201</f>
        <v>0</v>
      </c>
      <c r="Q201" s="190">
        <f t="shared" ref="Q201" si="360">SUM(O201:O204)</f>
        <v>0</v>
      </c>
      <c r="R201" s="190">
        <f t="shared" ref="R201" si="361">Q201*1.02*1.05*$R$14</f>
        <v>0</v>
      </c>
      <c r="S201" s="477">
        <f t="shared" ref="S201" si="362">F201*$S$17</f>
        <v>0</v>
      </c>
      <c r="T201" s="477">
        <f t="shared" ref="T201" si="363">S201*E201</f>
        <v>0</v>
      </c>
    </row>
    <row r="202" spans="1:20" ht="12.75" customHeight="1">
      <c r="A202" s="165"/>
      <c r="B202" s="166"/>
      <c r="C202" s="483"/>
      <c r="D202" s="165"/>
      <c r="E202" s="192"/>
      <c r="F202" s="187"/>
      <c r="G202" s="366"/>
      <c r="H202" s="190"/>
      <c r="I202" s="482"/>
      <c r="J202" s="190"/>
      <c r="K202" s="22"/>
      <c r="L202" s="22"/>
      <c r="M202" s="22"/>
      <c r="N202" s="37"/>
      <c r="O202" s="69">
        <f t="shared" si="259"/>
        <v>0</v>
      </c>
      <c r="P202" s="190"/>
      <c r="Q202" s="190"/>
      <c r="R202" s="190"/>
      <c r="S202" s="477"/>
      <c r="T202" s="477"/>
    </row>
    <row r="203" spans="1:20" ht="12.75" customHeight="1">
      <c r="A203" s="165"/>
      <c r="B203" s="166"/>
      <c r="C203" s="483"/>
      <c r="D203" s="165"/>
      <c r="E203" s="192"/>
      <c r="F203" s="187"/>
      <c r="G203" s="366"/>
      <c r="H203" s="190"/>
      <c r="I203" s="482"/>
      <c r="J203" s="190"/>
      <c r="K203" s="22"/>
      <c r="L203" s="22"/>
      <c r="M203" s="22"/>
      <c r="N203" s="37"/>
      <c r="O203" s="69">
        <f t="shared" si="259"/>
        <v>0</v>
      </c>
      <c r="P203" s="190"/>
      <c r="Q203" s="190"/>
      <c r="R203" s="190"/>
      <c r="S203" s="477"/>
      <c r="T203" s="477"/>
    </row>
    <row r="204" spans="1:20" ht="12.75" customHeight="1">
      <c r="A204" s="165"/>
      <c r="B204" s="166"/>
      <c r="C204" s="483"/>
      <c r="D204" s="165"/>
      <c r="E204" s="192"/>
      <c r="F204" s="187"/>
      <c r="G204" s="366"/>
      <c r="H204" s="190"/>
      <c r="I204" s="482"/>
      <c r="J204" s="190"/>
      <c r="K204" s="22"/>
      <c r="L204" s="22"/>
      <c r="M204" s="22"/>
      <c r="N204" s="37"/>
      <c r="O204" s="69">
        <f t="shared" si="259"/>
        <v>0</v>
      </c>
      <c r="P204" s="190"/>
      <c r="Q204" s="190"/>
      <c r="R204" s="190"/>
      <c r="S204" s="477"/>
      <c r="T204" s="477"/>
    </row>
    <row r="205" spans="1:20" ht="12.75" customHeight="1">
      <c r="A205" s="165">
        <v>1</v>
      </c>
      <c r="B205" s="368" t="s">
        <v>38</v>
      </c>
      <c r="C205" s="368" t="s">
        <v>326</v>
      </c>
      <c r="D205" s="365" t="s">
        <v>297</v>
      </c>
      <c r="E205" s="365">
        <v>9.1999999999999993</v>
      </c>
      <c r="F205" s="187">
        <f t="shared" ref="F205" si="364">H205+J205+R205</f>
        <v>42.111803538000004</v>
      </c>
      <c r="G205" s="366"/>
      <c r="H205" s="190">
        <f t="shared" ref="H205" si="365">G205*$P$8/1000</f>
        <v>0</v>
      </c>
      <c r="I205" s="366"/>
      <c r="J205" s="190">
        <f t="shared" ref="J205" si="366">I205*$P$9/1000</f>
        <v>0</v>
      </c>
      <c r="K205" s="22" t="s">
        <v>325</v>
      </c>
      <c r="L205" s="22" t="s">
        <v>30</v>
      </c>
      <c r="M205" s="22">
        <v>1</v>
      </c>
      <c r="N205" s="37">
        <v>36.82</v>
      </c>
      <c r="O205" s="69">
        <f t="shared" si="259"/>
        <v>36.82</v>
      </c>
      <c r="P205" s="190">
        <f t="shared" ref="P205" si="367">E205*F205</f>
        <v>387.42859254960001</v>
      </c>
      <c r="Q205" s="190">
        <f t="shared" ref="Q205" si="368">SUM(O205:O208)</f>
        <v>36.82</v>
      </c>
      <c r="R205" s="190">
        <f t="shared" ref="R205" si="369">Q205*1.02*1.05*$R$14</f>
        <v>42.111803538000004</v>
      </c>
      <c r="S205" s="477">
        <f t="shared" ref="S205" si="370">F205*$S$17</f>
        <v>49.368875727911728</v>
      </c>
      <c r="T205" s="477">
        <f t="shared" ref="T205" si="371">S205*E205</f>
        <v>454.19365669678785</v>
      </c>
    </row>
    <row r="206" spans="1:20" ht="12.75" customHeight="1">
      <c r="A206" s="165"/>
      <c r="B206" s="368"/>
      <c r="C206" s="368"/>
      <c r="D206" s="365"/>
      <c r="E206" s="365"/>
      <c r="F206" s="187"/>
      <c r="G206" s="366"/>
      <c r="H206" s="190"/>
      <c r="I206" s="366"/>
      <c r="J206" s="190"/>
      <c r="K206" s="22"/>
      <c r="L206" s="22"/>
      <c r="M206" s="22"/>
      <c r="N206" s="37"/>
      <c r="O206" s="69">
        <f t="shared" si="259"/>
        <v>0</v>
      </c>
      <c r="P206" s="190"/>
      <c r="Q206" s="190"/>
      <c r="R206" s="190"/>
      <c r="S206" s="477"/>
      <c r="T206" s="477"/>
    </row>
    <row r="207" spans="1:20" ht="12.75" customHeight="1">
      <c r="A207" s="165"/>
      <c r="B207" s="368"/>
      <c r="C207" s="368"/>
      <c r="D207" s="365"/>
      <c r="E207" s="365"/>
      <c r="F207" s="187"/>
      <c r="G207" s="366"/>
      <c r="H207" s="190"/>
      <c r="I207" s="366"/>
      <c r="J207" s="190"/>
      <c r="K207" s="22"/>
      <c r="L207" s="22"/>
      <c r="M207" s="74"/>
      <c r="N207" s="37"/>
      <c r="O207" s="69">
        <f t="shared" si="259"/>
        <v>0</v>
      </c>
      <c r="P207" s="190"/>
      <c r="Q207" s="190"/>
      <c r="R207" s="190"/>
      <c r="S207" s="477"/>
      <c r="T207" s="477"/>
    </row>
    <row r="208" spans="1:20" ht="12.75" customHeight="1">
      <c r="A208" s="165"/>
      <c r="B208" s="368"/>
      <c r="C208" s="368"/>
      <c r="D208" s="365"/>
      <c r="E208" s="365"/>
      <c r="F208" s="187"/>
      <c r="G208" s="366"/>
      <c r="H208" s="190"/>
      <c r="I208" s="366"/>
      <c r="J208" s="190"/>
      <c r="K208" s="22"/>
      <c r="L208" s="22"/>
      <c r="M208" s="22"/>
      <c r="N208" s="37"/>
      <c r="O208" s="69">
        <f t="shared" si="259"/>
        <v>0</v>
      </c>
      <c r="P208" s="190"/>
      <c r="Q208" s="190"/>
      <c r="R208" s="190"/>
      <c r="S208" s="477"/>
      <c r="T208" s="477"/>
    </row>
    <row r="209" spans="1:20" ht="12.75" customHeight="1">
      <c r="A209" s="165">
        <v>2</v>
      </c>
      <c r="B209" s="368" t="s">
        <v>327</v>
      </c>
      <c r="C209" s="368" t="s">
        <v>328</v>
      </c>
      <c r="D209" s="365" t="s">
        <v>295</v>
      </c>
      <c r="E209" s="371">
        <v>1.89</v>
      </c>
      <c r="F209" s="187">
        <f t="shared" ref="F209" si="372">H209+J209+R209</f>
        <v>0.56372651598500001</v>
      </c>
      <c r="G209" s="366">
        <v>0.23</v>
      </c>
      <c r="H209" s="190">
        <f t="shared" ref="H209" si="373">G209*$P$8/1000</f>
        <v>0.41700150000000002</v>
      </c>
      <c r="I209" s="366">
        <v>0.02</v>
      </c>
      <c r="J209" s="190">
        <f t="shared" ref="J209" si="374">I209*$P$9/1000</f>
        <v>4.76216E-2</v>
      </c>
      <c r="K209" s="22" t="s">
        <v>329</v>
      </c>
      <c r="L209" s="22" t="s">
        <v>36</v>
      </c>
      <c r="M209" s="22">
        <v>2E-3</v>
      </c>
      <c r="N209" s="37">
        <v>16.875</v>
      </c>
      <c r="O209" s="69">
        <f t="shared" si="259"/>
        <v>3.3750000000000002E-2</v>
      </c>
      <c r="P209" s="190">
        <f t="shared" ref="P209" si="375">E209*F209</f>
        <v>1.0654431152116499</v>
      </c>
      <c r="Q209" s="190">
        <f t="shared" ref="Q209" si="376">SUM(O209:O212)</f>
        <v>8.6650000000000005E-2</v>
      </c>
      <c r="R209" s="190">
        <f t="shared" ref="R209" si="377">Q209*1.02*1.05*$R$14</f>
        <v>9.9103415985000026E-2</v>
      </c>
      <c r="S209" s="477">
        <f t="shared" ref="S209" si="378">F209*$S$17</f>
        <v>0.66087277138531819</v>
      </c>
      <c r="T209" s="477">
        <f t="shared" ref="T209" si="379">S209*E209</f>
        <v>1.2490495379182514</v>
      </c>
    </row>
    <row r="210" spans="1:20" ht="12.75" customHeight="1">
      <c r="A210" s="165"/>
      <c r="B210" s="368"/>
      <c r="C210" s="368"/>
      <c r="D210" s="365"/>
      <c r="E210" s="371"/>
      <c r="F210" s="187"/>
      <c r="G210" s="366"/>
      <c r="H210" s="190"/>
      <c r="I210" s="366"/>
      <c r="J210" s="190"/>
      <c r="K210" s="22"/>
      <c r="L210" s="22"/>
      <c r="M210" s="22"/>
      <c r="N210" s="37"/>
      <c r="O210" s="69">
        <f t="shared" si="259"/>
        <v>0</v>
      </c>
      <c r="P210" s="190"/>
      <c r="Q210" s="190"/>
      <c r="R210" s="190"/>
      <c r="S210" s="477"/>
      <c r="T210" s="477"/>
    </row>
    <row r="211" spans="1:20" ht="12.75" customHeight="1">
      <c r="A211" s="165"/>
      <c r="B211" s="368"/>
      <c r="C211" s="368"/>
      <c r="D211" s="365"/>
      <c r="E211" s="371"/>
      <c r="F211" s="187"/>
      <c r="G211" s="366"/>
      <c r="H211" s="190"/>
      <c r="I211" s="366"/>
      <c r="J211" s="190"/>
      <c r="K211" s="22" t="s">
        <v>48</v>
      </c>
      <c r="L211" s="22" t="s">
        <v>300</v>
      </c>
      <c r="M211" s="23">
        <v>2.3E-3</v>
      </c>
      <c r="N211" s="37">
        <v>23</v>
      </c>
      <c r="O211" s="69">
        <f t="shared" si="259"/>
        <v>5.2900000000000003E-2</v>
      </c>
      <c r="P211" s="190"/>
      <c r="Q211" s="190"/>
      <c r="R211" s="190"/>
      <c r="S211" s="477"/>
      <c r="T211" s="477"/>
    </row>
    <row r="212" spans="1:20" ht="12.75" customHeight="1">
      <c r="A212" s="165"/>
      <c r="B212" s="368"/>
      <c r="C212" s="368"/>
      <c r="D212" s="365"/>
      <c r="E212" s="371"/>
      <c r="F212" s="187"/>
      <c r="G212" s="366"/>
      <c r="H212" s="190"/>
      <c r="I212" s="366"/>
      <c r="J212" s="190"/>
      <c r="K212" s="22"/>
      <c r="L212" s="22"/>
      <c r="M212" s="22"/>
      <c r="N212" s="37"/>
      <c r="O212" s="69">
        <f t="shared" si="259"/>
        <v>0</v>
      </c>
      <c r="P212" s="190"/>
      <c r="Q212" s="190"/>
      <c r="R212" s="190"/>
      <c r="S212" s="477"/>
      <c r="T212" s="477"/>
    </row>
    <row r="213" spans="1:20" ht="12.75" customHeight="1">
      <c r="A213" s="165">
        <v>3</v>
      </c>
      <c r="B213" s="368" t="s">
        <v>38</v>
      </c>
      <c r="C213" s="368" t="s">
        <v>330</v>
      </c>
      <c r="D213" s="365" t="s">
        <v>43</v>
      </c>
      <c r="E213" s="470">
        <v>6.3</v>
      </c>
      <c r="F213" s="187">
        <f t="shared" ref="F213" si="380">H213+J213+R213</f>
        <v>2.8593022499999998</v>
      </c>
      <c r="G213" s="366"/>
      <c r="H213" s="190">
        <f t="shared" ref="H213" si="381">G213*$P$8/1000</f>
        <v>0</v>
      </c>
      <c r="I213" s="366"/>
      <c r="J213" s="190">
        <f t="shared" ref="J213" si="382">I213*$P$9/1000</f>
        <v>0</v>
      </c>
      <c r="K213" s="22" t="s">
        <v>331</v>
      </c>
      <c r="L213" s="22" t="s">
        <v>43</v>
      </c>
      <c r="M213" s="22">
        <v>1</v>
      </c>
      <c r="N213" s="37">
        <v>2.5</v>
      </c>
      <c r="O213" s="69">
        <f t="shared" si="259"/>
        <v>2.5</v>
      </c>
      <c r="P213" s="190">
        <f t="shared" ref="P213" si="383">E213*F213</f>
        <v>18.013604174999998</v>
      </c>
      <c r="Q213" s="190">
        <f t="shared" ref="Q213" si="384">SUM(O213:O216)</f>
        <v>2.5</v>
      </c>
      <c r="R213" s="190">
        <f t="shared" ref="R213" si="385">Q213*1.02*1.05*$R$14</f>
        <v>2.8593022499999998</v>
      </c>
      <c r="S213" s="477">
        <f t="shared" ref="S213" si="386">F213*$S$17</f>
        <v>3.3520420782123654</v>
      </c>
      <c r="T213" s="477">
        <f t="shared" ref="T213" si="387">S213*E213</f>
        <v>21.117865092737901</v>
      </c>
    </row>
    <row r="214" spans="1:20" ht="12.75" customHeight="1">
      <c r="A214" s="165"/>
      <c r="B214" s="368"/>
      <c r="C214" s="368"/>
      <c r="D214" s="365"/>
      <c r="E214" s="470"/>
      <c r="F214" s="187"/>
      <c r="G214" s="366"/>
      <c r="H214" s="190"/>
      <c r="I214" s="366"/>
      <c r="J214" s="190"/>
      <c r="K214" s="22"/>
      <c r="L214" s="22"/>
      <c r="M214" s="22"/>
      <c r="N214" s="37"/>
      <c r="O214" s="69">
        <f t="shared" ref="O214:O277" si="388">M214*N214</f>
        <v>0</v>
      </c>
      <c r="P214" s="190"/>
      <c r="Q214" s="190"/>
      <c r="R214" s="190"/>
      <c r="S214" s="477"/>
      <c r="T214" s="477"/>
    </row>
    <row r="215" spans="1:20" ht="12.75" customHeight="1">
      <c r="A215" s="165"/>
      <c r="B215" s="368"/>
      <c r="C215" s="368"/>
      <c r="D215" s="365"/>
      <c r="E215" s="470"/>
      <c r="F215" s="187"/>
      <c r="G215" s="366"/>
      <c r="H215" s="190"/>
      <c r="I215" s="366"/>
      <c r="J215" s="190"/>
      <c r="K215" s="22"/>
      <c r="L215" s="22"/>
      <c r="M215" s="23"/>
      <c r="N215" s="37"/>
      <c r="O215" s="69">
        <f t="shared" si="388"/>
        <v>0</v>
      </c>
      <c r="P215" s="190"/>
      <c r="Q215" s="190"/>
      <c r="R215" s="190"/>
      <c r="S215" s="477"/>
      <c r="T215" s="477"/>
    </row>
    <row r="216" spans="1:20" ht="12.75" customHeight="1">
      <c r="A216" s="165"/>
      <c r="B216" s="368"/>
      <c r="C216" s="368"/>
      <c r="D216" s="365"/>
      <c r="E216" s="470"/>
      <c r="F216" s="187"/>
      <c r="G216" s="366"/>
      <c r="H216" s="190"/>
      <c r="I216" s="366"/>
      <c r="J216" s="190"/>
      <c r="K216" s="22"/>
      <c r="L216" s="22"/>
      <c r="M216" s="22"/>
      <c r="N216" s="37"/>
      <c r="O216" s="69">
        <f t="shared" si="388"/>
        <v>0</v>
      </c>
      <c r="P216" s="190"/>
      <c r="Q216" s="190"/>
      <c r="R216" s="190"/>
      <c r="S216" s="477"/>
      <c r="T216" s="477"/>
    </row>
    <row r="217" spans="1:20" ht="12.75" customHeight="1">
      <c r="A217" s="165">
        <v>4</v>
      </c>
      <c r="B217" s="166" t="s">
        <v>38</v>
      </c>
      <c r="C217" s="166" t="s">
        <v>333</v>
      </c>
      <c r="D217" s="165" t="s">
        <v>297</v>
      </c>
      <c r="E217" s="192">
        <v>42</v>
      </c>
      <c r="F217" s="187">
        <f t="shared" ref="F217" si="389">H217+J217+R217</f>
        <v>0.41173952399999997</v>
      </c>
      <c r="G217" s="168"/>
      <c r="H217" s="190">
        <f t="shared" ref="H217" si="390">G217*$P$8/1000</f>
        <v>0</v>
      </c>
      <c r="I217" s="168"/>
      <c r="J217" s="190">
        <f t="shared" ref="J217" si="391">I217*$P$9/1000</f>
        <v>0</v>
      </c>
      <c r="K217" s="22" t="s">
        <v>356</v>
      </c>
      <c r="L217" s="22" t="s">
        <v>30</v>
      </c>
      <c r="M217" s="22">
        <v>1</v>
      </c>
      <c r="N217" s="37">
        <v>0.36</v>
      </c>
      <c r="O217" s="69">
        <f t="shared" si="388"/>
        <v>0.36</v>
      </c>
      <c r="P217" s="190">
        <f t="shared" ref="P217" si="392">E217*F217</f>
        <v>17.293060007999998</v>
      </c>
      <c r="Q217" s="190">
        <f t="shared" ref="Q217" si="393">SUM(O217:O220)</f>
        <v>0.36</v>
      </c>
      <c r="R217" s="190">
        <f t="shared" ref="R217" si="394">Q217*1.02*1.05*$R$14</f>
        <v>0.41173952399999997</v>
      </c>
      <c r="S217" s="477">
        <f t="shared" ref="S217" si="395">F217*$S$17</f>
        <v>0.48269405926258063</v>
      </c>
      <c r="T217" s="477">
        <f t="shared" ref="T217" si="396">S217*E217</f>
        <v>20.273150489028385</v>
      </c>
    </row>
    <row r="218" spans="1:20" ht="12.75" customHeight="1">
      <c r="A218" s="165"/>
      <c r="B218" s="166"/>
      <c r="C218" s="166"/>
      <c r="D218" s="165"/>
      <c r="E218" s="192"/>
      <c r="F218" s="187"/>
      <c r="G218" s="168"/>
      <c r="H218" s="190"/>
      <c r="I218" s="168"/>
      <c r="J218" s="190"/>
      <c r="K218" s="22"/>
      <c r="L218" s="22"/>
      <c r="M218" s="22"/>
      <c r="N218" s="37"/>
      <c r="O218" s="69">
        <f t="shared" si="388"/>
        <v>0</v>
      </c>
      <c r="P218" s="190"/>
      <c r="Q218" s="190"/>
      <c r="R218" s="190"/>
      <c r="S218" s="477"/>
      <c r="T218" s="477"/>
    </row>
    <row r="219" spans="1:20" ht="12.75" customHeight="1">
      <c r="A219" s="165"/>
      <c r="B219" s="166"/>
      <c r="C219" s="166"/>
      <c r="D219" s="165"/>
      <c r="E219" s="192"/>
      <c r="F219" s="187"/>
      <c r="G219" s="168"/>
      <c r="H219" s="190"/>
      <c r="I219" s="168"/>
      <c r="J219" s="190"/>
      <c r="K219" s="22"/>
      <c r="L219" s="22"/>
      <c r="M219" s="74"/>
      <c r="N219" s="37"/>
      <c r="O219" s="69">
        <f t="shared" si="388"/>
        <v>0</v>
      </c>
      <c r="P219" s="190"/>
      <c r="Q219" s="190"/>
      <c r="R219" s="190"/>
      <c r="S219" s="477"/>
      <c r="T219" s="477"/>
    </row>
    <row r="220" spans="1:20" ht="12.75" customHeight="1">
      <c r="A220" s="165"/>
      <c r="B220" s="166"/>
      <c r="C220" s="166"/>
      <c r="D220" s="165"/>
      <c r="E220" s="192"/>
      <c r="F220" s="187"/>
      <c r="G220" s="168"/>
      <c r="H220" s="190"/>
      <c r="I220" s="168"/>
      <c r="J220" s="190"/>
      <c r="K220" s="22"/>
      <c r="L220" s="22"/>
      <c r="M220" s="22"/>
      <c r="N220" s="37"/>
      <c r="O220" s="69">
        <f t="shared" si="388"/>
        <v>0</v>
      </c>
      <c r="P220" s="190"/>
      <c r="Q220" s="190"/>
      <c r="R220" s="190"/>
      <c r="S220" s="477"/>
      <c r="T220" s="477"/>
    </row>
    <row r="221" spans="1:20" ht="12.75" customHeight="1">
      <c r="A221" s="165"/>
      <c r="B221" s="166"/>
      <c r="C221" s="483" t="s">
        <v>332</v>
      </c>
      <c r="D221" s="165"/>
      <c r="E221" s="192"/>
      <c r="F221" s="187">
        <f t="shared" ref="F221" si="397">H221+J221+R221</f>
        <v>0</v>
      </c>
      <c r="G221" s="366"/>
      <c r="H221" s="190">
        <f t="shared" ref="H221" si="398">G221*$P$8/1000</f>
        <v>0</v>
      </c>
      <c r="I221" s="482"/>
      <c r="J221" s="190">
        <f t="shared" ref="J221" si="399">I221*$P$9/1000</f>
        <v>0</v>
      </c>
      <c r="K221" s="22"/>
      <c r="L221" s="22"/>
      <c r="M221" s="22"/>
      <c r="N221" s="37"/>
      <c r="O221" s="69">
        <f t="shared" si="388"/>
        <v>0</v>
      </c>
      <c r="P221" s="190">
        <f t="shared" ref="P221" si="400">E221*F221</f>
        <v>0</v>
      </c>
      <c r="Q221" s="190">
        <f t="shared" ref="Q221" si="401">SUM(O221:O224)</f>
        <v>0</v>
      </c>
      <c r="R221" s="190">
        <f t="shared" ref="R221" si="402">Q221*1.02*1.05*$R$14</f>
        <v>0</v>
      </c>
      <c r="S221" s="477">
        <f t="shared" ref="S221" si="403">F221*$S$17</f>
        <v>0</v>
      </c>
      <c r="T221" s="477">
        <f t="shared" ref="T221" si="404">S221*E221</f>
        <v>0</v>
      </c>
    </row>
    <row r="222" spans="1:20" ht="12.75" customHeight="1">
      <c r="A222" s="165"/>
      <c r="B222" s="166"/>
      <c r="C222" s="483"/>
      <c r="D222" s="165"/>
      <c r="E222" s="192"/>
      <c r="F222" s="187"/>
      <c r="G222" s="366"/>
      <c r="H222" s="190"/>
      <c r="I222" s="482"/>
      <c r="J222" s="190"/>
      <c r="K222" s="22"/>
      <c r="L222" s="22"/>
      <c r="M222" s="22"/>
      <c r="N222" s="37"/>
      <c r="O222" s="69">
        <f t="shared" si="388"/>
        <v>0</v>
      </c>
      <c r="P222" s="190"/>
      <c r="Q222" s="190"/>
      <c r="R222" s="190"/>
      <c r="S222" s="477"/>
      <c r="T222" s="477"/>
    </row>
    <row r="223" spans="1:20" ht="12.75" customHeight="1">
      <c r="A223" s="165"/>
      <c r="B223" s="166"/>
      <c r="C223" s="483"/>
      <c r="D223" s="165"/>
      <c r="E223" s="192"/>
      <c r="F223" s="187"/>
      <c r="G223" s="366"/>
      <c r="H223" s="190"/>
      <c r="I223" s="482"/>
      <c r="J223" s="190"/>
      <c r="K223" s="22"/>
      <c r="L223" s="22"/>
      <c r="M223" s="22"/>
      <c r="N223" s="37"/>
      <c r="O223" s="69">
        <f t="shared" si="388"/>
        <v>0</v>
      </c>
      <c r="P223" s="190"/>
      <c r="Q223" s="190"/>
      <c r="R223" s="190"/>
      <c r="S223" s="477"/>
      <c r="T223" s="477"/>
    </row>
    <row r="224" spans="1:20" ht="12.75" customHeight="1">
      <c r="A224" s="165"/>
      <c r="B224" s="166"/>
      <c r="C224" s="483"/>
      <c r="D224" s="165"/>
      <c r="E224" s="192"/>
      <c r="F224" s="187"/>
      <c r="G224" s="366"/>
      <c r="H224" s="190"/>
      <c r="I224" s="482"/>
      <c r="J224" s="190"/>
      <c r="K224" s="22"/>
      <c r="L224" s="22"/>
      <c r="M224" s="22"/>
      <c r="N224" s="37"/>
      <c r="O224" s="69">
        <f t="shared" si="388"/>
        <v>0</v>
      </c>
      <c r="P224" s="190"/>
      <c r="Q224" s="190"/>
      <c r="R224" s="190"/>
      <c r="S224" s="477"/>
      <c r="T224" s="477"/>
    </row>
    <row r="225" spans="1:20" ht="12.75" customHeight="1">
      <c r="A225" s="165">
        <v>1</v>
      </c>
      <c r="B225" s="368" t="s">
        <v>38</v>
      </c>
      <c r="C225" s="368" t="s">
        <v>335</v>
      </c>
      <c r="D225" s="365" t="s">
        <v>295</v>
      </c>
      <c r="E225" s="371">
        <v>3.9</v>
      </c>
      <c r="F225" s="187">
        <f t="shared" ref="F225" si="405">H225+J225+R225</f>
        <v>49.637487060000005</v>
      </c>
      <c r="G225" s="484"/>
      <c r="H225" s="190">
        <f t="shared" ref="H225" si="406">G225*$P$8/1000</f>
        <v>0</v>
      </c>
      <c r="I225" s="484"/>
      <c r="J225" s="190">
        <f t="shared" ref="J225" si="407">I225*$P$9/1000</f>
        <v>0</v>
      </c>
      <c r="K225" s="22" t="s">
        <v>334</v>
      </c>
      <c r="L225" s="22" t="s">
        <v>30</v>
      </c>
      <c r="M225" s="22">
        <v>1</v>
      </c>
      <c r="N225" s="37">
        <v>43.4</v>
      </c>
      <c r="O225" s="69">
        <f t="shared" si="388"/>
        <v>43.4</v>
      </c>
      <c r="P225" s="190">
        <f t="shared" ref="P225" si="408">E225*F225</f>
        <v>193.586199534</v>
      </c>
      <c r="Q225" s="190">
        <f t="shared" ref="Q225" si="409">SUM(O225:O228)</f>
        <v>43.4</v>
      </c>
      <c r="R225" s="190">
        <f t="shared" ref="R225" si="410">Q225*1.02*1.05*$R$14</f>
        <v>49.637487060000005</v>
      </c>
      <c r="S225" s="477">
        <f t="shared" ref="S225" si="411">F225*$S$17</f>
        <v>58.191450477766672</v>
      </c>
      <c r="T225" s="477">
        <f t="shared" ref="T225" si="412">S225*E225</f>
        <v>226.94665686329</v>
      </c>
    </row>
    <row r="226" spans="1:20" ht="12.75" customHeight="1">
      <c r="A226" s="165"/>
      <c r="B226" s="368"/>
      <c r="C226" s="368"/>
      <c r="D226" s="365"/>
      <c r="E226" s="371"/>
      <c r="F226" s="187"/>
      <c r="G226" s="484"/>
      <c r="H226" s="190"/>
      <c r="I226" s="484"/>
      <c r="J226" s="190"/>
      <c r="K226" s="22"/>
      <c r="L226" s="22"/>
      <c r="M226" s="22"/>
      <c r="N226" s="37"/>
      <c r="O226" s="69">
        <f t="shared" si="388"/>
        <v>0</v>
      </c>
      <c r="P226" s="190"/>
      <c r="Q226" s="190"/>
      <c r="R226" s="190"/>
      <c r="S226" s="477"/>
      <c r="T226" s="477"/>
    </row>
    <row r="227" spans="1:20" ht="12.75" customHeight="1">
      <c r="A227" s="165"/>
      <c r="B227" s="368"/>
      <c r="C227" s="368"/>
      <c r="D227" s="365"/>
      <c r="E227" s="371"/>
      <c r="F227" s="187"/>
      <c r="G227" s="484"/>
      <c r="H227" s="190"/>
      <c r="I227" s="484"/>
      <c r="J227" s="190"/>
      <c r="K227" s="22"/>
      <c r="L227" s="22"/>
      <c r="M227" s="23"/>
      <c r="N227" s="37"/>
      <c r="O227" s="69">
        <f t="shared" si="388"/>
        <v>0</v>
      </c>
      <c r="P227" s="190"/>
      <c r="Q227" s="190"/>
      <c r="R227" s="190"/>
      <c r="S227" s="477"/>
      <c r="T227" s="477"/>
    </row>
    <row r="228" spans="1:20" ht="12.75" customHeight="1">
      <c r="A228" s="165"/>
      <c r="B228" s="368"/>
      <c r="C228" s="368"/>
      <c r="D228" s="365"/>
      <c r="E228" s="371"/>
      <c r="F228" s="187"/>
      <c r="G228" s="484"/>
      <c r="H228" s="190"/>
      <c r="I228" s="484"/>
      <c r="J228" s="190"/>
      <c r="K228" s="22"/>
      <c r="L228" s="22"/>
      <c r="M228" s="22"/>
      <c r="N228" s="37"/>
      <c r="O228" s="69">
        <f t="shared" si="388"/>
        <v>0</v>
      </c>
      <c r="P228" s="190"/>
      <c r="Q228" s="190"/>
      <c r="R228" s="190"/>
      <c r="S228" s="477"/>
      <c r="T228" s="477"/>
    </row>
    <row r="229" spans="1:20" ht="12.75" customHeight="1">
      <c r="A229" s="165"/>
      <c r="B229" s="166"/>
      <c r="C229" s="483" t="s">
        <v>336</v>
      </c>
      <c r="D229" s="165"/>
      <c r="E229" s="192"/>
      <c r="F229" s="187">
        <f t="shared" ref="F229" si="413">H229+J229+R229</f>
        <v>0</v>
      </c>
      <c r="G229" s="366"/>
      <c r="H229" s="190">
        <f t="shared" ref="H229" si="414">G229*$P$8/1000</f>
        <v>0</v>
      </c>
      <c r="I229" s="482"/>
      <c r="J229" s="190">
        <f t="shared" ref="J229" si="415">I229*$P$9/1000</f>
        <v>0</v>
      </c>
      <c r="K229" s="22"/>
      <c r="L229" s="22"/>
      <c r="M229" s="22"/>
      <c r="N229" s="37"/>
      <c r="O229" s="69">
        <f t="shared" si="388"/>
        <v>0</v>
      </c>
      <c r="P229" s="190">
        <f t="shared" ref="P229" si="416">E229*F229</f>
        <v>0</v>
      </c>
      <c r="Q229" s="190">
        <f t="shared" ref="Q229" si="417">SUM(O229:O232)</f>
        <v>0</v>
      </c>
      <c r="R229" s="190">
        <f t="shared" ref="R229" si="418">Q229*1.02*1.05*$R$14</f>
        <v>0</v>
      </c>
      <c r="S229" s="477">
        <f t="shared" ref="S229" si="419">F229*$S$17</f>
        <v>0</v>
      </c>
      <c r="T229" s="477">
        <f t="shared" ref="T229" si="420">S229*E229</f>
        <v>0</v>
      </c>
    </row>
    <row r="230" spans="1:20" ht="12.75" customHeight="1">
      <c r="A230" s="165"/>
      <c r="B230" s="166"/>
      <c r="C230" s="483"/>
      <c r="D230" s="165"/>
      <c r="E230" s="192"/>
      <c r="F230" s="187"/>
      <c r="G230" s="366"/>
      <c r="H230" s="190"/>
      <c r="I230" s="482"/>
      <c r="J230" s="190"/>
      <c r="K230" s="22"/>
      <c r="L230" s="22"/>
      <c r="M230" s="22"/>
      <c r="N230" s="37"/>
      <c r="O230" s="69">
        <f t="shared" si="388"/>
        <v>0</v>
      </c>
      <c r="P230" s="190"/>
      <c r="Q230" s="190"/>
      <c r="R230" s="190"/>
      <c r="S230" s="477"/>
      <c r="T230" s="477"/>
    </row>
    <row r="231" spans="1:20" ht="12.75" customHeight="1">
      <c r="A231" s="165"/>
      <c r="B231" s="166"/>
      <c r="C231" s="483"/>
      <c r="D231" s="165"/>
      <c r="E231" s="192"/>
      <c r="F231" s="187"/>
      <c r="G231" s="366"/>
      <c r="H231" s="190"/>
      <c r="I231" s="482"/>
      <c r="J231" s="190"/>
      <c r="K231" s="22"/>
      <c r="L231" s="22"/>
      <c r="M231" s="22"/>
      <c r="N231" s="37"/>
      <c r="O231" s="69">
        <f t="shared" si="388"/>
        <v>0</v>
      </c>
      <c r="P231" s="190"/>
      <c r="Q231" s="190"/>
      <c r="R231" s="190"/>
      <c r="S231" s="477"/>
      <c r="T231" s="477"/>
    </row>
    <row r="232" spans="1:20" ht="12.75" customHeight="1">
      <c r="A232" s="165"/>
      <c r="B232" s="166"/>
      <c r="C232" s="483"/>
      <c r="D232" s="165"/>
      <c r="E232" s="192"/>
      <c r="F232" s="187"/>
      <c r="G232" s="366"/>
      <c r="H232" s="190"/>
      <c r="I232" s="482"/>
      <c r="J232" s="190"/>
      <c r="K232" s="22"/>
      <c r="L232" s="22"/>
      <c r="M232" s="22"/>
      <c r="N232" s="37"/>
      <c r="O232" s="69">
        <f t="shared" si="388"/>
        <v>0</v>
      </c>
      <c r="P232" s="190"/>
      <c r="Q232" s="190"/>
      <c r="R232" s="190"/>
      <c r="S232" s="477"/>
      <c r="T232" s="477"/>
    </row>
    <row r="233" spans="1:20" ht="12.75" customHeight="1">
      <c r="A233" s="165">
        <v>1</v>
      </c>
      <c r="B233" s="166" t="s">
        <v>357</v>
      </c>
      <c r="C233" s="368" t="s">
        <v>339</v>
      </c>
      <c r="D233" s="365" t="s">
        <v>297</v>
      </c>
      <c r="E233" s="470">
        <v>78</v>
      </c>
      <c r="F233" s="187">
        <f t="shared" ref="F233" si="421">H233+J233+R233</f>
        <v>1.2811443285600002</v>
      </c>
      <c r="G233" s="468">
        <v>0.1052</v>
      </c>
      <c r="H233" s="190">
        <f t="shared" ref="H233" si="422">G233*$P$8/1000</f>
        <v>0.19073285999999998</v>
      </c>
      <c r="I233" s="482">
        <v>7.1999999999999998E-3</v>
      </c>
      <c r="J233" s="190">
        <f t="shared" ref="J233" si="423">I233*$P$9/1000</f>
        <v>1.7143775999999999E-2</v>
      </c>
      <c r="K233" s="22" t="s">
        <v>48</v>
      </c>
      <c r="L233" s="22" t="s">
        <v>47</v>
      </c>
      <c r="M233" s="22">
        <v>4.0800000000000003E-2</v>
      </c>
      <c r="N233" s="37">
        <v>23</v>
      </c>
      <c r="O233" s="69">
        <f t="shared" si="388"/>
        <v>0.93840000000000012</v>
      </c>
      <c r="P233" s="190">
        <f t="shared" ref="P233" si="424">E233*F233</f>
        <v>99.929257627680016</v>
      </c>
      <c r="Q233" s="190">
        <f t="shared" ref="Q233" si="425">SUM(O233:O236)</f>
        <v>0.93840000000000012</v>
      </c>
      <c r="R233" s="190">
        <f t="shared" ref="R233" si="426">Q233*1.02*1.05*$R$14</f>
        <v>1.0732676925600002</v>
      </c>
      <c r="S233" s="477">
        <f t="shared" ref="S233" si="427">F233*$S$17</f>
        <v>1.5019222600885405</v>
      </c>
      <c r="T233" s="477">
        <f t="shared" ref="T233" si="428">S233*E233</f>
        <v>117.14993628690615</v>
      </c>
    </row>
    <row r="234" spans="1:20" ht="12.75" customHeight="1">
      <c r="A234" s="165"/>
      <c r="B234" s="166"/>
      <c r="C234" s="368"/>
      <c r="D234" s="365"/>
      <c r="E234" s="470"/>
      <c r="F234" s="187"/>
      <c r="G234" s="468"/>
      <c r="H234" s="190"/>
      <c r="I234" s="482"/>
      <c r="J234" s="190"/>
      <c r="K234" s="22"/>
      <c r="L234" s="22"/>
      <c r="M234" s="22"/>
      <c r="N234" s="37"/>
      <c r="O234" s="69">
        <f t="shared" si="388"/>
        <v>0</v>
      </c>
      <c r="P234" s="190"/>
      <c r="Q234" s="190"/>
      <c r="R234" s="190"/>
      <c r="S234" s="477"/>
      <c r="T234" s="477"/>
    </row>
    <row r="235" spans="1:20" ht="12.75" customHeight="1">
      <c r="A235" s="165"/>
      <c r="B235" s="166"/>
      <c r="C235" s="368"/>
      <c r="D235" s="365"/>
      <c r="E235" s="470"/>
      <c r="F235" s="187"/>
      <c r="G235" s="468"/>
      <c r="H235" s="190"/>
      <c r="I235" s="482"/>
      <c r="J235" s="190"/>
      <c r="K235" s="22"/>
      <c r="L235" s="22"/>
      <c r="M235" s="23"/>
      <c r="N235" s="37"/>
      <c r="O235" s="69">
        <f t="shared" si="388"/>
        <v>0</v>
      </c>
      <c r="P235" s="190"/>
      <c r="Q235" s="190"/>
      <c r="R235" s="190"/>
      <c r="S235" s="477"/>
      <c r="T235" s="477"/>
    </row>
    <row r="236" spans="1:20" ht="12.75" customHeight="1">
      <c r="A236" s="165"/>
      <c r="B236" s="166"/>
      <c r="C236" s="368"/>
      <c r="D236" s="365"/>
      <c r="E236" s="470"/>
      <c r="F236" s="187"/>
      <c r="G236" s="468"/>
      <c r="H236" s="190"/>
      <c r="I236" s="482"/>
      <c r="J236" s="190"/>
      <c r="K236" s="22"/>
      <c r="L236" s="22"/>
      <c r="M236" s="22"/>
      <c r="N236" s="37"/>
      <c r="O236" s="69">
        <f t="shared" si="388"/>
        <v>0</v>
      </c>
      <c r="P236" s="190"/>
      <c r="Q236" s="190"/>
      <c r="R236" s="190"/>
      <c r="S236" s="477"/>
      <c r="T236" s="477"/>
    </row>
    <row r="237" spans="1:20" ht="12.75" customHeight="1">
      <c r="A237" s="165">
        <v>2</v>
      </c>
      <c r="B237" s="368" t="s">
        <v>340</v>
      </c>
      <c r="C237" s="368" t="s">
        <v>431</v>
      </c>
      <c r="D237" s="365" t="s">
        <v>297</v>
      </c>
      <c r="E237" s="365">
        <v>78</v>
      </c>
      <c r="F237" s="187">
        <f t="shared" ref="F237" si="429">H237+J237+R237</f>
        <v>16.811325943230003</v>
      </c>
      <c r="G237" s="366">
        <v>0.43</v>
      </c>
      <c r="H237" s="190">
        <f t="shared" ref="H237" si="430">G237*$P$8/1000</f>
        <v>0.77961150000000001</v>
      </c>
      <c r="I237" s="366">
        <v>0.03</v>
      </c>
      <c r="J237" s="190">
        <f t="shared" ref="J237" si="431">I237*$P$9/1000</f>
        <v>7.1432400000000007E-2</v>
      </c>
      <c r="K237" s="22" t="s">
        <v>432</v>
      </c>
      <c r="L237" s="22" t="s">
        <v>30</v>
      </c>
      <c r="M237" s="22">
        <v>1.0149999999999999</v>
      </c>
      <c r="N237" s="76">
        <v>13</v>
      </c>
      <c r="O237" s="69">
        <f t="shared" si="388"/>
        <v>13.194999999999999</v>
      </c>
      <c r="P237" s="190">
        <f t="shared" ref="P237" si="432">E237*F237</f>
        <v>1311.2834235719401</v>
      </c>
      <c r="Q237" s="190">
        <f t="shared" ref="Q237" si="433">SUM(O237:O240)</f>
        <v>13.954699999999999</v>
      </c>
      <c r="R237" s="190">
        <f t="shared" ref="R237" si="434">Q237*1.02*1.05*$R$14</f>
        <v>15.960282043230002</v>
      </c>
      <c r="S237" s="477">
        <f t="shared" ref="S237" si="435">F237*$S$17</f>
        <v>19.708399821057796</v>
      </c>
      <c r="T237" s="477">
        <f t="shared" ref="T237" si="436">S237*E237</f>
        <v>1537.2551860425081</v>
      </c>
    </row>
    <row r="238" spans="1:20" ht="12.75" customHeight="1">
      <c r="A238" s="165"/>
      <c r="B238" s="368"/>
      <c r="C238" s="368"/>
      <c r="D238" s="365"/>
      <c r="E238" s="365"/>
      <c r="F238" s="187"/>
      <c r="G238" s="366"/>
      <c r="H238" s="190"/>
      <c r="I238" s="366"/>
      <c r="J238" s="190"/>
      <c r="K238" s="22"/>
      <c r="L238" s="22"/>
      <c r="M238" s="22"/>
      <c r="N238" s="37"/>
      <c r="O238" s="69">
        <f t="shared" si="388"/>
        <v>0</v>
      </c>
      <c r="P238" s="190"/>
      <c r="Q238" s="190"/>
      <c r="R238" s="190"/>
      <c r="S238" s="477"/>
      <c r="T238" s="477"/>
    </row>
    <row r="239" spans="1:20" ht="12.75" customHeight="1">
      <c r="A239" s="165"/>
      <c r="B239" s="368"/>
      <c r="C239" s="368"/>
      <c r="D239" s="365"/>
      <c r="E239" s="365"/>
      <c r="F239" s="187"/>
      <c r="G239" s="366"/>
      <c r="H239" s="190"/>
      <c r="I239" s="366"/>
      <c r="J239" s="190"/>
      <c r="K239" s="22" t="s">
        <v>433</v>
      </c>
      <c r="L239" s="22" t="s">
        <v>43</v>
      </c>
      <c r="M239" s="74">
        <v>1.07</v>
      </c>
      <c r="N239" s="37">
        <v>0.71</v>
      </c>
      <c r="O239" s="69">
        <f t="shared" si="388"/>
        <v>0.75970000000000004</v>
      </c>
      <c r="P239" s="190"/>
      <c r="Q239" s="190"/>
      <c r="R239" s="190"/>
      <c r="S239" s="477"/>
      <c r="T239" s="477"/>
    </row>
    <row r="240" spans="1:20" ht="12.75" customHeight="1">
      <c r="A240" s="165"/>
      <c r="B240" s="368"/>
      <c r="C240" s="368"/>
      <c r="D240" s="365"/>
      <c r="E240" s="365"/>
      <c r="F240" s="187"/>
      <c r="G240" s="366"/>
      <c r="H240" s="190"/>
      <c r="I240" s="366"/>
      <c r="J240" s="190"/>
      <c r="K240" s="22"/>
      <c r="L240" s="22"/>
      <c r="M240" s="22"/>
      <c r="N240" s="37"/>
      <c r="O240" s="69">
        <f t="shared" si="388"/>
        <v>0</v>
      </c>
      <c r="P240" s="190"/>
      <c r="Q240" s="190"/>
      <c r="R240" s="190"/>
      <c r="S240" s="477"/>
      <c r="T240" s="477"/>
    </row>
    <row r="241" spans="1:20" ht="12.75" customHeight="1">
      <c r="A241" s="165"/>
      <c r="B241" s="166"/>
      <c r="C241" s="483" t="s">
        <v>341</v>
      </c>
      <c r="D241" s="165"/>
      <c r="E241" s="192"/>
      <c r="F241" s="187">
        <f t="shared" ref="F241" si="437">H241+J241+R241</f>
        <v>0</v>
      </c>
      <c r="G241" s="366"/>
      <c r="H241" s="190">
        <f t="shared" ref="H241" si="438">G241*$P$8/1000</f>
        <v>0</v>
      </c>
      <c r="I241" s="482"/>
      <c r="J241" s="190">
        <f t="shared" ref="J241" si="439">I241*$P$9/1000</f>
        <v>0</v>
      </c>
      <c r="K241" s="22"/>
      <c r="L241" s="22"/>
      <c r="M241" s="22"/>
      <c r="N241" s="37"/>
      <c r="O241" s="69">
        <f t="shared" si="388"/>
        <v>0</v>
      </c>
      <c r="P241" s="190">
        <f t="shared" ref="P241" si="440">E241*F241</f>
        <v>0</v>
      </c>
      <c r="Q241" s="190">
        <f t="shared" ref="Q241" si="441">SUM(O241:O244)</f>
        <v>0</v>
      </c>
      <c r="R241" s="190">
        <f t="shared" ref="R241" si="442">Q241*1.02*1.05*$R$14</f>
        <v>0</v>
      </c>
      <c r="S241" s="477">
        <f t="shared" ref="S241" si="443">F241*$S$17</f>
        <v>0</v>
      </c>
      <c r="T241" s="477">
        <f t="shared" ref="T241" si="444">S241*E241</f>
        <v>0</v>
      </c>
    </row>
    <row r="242" spans="1:20" ht="12.75" customHeight="1">
      <c r="A242" s="165"/>
      <c r="B242" s="166"/>
      <c r="C242" s="483"/>
      <c r="D242" s="165"/>
      <c r="E242" s="192"/>
      <c r="F242" s="187"/>
      <c r="G242" s="366"/>
      <c r="H242" s="190"/>
      <c r="I242" s="482"/>
      <c r="J242" s="190"/>
      <c r="K242" s="22"/>
      <c r="L242" s="22"/>
      <c r="M242" s="22"/>
      <c r="N242" s="37"/>
      <c r="O242" s="69">
        <f t="shared" si="388"/>
        <v>0</v>
      </c>
      <c r="P242" s="190"/>
      <c r="Q242" s="190"/>
      <c r="R242" s="190"/>
      <c r="S242" s="477"/>
      <c r="T242" s="477"/>
    </row>
    <row r="243" spans="1:20" ht="12.75" customHeight="1">
      <c r="A243" s="165"/>
      <c r="B243" s="166"/>
      <c r="C243" s="483"/>
      <c r="D243" s="165"/>
      <c r="E243" s="192"/>
      <c r="F243" s="187"/>
      <c r="G243" s="366"/>
      <c r="H243" s="190"/>
      <c r="I243" s="482"/>
      <c r="J243" s="190"/>
      <c r="K243" s="22"/>
      <c r="L243" s="22"/>
      <c r="M243" s="22"/>
      <c r="N243" s="37"/>
      <c r="O243" s="69">
        <f t="shared" si="388"/>
        <v>0</v>
      </c>
      <c r="P243" s="190"/>
      <c r="Q243" s="190"/>
      <c r="R243" s="190"/>
      <c r="S243" s="477"/>
      <c r="T243" s="477"/>
    </row>
    <row r="244" spans="1:20" ht="12.75" customHeight="1">
      <c r="A244" s="165"/>
      <c r="B244" s="166"/>
      <c r="C244" s="483"/>
      <c r="D244" s="165"/>
      <c r="E244" s="192"/>
      <c r="F244" s="187"/>
      <c r="G244" s="366"/>
      <c r="H244" s="190"/>
      <c r="I244" s="482"/>
      <c r="J244" s="190"/>
      <c r="K244" s="22"/>
      <c r="L244" s="22"/>
      <c r="M244" s="22"/>
      <c r="N244" s="37"/>
      <c r="O244" s="69">
        <f t="shared" si="388"/>
        <v>0</v>
      </c>
      <c r="P244" s="190"/>
      <c r="Q244" s="190"/>
      <c r="R244" s="190"/>
      <c r="S244" s="477"/>
      <c r="T244" s="477"/>
    </row>
    <row r="245" spans="1:20" ht="12.75" customHeight="1">
      <c r="A245" s="165">
        <v>1</v>
      </c>
      <c r="B245" s="368" t="s">
        <v>342</v>
      </c>
      <c r="C245" s="368" t="s">
        <v>343</v>
      </c>
      <c r="D245" s="365" t="s">
        <v>297</v>
      </c>
      <c r="E245" s="371">
        <v>120.5</v>
      </c>
      <c r="F245" s="187">
        <f t="shared" ref="F245" si="445">H245+J245+R245</f>
        <v>2.6960994095596305</v>
      </c>
      <c r="G245" s="366">
        <v>0.93</v>
      </c>
      <c r="H245" s="190">
        <f t="shared" ref="H245" si="446">G245*$P$8/1000</f>
        <v>1.6861365000000001</v>
      </c>
      <c r="I245" s="366">
        <v>0.16</v>
      </c>
      <c r="J245" s="190">
        <f t="shared" ref="J245" si="447">I245*$P$9/1000</f>
        <v>0.3809728</v>
      </c>
      <c r="K245" s="37" t="s">
        <v>329</v>
      </c>
      <c r="L245" s="37" t="s">
        <v>36</v>
      </c>
      <c r="M245" s="37">
        <v>3.2500000000000001E-2</v>
      </c>
      <c r="N245" s="37">
        <v>16.875</v>
      </c>
      <c r="O245" s="69">
        <f t="shared" si="388"/>
        <v>0.54843750000000002</v>
      </c>
      <c r="P245" s="190">
        <f t="shared" ref="P245" si="448">E245*F245</f>
        <v>324.87997885193545</v>
      </c>
      <c r="Q245" s="190">
        <f t="shared" ref="Q245" si="449">SUM(O245:O248)</f>
        <v>0.54995070000000001</v>
      </c>
      <c r="R245" s="190">
        <f t="shared" ref="R245" si="450">Q245*1.02*1.05*$R$14</f>
        <v>0.62899010955963008</v>
      </c>
      <c r="S245" s="477">
        <f t="shared" ref="S245" si="451">F245*$S$17</f>
        <v>3.1607147050954114</v>
      </c>
      <c r="T245" s="477">
        <f t="shared" ref="T245" si="452">S245*E245</f>
        <v>380.8661219639971</v>
      </c>
    </row>
    <row r="246" spans="1:20" ht="12.75" customHeight="1">
      <c r="A246" s="165"/>
      <c r="B246" s="368"/>
      <c r="C246" s="368"/>
      <c r="D246" s="365"/>
      <c r="E246" s="371"/>
      <c r="F246" s="187"/>
      <c r="G246" s="366"/>
      <c r="H246" s="190"/>
      <c r="I246" s="366"/>
      <c r="J246" s="190"/>
      <c r="K246" s="37"/>
      <c r="L246" s="37"/>
      <c r="M246" s="37"/>
      <c r="N246" s="37"/>
      <c r="O246" s="69">
        <f t="shared" si="388"/>
        <v>0</v>
      </c>
      <c r="P246" s="190"/>
      <c r="Q246" s="190"/>
      <c r="R246" s="190"/>
      <c r="S246" s="477"/>
      <c r="T246" s="477"/>
    </row>
    <row r="247" spans="1:20" ht="12.75" customHeight="1">
      <c r="A247" s="165"/>
      <c r="B247" s="368"/>
      <c r="C247" s="368"/>
      <c r="D247" s="365"/>
      <c r="E247" s="371"/>
      <c r="F247" s="187"/>
      <c r="G247" s="366"/>
      <c r="H247" s="190"/>
      <c r="I247" s="366"/>
      <c r="J247" s="190"/>
      <c r="K247" s="37" t="s">
        <v>59</v>
      </c>
      <c r="L247" s="37" t="s">
        <v>47</v>
      </c>
      <c r="M247" s="37">
        <v>9.7000000000000003E-3</v>
      </c>
      <c r="N247" s="37">
        <v>0.156</v>
      </c>
      <c r="O247" s="69">
        <f t="shared" si="388"/>
        <v>1.5132000000000001E-3</v>
      </c>
      <c r="P247" s="190"/>
      <c r="Q247" s="190"/>
      <c r="R247" s="190"/>
      <c r="S247" s="477"/>
      <c r="T247" s="477"/>
    </row>
    <row r="248" spans="1:20" ht="12.75" customHeight="1">
      <c r="A248" s="165"/>
      <c r="B248" s="368"/>
      <c r="C248" s="368"/>
      <c r="D248" s="365"/>
      <c r="E248" s="371"/>
      <c r="F248" s="187"/>
      <c r="G248" s="366"/>
      <c r="H248" s="190"/>
      <c r="I248" s="366"/>
      <c r="J248" s="190"/>
      <c r="K248" s="22"/>
      <c r="L248" s="22"/>
      <c r="M248" s="22"/>
      <c r="N248" s="37"/>
      <c r="O248" s="69">
        <f t="shared" si="388"/>
        <v>0</v>
      </c>
      <c r="P248" s="190"/>
      <c r="Q248" s="190"/>
      <c r="R248" s="190"/>
      <c r="S248" s="477"/>
      <c r="T248" s="477"/>
    </row>
    <row r="249" spans="1:20" ht="12.75" customHeight="1">
      <c r="A249" s="165">
        <v>2</v>
      </c>
      <c r="B249" s="368" t="s">
        <v>344</v>
      </c>
      <c r="C249" s="368" t="s">
        <v>345</v>
      </c>
      <c r="D249" s="365" t="s">
        <v>297</v>
      </c>
      <c r="E249" s="371">
        <v>120.5</v>
      </c>
      <c r="F249" s="187">
        <f t="shared" ref="F249" si="453">H249+J249+R249</f>
        <v>1.4168200833670002</v>
      </c>
      <c r="G249" s="366">
        <v>0.39700000000000002</v>
      </c>
      <c r="H249" s="190">
        <f t="shared" ref="H249" si="454">G249*$P$8/1000</f>
        <v>0.71978085000000003</v>
      </c>
      <c r="I249" s="366">
        <v>0.01</v>
      </c>
      <c r="J249" s="190">
        <f t="shared" ref="J249" si="455">I249*$P$9/1000</f>
        <v>2.38108E-2</v>
      </c>
      <c r="K249" s="37" t="s">
        <v>346</v>
      </c>
      <c r="L249" s="37" t="s">
        <v>39</v>
      </c>
      <c r="M249" s="37">
        <v>0.63</v>
      </c>
      <c r="N249" s="37">
        <v>0.75</v>
      </c>
      <c r="O249" s="69">
        <f t="shared" si="388"/>
        <v>0.47250000000000003</v>
      </c>
      <c r="P249" s="190">
        <f t="shared" ref="P249" si="456">E249*F249</f>
        <v>170.72682004572351</v>
      </c>
      <c r="Q249" s="190">
        <f t="shared" ref="Q249" si="457">SUM(O249:O252)</f>
        <v>0.58862999999999999</v>
      </c>
      <c r="R249" s="190">
        <f t="shared" ref="R249" si="458">Q249*1.02*1.05*$R$14</f>
        <v>0.67322843336700011</v>
      </c>
      <c r="S249" s="477">
        <f t="shared" ref="S249" si="459">F249*$S$17</f>
        <v>1.6609788408002464</v>
      </c>
      <c r="T249" s="477">
        <f t="shared" ref="T249" si="460">S249*E249</f>
        <v>200.1479503164297</v>
      </c>
    </row>
    <row r="250" spans="1:20" ht="12.75" customHeight="1">
      <c r="A250" s="165"/>
      <c r="B250" s="368"/>
      <c r="C250" s="368"/>
      <c r="D250" s="365"/>
      <c r="E250" s="371"/>
      <c r="F250" s="187"/>
      <c r="G250" s="366"/>
      <c r="H250" s="190"/>
      <c r="I250" s="366"/>
      <c r="J250" s="190"/>
      <c r="K250" s="37"/>
      <c r="L250" s="37"/>
      <c r="M250" s="37"/>
      <c r="N250" s="37"/>
      <c r="O250" s="69">
        <f t="shared" si="388"/>
        <v>0</v>
      </c>
      <c r="P250" s="190"/>
      <c r="Q250" s="190"/>
      <c r="R250" s="190"/>
      <c r="S250" s="477"/>
      <c r="T250" s="477"/>
    </row>
    <row r="251" spans="1:20" ht="12.75" customHeight="1">
      <c r="A251" s="165"/>
      <c r="B251" s="368"/>
      <c r="C251" s="368"/>
      <c r="D251" s="365"/>
      <c r="E251" s="371"/>
      <c r="F251" s="187"/>
      <c r="G251" s="366"/>
      <c r="H251" s="190"/>
      <c r="I251" s="366"/>
      <c r="J251" s="190"/>
      <c r="K251" s="37" t="s">
        <v>347</v>
      </c>
      <c r="L251" s="37" t="s">
        <v>39</v>
      </c>
      <c r="M251" s="37">
        <v>0.79</v>
      </c>
      <c r="N251" s="37">
        <v>0.14699999999999999</v>
      </c>
      <c r="O251" s="69">
        <f t="shared" si="388"/>
        <v>0.11613</v>
      </c>
      <c r="P251" s="190"/>
      <c r="Q251" s="190"/>
      <c r="R251" s="190"/>
      <c r="S251" s="477"/>
      <c r="T251" s="477"/>
    </row>
    <row r="252" spans="1:20" ht="12.75" customHeight="1">
      <c r="A252" s="165"/>
      <c r="B252" s="368"/>
      <c r="C252" s="368"/>
      <c r="D252" s="365"/>
      <c r="E252" s="371"/>
      <c r="F252" s="187"/>
      <c r="G252" s="366"/>
      <c r="H252" s="190"/>
      <c r="I252" s="366"/>
      <c r="J252" s="190"/>
      <c r="K252" s="22"/>
      <c r="L252" s="22"/>
      <c r="M252" s="22"/>
      <c r="N252" s="37"/>
      <c r="O252" s="69">
        <f t="shared" si="388"/>
        <v>0</v>
      </c>
      <c r="P252" s="190"/>
      <c r="Q252" s="190"/>
      <c r="R252" s="190"/>
      <c r="S252" s="477"/>
      <c r="T252" s="477"/>
    </row>
    <row r="253" spans="1:20" ht="12.75" customHeight="1">
      <c r="A253" s="165">
        <v>3</v>
      </c>
      <c r="B253" s="368" t="s">
        <v>348</v>
      </c>
      <c r="C253" s="368" t="s">
        <v>349</v>
      </c>
      <c r="D253" s="365" t="s">
        <v>297</v>
      </c>
      <c r="E253" s="365">
        <v>74.2</v>
      </c>
      <c r="F253" s="187">
        <f t="shared" ref="F253" si="461">H253+J253+R253</f>
        <v>2.9680047839227499</v>
      </c>
      <c r="G253" s="366">
        <v>1.1000000000000001</v>
      </c>
      <c r="H253" s="190">
        <f t="shared" ref="H253" si="462">G253*$P$8/1000</f>
        <v>1.9943550000000001</v>
      </c>
      <c r="I253" s="366">
        <v>0.13500000000000001</v>
      </c>
      <c r="J253" s="190">
        <f t="shared" ref="J253" si="463">I253*$P$9/1000</f>
        <v>0.3214458</v>
      </c>
      <c r="K253" s="37" t="s">
        <v>329</v>
      </c>
      <c r="L253" s="37" t="s">
        <v>36</v>
      </c>
      <c r="M253" s="37">
        <v>3.3700000000000001E-2</v>
      </c>
      <c r="N253" s="37">
        <v>16.875</v>
      </c>
      <c r="O253" s="69">
        <f t="shared" si="388"/>
        <v>0.56868750000000001</v>
      </c>
      <c r="P253" s="190">
        <f t="shared" ref="P253" si="464">E253*F253</f>
        <v>220.22595496706805</v>
      </c>
      <c r="Q253" s="190">
        <f t="shared" ref="Q253" si="465">SUM(O253:O256)</f>
        <v>0.57024750000000002</v>
      </c>
      <c r="R253" s="190">
        <f t="shared" ref="R253" si="466">Q253*1.02*1.05*$R$14</f>
        <v>0.65220398392275003</v>
      </c>
      <c r="S253" s="477">
        <f t="shared" ref="S253" si="467">F253*$S$17</f>
        <v>3.4794771780579188</v>
      </c>
      <c r="T253" s="477">
        <f t="shared" ref="T253" si="468">S253*E253</f>
        <v>258.17720661189759</v>
      </c>
    </row>
    <row r="254" spans="1:20" ht="12.75" customHeight="1">
      <c r="A254" s="165"/>
      <c r="B254" s="368"/>
      <c r="C254" s="368"/>
      <c r="D254" s="365"/>
      <c r="E254" s="365"/>
      <c r="F254" s="187"/>
      <c r="G254" s="366"/>
      <c r="H254" s="190"/>
      <c r="I254" s="366"/>
      <c r="J254" s="190"/>
      <c r="K254" s="37"/>
      <c r="L254" s="37"/>
      <c r="M254" s="37"/>
      <c r="N254" s="37"/>
      <c r="O254" s="69">
        <f t="shared" si="388"/>
        <v>0</v>
      </c>
      <c r="P254" s="190"/>
      <c r="Q254" s="190"/>
      <c r="R254" s="190"/>
      <c r="S254" s="477"/>
      <c r="T254" s="477"/>
    </row>
    <row r="255" spans="1:20" ht="12.75" customHeight="1">
      <c r="A255" s="165"/>
      <c r="B255" s="368"/>
      <c r="C255" s="368"/>
      <c r="D255" s="365"/>
      <c r="E255" s="365"/>
      <c r="F255" s="187"/>
      <c r="G255" s="366"/>
      <c r="H255" s="190"/>
      <c r="I255" s="366"/>
      <c r="J255" s="190"/>
      <c r="K255" s="37" t="s">
        <v>59</v>
      </c>
      <c r="L255" s="37" t="s">
        <v>47</v>
      </c>
      <c r="M255" s="37">
        <v>0.01</v>
      </c>
      <c r="N255" s="37">
        <v>0.156</v>
      </c>
      <c r="O255" s="69">
        <f t="shared" si="388"/>
        <v>1.56E-3</v>
      </c>
      <c r="P255" s="190"/>
      <c r="Q255" s="190"/>
      <c r="R255" s="190"/>
      <c r="S255" s="477"/>
      <c r="T255" s="477"/>
    </row>
    <row r="256" spans="1:20" ht="12.75" customHeight="1">
      <c r="A256" s="165"/>
      <c r="B256" s="368"/>
      <c r="C256" s="368"/>
      <c r="D256" s="365"/>
      <c r="E256" s="365"/>
      <c r="F256" s="187"/>
      <c r="G256" s="366"/>
      <c r="H256" s="190"/>
      <c r="I256" s="366"/>
      <c r="J256" s="190"/>
      <c r="K256" s="22"/>
      <c r="L256" s="22"/>
      <c r="M256" s="22"/>
      <c r="N256" s="37"/>
      <c r="O256" s="69">
        <f t="shared" si="388"/>
        <v>0</v>
      </c>
      <c r="P256" s="190"/>
      <c r="Q256" s="190"/>
      <c r="R256" s="190"/>
      <c r="S256" s="477"/>
      <c r="T256" s="477"/>
    </row>
    <row r="257" spans="1:20" ht="12.75" customHeight="1">
      <c r="A257" s="165">
        <v>4</v>
      </c>
      <c r="B257" s="368" t="s">
        <v>350</v>
      </c>
      <c r="C257" s="368" t="s">
        <v>351</v>
      </c>
      <c r="D257" s="365" t="s">
        <v>297</v>
      </c>
      <c r="E257" s="365">
        <v>74.2</v>
      </c>
      <c r="F257" s="187">
        <f t="shared" ref="F257" si="469">H257+J257+R257</f>
        <v>1.6508034397660003</v>
      </c>
      <c r="G257" s="366">
        <v>0.51400000000000001</v>
      </c>
      <c r="H257" s="190">
        <f t="shared" ref="H257" si="470">G257*$P$8/1000</f>
        <v>0.93190770000000001</v>
      </c>
      <c r="I257" s="366">
        <v>0.01</v>
      </c>
      <c r="J257" s="190">
        <f t="shared" ref="J257" si="471">I257*$P$9/1000</f>
        <v>2.38108E-2</v>
      </c>
      <c r="K257" s="37" t="s">
        <v>346</v>
      </c>
      <c r="L257" s="37" t="s">
        <v>39</v>
      </c>
      <c r="M257" s="37">
        <v>0.63</v>
      </c>
      <c r="N257" s="37">
        <v>0.75</v>
      </c>
      <c r="O257" s="69">
        <f t="shared" si="388"/>
        <v>0.47250000000000003</v>
      </c>
      <c r="P257" s="190">
        <f t="shared" ref="P257" si="472">E257*F257</f>
        <v>122.48961523063723</v>
      </c>
      <c r="Q257" s="190">
        <f t="shared" ref="Q257" si="473">SUM(O257:O260)</f>
        <v>0.60774000000000006</v>
      </c>
      <c r="R257" s="190">
        <f t="shared" ref="R257" si="474">Q257*1.02*1.05*$R$14</f>
        <v>0.69508493976600016</v>
      </c>
      <c r="S257" s="477">
        <f t="shared" ref="S257" si="475">F257*$S$17</f>
        <v>1.9352842438931894</v>
      </c>
      <c r="T257" s="477">
        <f t="shared" ref="T257" si="476">S257*E257</f>
        <v>143.59809089687465</v>
      </c>
    </row>
    <row r="258" spans="1:20" ht="12.75" customHeight="1">
      <c r="A258" s="165"/>
      <c r="B258" s="368"/>
      <c r="C258" s="368"/>
      <c r="D258" s="365"/>
      <c r="E258" s="365"/>
      <c r="F258" s="187"/>
      <c r="G258" s="366"/>
      <c r="H258" s="190"/>
      <c r="I258" s="366"/>
      <c r="J258" s="190"/>
      <c r="K258" s="37"/>
      <c r="L258" s="37"/>
      <c r="M258" s="37"/>
      <c r="N258" s="37"/>
      <c r="O258" s="69">
        <f t="shared" si="388"/>
        <v>0</v>
      </c>
      <c r="P258" s="190"/>
      <c r="Q258" s="190"/>
      <c r="R258" s="190"/>
      <c r="S258" s="477"/>
      <c r="T258" s="477"/>
    </row>
    <row r="259" spans="1:20" ht="12.75" customHeight="1">
      <c r="A259" s="165"/>
      <c r="B259" s="368"/>
      <c r="C259" s="368"/>
      <c r="D259" s="365"/>
      <c r="E259" s="365"/>
      <c r="F259" s="187"/>
      <c r="G259" s="366"/>
      <c r="H259" s="190"/>
      <c r="I259" s="366"/>
      <c r="J259" s="190"/>
      <c r="K259" s="37" t="s">
        <v>347</v>
      </c>
      <c r="L259" s="37" t="s">
        <v>39</v>
      </c>
      <c r="M259" s="37">
        <v>0.92</v>
      </c>
      <c r="N259" s="37">
        <v>0.14699999999999999</v>
      </c>
      <c r="O259" s="69">
        <f t="shared" si="388"/>
        <v>0.13524</v>
      </c>
      <c r="P259" s="190"/>
      <c r="Q259" s="190"/>
      <c r="R259" s="190"/>
      <c r="S259" s="477"/>
      <c r="T259" s="477"/>
    </row>
    <row r="260" spans="1:20" ht="12.75" customHeight="1">
      <c r="A260" s="165"/>
      <c r="B260" s="368"/>
      <c r="C260" s="368"/>
      <c r="D260" s="365"/>
      <c r="E260" s="365"/>
      <c r="F260" s="187"/>
      <c r="G260" s="366"/>
      <c r="H260" s="190"/>
      <c r="I260" s="366"/>
      <c r="J260" s="190"/>
      <c r="K260" s="22"/>
      <c r="L260" s="22"/>
      <c r="M260" s="22"/>
      <c r="N260" s="37"/>
      <c r="O260" s="69">
        <f t="shared" si="388"/>
        <v>0</v>
      </c>
      <c r="P260" s="190"/>
      <c r="Q260" s="190"/>
      <c r="R260" s="190"/>
      <c r="S260" s="477"/>
      <c r="T260" s="477"/>
    </row>
    <row r="261" spans="1:20" ht="12.75" customHeight="1">
      <c r="A261" s="165">
        <v>5</v>
      </c>
      <c r="B261" s="368" t="s">
        <v>352</v>
      </c>
      <c r="C261" s="368" t="s">
        <v>354</v>
      </c>
      <c r="D261" s="365" t="s">
        <v>353</v>
      </c>
      <c r="E261" s="365">
        <v>10.199999999999999</v>
      </c>
      <c r="F261" s="187">
        <f t="shared" ref="F261" si="477">H261+J261+R261</f>
        <v>5.955092241900001</v>
      </c>
      <c r="G261" s="366">
        <v>2.1</v>
      </c>
      <c r="H261" s="190">
        <f t="shared" ref="H261" si="478">G261*$P$8/1000</f>
        <v>3.8074050000000002</v>
      </c>
      <c r="I261" s="366">
        <v>0.47399999999999998</v>
      </c>
      <c r="J261" s="190">
        <f t="shared" ref="J261" si="479">I261*$P$9/1000</f>
        <v>1.1286319199999999</v>
      </c>
      <c r="K261" s="22" t="s">
        <v>329</v>
      </c>
      <c r="L261" s="22" t="s">
        <v>36</v>
      </c>
      <c r="M261" s="22">
        <v>5.28E-2</v>
      </c>
      <c r="N261" s="37">
        <v>16.875</v>
      </c>
      <c r="O261" s="69">
        <f t="shared" si="388"/>
        <v>0.89100000000000001</v>
      </c>
      <c r="P261" s="190">
        <f t="shared" ref="P261" si="480">E261*F261</f>
        <v>60.741940867380009</v>
      </c>
      <c r="Q261" s="190">
        <f t="shared" ref="Q261" si="481">SUM(O261:O264)</f>
        <v>0.89100000000000001</v>
      </c>
      <c r="R261" s="190">
        <f t="shared" ref="R261" si="482">Q261*1.02*1.05*$R$14</f>
        <v>1.0190553219000003</v>
      </c>
      <c r="S261" s="477">
        <f t="shared" ref="S261" si="483">F261*$S$17</f>
        <v>6.981325522506344</v>
      </c>
      <c r="T261" s="477">
        <f t="shared" ref="T261" si="484">S261*E261</f>
        <v>71.209520329564697</v>
      </c>
    </row>
    <row r="262" spans="1:20" ht="12.75" customHeight="1">
      <c r="A262" s="165"/>
      <c r="B262" s="368"/>
      <c r="C262" s="368"/>
      <c r="D262" s="365"/>
      <c r="E262" s="365"/>
      <c r="F262" s="187"/>
      <c r="G262" s="366"/>
      <c r="H262" s="190"/>
      <c r="I262" s="366"/>
      <c r="J262" s="190"/>
      <c r="K262" s="22"/>
      <c r="L262" s="22"/>
      <c r="M262" s="22"/>
      <c r="N262" s="37"/>
      <c r="O262" s="69">
        <f t="shared" si="388"/>
        <v>0</v>
      </c>
      <c r="P262" s="190"/>
      <c r="Q262" s="190"/>
      <c r="R262" s="190"/>
      <c r="S262" s="477"/>
      <c r="T262" s="477"/>
    </row>
    <row r="263" spans="1:20" ht="12.75" customHeight="1">
      <c r="A263" s="165"/>
      <c r="B263" s="368"/>
      <c r="C263" s="368"/>
      <c r="D263" s="365"/>
      <c r="E263" s="365"/>
      <c r="F263" s="187"/>
      <c r="G263" s="366"/>
      <c r="H263" s="190"/>
      <c r="I263" s="366"/>
      <c r="J263" s="190"/>
      <c r="K263" s="22"/>
      <c r="L263" s="22"/>
      <c r="M263" s="23"/>
      <c r="N263" s="37"/>
      <c r="O263" s="69">
        <f t="shared" si="388"/>
        <v>0</v>
      </c>
      <c r="P263" s="190"/>
      <c r="Q263" s="190"/>
      <c r="R263" s="190"/>
      <c r="S263" s="477"/>
      <c r="T263" s="477"/>
    </row>
    <row r="264" spans="1:20" ht="12.75" customHeight="1">
      <c r="A264" s="165"/>
      <c r="B264" s="368"/>
      <c r="C264" s="368"/>
      <c r="D264" s="365"/>
      <c r="E264" s="365"/>
      <c r="F264" s="187"/>
      <c r="G264" s="366"/>
      <c r="H264" s="190"/>
      <c r="I264" s="366"/>
      <c r="J264" s="190"/>
      <c r="K264" s="22"/>
      <c r="L264" s="22"/>
      <c r="M264" s="22"/>
      <c r="N264" s="37"/>
      <c r="O264" s="69">
        <f t="shared" si="388"/>
        <v>0</v>
      </c>
      <c r="P264" s="190"/>
      <c r="Q264" s="190"/>
      <c r="R264" s="190"/>
      <c r="S264" s="477"/>
      <c r="T264" s="477"/>
    </row>
    <row r="265" spans="1:20" ht="12.75" customHeight="1">
      <c r="A265" s="165">
        <v>6</v>
      </c>
      <c r="B265" s="368" t="s">
        <v>344</v>
      </c>
      <c r="C265" s="368" t="s">
        <v>355</v>
      </c>
      <c r="D265" s="365" t="s">
        <v>297</v>
      </c>
      <c r="E265" s="365">
        <v>10.199999999999999</v>
      </c>
      <c r="F265" s="187">
        <f t="shared" ref="F265" si="485">H265+J265+R265</f>
        <v>1.4168200833670002</v>
      </c>
      <c r="G265" s="366">
        <v>0.39700000000000002</v>
      </c>
      <c r="H265" s="190">
        <f t="shared" ref="H265" si="486">G265*$P$8/1000</f>
        <v>0.71978085000000003</v>
      </c>
      <c r="I265" s="366">
        <v>0.01</v>
      </c>
      <c r="J265" s="190">
        <f t="shared" ref="J265" si="487">I265*$P$9/1000</f>
        <v>2.38108E-2</v>
      </c>
      <c r="K265" s="37" t="s">
        <v>346</v>
      </c>
      <c r="L265" s="37" t="s">
        <v>39</v>
      </c>
      <c r="M265" s="37">
        <v>0.63</v>
      </c>
      <c r="N265" s="37">
        <v>0.75</v>
      </c>
      <c r="O265" s="69">
        <f t="shared" si="388"/>
        <v>0.47250000000000003</v>
      </c>
      <c r="P265" s="190">
        <f t="shared" ref="P265" si="488">E265*F265</f>
        <v>14.4515648503434</v>
      </c>
      <c r="Q265" s="190">
        <f t="shared" ref="Q265" si="489">SUM(O265:O268)</f>
        <v>0.58862999999999999</v>
      </c>
      <c r="R265" s="190">
        <f t="shared" ref="R265" si="490">Q265*1.02*1.05*$R$14</f>
        <v>0.67322843336700011</v>
      </c>
      <c r="S265" s="477">
        <f t="shared" ref="S265" si="491">F265*$S$17</f>
        <v>1.6609788408002464</v>
      </c>
      <c r="T265" s="477">
        <f t="shared" ref="T265" si="492">S265*E265</f>
        <v>16.941984176162514</v>
      </c>
    </row>
    <row r="266" spans="1:20" ht="12.75" customHeight="1">
      <c r="A266" s="165"/>
      <c r="B266" s="368"/>
      <c r="C266" s="368"/>
      <c r="D266" s="365"/>
      <c r="E266" s="365"/>
      <c r="F266" s="187"/>
      <c r="G266" s="366"/>
      <c r="H266" s="190"/>
      <c r="I266" s="366"/>
      <c r="J266" s="190"/>
      <c r="K266" s="37"/>
      <c r="L266" s="37"/>
      <c r="M266" s="37"/>
      <c r="N266" s="37"/>
      <c r="O266" s="69">
        <f t="shared" si="388"/>
        <v>0</v>
      </c>
      <c r="P266" s="190"/>
      <c r="Q266" s="190"/>
      <c r="R266" s="190"/>
      <c r="S266" s="477"/>
      <c r="T266" s="477"/>
    </row>
    <row r="267" spans="1:20" ht="12.75" customHeight="1">
      <c r="A267" s="165"/>
      <c r="B267" s="368"/>
      <c r="C267" s="368"/>
      <c r="D267" s="365"/>
      <c r="E267" s="365"/>
      <c r="F267" s="187"/>
      <c r="G267" s="366"/>
      <c r="H267" s="190"/>
      <c r="I267" s="366"/>
      <c r="J267" s="190"/>
      <c r="K267" s="37" t="s">
        <v>347</v>
      </c>
      <c r="L267" s="37" t="s">
        <v>39</v>
      </c>
      <c r="M267" s="37">
        <v>0.79</v>
      </c>
      <c r="N267" s="37">
        <v>0.14699999999999999</v>
      </c>
      <c r="O267" s="69">
        <f t="shared" si="388"/>
        <v>0.11613</v>
      </c>
      <c r="P267" s="190"/>
      <c r="Q267" s="190"/>
      <c r="R267" s="190"/>
      <c r="S267" s="477"/>
      <c r="T267" s="477"/>
    </row>
    <row r="268" spans="1:20" ht="12.75" customHeight="1">
      <c r="A268" s="165"/>
      <c r="B268" s="368"/>
      <c r="C268" s="368"/>
      <c r="D268" s="365"/>
      <c r="E268" s="365"/>
      <c r="F268" s="187"/>
      <c r="G268" s="366"/>
      <c r="H268" s="190"/>
      <c r="I268" s="366"/>
      <c r="J268" s="190"/>
      <c r="K268" s="22"/>
      <c r="L268" s="22"/>
      <c r="M268" s="22"/>
      <c r="N268" s="37"/>
      <c r="O268" s="69">
        <f t="shared" si="388"/>
        <v>0</v>
      </c>
      <c r="P268" s="190"/>
      <c r="Q268" s="190"/>
      <c r="R268" s="190"/>
      <c r="S268" s="477"/>
      <c r="T268" s="477"/>
    </row>
    <row r="269" spans="1:20" ht="12.75" customHeight="1">
      <c r="A269" s="165"/>
      <c r="B269" s="368"/>
      <c r="C269" s="483" t="s">
        <v>64</v>
      </c>
      <c r="D269" s="365"/>
      <c r="E269" s="365"/>
      <c r="F269" s="187">
        <f t="shared" ref="F269" si="493">H269+J269+R269</f>
        <v>0</v>
      </c>
      <c r="G269" s="366"/>
      <c r="H269" s="190">
        <f t="shared" ref="H269" si="494">G269*$P$8/1000</f>
        <v>0</v>
      </c>
      <c r="I269" s="366"/>
      <c r="J269" s="190">
        <f t="shared" ref="J269" si="495">I269*$P$9/1000</f>
        <v>0</v>
      </c>
      <c r="K269" s="37"/>
      <c r="L269" s="37"/>
      <c r="M269" s="37"/>
      <c r="N269" s="37"/>
      <c r="O269" s="69">
        <f t="shared" si="388"/>
        <v>0</v>
      </c>
      <c r="P269" s="190">
        <f t="shared" ref="P269" si="496">E269*F269</f>
        <v>0</v>
      </c>
      <c r="Q269" s="190">
        <f t="shared" ref="Q269" si="497">SUM(O269:O272)</f>
        <v>0</v>
      </c>
      <c r="R269" s="190">
        <f t="shared" ref="R269" si="498">Q269*1.02*1.05*$R$14</f>
        <v>0</v>
      </c>
      <c r="S269" s="477">
        <f t="shared" ref="S269" si="499">F269*$S$17</f>
        <v>0</v>
      </c>
      <c r="T269" s="477">
        <f t="shared" ref="T269" si="500">S269*E269</f>
        <v>0</v>
      </c>
    </row>
    <row r="270" spans="1:20" ht="12.75" customHeight="1">
      <c r="A270" s="165"/>
      <c r="B270" s="368"/>
      <c r="C270" s="483"/>
      <c r="D270" s="365"/>
      <c r="E270" s="365"/>
      <c r="F270" s="187"/>
      <c r="G270" s="366"/>
      <c r="H270" s="190"/>
      <c r="I270" s="366"/>
      <c r="J270" s="190"/>
      <c r="K270" s="37"/>
      <c r="L270" s="37"/>
      <c r="M270" s="37"/>
      <c r="N270" s="37"/>
      <c r="O270" s="69">
        <f t="shared" si="388"/>
        <v>0</v>
      </c>
      <c r="P270" s="190"/>
      <c r="Q270" s="190"/>
      <c r="R270" s="190"/>
      <c r="S270" s="477"/>
      <c r="T270" s="477"/>
    </row>
    <row r="271" spans="1:20" ht="12.75" customHeight="1">
      <c r="A271" s="165"/>
      <c r="B271" s="368"/>
      <c r="C271" s="483"/>
      <c r="D271" s="365"/>
      <c r="E271" s="365"/>
      <c r="F271" s="187"/>
      <c r="G271" s="366"/>
      <c r="H271" s="190"/>
      <c r="I271" s="366"/>
      <c r="J271" s="190"/>
      <c r="K271" s="37"/>
      <c r="L271" s="37"/>
      <c r="M271" s="37"/>
      <c r="N271" s="37"/>
      <c r="O271" s="69">
        <f t="shared" si="388"/>
        <v>0</v>
      </c>
      <c r="P271" s="190"/>
      <c r="Q271" s="190"/>
      <c r="R271" s="190"/>
      <c r="S271" s="477"/>
      <c r="T271" s="477"/>
    </row>
    <row r="272" spans="1:20" ht="12.75" customHeight="1">
      <c r="A272" s="165"/>
      <c r="B272" s="368"/>
      <c r="C272" s="483"/>
      <c r="D272" s="365"/>
      <c r="E272" s="365"/>
      <c r="F272" s="187"/>
      <c r="G272" s="366"/>
      <c r="H272" s="190"/>
      <c r="I272" s="366"/>
      <c r="J272" s="190"/>
      <c r="K272" s="22"/>
      <c r="L272" s="22"/>
      <c r="M272" s="22"/>
      <c r="N272" s="37"/>
      <c r="O272" s="69">
        <f t="shared" si="388"/>
        <v>0</v>
      </c>
      <c r="P272" s="190"/>
      <c r="Q272" s="190"/>
      <c r="R272" s="190"/>
      <c r="S272" s="477"/>
      <c r="T272" s="477"/>
    </row>
    <row r="273" spans="1:20" ht="12.75" customHeight="1">
      <c r="A273" s="365">
        <v>1</v>
      </c>
      <c r="B273" s="170" t="s">
        <v>424</v>
      </c>
      <c r="C273" s="170" t="s">
        <v>425</v>
      </c>
      <c r="D273" s="165" t="s">
        <v>43</v>
      </c>
      <c r="E273" s="222">
        <v>104</v>
      </c>
      <c r="F273" s="187">
        <f t="shared" ref="F273" si="501">H273+J273+R273</f>
        <v>0.25378772999999999</v>
      </c>
      <c r="G273" s="168">
        <v>7.2999999999999995E-2</v>
      </c>
      <c r="H273" s="190">
        <f t="shared" ref="H273" si="502">G273*$P$8/1000</f>
        <v>0.13235264999999999</v>
      </c>
      <c r="I273" s="168">
        <v>5.0999999999999997E-2</v>
      </c>
      <c r="J273" s="190">
        <f t="shared" ref="J273" si="503">I273*$P$9/1000</f>
        <v>0.12143507999999999</v>
      </c>
      <c r="K273" s="76"/>
      <c r="L273" s="76"/>
      <c r="M273" s="68"/>
      <c r="N273" s="76"/>
      <c r="O273" s="69">
        <f t="shared" si="388"/>
        <v>0</v>
      </c>
      <c r="P273" s="190">
        <f t="shared" ref="P273" si="504">E273*F273</f>
        <v>26.393923919999999</v>
      </c>
      <c r="Q273" s="190">
        <f t="shared" ref="Q273" si="505">SUM(O273:O276)</f>
        <v>0</v>
      </c>
      <c r="R273" s="190">
        <f t="shared" ref="R273" si="506">Q273*1.02*1.05*$R$14</f>
        <v>0</v>
      </c>
      <c r="S273" s="477">
        <f t="shared" ref="S273" si="507">F273*$S$17</f>
        <v>0.29752263857170003</v>
      </c>
      <c r="T273" s="477">
        <f t="shared" ref="T273" si="508">S273*E273</f>
        <v>30.942354411456805</v>
      </c>
    </row>
    <row r="274" spans="1:20" ht="12.75" customHeight="1">
      <c r="A274" s="365"/>
      <c r="B274" s="171"/>
      <c r="C274" s="171"/>
      <c r="D274" s="165"/>
      <c r="E274" s="223"/>
      <c r="F274" s="187"/>
      <c r="G274" s="168"/>
      <c r="H274" s="190"/>
      <c r="I274" s="168"/>
      <c r="J274" s="190"/>
      <c r="K274" s="68"/>
      <c r="L274" s="68"/>
      <c r="M274" s="68"/>
      <c r="N274" s="76"/>
      <c r="O274" s="69">
        <f t="shared" si="388"/>
        <v>0</v>
      </c>
      <c r="P274" s="190"/>
      <c r="Q274" s="190"/>
      <c r="R274" s="190"/>
      <c r="S274" s="477"/>
      <c r="T274" s="477"/>
    </row>
    <row r="275" spans="1:20" ht="12.75" customHeight="1">
      <c r="A275" s="365"/>
      <c r="B275" s="171"/>
      <c r="C275" s="171"/>
      <c r="D275" s="165"/>
      <c r="E275" s="223"/>
      <c r="F275" s="187"/>
      <c r="G275" s="168"/>
      <c r="H275" s="190"/>
      <c r="I275" s="168"/>
      <c r="J275" s="190"/>
      <c r="K275" s="68"/>
      <c r="L275" s="68"/>
      <c r="M275" s="70"/>
      <c r="N275" s="76"/>
      <c r="O275" s="69">
        <f t="shared" si="388"/>
        <v>0</v>
      </c>
      <c r="P275" s="190"/>
      <c r="Q275" s="190"/>
      <c r="R275" s="190"/>
      <c r="S275" s="477"/>
      <c r="T275" s="477"/>
    </row>
    <row r="276" spans="1:20" ht="12.75" customHeight="1">
      <c r="A276" s="365"/>
      <c r="B276" s="172"/>
      <c r="C276" s="172"/>
      <c r="D276" s="165"/>
      <c r="E276" s="224"/>
      <c r="F276" s="187"/>
      <c r="G276" s="168"/>
      <c r="H276" s="190"/>
      <c r="I276" s="168"/>
      <c r="J276" s="190"/>
      <c r="K276" s="68"/>
      <c r="L276" s="68"/>
      <c r="M276" s="68"/>
      <c r="N276" s="76"/>
      <c r="O276" s="69">
        <f t="shared" si="388"/>
        <v>0</v>
      </c>
      <c r="P276" s="190"/>
      <c r="Q276" s="190"/>
      <c r="R276" s="190"/>
      <c r="S276" s="477"/>
      <c r="T276" s="477"/>
    </row>
    <row r="277" spans="1:20" ht="12.75" customHeight="1">
      <c r="A277" s="365">
        <v>2</v>
      </c>
      <c r="B277" s="166" t="s">
        <v>426</v>
      </c>
      <c r="C277" s="166" t="s">
        <v>427</v>
      </c>
      <c r="D277" s="165" t="s">
        <v>35</v>
      </c>
      <c r="E277" s="165">
        <v>3</v>
      </c>
      <c r="F277" s="187">
        <f t="shared" ref="F277" si="509">H277+J277+R277</f>
        <v>0.25382700000000002</v>
      </c>
      <c r="G277" s="168">
        <v>0.14000000000000001</v>
      </c>
      <c r="H277" s="190">
        <f t="shared" ref="H277" si="510">G277*$P$8/1000</f>
        <v>0.25382700000000002</v>
      </c>
      <c r="I277" s="168"/>
      <c r="J277" s="190">
        <f t="shared" ref="J277" si="511">I277*$P$9/1000</f>
        <v>0</v>
      </c>
      <c r="K277" s="76"/>
      <c r="L277" s="76"/>
      <c r="M277" s="68"/>
      <c r="N277" s="76"/>
      <c r="O277" s="69">
        <f t="shared" si="388"/>
        <v>0</v>
      </c>
      <c r="P277" s="190">
        <f t="shared" ref="P277" si="512">E277*F277</f>
        <v>0.76148100000000007</v>
      </c>
      <c r="Q277" s="190">
        <f t="shared" ref="Q277" si="513">SUM(O277:O280)</f>
        <v>0</v>
      </c>
      <c r="R277" s="190">
        <f t="shared" ref="R277" si="514">Q277*1.02*1.05*$R$14</f>
        <v>0</v>
      </c>
      <c r="S277" s="477">
        <f t="shared" ref="S277" si="515">F277*$S$17</f>
        <v>0.29756867591959202</v>
      </c>
      <c r="T277" s="477">
        <f t="shared" ref="T277" si="516">S277*E277</f>
        <v>0.89270602775877606</v>
      </c>
    </row>
    <row r="278" spans="1:20" ht="12.75" customHeight="1">
      <c r="A278" s="365"/>
      <c r="B278" s="166"/>
      <c r="C278" s="166"/>
      <c r="D278" s="165"/>
      <c r="E278" s="165"/>
      <c r="F278" s="187"/>
      <c r="G278" s="168"/>
      <c r="H278" s="190"/>
      <c r="I278" s="168"/>
      <c r="J278" s="190"/>
      <c r="K278" s="68"/>
      <c r="L278" s="68"/>
      <c r="M278" s="68"/>
      <c r="N278" s="76"/>
      <c r="O278" s="69">
        <f t="shared" ref="O278:O341" si="517">M278*N278</f>
        <v>0</v>
      </c>
      <c r="P278" s="190"/>
      <c r="Q278" s="190"/>
      <c r="R278" s="190"/>
      <c r="S278" s="477"/>
      <c r="T278" s="477"/>
    </row>
    <row r="279" spans="1:20" ht="12.75" customHeight="1">
      <c r="A279" s="365"/>
      <c r="B279" s="166"/>
      <c r="C279" s="166"/>
      <c r="D279" s="165"/>
      <c r="E279" s="165"/>
      <c r="F279" s="187"/>
      <c r="G279" s="168"/>
      <c r="H279" s="190"/>
      <c r="I279" s="168"/>
      <c r="J279" s="190"/>
      <c r="K279" s="68"/>
      <c r="L279" s="68"/>
      <c r="M279" s="70"/>
      <c r="N279" s="76"/>
      <c r="O279" s="69">
        <f t="shared" si="517"/>
        <v>0</v>
      </c>
      <c r="P279" s="190"/>
      <c r="Q279" s="190"/>
      <c r="R279" s="190"/>
      <c r="S279" s="477"/>
      <c r="T279" s="477"/>
    </row>
    <row r="280" spans="1:20" ht="12.75" customHeight="1">
      <c r="A280" s="365"/>
      <c r="B280" s="166"/>
      <c r="C280" s="166"/>
      <c r="D280" s="165"/>
      <c r="E280" s="165"/>
      <c r="F280" s="187"/>
      <c r="G280" s="168"/>
      <c r="H280" s="190"/>
      <c r="I280" s="168"/>
      <c r="J280" s="190"/>
      <c r="K280" s="68"/>
      <c r="L280" s="68"/>
      <c r="M280" s="68"/>
      <c r="N280" s="76"/>
      <c r="O280" s="69">
        <f t="shared" si="517"/>
        <v>0</v>
      </c>
      <c r="P280" s="190"/>
      <c r="Q280" s="190"/>
      <c r="R280" s="190"/>
      <c r="S280" s="477"/>
      <c r="T280" s="477"/>
    </row>
    <row r="281" spans="1:20" ht="12.75" customHeight="1">
      <c r="A281" s="365">
        <v>3</v>
      </c>
      <c r="B281" s="166" t="s">
        <v>428</v>
      </c>
      <c r="C281" s="166" t="s">
        <v>429</v>
      </c>
      <c r="D281" s="165" t="s">
        <v>35</v>
      </c>
      <c r="E281" s="165">
        <v>6</v>
      </c>
      <c r="F281" s="187">
        <f t="shared" ref="F281" si="518">H281+J281+R281</f>
        <v>9.0652499999999997E-2</v>
      </c>
      <c r="G281" s="168">
        <v>0.05</v>
      </c>
      <c r="H281" s="190">
        <f t="shared" ref="H281" si="519">G281*$P$8/1000</f>
        <v>9.0652499999999997E-2</v>
      </c>
      <c r="I281" s="168"/>
      <c r="J281" s="190">
        <f t="shared" ref="J281" si="520">I281*$P$9/1000</f>
        <v>0</v>
      </c>
      <c r="K281" s="76"/>
      <c r="L281" s="76"/>
      <c r="M281" s="68"/>
      <c r="N281" s="76"/>
      <c r="O281" s="69">
        <f t="shared" si="517"/>
        <v>0</v>
      </c>
      <c r="P281" s="190">
        <f t="shared" ref="P281" si="521">E281*F281</f>
        <v>0.54391499999999993</v>
      </c>
      <c r="Q281" s="190">
        <f t="shared" ref="Q281" si="522">SUM(O281:O284)</f>
        <v>0</v>
      </c>
      <c r="R281" s="190">
        <f t="shared" ref="R281" si="523">Q281*1.02*1.05*$R$14</f>
        <v>0</v>
      </c>
      <c r="S281" s="477">
        <f t="shared" ref="S281" si="524">F281*$S$17</f>
        <v>0.10627452711413998</v>
      </c>
      <c r="T281" s="477">
        <f t="shared" ref="T281" si="525">S281*E281</f>
        <v>0.6376471626848399</v>
      </c>
    </row>
    <row r="282" spans="1:20" ht="12.75" customHeight="1">
      <c r="A282" s="365"/>
      <c r="B282" s="166"/>
      <c r="C282" s="166"/>
      <c r="D282" s="165"/>
      <c r="E282" s="165"/>
      <c r="F282" s="187"/>
      <c r="G282" s="168"/>
      <c r="H282" s="190"/>
      <c r="I282" s="168"/>
      <c r="J282" s="190"/>
      <c r="K282" s="68"/>
      <c r="L282" s="68"/>
      <c r="M282" s="68"/>
      <c r="N282" s="76"/>
      <c r="O282" s="69">
        <f t="shared" si="517"/>
        <v>0</v>
      </c>
      <c r="P282" s="190"/>
      <c r="Q282" s="190"/>
      <c r="R282" s="190"/>
      <c r="S282" s="477"/>
      <c r="T282" s="477"/>
    </row>
    <row r="283" spans="1:20" ht="12.75" customHeight="1">
      <c r="A283" s="365"/>
      <c r="B283" s="166"/>
      <c r="C283" s="166"/>
      <c r="D283" s="165"/>
      <c r="E283" s="165"/>
      <c r="F283" s="187"/>
      <c r="G283" s="168"/>
      <c r="H283" s="190"/>
      <c r="I283" s="168"/>
      <c r="J283" s="190"/>
      <c r="K283" s="68"/>
      <c r="L283" s="68"/>
      <c r="M283" s="70"/>
      <c r="N283" s="76"/>
      <c r="O283" s="69">
        <f t="shared" si="517"/>
        <v>0</v>
      </c>
      <c r="P283" s="190"/>
      <c r="Q283" s="190"/>
      <c r="R283" s="190"/>
      <c r="S283" s="477"/>
      <c r="T283" s="477"/>
    </row>
    <row r="284" spans="1:20" ht="12.75" customHeight="1">
      <c r="A284" s="365"/>
      <c r="B284" s="166"/>
      <c r="C284" s="166"/>
      <c r="D284" s="165"/>
      <c r="E284" s="165"/>
      <c r="F284" s="187"/>
      <c r="G284" s="168"/>
      <c r="H284" s="190"/>
      <c r="I284" s="168"/>
      <c r="J284" s="190"/>
      <c r="K284" s="68"/>
      <c r="L284" s="68"/>
      <c r="M284" s="68"/>
      <c r="N284" s="76"/>
      <c r="O284" s="69">
        <f t="shared" si="517"/>
        <v>0</v>
      </c>
      <c r="P284" s="190"/>
      <c r="Q284" s="190"/>
      <c r="R284" s="190"/>
      <c r="S284" s="477"/>
      <c r="T284" s="477"/>
    </row>
    <row r="285" spans="1:20" ht="12.75" customHeight="1">
      <c r="A285" s="365">
        <v>4</v>
      </c>
      <c r="B285" s="166" t="s">
        <v>291</v>
      </c>
      <c r="C285" s="166" t="s">
        <v>290</v>
      </c>
      <c r="D285" s="165" t="s">
        <v>36</v>
      </c>
      <c r="E285" s="187">
        <v>0.03</v>
      </c>
      <c r="F285" s="187">
        <f t="shared" ref="F285" si="526">H285+J285+R285</f>
        <v>2.4214670999999997</v>
      </c>
      <c r="G285" s="168">
        <v>0.39</v>
      </c>
      <c r="H285" s="190">
        <f t="shared" ref="H285" si="527">G285*$P$8/1000</f>
        <v>0.70708950000000004</v>
      </c>
      <c r="I285" s="375">
        <v>0.72</v>
      </c>
      <c r="J285" s="190">
        <f t="shared" ref="J285" si="528">I285*$P$9/1000</f>
        <v>1.7143775999999997</v>
      </c>
      <c r="K285" s="68"/>
      <c r="L285" s="68"/>
      <c r="M285" s="68"/>
      <c r="N285" s="76"/>
      <c r="O285" s="69">
        <f t="shared" si="517"/>
        <v>0</v>
      </c>
      <c r="P285" s="190">
        <f t="shared" ref="P285" si="529">E285*F285</f>
        <v>7.2644012999999993E-2</v>
      </c>
      <c r="Q285" s="190">
        <f t="shared" ref="Q285" si="530">SUM(O285:O288)</f>
        <v>0</v>
      </c>
      <c r="R285" s="190">
        <f t="shared" ref="R285" si="531">Q285*1.02*1.05*$R$14</f>
        <v>0</v>
      </c>
      <c r="S285" s="477">
        <f t="shared" ref="S285" si="532">F285*$S$17</f>
        <v>2.8387553677499011</v>
      </c>
      <c r="T285" s="477">
        <f t="shared" ref="T285" si="533">S285*E285</f>
        <v>8.5162661032497033E-2</v>
      </c>
    </row>
    <row r="286" spans="1:20" ht="12.75" customHeight="1">
      <c r="A286" s="365"/>
      <c r="B286" s="166"/>
      <c r="C286" s="166"/>
      <c r="D286" s="165"/>
      <c r="E286" s="187"/>
      <c r="F286" s="187"/>
      <c r="G286" s="168"/>
      <c r="H286" s="190"/>
      <c r="I286" s="375"/>
      <c r="J286" s="190"/>
      <c r="K286" s="68"/>
      <c r="L286" s="68"/>
      <c r="M286" s="68"/>
      <c r="N286" s="76"/>
      <c r="O286" s="69">
        <f t="shared" si="517"/>
        <v>0</v>
      </c>
      <c r="P286" s="190"/>
      <c r="Q286" s="190"/>
      <c r="R286" s="190"/>
      <c r="S286" s="477"/>
      <c r="T286" s="477"/>
    </row>
    <row r="287" spans="1:20" ht="12.75" customHeight="1">
      <c r="A287" s="365"/>
      <c r="B287" s="166"/>
      <c r="C287" s="166"/>
      <c r="D287" s="165"/>
      <c r="E287" s="187"/>
      <c r="F287" s="187"/>
      <c r="G287" s="168"/>
      <c r="H287" s="190"/>
      <c r="I287" s="375"/>
      <c r="J287" s="190"/>
      <c r="K287" s="68"/>
      <c r="L287" s="68"/>
      <c r="M287" s="68"/>
      <c r="N287" s="76"/>
      <c r="O287" s="69">
        <f t="shared" si="517"/>
        <v>0</v>
      </c>
      <c r="P287" s="190"/>
      <c r="Q287" s="190"/>
      <c r="R287" s="190"/>
      <c r="S287" s="477"/>
      <c r="T287" s="477"/>
    </row>
    <row r="288" spans="1:20" ht="12.75" customHeight="1">
      <c r="A288" s="365"/>
      <c r="B288" s="166"/>
      <c r="C288" s="166"/>
      <c r="D288" s="165"/>
      <c r="E288" s="187"/>
      <c r="F288" s="187"/>
      <c r="G288" s="168"/>
      <c r="H288" s="190"/>
      <c r="I288" s="375"/>
      <c r="J288" s="190"/>
      <c r="K288" s="68"/>
      <c r="L288" s="68"/>
      <c r="M288" s="68"/>
      <c r="N288" s="76"/>
      <c r="O288" s="69">
        <f t="shared" si="517"/>
        <v>0</v>
      </c>
      <c r="P288" s="190"/>
      <c r="Q288" s="190"/>
      <c r="R288" s="190"/>
      <c r="S288" s="477"/>
      <c r="T288" s="477"/>
    </row>
    <row r="289" spans="1:21" ht="12.75" customHeight="1">
      <c r="A289" s="365"/>
      <c r="B289" s="166"/>
      <c r="C289" s="186" t="s">
        <v>439</v>
      </c>
      <c r="D289" s="165"/>
      <c r="E289" s="165"/>
      <c r="F289" s="187">
        <f t="shared" ref="F289" si="534">H289+J289+R289</f>
        <v>0</v>
      </c>
      <c r="G289" s="168"/>
      <c r="H289" s="190">
        <f t="shared" ref="H289" si="535">G289*$P$8/1000</f>
        <v>0</v>
      </c>
      <c r="I289" s="168"/>
      <c r="J289" s="190">
        <f t="shared" ref="J289" si="536">I289*$P$9/1000</f>
        <v>0</v>
      </c>
      <c r="K289" s="76"/>
      <c r="L289" s="76"/>
      <c r="M289" s="68"/>
      <c r="N289" s="76"/>
      <c r="O289" s="69">
        <f t="shared" si="517"/>
        <v>0</v>
      </c>
      <c r="P289" s="190">
        <f t="shared" ref="P289" si="537">E289*F289</f>
        <v>0</v>
      </c>
      <c r="Q289" s="190">
        <f t="shared" ref="Q289" si="538">SUM(O289:O292)</f>
        <v>0</v>
      </c>
      <c r="R289" s="190">
        <f t="shared" ref="R289" si="539">Q289*1.02*1.05*$R$14</f>
        <v>0</v>
      </c>
      <c r="S289" s="477">
        <f t="shared" ref="S289" si="540">F289*$S$17</f>
        <v>0</v>
      </c>
      <c r="T289" s="477">
        <f t="shared" ref="T289" si="541">S289*E289</f>
        <v>0</v>
      </c>
    </row>
    <row r="290" spans="1:21" ht="12.75" customHeight="1">
      <c r="A290" s="365"/>
      <c r="B290" s="166"/>
      <c r="C290" s="471"/>
      <c r="D290" s="165"/>
      <c r="E290" s="165"/>
      <c r="F290" s="187"/>
      <c r="G290" s="168"/>
      <c r="H290" s="190"/>
      <c r="I290" s="168"/>
      <c r="J290" s="190"/>
      <c r="K290" s="68"/>
      <c r="L290" s="68"/>
      <c r="M290" s="68"/>
      <c r="N290" s="76"/>
      <c r="O290" s="69">
        <f t="shared" si="517"/>
        <v>0</v>
      </c>
      <c r="P290" s="190"/>
      <c r="Q290" s="190"/>
      <c r="R290" s="190"/>
      <c r="S290" s="477"/>
      <c r="T290" s="477"/>
    </row>
    <row r="291" spans="1:21" ht="12.75" customHeight="1">
      <c r="A291" s="365"/>
      <c r="B291" s="166"/>
      <c r="C291" s="471"/>
      <c r="D291" s="165"/>
      <c r="E291" s="165"/>
      <c r="F291" s="187"/>
      <c r="G291" s="168"/>
      <c r="H291" s="190"/>
      <c r="I291" s="168"/>
      <c r="J291" s="190"/>
      <c r="K291" s="68"/>
      <c r="L291" s="68"/>
      <c r="M291" s="70"/>
      <c r="N291" s="76"/>
      <c r="O291" s="69">
        <f t="shared" si="517"/>
        <v>0</v>
      </c>
      <c r="P291" s="190"/>
      <c r="Q291" s="190"/>
      <c r="R291" s="190"/>
      <c r="S291" s="477"/>
      <c r="T291" s="477"/>
    </row>
    <row r="292" spans="1:21" ht="12.75" customHeight="1">
      <c r="A292" s="365"/>
      <c r="B292" s="166"/>
      <c r="C292" s="471"/>
      <c r="D292" s="165"/>
      <c r="E292" s="165"/>
      <c r="F292" s="187"/>
      <c r="G292" s="168"/>
      <c r="H292" s="190"/>
      <c r="I292" s="168"/>
      <c r="J292" s="190"/>
      <c r="K292" s="68"/>
      <c r="L292" s="68"/>
      <c r="M292" s="68"/>
      <c r="N292" s="76"/>
      <c r="O292" s="69">
        <f t="shared" si="517"/>
        <v>0</v>
      </c>
      <c r="P292" s="190"/>
      <c r="Q292" s="190"/>
      <c r="R292" s="190"/>
      <c r="S292" s="477"/>
      <c r="T292" s="477"/>
    </row>
    <row r="293" spans="1:21" ht="12.75" customHeight="1">
      <c r="A293" s="365">
        <v>1</v>
      </c>
      <c r="B293" s="166" t="s">
        <v>358</v>
      </c>
      <c r="C293" s="166" t="s">
        <v>359</v>
      </c>
      <c r="D293" s="165" t="s">
        <v>43</v>
      </c>
      <c r="E293" s="165">
        <v>32</v>
      </c>
      <c r="F293" s="187">
        <f t="shared" ref="F293" si="542">H293+J293+R293</f>
        <v>0.81726408855400001</v>
      </c>
      <c r="G293" s="168">
        <v>7.5999999999999998E-2</v>
      </c>
      <c r="H293" s="190">
        <f t="shared" ref="H293" si="543">G293*$P$8/1000</f>
        <v>0.13779179999999999</v>
      </c>
      <c r="I293" s="168">
        <v>3.6999999999999998E-2</v>
      </c>
      <c r="J293" s="190">
        <f t="shared" ref="J293" si="544">I293*$P$9/1000</f>
        <v>8.8099959999999991E-2</v>
      </c>
      <c r="K293" s="76" t="s">
        <v>360</v>
      </c>
      <c r="L293" s="76" t="s">
        <v>43</v>
      </c>
      <c r="M293" s="68">
        <v>1.03</v>
      </c>
      <c r="N293" s="76">
        <v>0.502</v>
      </c>
      <c r="O293" s="69">
        <f t="shared" si="517"/>
        <v>0.51705999999999996</v>
      </c>
      <c r="P293" s="190">
        <f t="shared" ref="P293" si="545">E293*F293</f>
        <v>26.152450833728</v>
      </c>
      <c r="Q293" s="190">
        <f t="shared" ref="Q293" si="546">SUM(O293:O296)</f>
        <v>0.51705999999999996</v>
      </c>
      <c r="R293" s="190">
        <f t="shared" ref="R293" si="547">Q293*1.02*1.05*$R$14</f>
        <v>0.59137232855400002</v>
      </c>
      <c r="S293" s="477">
        <f t="shared" ref="S293" si="548">F293*$S$17</f>
        <v>0.95810214322213927</v>
      </c>
      <c r="T293" s="477">
        <f t="shared" ref="T293" si="549">S293*E293</f>
        <v>30.659268583108457</v>
      </c>
    </row>
    <row r="294" spans="1:21" ht="12.75" customHeight="1">
      <c r="A294" s="365"/>
      <c r="B294" s="166"/>
      <c r="C294" s="166"/>
      <c r="D294" s="165"/>
      <c r="E294" s="165"/>
      <c r="F294" s="187"/>
      <c r="G294" s="168"/>
      <c r="H294" s="190"/>
      <c r="I294" s="168"/>
      <c r="J294" s="190"/>
      <c r="K294" s="68"/>
      <c r="L294" s="68"/>
      <c r="M294" s="68"/>
      <c r="N294" s="76"/>
      <c r="O294" s="69">
        <f t="shared" si="517"/>
        <v>0</v>
      </c>
      <c r="P294" s="190"/>
      <c r="Q294" s="190"/>
      <c r="R294" s="190"/>
      <c r="S294" s="477"/>
      <c r="T294" s="477"/>
    </row>
    <row r="295" spans="1:21" ht="12.75" customHeight="1">
      <c r="A295" s="365"/>
      <c r="B295" s="166"/>
      <c r="C295" s="166"/>
      <c r="D295" s="165"/>
      <c r="E295" s="165"/>
      <c r="F295" s="187"/>
      <c r="G295" s="168"/>
      <c r="H295" s="190"/>
      <c r="I295" s="168"/>
      <c r="J295" s="190"/>
      <c r="K295" s="68"/>
      <c r="L295" s="68"/>
      <c r="M295" s="70"/>
      <c r="N295" s="76"/>
      <c r="O295" s="69">
        <f t="shared" si="517"/>
        <v>0</v>
      </c>
      <c r="P295" s="190"/>
      <c r="Q295" s="190"/>
      <c r="R295" s="190"/>
      <c r="S295" s="477"/>
      <c r="T295" s="477"/>
    </row>
    <row r="296" spans="1:21" ht="12.75" customHeight="1">
      <c r="A296" s="365"/>
      <c r="B296" s="166"/>
      <c r="C296" s="166"/>
      <c r="D296" s="165"/>
      <c r="E296" s="165"/>
      <c r="F296" s="187"/>
      <c r="G296" s="168"/>
      <c r="H296" s="190"/>
      <c r="I296" s="168"/>
      <c r="J296" s="190"/>
      <c r="K296" s="68"/>
      <c r="L296" s="68"/>
      <c r="M296" s="68"/>
      <c r="N296" s="76"/>
      <c r="O296" s="69">
        <f t="shared" si="517"/>
        <v>0</v>
      </c>
      <c r="P296" s="190"/>
      <c r="Q296" s="190"/>
      <c r="R296" s="190"/>
      <c r="S296" s="477"/>
      <c r="T296" s="477"/>
    </row>
    <row r="297" spans="1:21" ht="12.75" customHeight="1">
      <c r="A297" s="365">
        <v>2</v>
      </c>
      <c r="B297" s="166" t="s">
        <v>358</v>
      </c>
      <c r="C297" s="166" t="s">
        <v>361</v>
      </c>
      <c r="D297" s="165" t="s">
        <v>43</v>
      </c>
      <c r="E297" s="165">
        <v>108</v>
      </c>
      <c r="F297" s="187">
        <f t="shared" ref="F297" si="550">H297+J297+R297</f>
        <v>0.56280906272200004</v>
      </c>
      <c r="G297" s="168">
        <v>7.5999999999999998E-2</v>
      </c>
      <c r="H297" s="190">
        <f t="shared" ref="H297" si="551">G297*$P$8/1000</f>
        <v>0.13779179999999999</v>
      </c>
      <c r="I297" s="168">
        <v>3.6999999999999998E-2</v>
      </c>
      <c r="J297" s="190">
        <f t="shared" ref="J297" si="552">I297*$P$9/1000</f>
        <v>8.8099959999999991E-2</v>
      </c>
      <c r="K297" s="76" t="s">
        <v>360</v>
      </c>
      <c r="L297" s="76" t="s">
        <v>43</v>
      </c>
      <c r="M297" s="68">
        <v>1.03</v>
      </c>
      <c r="N297" s="76">
        <v>0.28599999999999998</v>
      </c>
      <c r="O297" s="69">
        <f t="shared" si="517"/>
        <v>0.29458000000000001</v>
      </c>
      <c r="P297" s="190">
        <f t="shared" ref="P297" si="553">E297*F297</f>
        <v>60.783378773976004</v>
      </c>
      <c r="Q297" s="190">
        <f t="shared" ref="Q297" si="554">SUM(O297:O300)</f>
        <v>0.29458000000000001</v>
      </c>
      <c r="R297" s="190">
        <f t="shared" ref="R297" si="555">Q297*1.02*1.05*$R$14</f>
        <v>0.33691730272200004</v>
      </c>
      <c r="S297" s="477">
        <f t="shared" ref="S297" si="556">F297*$S$17</f>
        <v>0.65979721459786445</v>
      </c>
      <c r="T297" s="477">
        <f t="shared" ref="T297" si="557">S297*E297</f>
        <v>71.25809917656936</v>
      </c>
    </row>
    <row r="298" spans="1:21" ht="12.75" customHeight="1">
      <c r="A298" s="365"/>
      <c r="B298" s="166"/>
      <c r="C298" s="166"/>
      <c r="D298" s="165"/>
      <c r="E298" s="165"/>
      <c r="F298" s="187"/>
      <c r="G298" s="168"/>
      <c r="H298" s="190"/>
      <c r="I298" s="168"/>
      <c r="J298" s="190"/>
      <c r="K298" s="68"/>
      <c r="L298" s="68"/>
      <c r="M298" s="68"/>
      <c r="N298" s="76"/>
      <c r="O298" s="69">
        <f t="shared" si="517"/>
        <v>0</v>
      </c>
      <c r="P298" s="190"/>
      <c r="Q298" s="190"/>
      <c r="R298" s="190"/>
      <c r="S298" s="477"/>
      <c r="T298" s="477"/>
    </row>
    <row r="299" spans="1:21" ht="12.75" customHeight="1">
      <c r="A299" s="365"/>
      <c r="B299" s="166"/>
      <c r="C299" s="166"/>
      <c r="D299" s="165"/>
      <c r="E299" s="165"/>
      <c r="F299" s="187"/>
      <c r="G299" s="168"/>
      <c r="H299" s="190"/>
      <c r="I299" s="168"/>
      <c r="J299" s="190"/>
      <c r="K299" s="68"/>
      <c r="L299" s="68"/>
      <c r="M299" s="70"/>
      <c r="N299" s="76"/>
      <c r="O299" s="69">
        <f t="shared" si="517"/>
        <v>0</v>
      </c>
      <c r="P299" s="190"/>
      <c r="Q299" s="190"/>
      <c r="R299" s="190"/>
      <c r="S299" s="477"/>
      <c r="T299" s="477"/>
    </row>
    <row r="300" spans="1:21" ht="12.75" customHeight="1">
      <c r="A300" s="365"/>
      <c r="B300" s="166"/>
      <c r="C300" s="166"/>
      <c r="D300" s="165"/>
      <c r="E300" s="165"/>
      <c r="F300" s="187"/>
      <c r="G300" s="168"/>
      <c r="H300" s="190"/>
      <c r="I300" s="168"/>
      <c r="J300" s="190"/>
      <c r="K300" s="68"/>
      <c r="L300" s="68"/>
      <c r="M300" s="68"/>
      <c r="N300" s="76"/>
      <c r="O300" s="69">
        <f t="shared" si="517"/>
        <v>0</v>
      </c>
      <c r="P300" s="190"/>
      <c r="Q300" s="190"/>
      <c r="R300" s="190"/>
      <c r="S300" s="477"/>
      <c r="T300" s="477"/>
    </row>
    <row r="301" spans="1:21" ht="12.75" customHeight="1">
      <c r="A301" s="365">
        <v>3</v>
      </c>
      <c r="B301" s="166" t="s">
        <v>362</v>
      </c>
      <c r="C301" s="166" t="s">
        <v>363</v>
      </c>
      <c r="D301" s="165" t="s">
        <v>35</v>
      </c>
      <c r="E301" s="165">
        <v>4</v>
      </c>
      <c r="F301" s="187">
        <f t="shared" ref="F301" si="558">H301+J301+R301</f>
        <v>3.1149716550000002</v>
      </c>
      <c r="G301" s="168">
        <v>1.04</v>
      </c>
      <c r="H301" s="190">
        <f t="shared" ref="H301" si="559">G301*$P$8/1000</f>
        <v>1.885572</v>
      </c>
      <c r="I301" s="168">
        <v>0.06</v>
      </c>
      <c r="J301" s="190">
        <f t="shared" ref="J301" si="560">I301*$P$9/1000</f>
        <v>0.14286480000000001</v>
      </c>
      <c r="K301" s="76" t="s">
        <v>364</v>
      </c>
      <c r="L301" s="76" t="s">
        <v>35</v>
      </c>
      <c r="M301" s="76">
        <v>1</v>
      </c>
      <c r="N301" s="76">
        <v>0.95</v>
      </c>
      <c r="O301" s="69">
        <f t="shared" si="517"/>
        <v>0.95</v>
      </c>
      <c r="P301" s="190">
        <f t="shared" ref="P301" si="561">E301*F301</f>
        <v>12.459886620000001</v>
      </c>
      <c r="Q301" s="190">
        <f t="shared" ref="Q301" si="562">SUM(O301:O304)</f>
        <v>0.95</v>
      </c>
      <c r="R301" s="190">
        <f t="shared" ref="R301" si="563">Q301*1.02*1.05*$R$14</f>
        <v>1.086534855</v>
      </c>
      <c r="S301" s="477">
        <f t="shared" ref="S301" si="564">F301*$S$17</f>
        <v>3.6517706583831115</v>
      </c>
      <c r="T301" s="477">
        <f t="shared" ref="T301" si="565">S301*E301</f>
        <v>14.607082633532446</v>
      </c>
    </row>
    <row r="302" spans="1:21" ht="12.75" customHeight="1">
      <c r="A302" s="365"/>
      <c r="B302" s="166"/>
      <c r="C302" s="166"/>
      <c r="D302" s="165"/>
      <c r="E302" s="165"/>
      <c r="F302" s="187"/>
      <c r="G302" s="168"/>
      <c r="H302" s="190"/>
      <c r="I302" s="168"/>
      <c r="J302" s="190"/>
      <c r="K302" s="68"/>
      <c r="L302" s="68"/>
      <c r="M302" s="68"/>
      <c r="N302" s="76"/>
      <c r="O302" s="69">
        <f t="shared" si="517"/>
        <v>0</v>
      </c>
      <c r="P302" s="190"/>
      <c r="Q302" s="190"/>
      <c r="R302" s="190"/>
      <c r="S302" s="477"/>
      <c r="T302" s="477"/>
      <c r="U302" s="1">
        <f>N301*E301</f>
        <v>3.8</v>
      </c>
    </row>
    <row r="303" spans="1:21" ht="12.75" customHeight="1">
      <c r="A303" s="365"/>
      <c r="B303" s="166"/>
      <c r="C303" s="166"/>
      <c r="D303" s="165"/>
      <c r="E303" s="165"/>
      <c r="F303" s="187"/>
      <c r="G303" s="168"/>
      <c r="H303" s="190"/>
      <c r="I303" s="168"/>
      <c r="J303" s="190"/>
      <c r="K303" s="68"/>
      <c r="L303" s="68"/>
      <c r="M303" s="70"/>
      <c r="N303" s="76"/>
      <c r="O303" s="69">
        <f t="shared" si="517"/>
        <v>0</v>
      </c>
      <c r="P303" s="190"/>
      <c r="Q303" s="190"/>
      <c r="R303" s="190"/>
      <c r="S303" s="477"/>
      <c r="T303" s="477"/>
    </row>
    <row r="304" spans="1:21" ht="12.75" customHeight="1">
      <c r="A304" s="365"/>
      <c r="B304" s="166"/>
      <c r="C304" s="166"/>
      <c r="D304" s="165"/>
      <c r="E304" s="165"/>
      <c r="F304" s="187"/>
      <c r="G304" s="168"/>
      <c r="H304" s="190"/>
      <c r="I304" s="168"/>
      <c r="J304" s="190"/>
      <c r="K304" s="68"/>
      <c r="L304" s="68"/>
      <c r="M304" s="68"/>
      <c r="N304" s="76"/>
      <c r="O304" s="69">
        <f t="shared" si="517"/>
        <v>0</v>
      </c>
      <c r="P304" s="190"/>
      <c r="Q304" s="190"/>
      <c r="R304" s="190"/>
      <c r="S304" s="477"/>
      <c r="T304" s="477"/>
    </row>
    <row r="305" spans="1:20" ht="12.75" customHeight="1">
      <c r="A305" s="365">
        <v>4</v>
      </c>
      <c r="B305" s="166" t="s">
        <v>365</v>
      </c>
      <c r="C305" s="166" t="s">
        <v>366</v>
      </c>
      <c r="D305" s="165" t="s">
        <v>35</v>
      </c>
      <c r="E305" s="165">
        <v>2</v>
      </c>
      <c r="F305" s="187">
        <f t="shared" ref="F305" si="566">H305+J305+R305</f>
        <v>4.760939885</v>
      </c>
      <c r="G305" s="168">
        <v>1.48</v>
      </c>
      <c r="H305" s="190">
        <f t="shared" ref="H305" si="567">G305*$P$8/1000</f>
        <v>2.6833139999999998</v>
      </c>
      <c r="I305" s="168">
        <v>0.08</v>
      </c>
      <c r="J305" s="190">
        <f t="shared" ref="J305" si="568">I305*$P$9/1000</f>
        <v>0.1904864</v>
      </c>
      <c r="K305" s="22" t="s">
        <v>367</v>
      </c>
      <c r="L305" s="37" t="s">
        <v>35</v>
      </c>
      <c r="M305" s="37">
        <v>1</v>
      </c>
      <c r="N305" s="37">
        <v>1.65</v>
      </c>
      <c r="O305" s="69">
        <f t="shared" si="517"/>
        <v>1.65</v>
      </c>
      <c r="P305" s="190">
        <f t="shared" ref="P305" si="569">E305*F305</f>
        <v>9.52187977</v>
      </c>
      <c r="Q305" s="190">
        <f t="shared" ref="Q305" si="570">SUM(O305:O308)</f>
        <v>1.65</v>
      </c>
      <c r="R305" s="190">
        <f t="shared" ref="R305" si="571">Q305*1.02*1.05*$R$14</f>
        <v>1.8871394850000001</v>
      </c>
      <c r="S305" s="477">
        <f t="shared" ref="S305" si="572">F305*$S$17</f>
        <v>5.5813864471164392</v>
      </c>
      <c r="T305" s="477">
        <f t="shared" ref="T305" si="573">S305*E305</f>
        <v>11.162772894232878</v>
      </c>
    </row>
    <row r="306" spans="1:20" ht="12.75" customHeight="1">
      <c r="A306" s="365"/>
      <c r="B306" s="166"/>
      <c r="C306" s="166"/>
      <c r="D306" s="165"/>
      <c r="E306" s="165"/>
      <c r="F306" s="187"/>
      <c r="G306" s="168"/>
      <c r="H306" s="190"/>
      <c r="I306" s="168"/>
      <c r="J306" s="190"/>
      <c r="K306" s="22"/>
      <c r="L306" s="22"/>
      <c r="M306" s="22"/>
      <c r="N306" s="37"/>
      <c r="O306" s="69">
        <f t="shared" si="517"/>
        <v>0</v>
      </c>
      <c r="P306" s="190"/>
      <c r="Q306" s="190"/>
      <c r="R306" s="190"/>
      <c r="S306" s="477"/>
      <c r="T306" s="477"/>
    </row>
    <row r="307" spans="1:20" ht="12.75" customHeight="1">
      <c r="A307" s="365"/>
      <c r="B307" s="166"/>
      <c r="C307" s="166"/>
      <c r="D307" s="165"/>
      <c r="E307" s="165"/>
      <c r="F307" s="187"/>
      <c r="G307" s="168"/>
      <c r="H307" s="190"/>
      <c r="I307" s="168"/>
      <c r="J307" s="190"/>
      <c r="K307" s="22"/>
      <c r="L307" s="22"/>
      <c r="M307" s="23"/>
      <c r="N307" s="37"/>
      <c r="O307" s="69">
        <f t="shared" si="517"/>
        <v>0</v>
      </c>
      <c r="P307" s="190"/>
      <c r="Q307" s="190"/>
      <c r="R307" s="190"/>
      <c r="S307" s="477"/>
      <c r="T307" s="477"/>
    </row>
    <row r="308" spans="1:20" ht="12.75" customHeight="1">
      <c r="A308" s="365"/>
      <c r="B308" s="166"/>
      <c r="C308" s="166"/>
      <c r="D308" s="165"/>
      <c r="E308" s="165"/>
      <c r="F308" s="187"/>
      <c r="G308" s="168"/>
      <c r="H308" s="190"/>
      <c r="I308" s="168"/>
      <c r="J308" s="190"/>
      <c r="K308" s="22"/>
      <c r="L308" s="22"/>
      <c r="M308" s="22"/>
      <c r="N308" s="37"/>
      <c r="O308" s="69">
        <f t="shared" si="517"/>
        <v>0</v>
      </c>
      <c r="P308" s="190"/>
      <c r="Q308" s="190"/>
      <c r="R308" s="190"/>
      <c r="S308" s="477"/>
      <c r="T308" s="477"/>
    </row>
    <row r="309" spans="1:20" ht="12.75" customHeight="1">
      <c r="A309" s="365">
        <v>5</v>
      </c>
      <c r="B309" s="166" t="s">
        <v>368</v>
      </c>
      <c r="C309" s="166" t="s">
        <v>369</v>
      </c>
      <c r="D309" s="165" t="s">
        <v>35</v>
      </c>
      <c r="E309" s="165">
        <v>12</v>
      </c>
      <c r="F309" s="187">
        <f t="shared" ref="F309" si="574">H309+J309+R309</f>
        <v>6.1530873099999992</v>
      </c>
      <c r="G309" s="168">
        <v>0.34899999999999998</v>
      </c>
      <c r="H309" s="190">
        <f t="shared" ref="H309" si="575">G309*$P$8/1000</f>
        <v>0.63275444999999986</v>
      </c>
      <c r="I309" s="168">
        <v>0.30099999999999999</v>
      </c>
      <c r="J309" s="190">
        <f t="shared" ref="J309" si="576">I309*$P$9/1000</f>
        <v>0.71670507999999999</v>
      </c>
      <c r="K309" s="76" t="s">
        <v>370</v>
      </c>
      <c r="L309" s="68" t="s">
        <v>35</v>
      </c>
      <c r="M309" s="68">
        <v>1</v>
      </c>
      <c r="N309" s="76">
        <v>2.76</v>
      </c>
      <c r="O309" s="69">
        <f t="shared" si="517"/>
        <v>2.76</v>
      </c>
      <c r="P309" s="190">
        <f t="shared" ref="P309" si="577">E309*F309</f>
        <v>73.837047719999987</v>
      </c>
      <c r="Q309" s="190">
        <f t="shared" ref="Q309" si="578">SUM(O309:O312)</f>
        <v>4.1999999999999993</v>
      </c>
      <c r="R309" s="190">
        <f t="shared" ref="R309" si="579">Q309*1.02*1.05*$R$14</f>
        <v>4.8036277799999993</v>
      </c>
      <c r="S309" s="477">
        <f t="shared" ref="S309" si="580">F309*$S$17</f>
        <v>7.2134408225064464</v>
      </c>
      <c r="T309" s="477">
        <f t="shared" ref="T309" si="581">S309*E309</f>
        <v>86.56128987007736</v>
      </c>
    </row>
    <row r="310" spans="1:20" ht="12.75" customHeight="1">
      <c r="A310" s="365"/>
      <c r="B310" s="166"/>
      <c r="C310" s="166"/>
      <c r="D310" s="165"/>
      <c r="E310" s="165"/>
      <c r="F310" s="187"/>
      <c r="G310" s="168"/>
      <c r="H310" s="190"/>
      <c r="I310" s="168"/>
      <c r="J310" s="190"/>
      <c r="K310" s="68"/>
      <c r="L310" s="68"/>
      <c r="M310" s="68"/>
      <c r="N310" s="76"/>
      <c r="O310" s="69">
        <f t="shared" si="517"/>
        <v>0</v>
      </c>
      <c r="P310" s="190"/>
      <c r="Q310" s="190"/>
      <c r="R310" s="190"/>
      <c r="S310" s="477"/>
      <c r="T310" s="477"/>
    </row>
    <row r="311" spans="1:20" ht="12.75" customHeight="1">
      <c r="A311" s="365"/>
      <c r="B311" s="166"/>
      <c r="C311" s="166"/>
      <c r="D311" s="165"/>
      <c r="E311" s="165"/>
      <c r="F311" s="187"/>
      <c r="G311" s="168"/>
      <c r="H311" s="190"/>
      <c r="I311" s="168"/>
      <c r="J311" s="190"/>
      <c r="K311" s="68" t="s">
        <v>371</v>
      </c>
      <c r="L311" s="68" t="s">
        <v>35</v>
      </c>
      <c r="M311" s="75">
        <v>2</v>
      </c>
      <c r="N311" s="76">
        <v>0.72</v>
      </c>
      <c r="O311" s="69">
        <f t="shared" si="517"/>
        <v>1.44</v>
      </c>
      <c r="P311" s="190"/>
      <c r="Q311" s="190"/>
      <c r="R311" s="190"/>
      <c r="S311" s="477"/>
      <c r="T311" s="477"/>
    </row>
    <row r="312" spans="1:20" ht="12.75" customHeight="1">
      <c r="A312" s="365"/>
      <c r="B312" s="166"/>
      <c r="C312" s="166"/>
      <c r="D312" s="165"/>
      <c r="E312" s="165"/>
      <c r="F312" s="187"/>
      <c r="G312" s="168"/>
      <c r="H312" s="190"/>
      <c r="I312" s="168"/>
      <c r="J312" s="190"/>
      <c r="K312" s="68"/>
      <c r="L312" s="68"/>
      <c r="M312" s="68"/>
      <c r="N312" s="76"/>
      <c r="O312" s="69">
        <f t="shared" si="517"/>
        <v>0</v>
      </c>
      <c r="P312" s="190"/>
      <c r="Q312" s="190"/>
      <c r="R312" s="190"/>
      <c r="S312" s="477"/>
      <c r="T312" s="477"/>
    </row>
    <row r="313" spans="1:20" ht="12.75" customHeight="1">
      <c r="A313" s="365">
        <v>6</v>
      </c>
      <c r="B313" s="166" t="s">
        <v>372</v>
      </c>
      <c r="C313" s="166" t="s">
        <v>373</v>
      </c>
      <c r="D313" s="165" t="s">
        <v>35</v>
      </c>
      <c r="E313" s="165">
        <v>6</v>
      </c>
      <c r="F313" s="187">
        <f t="shared" ref="F313" si="582">H313+J313+R313</f>
        <v>1.3708283660000005</v>
      </c>
      <c r="G313" s="168">
        <v>0.125</v>
      </c>
      <c r="H313" s="190">
        <f t="shared" ref="H313" si="583">G313*$P$8/1000</f>
        <v>0.22663125000000001</v>
      </c>
      <c r="I313" s="480">
        <v>2.0000000000000001E-4</v>
      </c>
      <c r="J313" s="190">
        <f t="shared" ref="J313" si="584">I313*$P$9/1000</f>
        <v>4.7621600000000001E-4</v>
      </c>
      <c r="K313" s="76" t="s">
        <v>374</v>
      </c>
      <c r="L313" s="68" t="s">
        <v>35</v>
      </c>
      <c r="M313" s="68">
        <v>1</v>
      </c>
      <c r="N313" s="76">
        <v>1</v>
      </c>
      <c r="O313" s="69">
        <f t="shared" si="517"/>
        <v>1</v>
      </c>
      <c r="P313" s="190">
        <f t="shared" ref="P313" si="585">E313*F313</f>
        <v>8.2249701960000028</v>
      </c>
      <c r="Q313" s="190">
        <f t="shared" ref="Q313" si="586">SUM(O313:O316)</f>
        <v>1</v>
      </c>
      <c r="R313" s="190">
        <f t="shared" ref="R313" si="587">Q313*1.02*1.05*$R$14</f>
        <v>1.1437209000000004</v>
      </c>
      <c r="S313" s="477">
        <f t="shared" ref="S313" si="588">F313*$S$17</f>
        <v>1.6070614307525912</v>
      </c>
      <c r="T313" s="477">
        <f t="shared" ref="T313" si="589">S313*E313</f>
        <v>9.6423685845155482</v>
      </c>
    </row>
    <row r="314" spans="1:20" ht="12.75" customHeight="1">
      <c r="A314" s="365"/>
      <c r="B314" s="166"/>
      <c r="C314" s="166"/>
      <c r="D314" s="165"/>
      <c r="E314" s="165"/>
      <c r="F314" s="187"/>
      <c r="G314" s="168"/>
      <c r="H314" s="190"/>
      <c r="I314" s="480"/>
      <c r="J314" s="190"/>
      <c r="K314" s="68"/>
      <c r="L314" s="68"/>
      <c r="M314" s="68"/>
      <c r="N314" s="76"/>
      <c r="O314" s="69">
        <f t="shared" si="517"/>
        <v>0</v>
      </c>
      <c r="P314" s="190"/>
      <c r="Q314" s="190"/>
      <c r="R314" s="190"/>
      <c r="S314" s="477"/>
      <c r="T314" s="477"/>
    </row>
    <row r="315" spans="1:20" ht="12.75" customHeight="1">
      <c r="A315" s="365"/>
      <c r="B315" s="166"/>
      <c r="C315" s="166"/>
      <c r="D315" s="165"/>
      <c r="E315" s="165"/>
      <c r="F315" s="187"/>
      <c r="G315" s="168"/>
      <c r="H315" s="190"/>
      <c r="I315" s="480"/>
      <c r="J315" s="190"/>
      <c r="K315" s="68"/>
      <c r="L315" s="68"/>
      <c r="M315" s="70"/>
      <c r="N315" s="76"/>
      <c r="O315" s="69">
        <f t="shared" si="517"/>
        <v>0</v>
      </c>
      <c r="P315" s="190"/>
      <c r="Q315" s="190"/>
      <c r="R315" s="190"/>
      <c r="S315" s="477"/>
      <c r="T315" s="477"/>
    </row>
    <row r="316" spans="1:20" ht="12.75" customHeight="1">
      <c r="A316" s="365"/>
      <c r="B316" s="166"/>
      <c r="C316" s="166"/>
      <c r="D316" s="165"/>
      <c r="E316" s="165"/>
      <c r="F316" s="187"/>
      <c r="G316" s="168"/>
      <c r="H316" s="190"/>
      <c r="I316" s="480"/>
      <c r="J316" s="190"/>
      <c r="K316" s="68"/>
      <c r="L316" s="68"/>
      <c r="M316" s="68"/>
      <c r="N316" s="76"/>
      <c r="O316" s="69">
        <f t="shared" si="517"/>
        <v>0</v>
      </c>
      <c r="P316" s="190"/>
      <c r="Q316" s="190"/>
      <c r="R316" s="190"/>
      <c r="S316" s="477"/>
      <c r="T316" s="477"/>
    </row>
    <row r="317" spans="1:20" ht="12.75" customHeight="1">
      <c r="A317" s="365">
        <v>7</v>
      </c>
      <c r="B317" s="166" t="s">
        <v>375</v>
      </c>
      <c r="C317" s="166" t="s">
        <v>376</v>
      </c>
      <c r="D317" s="165" t="s">
        <v>35</v>
      </c>
      <c r="E317" s="165">
        <v>3</v>
      </c>
      <c r="F317" s="187">
        <f t="shared" ref="F317" si="590">H317+J317+R317</f>
        <v>1.1665526380000002</v>
      </c>
      <c r="G317" s="168">
        <v>0.113</v>
      </c>
      <c r="H317" s="190">
        <f t="shared" ref="H317" si="591">G317*$P$8/1000</f>
        <v>0.20487464999999999</v>
      </c>
      <c r="I317" s="480">
        <v>4.0000000000000002E-4</v>
      </c>
      <c r="J317" s="190">
        <f t="shared" ref="J317" si="592">I317*$P$9/1000</f>
        <v>9.5243200000000002E-4</v>
      </c>
      <c r="K317" s="76" t="s">
        <v>377</v>
      </c>
      <c r="L317" s="68" t="s">
        <v>35</v>
      </c>
      <c r="M317" s="68">
        <v>1</v>
      </c>
      <c r="N317" s="76">
        <v>0.84</v>
      </c>
      <c r="O317" s="69">
        <f t="shared" si="517"/>
        <v>0.84</v>
      </c>
      <c r="P317" s="190">
        <f t="shared" ref="P317" si="593">E317*F317</f>
        <v>3.4996579140000006</v>
      </c>
      <c r="Q317" s="190">
        <f t="shared" ref="Q317" si="594">SUM(O317:O320)</f>
        <v>0.84</v>
      </c>
      <c r="R317" s="190">
        <f t="shared" ref="R317" si="595">Q317*1.02*1.05*$R$14</f>
        <v>0.96072555600000009</v>
      </c>
      <c r="S317" s="477">
        <f t="shared" ref="S317" si="596">F317*$S$17</f>
        <v>1.3675831329219001</v>
      </c>
      <c r="T317" s="477">
        <f t="shared" ref="T317" si="597">S317*E317</f>
        <v>4.1027493987657007</v>
      </c>
    </row>
    <row r="318" spans="1:20" ht="12.75" customHeight="1">
      <c r="A318" s="365"/>
      <c r="B318" s="166"/>
      <c r="C318" s="166"/>
      <c r="D318" s="165"/>
      <c r="E318" s="165"/>
      <c r="F318" s="187"/>
      <c r="G318" s="168"/>
      <c r="H318" s="190"/>
      <c r="I318" s="480"/>
      <c r="J318" s="190"/>
      <c r="K318" s="68"/>
      <c r="L318" s="68"/>
      <c r="M318" s="68"/>
      <c r="N318" s="76"/>
      <c r="O318" s="69">
        <f t="shared" si="517"/>
        <v>0</v>
      </c>
      <c r="P318" s="190"/>
      <c r="Q318" s="190"/>
      <c r="R318" s="190"/>
      <c r="S318" s="477"/>
      <c r="T318" s="477"/>
    </row>
    <row r="319" spans="1:20" ht="12.75" customHeight="1">
      <c r="A319" s="365"/>
      <c r="B319" s="166"/>
      <c r="C319" s="166"/>
      <c r="D319" s="165"/>
      <c r="E319" s="165"/>
      <c r="F319" s="187"/>
      <c r="G319" s="168"/>
      <c r="H319" s="190"/>
      <c r="I319" s="480"/>
      <c r="J319" s="190"/>
      <c r="K319" s="68"/>
      <c r="L319" s="68"/>
      <c r="M319" s="70"/>
      <c r="N319" s="76"/>
      <c r="O319" s="69">
        <f t="shared" si="517"/>
        <v>0</v>
      </c>
      <c r="P319" s="190"/>
      <c r="Q319" s="190"/>
      <c r="R319" s="190"/>
      <c r="S319" s="477"/>
      <c r="T319" s="477"/>
    </row>
    <row r="320" spans="1:20" ht="12.75" customHeight="1">
      <c r="A320" s="365"/>
      <c r="B320" s="166"/>
      <c r="C320" s="166"/>
      <c r="D320" s="165"/>
      <c r="E320" s="165"/>
      <c r="F320" s="187"/>
      <c r="G320" s="168"/>
      <c r="H320" s="190"/>
      <c r="I320" s="480"/>
      <c r="J320" s="190"/>
      <c r="K320" s="68"/>
      <c r="L320" s="68"/>
      <c r="M320" s="68"/>
      <c r="N320" s="76"/>
      <c r="O320" s="69">
        <f t="shared" si="517"/>
        <v>0</v>
      </c>
      <c r="P320" s="190"/>
      <c r="Q320" s="190"/>
      <c r="R320" s="190"/>
      <c r="S320" s="477"/>
      <c r="T320" s="477"/>
    </row>
    <row r="321" spans="1:20" ht="12.75" customHeight="1">
      <c r="A321" s="365">
        <v>8</v>
      </c>
      <c r="B321" s="166" t="s">
        <v>38</v>
      </c>
      <c r="C321" s="166" t="s">
        <v>378</v>
      </c>
      <c r="D321" s="165" t="s">
        <v>35</v>
      </c>
      <c r="E321" s="165">
        <v>2</v>
      </c>
      <c r="F321" s="187">
        <f t="shared" ref="F321" si="598">H321+J321+R321</f>
        <v>0.19443255300000006</v>
      </c>
      <c r="G321" s="168"/>
      <c r="H321" s="190">
        <f t="shared" ref="H321" si="599">G321*$P$8/1000</f>
        <v>0</v>
      </c>
      <c r="I321" s="168"/>
      <c r="J321" s="190">
        <f t="shared" ref="J321" si="600">I321*$P$9/1000</f>
        <v>0</v>
      </c>
      <c r="K321" s="76" t="s">
        <v>379</v>
      </c>
      <c r="L321" s="76" t="s">
        <v>35</v>
      </c>
      <c r="M321" s="76">
        <v>1</v>
      </c>
      <c r="N321" s="76">
        <v>0.17</v>
      </c>
      <c r="O321" s="69">
        <f t="shared" si="517"/>
        <v>0.17</v>
      </c>
      <c r="P321" s="190">
        <f t="shared" ref="P321" si="601">E321*F321</f>
        <v>0.38886510600000013</v>
      </c>
      <c r="Q321" s="190">
        <f t="shared" ref="Q321" si="602">SUM(O321:O324)</f>
        <v>0.17</v>
      </c>
      <c r="R321" s="190">
        <f t="shared" ref="R321" si="603">Q321*1.02*1.05*$R$14</f>
        <v>0.19443255300000006</v>
      </c>
      <c r="S321" s="477">
        <f t="shared" ref="S321" si="604">F321*$S$17</f>
        <v>0.22793886131844093</v>
      </c>
      <c r="T321" s="477">
        <f t="shared" ref="T321" si="605">S321*E321</f>
        <v>0.45587772263688187</v>
      </c>
    </row>
    <row r="322" spans="1:20" ht="12.75" customHeight="1">
      <c r="A322" s="365"/>
      <c r="B322" s="166"/>
      <c r="C322" s="166"/>
      <c r="D322" s="165"/>
      <c r="E322" s="165"/>
      <c r="F322" s="187"/>
      <c r="G322" s="168"/>
      <c r="H322" s="190"/>
      <c r="I322" s="168"/>
      <c r="J322" s="190"/>
      <c r="K322" s="68"/>
      <c r="L322" s="68"/>
      <c r="M322" s="68"/>
      <c r="N322" s="76"/>
      <c r="O322" s="69">
        <f t="shared" si="517"/>
        <v>0</v>
      </c>
      <c r="P322" s="190"/>
      <c r="Q322" s="190"/>
      <c r="R322" s="190"/>
      <c r="S322" s="477"/>
      <c r="T322" s="477"/>
    </row>
    <row r="323" spans="1:20" ht="12.75" customHeight="1">
      <c r="A323" s="365"/>
      <c r="B323" s="166"/>
      <c r="C323" s="166"/>
      <c r="D323" s="165"/>
      <c r="E323" s="165"/>
      <c r="F323" s="187"/>
      <c r="G323" s="168"/>
      <c r="H323" s="190"/>
      <c r="I323" s="168"/>
      <c r="J323" s="190"/>
      <c r="K323" s="68"/>
      <c r="L323" s="68"/>
      <c r="M323" s="70"/>
      <c r="N323" s="76"/>
      <c r="O323" s="69">
        <f t="shared" si="517"/>
        <v>0</v>
      </c>
      <c r="P323" s="190"/>
      <c r="Q323" s="190"/>
      <c r="R323" s="190"/>
      <c r="S323" s="477"/>
      <c r="T323" s="477"/>
    </row>
    <row r="324" spans="1:20" ht="12.75" customHeight="1">
      <c r="A324" s="365"/>
      <c r="B324" s="166"/>
      <c r="C324" s="166"/>
      <c r="D324" s="165"/>
      <c r="E324" s="165"/>
      <c r="F324" s="187"/>
      <c r="G324" s="168"/>
      <c r="H324" s="190"/>
      <c r="I324" s="168"/>
      <c r="J324" s="190"/>
      <c r="K324" s="68"/>
      <c r="L324" s="68"/>
      <c r="M324" s="68"/>
      <c r="N324" s="76"/>
      <c r="O324" s="69">
        <f t="shared" si="517"/>
        <v>0</v>
      </c>
      <c r="P324" s="190"/>
      <c r="Q324" s="190"/>
      <c r="R324" s="190"/>
      <c r="S324" s="477"/>
      <c r="T324" s="477"/>
    </row>
    <row r="325" spans="1:20" ht="12.75" customHeight="1">
      <c r="A325" s="365">
        <v>9</v>
      </c>
      <c r="B325" s="166" t="s">
        <v>38</v>
      </c>
      <c r="C325" s="166" t="s">
        <v>380</v>
      </c>
      <c r="D325" s="165" t="s">
        <v>35</v>
      </c>
      <c r="E325" s="165">
        <v>9</v>
      </c>
      <c r="F325" s="187">
        <f t="shared" ref="F325" si="606">H325+J325+R325</f>
        <v>0.19443255300000006</v>
      </c>
      <c r="G325" s="168"/>
      <c r="H325" s="190">
        <f t="shared" ref="H325" si="607">G325*$P$8/1000</f>
        <v>0</v>
      </c>
      <c r="I325" s="168"/>
      <c r="J325" s="190">
        <f t="shared" ref="J325" si="608">I325*$P$9/1000</f>
        <v>0</v>
      </c>
      <c r="K325" s="76" t="s">
        <v>379</v>
      </c>
      <c r="L325" s="76" t="s">
        <v>35</v>
      </c>
      <c r="M325" s="76">
        <v>1</v>
      </c>
      <c r="N325" s="76">
        <v>0.17</v>
      </c>
      <c r="O325" s="69">
        <f t="shared" si="517"/>
        <v>0.17</v>
      </c>
      <c r="P325" s="190">
        <f t="shared" ref="P325" si="609">E325*F325</f>
        <v>1.7498929770000005</v>
      </c>
      <c r="Q325" s="190">
        <f t="shared" ref="Q325" si="610">SUM(O325:O328)</f>
        <v>0.17</v>
      </c>
      <c r="R325" s="190">
        <f t="shared" ref="R325" si="611">Q325*1.02*1.05*$R$14</f>
        <v>0.19443255300000006</v>
      </c>
      <c r="S325" s="477">
        <f t="shared" ref="S325" si="612">F325*$S$17</f>
        <v>0.22793886131844093</v>
      </c>
      <c r="T325" s="477">
        <f t="shared" ref="T325" si="613">S325*E325</f>
        <v>2.0514497518659685</v>
      </c>
    </row>
    <row r="326" spans="1:20" ht="12.75" customHeight="1">
      <c r="A326" s="365"/>
      <c r="B326" s="166"/>
      <c r="C326" s="166"/>
      <c r="D326" s="165"/>
      <c r="E326" s="165"/>
      <c r="F326" s="187"/>
      <c r="G326" s="168"/>
      <c r="H326" s="190"/>
      <c r="I326" s="168"/>
      <c r="J326" s="190"/>
      <c r="K326" s="68"/>
      <c r="L326" s="68"/>
      <c r="M326" s="68"/>
      <c r="N326" s="76"/>
      <c r="O326" s="69">
        <f t="shared" si="517"/>
        <v>0</v>
      </c>
      <c r="P326" s="190"/>
      <c r="Q326" s="190"/>
      <c r="R326" s="190"/>
      <c r="S326" s="477"/>
      <c r="T326" s="477"/>
    </row>
    <row r="327" spans="1:20" ht="12.75" customHeight="1">
      <c r="A327" s="365"/>
      <c r="B327" s="166"/>
      <c r="C327" s="166"/>
      <c r="D327" s="165"/>
      <c r="E327" s="165"/>
      <c r="F327" s="187"/>
      <c r="G327" s="168"/>
      <c r="H327" s="190"/>
      <c r="I327" s="168"/>
      <c r="J327" s="190"/>
      <c r="K327" s="68"/>
      <c r="L327" s="68"/>
      <c r="M327" s="70"/>
      <c r="N327" s="76"/>
      <c r="O327" s="69">
        <f t="shared" si="517"/>
        <v>0</v>
      </c>
      <c r="P327" s="190"/>
      <c r="Q327" s="190"/>
      <c r="R327" s="190"/>
      <c r="S327" s="477"/>
      <c r="T327" s="477"/>
    </row>
    <row r="328" spans="1:20" ht="12.75" customHeight="1">
      <c r="A328" s="365"/>
      <c r="B328" s="166"/>
      <c r="C328" s="166"/>
      <c r="D328" s="165"/>
      <c r="E328" s="165"/>
      <c r="F328" s="187"/>
      <c r="G328" s="168"/>
      <c r="H328" s="190"/>
      <c r="I328" s="168"/>
      <c r="J328" s="190"/>
      <c r="K328" s="68"/>
      <c r="L328" s="68"/>
      <c r="M328" s="68"/>
      <c r="N328" s="76"/>
      <c r="O328" s="69">
        <f t="shared" si="517"/>
        <v>0</v>
      </c>
      <c r="P328" s="190"/>
      <c r="Q328" s="190"/>
      <c r="R328" s="190"/>
      <c r="S328" s="477"/>
      <c r="T328" s="477"/>
    </row>
    <row r="329" spans="1:20" ht="12.75" customHeight="1">
      <c r="A329" s="365">
        <v>10</v>
      </c>
      <c r="B329" s="166" t="s">
        <v>381</v>
      </c>
      <c r="C329" s="166" t="s">
        <v>382</v>
      </c>
      <c r="D329" s="165" t="s">
        <v>35</v>
      </c>
      <c r="E329" s="354">
        <v>11</v>
      </c>
      <c r="F329" s="187">
        <f t="shared" ref="F329" si="614">H329+J329+R329</f>
        <v>0.70935276999999997</v>
      </c>
      <c r="G329" s="168">
        <v>0.189</v>
      </c>
      <c r="H329" s="190">
        <f t="shared" ref="H329" si="615">G329*$P$8/1000</f>
        <v>0.34266645000000001</v>
      </c>
      <c r="I329" s="168">
        <v>0.154</v>
      </c>
      <c r="J329" s="190">
        <f t="shared" ref="J329" si="616">I329*$P$9/1000</f>
        <v>0.36668631999999995</v>
      </c>
      <c r="K329" s="68"/>
      <c r="L329" s="68"/>
      <c r="M329" s="68"/>
      <c r="N329" s="76"/>
      <c r="O329" s="69">
        <f t="shared" si="517"/>
        <v>0</v>
      </c>
      <c r="P329" s="190">
        <f t="shared" ref="P329" si="617">E329*F329</f>
        <v>7.8028804699999998</v>
      </c>
      <c r="Q329" s="190">
        <f t="shared" ref="Q329" si="618">SUM(O329:O332)</f>
        <v>0</v>
      </c>
      <c r="R329" s="190">
        <f t="shared" ref="R329" si="619">Q329*1.02*1.05*$R$14</f>
        <v>0</v>
      </c>
      <c r="S329" s="477">
        <f t="shared" ref="S329" si="620">F329*$S$17</f>
        <v>0.83159460785808781</v>
      </c>
      <c r="T329" s="477">
        <f t="shared" ref="T329" si="621">S329*E329</f>
        <v>9.1475406864389655</v>
      </c>
    </row>
    <row r="330" spans="1:20" ht="12.75" customHeight="1">
      <c r="A330" s="365"/>
      <c r="B330" s="166"/>
      <c r="C330" s="166"/>
      <c r="D330" s="165"/>
      <c r="E330" s="354"/>
      <c r="F330" s="187"/>
      <c r="G330" s="168"/>
      <c r="H330" s="190"/>
      <c r="I330" s="168"/>
      <c r="J330" s="190"/>
      <c r="K330" s="68"/>
      <c r="L330" s="68"/>
      <c r="M330" s="68"/>
      <c r="N330" s="76"/>
      <c r="O330" s="69">
        <f t="shared" si="517"/>
        <v>0</v>
      </c>
      <c r="P330" s="190"/>
      <c r="Q330" s="190"/>
      <c r="R330" s="190"/>
      <c r="S330" s="477"/>
      <c r="T330" s="477"/>
    </row>
    <row r="331" spans="1:20" ht="12.75" customHeight="1">
      <c r="A331" s="365"/>
      <c r="B331" s="166"/>
      <c r="C331" s="166"/>
      <c r="D331" s="165"/>
      <c r="E331" s="354"/>
      <c r="F331" s="187"/>
      <c r="G331" s="168"/>
      <c r="H331" s="190"/>
      <c r="I331" s="168"/>
      <c r="J331" s="190"/>
      <c r="K331" s="68"/>
      <c r="L331" s="68"/>
      <c r="M331" s="70"/>
      <c r="N331" s="76"/>
      <c r="O331" s="69">
        <f t="shared" si="517"/>
        <v>0</v>
      </c>
      <c r="P331" s="190"/>
      <c r="Q331" s="190"/>
      <c r="R331" s="190"/>
      <c r="S331" s="477"/>
      <c r="T331" s="477"/>
    </row>
    <row r="332" spans="1:20" ht="12.75" customHeight="1">
      <c r="A332" s="365"/>
      <c r="B332" s="166"/>
      <c r="C332" s="166"/>
      <c r="D332" s="165"/>
      <c r="E332" s="354"/>
      <c r="F332" s="187"/>
      <c r="G332" s="168"/>
      <c r="H332" s="190"/>
      <c r="I332" s="168"/>
      <c r="J332" s="190"/>
      <c r="K332" s="68"/>
      <c r="L332" s="68"/>
      <c r="M332" s="68"/>
      <c r="N332" s="76"/>
      <c r="O332" s="69">
        <f t="shared" si="517"/>
        <v>0</v>
      </c>
      <c r="P332" s="190"/>
      <c r="Q332" s="190"/>
      <c r="R332" s="190"/>
      <c r="S332" s="477"/>
      <c r="T332" s="477"/>
    </row>
    <row r="333" spans="1:20" ht="12.75" customHeight="1">
      <c r="A333" s="365">
        <v>11</v>
      </c>
      <c r="B333" s="368" t="s">
        <v>38</v>
      </c>
      <c r="C333" s="368" t="s">
        <v>383</v>
      </c>
      <c r="D333" s="365" t="s">
        <v>35</v>
      </c>
      <c r="E333" s="370">
        <v>230</v>
      </c>
      <c r="F333" s="187">
        <f t="shared" ref="F333" si="622">H333+J333+R333</f>
        <v>8.0060463000000016E-3</v>
      </c>
      <c r="G333" s="366"/>
      <c r="H333" s="190">
        <f t="shared" ref="H333" si="623">G333*$P$8/1000</f>
        <v>0</v>
      </c>
      <c r="I333" s="366"/>
      <c r="J333" s="190">
        <f t="shared" ref="J333" si="624">I333*$P$9/1000</f>
        <v>0</v>
      </c>
      <c r="K333" s="22" t="s">
        <v>384</v>
      </c>
      <c r="L333" s="37" t="s">
        <v>35</v>
      </c>
      <c r="M333" s="37">
        <v>1</v>
      </c>
      <c r="N333" s="37">
        <v>7.0000000000000001E-3</v>
      </c>
      <c r="O333" s="69">
        <f t="shared" si="517"/>
        <v>7.0000000000000001E-3</v>
      </c>
      <c r="P333" s="190">
        <f t="shared" ref="P333" si="625">E333*F333</f>
        <v>1.8413906490000003</v>
      </c>
      <c r="Q333" s="190">
        <f t="shared" ref="Q333" si="626">SUM(O333:O336)</f>
        <v>7.0000000000000001E-3</v>
      </c>
      <c r="R333" s="190">
        <f t="shared" ref="R333" si="627">Q333*1.02*1.05*$R$14</f>
        <v>8.0060463000000016E-3</v>
      </c>
      <c r="S333" s="477">
        <f t="shared" ref="S333" si="628">F333*$S$17</f>
        <v>9.3857178189946256E-3</v>
      </c>
      <c r="T333" s="477">
        <f t="shared" ref="T333" si="629">S333*E333</f>
        <v>2.1587150983687637</v>
      </c>
    </row>
    <row r="334" spans="1:20" ht="12.75" customHeight="1">
      <c r="A334" s="365"/>
      <c r="B334" s="368"/>
      <c r="C334" s="368"/>
      <c r="D334" s="365"/>
      <c r="E334" s="370"/>
      <c r="F334" s="187"/>
      <c r="G334" s="366"/>
      <c r="H334" s="190"/>
      <c r="I334" s="366"/>
      <c r="J334" s="190"/>
      <c r="K334" s="22"/>
      <c r="L334" s="22"/>
      <c r="M334" s="22"/>
      <c r="N334" s="37"/>
      <c r="O334" s="69">
        <f t="shared" si="517"/>
        <v>0</v>
      </c>
      <c r="P334" s="190"/>
      <c r="Q334" s="190"/>
      <c r="R334" s="190"/>
      <c r="S334" s="477"/>
      <c r="T334" s="477"/>
    </row>
    <row r="335" spans="1:20" ht="12.75" customHeight="1">
      <c r="A335" s="365"/>
      <c r="B335" s="368"/>
      <c r="C335" s="368"/>
      <c r="D335" s="365"/>
      <c r="E335" s="370"/>
      <c r="F335" s="187"/>
      <c r="G335" s="366"/>
      <c r="H335" s="190"/>
      <c r="I335" s="366"/>
      <c r="J335" s="190"/>
      <c r="K335" s="22"/>
      <c r="L335" s="22"/>
      <c r="M335" s="23"/>
      <c r="N335" s="37"/>
      <c r="O335" s="69">
        <f t="shared" si="517"/>
        <v>0</v>
      </c>
      <c r="P335" s="190"/>
      <c r="Q335" s="190"/>
      <c r="R335" s="190"/>
      <c r="S335" s="477"/>
      <c r="T335" s="477"/>
    </row>
    <row r="336" spans="1:20" ht="12.75" customHeight="1">
      <c r="A336" s="365"/>
      <c r="B336" s="368"/>
      <c r="C336" s="368"/>
      <c r="D336" s="365"/>
      <c r="E336" s="370"/>
      <c r="F336" s="187"/>
      <c r="G336" s="366"/>
      <c r="H336" s="190"/>
      <c r="I336" s="366"/>
      <c r="J336" s="190"/>
      <c r="K336" s="22"/>
      <c r="L336" s="22"/>
      <c r="M336" s="22"/>
      <c r="N336" s="37"/>
      <c r="O336" s="69">
        <f t="shared" si="517"/>
        <v>0</v>
      </c>
      <c r="P336" s="190"/>
      <c r="Q336" s="190"/>
      <c r="R336" s="190"/>
      <c r="S336" s="477"/>
      <c r="T336" s="477"/>
    </row>
    <row r="337" spans="1:20" ht="12.75" customHeight="1">
      <c r="A337" s="165"/>
      <c r="B337" s="368"/>
      <c r="C337" s="483" t="s">
        <v>423</v>
      </c>
      <c r="D337" s="365"/>
      <c r="E337" s="365"/>
      <c r="F337" s="187">
        <f t="shared" ref="F337" si="630">H337+J337+R337</f>
        <v>0</v>
      </c>
      <c r="G337" s="366"/>
      <c r="H337" s="190">
        <f t="shared" ref="H337" si="631">G337*$P$8/1000</f>
        <v>0</v>
      </c>
      <c r="I337" s="366"/>
      <c r="J337" s="190">
        <f t="shared" ref="J337" si="632">I337*$P$9/1000</f>
        <v>0</v>
      </c>
      <c r="K337" s="37"/>
      <c r="L337" s="37"/>
      <c r="M337" s="37"/>
      <c r="N337" s="37"/>
      <c r="O337" s="69">
        <f t="shared" si="517"/>
        <v>0</v>
      </c>
      <c r="P337" s="190">
        <f t="shared" ref="P337" si="633">E337*F337</f>
        <v>0</v>
      </c>
      <c r="Q337" s="190">
        <f t="shared" ref="Q337" si="634">SUM(O337:O340)</f>
        <v>0</v>
      </c>
      <c r="R337" s="190">
        <f t="shared" ref="R337" si="635">Q337*1.02*1.05*$R$14</f>
        <v>0</v>
      </c>
      <c r="S337" s="477">
        <f t="shared" ref="S337" si="636">F337*$S$17</f>
        <v>0</v>
      </c>
      <c r="T337" s="477">
        <f t="shared" ref="T337" si="637">S337*E337</f>
        <v>0</v>
      </c>
    </row>
    <row r="338" spans="1:20" ht="12.75" customHeight="1">
      <c r="A338" s="165"/>
      <c r="B338" s="368"/>
      <c r="C338" s="483"/>
      <c r="D338" s="365"/>
      <c r="E338" s="365"/>
      <c r="F338" s="187"/>
      <c r="G338" s="366"/>
      <c r="H338" s="190"/>
      <c r="I338" s="366"/>
      <c r="J338" s="190"/>
      <c r="K338" s="37"/>
      <c r="L338" s="37"/>
      <c r="M338" s="37"/>
      <c r="N338" s="37"/>
      <c r="O338" s="69">
        <f t="shared" si="517"/>
        <v>0</v>
      </c>
      <c r="P338" s="190"/>
      <c r="Q338" s="190"/>
      <c r="R338" s="190"/>
      <c r="S338" s="477"/>
      <c r="T338" s="477"/>
    </row>
    <row r="339" spans="1:20" ht="12.75" customHeight="1">
      <c r="A339" s="165"/>
      <c r="B339" s="368"/>
      <c r="C339" s="483"/>
      <c r="D339" s="365"/>
      <c r="E339" s="365"/>
      <c r="F339" s="187"/>
      <c r="G339" s="366"/>
      <c r="H339" s="190"/>
      <c r="I339" s="366"/>
      <c r="J339" s="190"/>
      <c r="K339" s="37"/>
      <c r="L339" s="37"/>
      <c r="M339" s="37"/>
      <c r="N339" s="37"/>
      <c r="O339" s="69">
        <f t="shared" si="517"/>
        <v>0</v>
      </c>
      <c r="P339" s="190"/>
      <c r="Q339" s="190"/>
      <c r="R339" s="190"/>
      <c r="S339" s="477"/>
      <c r="T339" s="477"/>
    </row>
    <row r="340" spans="1:20" ht="12.75" customHeight="1">
      <c r="A340" s="165"/>
      <c r="B340" s="368"/>
      <c r="C340" s="483"/>
      <c r="D340" s="365"/>
      <c r="E340" s="365"/>
      <c r="F340" s="187"/>
      <c r="G340" s="366"/>
      <c r="H340" s="190"/>
      <c r="I340" s="366"/>
      <c r="J340" s="190"/>
      <c r="K340" s="22"/>
      <c r="L340" s="22"/>
      <c r="M340" s="22"/>
      <c r="N340" s="37"/>
      <c r="O340" s="69">
        <f t="shared" si="517"/>
        <v>0</v>
      </c>
      <c r="P340" s="190"/>
      <c r="Q340" s="190"/>
      <c r="R340" s="190"/>
      <c r="S340" s="477"/>
      <c r="T340" s="477"/>
    </row>
    <row r="341" spans="1:20" ht="12.75" customHeight="1">
      <c r="A341" s="165">
        <v>1</v>
      </c>
      <c r="B341" s="384" t="s">
        <v>385</v>
      </c>
      <c r="C341" s="166" t="s">
        <v>386</v>
      </c>
      <c r="D341" s="165" t="s">
        <v>387</v>
      </c>
      <c r="E341" s="187">
        <v>14</v>
      </c>
      <c r="F341" s="187">
        <f t="shared" ref="F341" si="638">H341+J341+R341</f>
        <v>0.59612730000000003</v>
      </c>
      <c r="G341" s="168">
        <v>0.25</v>
      </c>
      <c r="H341" s="190">
        <f t="shared" ref="H341" si="639">G341*$P$8/1000</f>
        <v>0.45326250000000001</v>
      </c>
      <c r="I341" s="168">
        <v>0.06</v>
      </c>
      <c r="J341" s="190">
        <f t="shared" ref="J341" si="640">I341*$P$9/1000</f>
        <v>0.14286480000000001</v>
      </c>
      <c r="K341" s="68"/>
      <c r="L341" s="68"/>
      <c r="M341" s="68"/>
      <c r="N341" s="76"/>
      <c r="O341" s="69">
        <f t="shared" si="517"/>
        <v>0</v>
      </c>
      <c r="P341" s="190">
        <f t="shared" ref="P341" si="641">E341*F341</f>
        <v>8.3457822000000004</v>
      </c>
      <c r="Q341" s="190">
        <f t="shared" ref="Q341" si="642">SUM(O341:O344)</f>
        <v>0</v>
      </c>
      <c r="R341" s="190">
        <f t="shared" ref="R341" si="643">Q341*1.02*1.05*$R$14</f>
        <v>0</v>
      </c>
      <c r="S341" s="477">
        <f t="shared" ref="S341" si="644">F341*$S$17</f>
        <v>0.69885714025900081</v>
      </c>
      <c r="T341" s="477">
        <f t="shared" ref="T341" si="645">S341*E341</f>
        <v>9.7839999636260107</v>
      </c>
    </row>
    <row r="342" spans="1:20" ht="12.75" customHeight="1">
      <c r="A342" s="165"/>
      <c r="B342" s="166"/>
      <c r="C342" s="166"/>
      <c r="D342" s="165"/>
      <c r="E342" s="187"/>
      <c r="F342" s="187"/>
      <c r="G342" s="168"/>
      <c r="H342" s="190"/>
      <c r="I342" s="168"/>
      <c r="J342" s="190"/>
      <c r="K342" s="68"/>
      <c r="L342" s="68"/>
      <c r="M342" s="68"/>
      <c r="N342" s="76"/>
      <c r="O342" s="69">
        <f t="shared" ref="O342:O400" si="646">M342*N342</f>
        <v>0</v>
      </c>
      <c r="P342" s="190"/>
      <c r="Q342" s="190"/>
      <c r="R342" s="190"/>
      <c r="S342" s="477"/>
      <c r="T342" s="477"/>
    </row>
    <row r="343" spans="1:20" ht="12.75" customHeight="1">
      <c r="A343" s="165"/>
      <c r="B343" s="166"/>
      <c r="C343" s="166"/>
      <c r="D343" s="165"/>
      <c r="E343" s="187"/>
      <c r="F343" s="187"/>
      <c r="G343" s="168"/>
      <c r="H343" s="190"/>
      <c r="I343" s="168"/>
      <c r="J343" s="190"/>
      <c r="K343" s="68"/>
      <c r="L343" s="68"/>
      <c r="M343" s="70"/>
      <c r="N343" s="76"/>
      <c r="O343" s="69">
        <f t="shared" si="646"/>
        <v>0</v>
      </c>
      <c r="P343" s="190"/>
      <c r="Q343" s="190"/>
      <c r="R343" s="190"/>
      <c r="S343" s="477"/>
      <c r="T343" s="477"/>
    </row>
    <row r="344" spans="1:20" ht="12.75" customHeight="1">
      <c r="A344" s="165"/>
      <c r="B344" s="166"/>
      <c r="C344" s="166"/>
      <c r="D344" s="165"/>
      <c r="E344" s="187"/>
      <c r="F344" s="187"/>
      <c r="G344" s="168"/>
      <c r="H344" s="190"/>
      <c r="I344" s="168"/>
      <c r="J344" s="190"/>
      <c r="K344" s="68"/>
      <c r="L344" s="68"/>
      <c r="M344" s="68"/>
      <c r="N344" s="76"/>
      <c r="O344" s="69">
        <f t="shared" si="646"/>
        <v>0</v>
      </c>
      <c r="P344" s="190"/>
      <c r="Q344" s="190"/>
      <c r="R344" s="190"/>
      <c r="S344" s="477"/>
      <c r="T344" s="477"/>
    </row>
    <row r="345" spans="1:20" ht="12.75" customHeight="1">
      <c r="A345" s="165">
        <v>2</v>
      </c>
      <c r="B345" s="384" t="s">
        <v>38</v>
      </c>
      <c r="C345" s="166" t="s">
        <v>388</v>
      </c>
      <c r="D345" s="166" t="s">
        <v>389</v>
      </c>
      <c r="E345" s="165">
        <v>40</v>
      </c>
      <c r="F345" s="187">
        <f t="shared" ref="F345" si="647">H345+J345+R345</f>
        <v>5.6991612447000009</v>
      </c>
      <c r="G345" s="168"/>
      <c r="H345" s="190">
        <f t="shared" ref="H345" si="648">G345*$P$8/1000</f>
        <v>0</v>
      </c>
      <c r="I345" s="168"/>
      <c r="J345" s="190">
        <f t="shared" ref="J345" si="649">I345*$P$9/1000</f>
        <v>0</v>
      </c>
      <c r="K345" s="68" t="s">
        <v>390</v>
      </c>
      <c r="L345" s="68" t="s">
        <v>391</v>
      </c>
      <c r="M345" s="68">
        <v>1</v>
      </c>
      <c r="N345" s="76">
        <v>4.9829999999999997</v>
      </c>
      <c r="O345" s="69">
        <f t="shared" si="646"/>
        <v>4.9829999999999997</v>
      </c>
      <c r="P345" s="190">
        <f t="shared" ref="P345" si="650">E345*F345</f>
        <v>227.96644978800003</v>
      </c>
      <c r="Q345" s="190">
        <f t="shared" ref="Q345" si="651">SUM(O345:O348)</f>
        <v>4.9829999999999997</v>
      </c>
      <c r="R345" s="190">
        <f t="shared" ref="R345" si="652">Q345*1.02*1.05*$R$14</f>
        <v>5.6991612447000009</v>
      </c>
      <c r="S345" s="477">
        <f t="shared" ref="S345" si="653">F345*$S$17</f>
        <v>6.6812902702928882</v>
      </c>
      <c r="T345" s="477">
        <f t="shared" ref="T345" si="654">S345*E345</f>
        <v>267.25161081171552</v>
      </c>
    </row>
    <row r="346" spans="1:20" ht="12.75" customHeight="1">
      <c r="A346" s="165"/>
      <c r="B346" s="166"/>
      <c r="C346" s="166"/>
      <c r="D346" s="166"/>
      <c r="E346" s="165"/>
      <c r="F346" s="187"/>
      <c r="G346" s="168"/>
      <c r="H346" s="190"/>
      <c r="I346" s="168"/>
      <c r="J346" s="190"/>
      <c r="K346" s="68"/>
      <c r="L346" s="68"/>
      <c r="M346" s="68"/>
      <c r="N346" s="76"/>
      <c r="O346" s="69">
        <f t="shared" si="646"/>
        <v>0</v>
      </c>
      <c r="P346" s="190"/>
      <c r="Q346" s="190"/>
      <c r="R346" s="190"/>
      <c r="S346" s="477"/>
      <c r="T346" s="477"/>
    </row>
    <row r="347" spans="1:20" ht="12.75" customHeight="1">
      <c r="A347" s="165"/>
      <c r="B347" s="166"/>
      <c r="C347" s="166"/>
      <c r="D347" s="166"/>
      <c r="E347" s="165"/>
      <c r="F347" s="187"/>
      <c r="G347" s="168"/>
      <c r="H347" s="190"/>
      <c r="I347" s="168"/>
      <c r="J347" s="190"/>
      <c r="K347" s="68"/>
      <c r="L347" s="68"/>
      <c r="M347" s="70"/>
      <c r="N347" s="76"/>
      <c r="O347" s="69">
        <f t="shared" si="646"/>
        <v>0</v>
      </c>
      <c r="P347" s="190"/>
      <c r="Q347" s="190"/>
      <c r="R347" s="190"/>
      <c r="S347" s="477"/>
      <c r="T347" s="477"/>
    </row>
    <row r="348" spans="1:20" ht="12.75" customHeight="1">
      <c r="A348" s="165"/>
      <c r="B348" s="166"/>
      <c r="C348" s="166"/>
      <c r="D348" s="166"/>
      <c r="E348" s="165"/>
      <c r="F348" s="187"/>
      <c r="G348" s="168"/>
      <c r="H348" s="190"/>
      <c r="I348" s="168"/>
      <c r="J348" s="190"/>
      <c r="K348" s="68"/>
      <c r="L348" s="68"/>
      <c r="M348" s="68"/>
      <c r="N348" s="76"/>
      <c r="O348" s="69">
        <f t="shared" si="646"/>
        <v>0</v>
      </c>
      <c r="P348" s="190"/>
      <c r="Q348" s="190"/>
      <c r="R348" s="190"/>
      <c r="S348" s="477"/>
      <c r="T348" s="477"/>
    </row>
    <row r="349" spans="1:20" ht="12.75" customHeight="1">
      <c r="A349" s="165">
        <v>3</v>
      </c>
      <c r="B349" s="166" t="s">
        <v>392</v>
      </c>
      <c r="C349" s="166" t="s">
        <v>393</v>
      </c>
      <c r="D349" s="165" t="s">
        <v>43</v>
      </c>
      <c r="E349" s="165">
        <v>135</v>
      </c>
      <c r="F349" s="187">
        <f t="shared" ref="F349" si="655">H349+J349+R349</f>
        <v>2.5194682240000006</v>
      </c>
      <c r="G349" s="168">
        <v>1.1100000000000001</v>
      </c>
      <c r="H349" s="190">
        <f t="shared" ref="H349" si="656">G349*$P$8/1000</f>
        <v>2.0124855000000004</v>
      </c>
      <c r="I349" s="168">
        <v>0.04</v>
      </c>
      <c r="J349" s="190">
        <f t="shared" ref="J349" si="657">I349*$P$9/1000</f>
        <v>9.52432E-2</v>
      </c>
      <c r="K349" s="68" t="s">
        <v>79</v>
      </c>
      <c r="L349" s="68" t="s">
        <v>43</v>
      </c>
      <c r="M349" s="68">
        <v>0.9</v>
      </c>
      <c r="N349" s="76">
        <v>0.4</v>
      </c>
      <c r="O349" s="69">
        <f t="shared" si="646"/>
        <v>0.36000000000000004</v>
      </c>
      <c r="P349" s="190">
        <f t="shared" ref="P349" si="658">E349*F349</f>
        <v>340.1282102400001</v>
      </c>
      <c r="Q349" s="190">
        <f t="shared" ref="Q349" si="659">SUM(O349:O352)</f>
        <v>0.36000000000000004</v>
      </c>
      <c r="R349" s="190">
        <f t="shared" ref="R349" si="660">Q349*1.02*1.05*$R$14</f>
        <v>0.41173952400000008</v>
      </c>
      <c r="S349" s="477">
        <f t="shared" ref="S349" si="661">F349*$S$17</f>
        <v>2.9536448976553564</v>
      </c>
      <c r="T349" s="477">
        <f t="shared" ref="T349" si="662">S349*E349</f>
        <v>398.74206118347314</v>
      </c>
    </row>
    <row r="350" spans="1:20" ht="12.75" customHeight="1">
      <c r="A350" s="165"/>
      <c r="B350" s="166"/>
      <c r="C350" s="166"/>
      <c r="D350" s="165"/>
      <c r="E350" s="165"/>
      <c r="F350" s="187"/>
      <c r="G350" s="168"/>
      <c r="H350" s="190"/>
      <c r="I350" s="168"/>
      <c r="J350" s="190"/>
      <c r="K350" s="68"/>
      <c r="L350" s="68"/>
      <c r="M350" s="68"/>
      <c r="N350" s="76"/>
      <c r="O350" s="69">
        <f t="shared" si="646"/>
        <v>0</v>
      </c>
      <c r="P350" s="190"/>
      <c r="Q350" s="190"/>
      <c r="R350" s="190"/>
      <c r="S350" s="477"/>
      <c r="T350" s="477"/>
    </row>
    <row r="351" spans="1:20" ht="12.75" customHeight="1">
      <c r="A351" s="165"/>
      <c r="B351" s="166"/>
      <c r="C351" s="166"/>
      <c r="D351" s="165"/>
      <c r="E351" s="165"/>
      <c r="F351" s="187"/>
      <c r="G351" s="168"/>
      <c r="H351" s="190"/>
      <c r="I351" s="168"/>
      <c r="J351" s="190"/>
      <c r="K351" s="68"/>
      <c r="L351" s="68"/>
      <c r="M351" s="68"/>
      <c r="N351" s="76"/>
      <c r="O351" s="69">
        <f t="shared" si="646"/>
        <v>0</v>
      </c>
      <c r="P351" s="190"/>
      <c r="Q351" s="190"/>
      <c r="R351" s="190"/>
      <c r="S351" s="477"/>
      <c r="T351" s="477"/>
    </row>
    <row r="352" spans="1:20" ht="12.75" customHeight="1">
      <c r="A352" s="165"/>
      <c r="B352" s="166"/>
      <c r="C352" s="166"/>
      <c r="D352" s="165"/>
      <c r="E352" s="165"/>
      <c r="F352" s="187"/>
      <c r="G352" s="168"/>
      <c r="H352" s="190"/>
      <c r="I352" s="168"/>
      <c r="J352" s="190"/>
      <c r="K352" s="68"/>
      <c r="L352" s="68"/>
      <c r="M352" s="68"/>
      <c r="N352" s="76"/>
      <c r="O352" s="69">
        <f t="shared" si="646"/>
        <v>0</v>
      </c>
      <c r="P352" s="190"/>
      <c r="Q352" s="190"/>
      <c r="R352" s="190"/>
      <c r="S352" s="477"/>
      <c r="T352" s="477"/>
    </row>
    <row r="353" spans="1:20" ht="12.75" customHeight="1">
      <c r="A353" s="165">
        <v>4</v>
      </c>
      <c r="B353" s="166" t="s">
        <v>38</v>
      </c>
      <c r="C353" s="166" t="s">
        <v>440</v>
      </c>
      <c r="D353" s="165" t="s">
        <v>35</v>
      </c>
      <c r="E353" s="354">
        <v>85</v>
      </c>
      <c r="F353" s="187">
        <f t="shared" ref="F353" si="663">H353+J353+R353</f>
        <v>9.1497672000000016E-2</v>
      </c>
      <c r="G353" s="375"/>
      <c r="H353" s="190">
        <f t="shared" ref="H353" si="664">G353*$P$8/1000</f>
        <v>0</v>
      </c>
      <c r="I353" s="191"/>
      <c r="J353" s="190">
        <f t="shared" ref="J353" si="665">I353*$P$9/1000</f>
        <v>0</v>
      </c>
      <c r="K353" s="68" t="s">
        <v>441</v>
      </c>
      <c r="L353" s="68" t="s">
        <v>35</v>
      </c>
      <c r="M353" s="68">
        <v>1</v>
      </c>
      <c r="N353" s="76">
        <v>0.08</v>
      </c>
      <c r="O353" s="69">
        <f t="shared" si="646"/>
        <v>0.08</v>
      </c>
      <c r="P353" s="190">
        <f t="shared" ref="P353" si="666">E353*F353</f>
        <v>7.7773021200000017</v>
      </c>
      <c r="Q353" s="190">
        <f t="shared" ref="Q353" si="667">SUM(O353:O356)</f>
        <v>0.08</v>
      </c>
      <c r="R353" s="190">
        <f t="shared" ref="R353" si="668">Q353*1.02*1.05*$R$14</f>
        <v>9.1497672000000016E-2</v>
      </c>
      <c r="S353" s="477">
        <f t="shared" ref="S353" si="669">F353*$S$17</f>
        <v>0.10726534650279572</v>
      </c>
      <c r="T353" s="477">
        <f t="shared" ref="T353" si="670">S353*E353</f>
        <v>9.117554452737636</v>
      </c>
    </row>
    <row r="354" spans="1:20" ht="12.75" customHeight="1">
      <c r="A354" s="165"/>
      <c r="B354" s="166"/>
      <c r="C354" s="166"/>
      <c r="D354" s="165"/>
      <c r="E354" s="354"/>
      <c r="F354" s="187"/>
      <c r="G354" s="375"/>
      <c r="H354" s="190"/>
      <c r="I354" s="191"/>
      <c r="J354" s="190"/>
      <c r="K354" s="68"/>
      <c r="L354" s="68"/>
      <c r="M354" s="68"/>
      <c r="N354" s="76"/>
      <c r="O354" s="69">
        <f t="shared" si="646"/>
        <v>0</v>
      </c>
      <c r="P354" s="190"/>
      <c r="Q354" s="190"/>
      <c r="R354" s="190"/>
      <c r="S354" s="477"/>
      <c r="T354" s="477"/>
    </row>
    <row r="355" spans="1:20" ht="12.75" customHeight="1">
      <c r="A355" s="165"/>
      <c r="B355" s="166"/>
      <c r="C355" s="166"/>
      <c r="D355" s="165"/>
      <c r="E355" s="354"/>
      <c r="F355" s="187"/>
      <c r="G355" s="375"/>
      <c r="H355" s="190"/>
      <c r="I355" s="191"/>
      <c r="J355" s="190"/>
      <c r="K355" s="68"/>
      <c r="L355" s="68"/>
      <c r="M355" s="70"/>
      <c r="N355" s="76"/>
      <c r="O355" s="69">
        <f t="shared" si="646"/>
        <v>0</v>
      </c>
      <c r="P355" s="190"/>
      <c r="Q355" s="190"/>
      <c r="R355" s="190"/>
      <c r="S355" s="477"/>
      <c r="T355" s="477"/>
    </row>
    <row r="356" spans="1:20" ht="12.75" customHeight="1">
      <c r="A356" s="165"/>
      <c r="B356" s="166"/>
      <c r="C356" s="166"/>
      <c r="D356" s="165"/>
      <c r="E356" s="354"/>
      <c r="F356" s="187"/>
      <c r="G356" s="375"/>
      <c r="H356" s="190"/>
      <c r="I356" s="191"/>
      <c r="J356" s="190"/>
      <c r="K356" s="68"/>
      <c r="L356" s="68"/>
      <c r="M356" s="68"/>
      <c r="N356" s="76"/>
      <c r="O356" s="69">
        <f t="shared" si="646"/>
        <v>0</v>
      </c>
      <c r="P356" s="190"/>
      <c r="Q356" s="190"/>
      <c r="R356" s="190"/>
      <c r="S356" s="477"/>
      <c r="T356" s="477"/>
    </row>
    <row r="357" spans="1:20" ht="12.75" customHeight="1">
      <c r="A357" s="165">
        <v>5</v>
      </c>
      <c r="B357" s="166" t="s">
        <v>394</v>
      </c>
      <c r="C357" s="166" t="s">
        <v>395</v>
      </c>
      <c r="D357" s="165" t="s">
        <v>35</v>
      </c>
      <c r="E357" s="354">
        <v>8</v>
      </c>
      <c r="F357" s="187">
        <f t="shared" ref="F357" si="671">H357+J357+R357</f>
        <v>3.1799545551000001</v>
      </c>
      <c r="G357" s="375">
        <v>0.72</v>
      </c>
      <c r="H357" s="190">
        <f t="shared" ref="H357" si="672">G357*$P$8/1000</f>
        <v>1.305396</v>
      </c>
      <c r="I357" s="191"/>
      <c r="J357" s="190">
        <f t="shared" ref="J357" si="673">I357*$P$9/1000</f>
        <v>0</v>
      </c>
      <c r="K357" s="68" t="s">
        <v>396</v>
      </c>
      <c r="L357" s="68" t="s">
        <v>35</v>
      </c>
      <c r="M357" s="68">
        <v>1</v>
      </c>
      <c r="N357" s="76">
        <v>1.639</v>
      </c>
      <c r="O357" s="69">
        <f t="shared" si="646"/>
        <v>1.639</v>
      </c>
      <c r="P357" s="190">
        <f t="shared" ref="P357" si="674">E357*F357</f>
        <v>25.439636440800001</v>
      </c>
      <c r="Q357" s="190">
        <f t="shared" ref="Q357" si="675">SUM(O357:O360)</f>
        <v>1.639</v>
      </c>
      <c r="R357" s="190">
        <f t="shared" ref="R357" si="676">Q357*1.02*1.05*$R$14</f>
        <v>1.8745585551000004</v>
      </c>
      <c r="S357" s="477">
        <f t="shared" ref="S357" si="677">F357*$S$17</f>
        <v>3.727951976919643</v>
      </c>
      <c r="T357" s="477">
        <f t="shared" ref="T357" si="678">S357*E357</f>
        <v>29.823615815357144</v>
      </c>
    </row>
    <row r="358" spans="1:20" ht="12.75" customHeight="1">
      <c r="A358" s="165"/>
      <c r="B358" s="166"/>
      <c r="C358" s="166"/>
      <c r="D358" s="165"/>
      <c r="E358" s="354"/>
      <c r="F358" s="187"/>
      <c r="G358" s="375"/>
      <c r="H358" s="190"/>
      <c r="I358" s="191"/>
      <c r="J358" s="190"/>
      <c r="K358" s="68"/>
      <c r="L358" s="68"/>
      <c r="M358" s="68"/>
      <c r="N358" s="76"/>
      <c r="O358" s="69">
        <f t="shared" si="646"/>
        <v>0</v>
      </c>
      <c r="P358" s="190"/>
      <c r="Q358" s="190"/>
      <c r="R358" s="190"/>
      <c r="S358" s="477"/>
      <c r="T358" s="477"/>
    </row>
    <row r="359" spans="1:20" ht="12.75" customHeight="1">
      <c r="A359" s="165"/>
      <c r="B359" s="166"/>
      <c r="C359" s="166"/>
      <c r="D359" s="165"/>
      <c r="E359" s="354"/>
      <c r="F359" s="187"/>
      <c r="G359" s="375"/>
      <c r="H359" s="190"/>
      <c r="I359" s="191"/>
      <c r="J359" s="190"/>
      <c r="K359" s="68"/>
      <c r="L359" s="68"/>
      <c r="M359" s="70"/>
      <c r="N359" s="76"/>
      <c r="O359" s="69">
        <f t="shared" si="646"/>
        <v>0</v>
      </c>
      <c r="P359" s="190"/>
      <c r="Q359" s="190"/>
      <c r="R359" s="190"/>
      <c r="S359" s="477"/>
      <c r="T359" s="477"/>
    </row>
    <row r="360" spans="1:20" ht="12.75" customHeight="1">
      <c r="A360" s="165"/>
      <c r="B360" s="166"/>
      <c r="C360" s="166"/>
      <c r="D360" s="165"/>
      <c r="E360" s="354"/>
      <c r="F360" s="187"/>
      <c r="G360" s="375"/>
      <c r="H360" s="190"/>
      <c r="I360" s="191"/>
      <c r="J360" s="190"/>
      <c r="K360" s="68"/>
      <c r="L360" s="68"/>
      <c r="M360" s="68"/>
      <c r="N360" s="76"/>
      <c r="O360" s="69">
        <f t="shared" si="646"/>
        <v>0</v>
      </c>
      <c r="P360" s="190"/>
      <c r="Q360" s="190"/>
      <c r="R360" s="190"/>
      <c r="S360" s="477"/>
      <c r="T360" s="477"/>
    </row>
    <row r="361" spans="1:20" ht="12.75" customHeight="1">
      <c r="A361" s="165">
        <v>6</v>
      </c>
      <c r="B361" s="166" t="s">
        <v>394</v>
      </c>
      <c r="C361" s="166" t="s">
        <v>397</v>
      </c>
      <c r="D361" s="165" t="s">
        <v>35</v>
      </c>
      <c r="E361" s="354">
        <v>8</v>
      </c>
      <c r="F361" s="187">
        <f t="shared" ref="F361" si="679">H361+J361+R361</f>
        <v>3.1479303699000005</v>
      </c>
      <c r="G361" s="375">
        <v>0.72</v>
      </c>
      <c r="H361" s="190">
        <f t="shared" ref="H361" si="680">G361*$P$8/1000</f>
        <v>1.305396</v>
      </c>
      <c r="I361" s="191"/>
      <c r="J361" s="190">
        <f t="shared" ref="J361" si="681">I361*$P$9/1000</f>
        <v>0</v>
      </c>
      <c r="K361" s="68" t="s">
        <v>398</v>
      </c>
      <c r="L361" s="68" t="s">
        <v>35</v>
      </c>
      <c r="M361" s="68">
        <v>1</v>
      </c>
      <c r="N361" s="76">
        <v>1.611</v>
      </c>
      <c r="O361" s="69">
        <f t="shared" si="646"/>
        <v>1.611</v>
      </c>
      <c r="P361" s="190">
        <f t="shared" ref="P361" si="682">E361*F361</f>
        <v>25.183442959200004</v>
      </c>
      <c r="Q361" s="190">
        <f t="shared" ref="Q361" si="683">SUM(O361:O364)</f>
        <v>1.611</v>
      </c>
      <c r="R361" s="190">
        <f t="shared" ref="R361" si="684">Q361*1.02*1.05*$R$14</f>
        <v>1.8425343699000005</v>
      </c>
      <c r="S361" s="477">
        <f t="shared" ref="S361" si="685">F361*$S$17</f>
        <v>3.6904091056436648</v>
      </c>
      <c r="T361" s="477">
        <f t="shared" ref="T361" si="686">S361*E361</f>
        <v>29.523272845149318</v>
      </c>
    </row>
    <row r="362" spans="1:20" ht="12.75" customHeight="1">
      <c r="A362" s="165"/>
      <c r="B362" s="166"/>
      <c r="C362" s="166"/>
      <c r="D362" s="165"/>
      <c r="E362" s="354"/>
      <c r="F362" s="187"/>
      <c r="G362" s="375"/>
      <c r="H362" s="190"/>
      <c r="I362" s="191"/>
      <c r="J362" s="190"/>
      <c r="K362" s="68"/>
      <c r="L362" s="68"/>
      <c r="M362" s="68"/>
      <c r="N362" s="76"/>
      <c r="O362" s="69">
        <f t="shared" si="646"/>
        <v>0</v>
      </c>
      <c r="P362" s="190"/>
      <c r="Q362" s="190"/>
      <c r="R362" s="190"/>
      <c r="S362" s="477"/>
      <c r="T362" s="477"/>
    </row>
    <row r="363" spans="1:20" ht="12.75" customHeight="1">
      <c r="A363" s="165"/>
      <c r="B363" s="166"/>
      <c r="C363" s="166"/>
      <c r="D363" s="165"/>
      <c r="E363" s="354"/>
      <c r="F363" s="187"/>
      <c r="G363" s="375"/>
      <c r="H363" s="190"/>
      <c r="I363" s="191"/>
      <c r="J363" s="190"/>
      <c r="K363" s="68"/>
      <c r="L363" s="68"/>
      <c r="M363" s="70"/>
      <c r="N363" s="76"/>
      <c r="O363" s="69">
        <f t="shared" si="646"/>
        <v>0</v>
      </c>
      <c r="P363" s="190"/>
      <c r="Q363" s="190"/>
      <c r="R363" s="190"/>
      <c r="S363" s="477"/>
      <c r="T363" s="477"/>
    </row>
    <row r="364" spans="1:20" ht="12.75" customHeight="1">
      <c r="A364" s="165"/>
      <c r="B364" s="166"/>
      <c r="C364" s="166"/>
      <c r="D364" s="165"/>
      <c r="E364" s="354"/>
      <c r="F364" s="187"/>
      <c r="G364" s="375"/>
      <c r="H364" s="190"/>
      <c r="I364" s="191"/>
      <c r="J364" s="190"/>
      <c r="K364" s="68"/>
      <c r="L364" s="68"/>
      <c r="M364" s="68"/>
      <c r="N364" s="76"/>
      <c r="O364" s="69">
        <f t="shared" si="646"/>
        <v>0</v>
      </c>
      <c r="P364" s="190"/>
      <c r="Q364" s="190"/>
      <c r="R364" s="190"/>
      <c r="S364" s="477"/>
      <c r="T364" s="477"/>
    </row>
    <row r="365" spans="1:20" ht="12.75" customHeight="1">
      <c r="A365" s="165">
        <v>7</v>
      </c>
      <c r="B365" s="166" t="s">
        <v>394</v>
      </c>
      <c r="C365" s="166" t="s">
        <v>399</v>
      </c>
      <c r="D365" s="165" t="s">
        <v>35</v>
      </c>
      <c r="E365" s="354">
        <v>8</v>
      </c>
      <c r="F365" s="187">
        <f t="shared" ref="F365" si="687">H365+J365+R365</f>
        <v>3.6866229138</v>
      </c>
      <c r="G365" s="375">
        <v>0.72</v>
      </c>
      <c r="H365" s="190">
        <f t="shared" ref="H365" si="688">G365*$P$8/1000</f>
        <v>1.305396</v>
      </c>
      <c r="I365" s="191"/>
      <c r="J365" s="190">
        <f t="shared" ref="J365" si="689">I365*$P$9/1000</f>
        <v>0</v>
      </c>
      <c r="K365" s="68" t="s">
        <v>400</v>
      </c>
      <c r="L365" s="68" t="s">
        <v>35</v>
      </c>
      <c r="M365" s="68">
        <v>1</v>
      </c>
      <c r="N365" s="76">
        <v>2.0819999999999999</v>
      </c>
      <c r="O365" s="69">
        <f t="shared" si="646"/>
        <v>2.0819999999999999</v>
      </c>
      <c r="P365" s="190">
        <f t="shared" ref="P365" si="690">E365*F365</f>
        <v>29.4929833104</v>
      </c>
      <c r="Q365" s="190">
        <f t="shared" ref="Q365" si="691">SUM(O365:O368)</f>
        <v>2.0819999999999999</v>
      </c>
      <c r="R365" s="190">
        <f t="shared" ref="R365" si="692">Q365*1.02*1.05*$R$14</f>
        <v>2.3812269138</v>
      </c>
      <c r="S365" s="477">
        <f t="shared" ref="S365" si="693">F365*$S$17</f>
        <v>4.3219338331788739</v>
      </c>
      <c r="T365" s="477">
        <f t="shared" ref="T365" si="694">S365*E365</f>
        <v>34.575470665430991</v>
      </c>
    </row>
    <row r="366" spans="1:20" ht="12.75" customHeight="1">
      <c r="A366" s="165"/>
      <c r="B366" s="166"/>
      <c r="C366" s="166"/>
      <c r="D366" s="165"/>
      <c r="E366" s="354"/>
      <c r="F366" s="187"/>
      <c r="G366" s="375"/>
      <c r="H366" s="190"/>
      <c r="I366" s="191"/>
      <c r="J366" s="190"/>
      <c r="K366" s="68"/>
      <c r="L366" s="68"/>
      <c r="M366" s="68"/>
      <c r="N366" s="76"/>
      <c r="O366" s="69">
        <f t="shared" si="646"/>
        <v>0</v>
      </c>
      <c r="P366" s="190"/>
      <c r="Q366" s="190"/>
      <c r="R366" s="190"/>
      <c r="S366" s="477"/>
      <c r="T366" s="477"/>
    </row>
    <row r="367" spans="1:20" ht="12.75" customHeight="1">
      <c r="A367" s="165"/>
      <c r="B367" s="166"/>
      <c r="C367" s="166"/>
      <c r="D367" s="165"/>
      <c r="E367" s="354"/>
      <c r="F367" s="187"/>
      <c r="G367" s="375"/>
      <c r="H367" s="190"/>
      <c r="I367" s="191"/>
      <c r="J367" s="190"/>
      <c r="K367" s="68"/>
      <c r="L367" s="68"/>
      <c r="M367" s="70"/>
      <c r="N367" s="76"/>
      <c r="O367" s="69">
        <f t="shared" si="646"/>
        <v>0</v>
      </c>
      <c r="P367" s="190"/>
      <c r="Q367" s="190"/>
      <c r="R367" s="190"/>
      <c r="S367" s="477"/>
      <c r="T367" s="477"/>
    </row>
    <row r="368" spans="1:20" ht="12.75" customHeight="1">
      <c r="A368" s="165"/>
      <c r="B368" s="166"/>
      <c r="C368" s="166"/>
      <c r="D368" s="165"/>
      <c r="E368" s="354"/>
      <c r="F368" s="187"/>
      <c r="G368" s="375"/>
      <c r="H368" s="190"/>
      <c r="I368" s="191"/>
      <c r="J368" s="190"/>
      <c r="K368" s="68"/>
      <c r="L368" s="68"/>
      <c r="M368" s="68"/>
      <c r="N368" s="76"/>
      <c r="O368" s="69">
        <f t="shared" si="646"/>
        <v>0</v>
      </c>
      <c r="P368" s="190"/>
      <c r="Q368" s="190"/>
      <c r="R368" s="190"/>
      <c r="S368" s="477"/>
      <c r="T368" s="477"/>
    </row>
    <row r="369" spans="1:20" ht="12.75" customHeight="1">
      <c r="A369" s="165">
        <v>8</v>
      </c>
      <c r="B369" s="166" t="s">
        <v>401</v>
      </c>
      <c r="C369" s="166" t="s">
        <v>402</v>
      </c>
      <c r="D369" s="165" t="s">
        <v>35</v>
      </c>
      <c r="E369" s="354">
        <v>8</v>
      </c>
      <c r="F369" s="187">
        <f t="shared" ref="F369" si="695">H369+J369+R369</f>
        <v>2.7298532340000001</v>
      </c>
      <c r="G369" s="168">
        <v>0.08</v>
      </c>
      <c r="H369" s="190">
        <f t="shared" ref="H369" si="696">G369*$P$8/1000</f>
        <v>0.14504400000000001</v>
      </c>
      <c r="I369" s="168"/>
      <c r="J369" s="190">
        <f t="shared" ref="J369" si="697">I369*$P$9/1000</f>
        <v>0</v>
      </c>
      <c r="K369" s="68" t="s">
        <v>403</v>
      </c>
      <c r="L369" s="68" t="s">
        <v>35</v>
      </c>
      <c r="M369" s="68">
        <v>1</v>
      </c>
      <c r="N369" s="76">
        <v>2.2599999999999998</v>
      </c>
      <c r="O369" s="69">
        <f t="shared" si="646"/>
        <v>2.2599999999999998</v>
      </c>
      <c r="P369" s="190">
        <f t="shared" ref="P369" si="698">E369*F369</f>
        <v>21.838825872000001</v>
      </c>
      <c r="Q369" s="190">
        <f t="shared" ref="Q369" si="699">SUM(O369:O372)</f>
        <v>2.2599999999999998</v>
      </c>
      <c r="R369" s="190">
        <f t="shared" ref="R369" si="700">Q369*1.02*1.05*$R$14</f>
        <v>2.5848092340000002</v>
      </c>
      <c r="S369" s="477">
        <f t="shared" ref="S369" si="701">F369*$S$17</f>
        <v>3.2002852820866026</v>
      </c>
      <c r="T369" s="477">
        <f t="shared" ref="T369" si="702">S369*E369</f>
        <v>25.602282256692821</v>
      </c>
    </row>
    <row r="370" spans="1:20" ht="12.75" customHeight="1">
      <c r="A370" s="165"/>
      <c r="B370" s="166"/>
      <c r="C370" s="166"/>
      <c r="D370" s="165"/>
      <c r="E370" s="354"/>
      <c r="F370" s="187"/>
      <c r="G370" s="168"/>
      <c r="H370" s="190"/>
      <c r="I370" s="168"/>
      <c r="J370" s="190"/>
      <c r="K370" s="68"/>
      <c r="L370" s="68"/>
      <c r="M370" s="68"/>
      <c r="N370" s="76"/>
      <c r="O370" s="69">
        <f t="shared" si="646"/>
        <v>0</v>
      </c>
      <c r="P370" s="190"/>
      <c r="Q370" s="190"/>
      <c r="R370" s="190"/>
      <c r="S370" s="477"/>
      <c r="T370" s="477"/>
    </row>
    <row r="371" spans="1:20" ht="12.75" customHeight="1">
      <c r="A371" s="165"/>
      <c r="B371" s="166"/>
      <c r="C371" s="166"/>
      <c r="D371" s="165"/>
      <c r="E371" s="354"/>
      <c r="F371" s="187"/>
      <c r="G371" s="168"/>
      <c r="H371" s="190"/>
      <c r="I371" s="168"/>
      <c r="J371" s="190"/>
      <c r="K371" s="68"/>
      <c r="L371" s="68"/>
      <c r="M371" s="70"/>
      <c r="N371" s="76"/>
      <c r="O371" s="69">
        <f t="shared" si="646"/>
        <v>0</v>
      </c>
      <c r="P371" s="190"/>
      <c r="Q371" s="190"/>
      <c r="R371" s="190"/>
      <c r="S371" s="477"/>
      <c r="T371" s="477"/>
    </row>
    <row r="372" spans="1:20" ht="12.75" customHeight="1">
      <c r="A372" s="165"/>
      <c r="B372" s="166"/>
      <c r="C372" s="166"/>
      <c r="D372" s="165"/>
      <c r="E372" s="354"/>
      <c r="F372" s="187"/>
      <c r="G372" s="168"/>
      <c r="H372" s="190"/>
      <c r="I372" s="168"/>
      <c r="J372" s="190"/>
      <c r="K372" s="68"/>
      <c r="L372" s="68"/>
      <c r="M372" s="68"/>
      <c r="N372" s="76"/>
      <c r="O372" s="69">
        <f t="shared" si="646"/>
        <v>0</v>
      </c>
      <c r="P372" s="190"/>
      <c r="Q372" s="190"/>
      <c r="R372" s="190"/>
      <c r="S372" s="477"/>
      <c r="T372" s="477"/>
    </row>
    <row r="373" spans="1:20" ht="12.75" customHeight="1">
      <c r="A373" s="165">
        <v>9</v>
      </c>
      <c r="B373" s="166" t="s">
        <v>394</v>
      </c>
      <c r="C373" s="166" t="s">
        <v>404</v>
      </c>
      <c r="D373" s="165" t="s">
        <v>35</v>
      </c>
      <c r="E373" s="165">
        <v>4</v>
      </c>
      <c r="F373" s="187">
        <f t="shared" ref="F373" si="703">H373+J373+R373</f>
        <v>3.8902052340000002</v>
      </c>
      <c r="G373" s="168">
        <v>0.72</v>
      </c>
      <c r="H373" s="190">
        <f t="shared" ref="H373" si="704">G373*$P$8/1000</f>
        <v>1.305396</v>
      </c>
      <c r="I373" s="168"/>
      <c r="J373" s="190">
        <f t="shared" ref="J373" si="705">I373*$P$9/1000</f>
        <v>0</v>
      </c>
      <c r="K373" s="68" t="s">
        <v>403</v>
      </c>
      <c r="L373" s="68" t="s">
        <v>35</v>
      </c>
      <c r="M373" s="68">
        <v>1</v>
      </c>
      <c r="N373" s="76">
        <v>2.2599999999999998</v>
      </c>
      <c r="O373" s="69">
        <f t="shared" si="646"/>
        <v>2.2599999999999998</v>
      </c>
      <c r="P373" s="190">
        <f t="shared" ref="P373" si="706">E373*F373</f>
        <v>15.560820936000001</v>
      </c>
      <c r="Q373" s="190">
        <f t="shared" ref="Q373" si="707">SUM(O373:O376)</f>
        <v>2.2599999999999998</v>
      </c>
      <c r="R373" s="190">
        <f t="shared" ref="R373" si="708">Q373*1.02*1.05*$R$14</f>
        <v>2.5848092340000002</v>
      </c>
      <c r="S373" s="477">
        <f t="shared" ref="S373" si="709">F373*$S$17</f>
        <v>4.560599229147595</v>
      </c>
      <c r="T373" s="477">
        <f t="shared" ref="T373" si="710">S373*E373</f>
        <v>18.24239691659038</v>
      </c>
    </row>
    <row r="374" spans="1:20" ht="12.75" customHeight="1">
      <c r="A374" s="165"/>
      <c r="B374" s="166"/>
      <c r="C374" s="166"/>
      <c r="D374" s="165"/>
      <c r="E374" s="165"/>
      <c r="F374" s="187"/>
      <c r="G374" s="168"/>
      <c r="H374" s="190"/>
      <c r="I374" s="168"/>
      <c r="J374" s="190"/>
      <c r="K374" s="68"/>
      <c r="L374" s="68"/>
      <c r="M374" s="68"/>
      <c r="N374" s="76"/>
      <c r="O374" s="69">
        <f t="shared" si="646"/>
        <v>0</v>
      </c>
      <c r="P374" s="190"/>
      <c r="Q374" s="190"/>
      <c r="R374" s="190"/>
      <c r="S374" s="477"/>
      <c r="T374" s="477"/>
    </row>
    <row r="375" spans="1:20" ht="12.75" customHeight="1">
      <c r="A375" s="165"/>
      <c r="B375" s="166"/>
      <c r="C375" s="166"/>
      <c r="D375" s="165"/>
      <c r="E375" s="165"/>
      <c r="F375" s="187"/>
      <c r="G375" s="168"/>
      <c r="H375" s="190"/>
      <c r="I375" s="168"/>
      <c r="J375" s="190"/>
      <c r="K375" s="68"/>
      <c r="L375" s="68"/>
      <c r="M375" s="70"/>
      <c r="N375" s="76"/>
      <c r="O375" s="69">
        <f t="shared" si="646"/>
        <v>0</v>
      </c>
      <c r="P375" s="190"/>
      <c r="Q375" s="190"/>
      <c r="R375" s="190"/>
      <c r="S375" s="477"/>
      <c r="T375" s="477"/>
    </row>
    <row r="376" spans="1:20" ht="12.75" customHeight="1">
      <c r="A376" s="165"/>
      <c r="B376" s="166"/>
      <c r="C376" s="166"/>
      <c r="D376" s="165"/>
      <c r="E376" s="165"/>
      <c r="F376" s="187"/>
      <c r="G376" s="168"/>
      <c r="H376" s="190"/>
      <c r="I376" s="168"/>
      <c r="J376" s="190"/>
      <c r="K376" s="68"/>
      <c r="L376" s="68"/>
      <c r="M376" s="68"/>
      <c r="N376" s="76"/>
      <c r="O376" s="69">
        <f t="shared" si="646"/>
        <v>0</v>
      </c>
      <c r="P376" s="190"/>
      <c r="Q376" s="190"/>
      <c r="R376" s="190"/>
      <c r="S376" s="477"/>
      <c r="T376" s="477"/>
    </row>
    <row r="377" spans="1:20" ht="12.75" customHeight="1">
      <c r="A377" s="165">
        <v>10</v>
      </c>
      <c r="B377" s="166" t="s">
        <v>38</v>
      </c>
      <c r="C377" s="166" t="s">
        <v>405</v>
      </c>
      <c r="D377" s="165" t="s">
        <v>43</v>
      </c>
      <c r="E377" s="354">
        <v>135</v>
      </c>
      <c r="F377" s="187">
        <f t="shared" ref="F377" si="711">H377+J377+R377</f>
        <v>0.40030231500000002</v>
      </c>
      <c r="G377" s="375"/>
      <c r="H377" s="190">
        <f t="shared" ref="H377" si="712">G377*$P$8/1000</f>
        <v>0</v>
      </c>
      <c r="I377" s="191"/>
      <c r="J377" s="190">
        <f t="shared" ref="J377" si="713">I377*$P$9/1000</f>
        <v>0</v>
      </c>
      <c r="K377" s="68" t="s">
        <v>406</v>
      </c>
      <c r="L377" s="68" t="s">
        <v>43</v>
      </c>
      <c r="M377" s="68">
        <v>1</v>
      </c>
      <c r="N377" s="76">
        <v>0.35</v>
      </c>
      <c r="O377" s="69">
        <f t="shared" si="646"/>
        <v>0.35</v>
      </c>
      <c r="P377" s="190">
        <f t="shared" ref="P377" si="714">E377*F377</f>
        <v>54.040812525</v>
      </c>
      <c r="Q377" s="190">
        <f t="shared" ref="Q377" si="715">SUM(O377:O380)</f>
        <v>0.35</v>
      </c>
      <c r="R377" s="190">
        <f t="shared" ref="R377" si="716">Q377*1.02*1.05*$R$14</f>
        <v>0.40030231500000002</v>
      </c>
      <c r="S377" s="477">
        <f t="shared" ref="S377" si="717">F377*$S$17</f>
        <v>0.46928589094973122</v>
      </c>
      <c r="T377" s="477">
        <f t="shared" ref="T377" si="718">S377*E377</f>
        <v>63.353595278213717</v>
      </c>
    </row>
    <row r="378" spans="1:20" ht="12.75" customHeight="1">
      <c r="A378" s="165"/>
      <c r="B378" s="166"/>
      <c r="C378" s="166"/>
      <c r="D378" s="165"/>
      <c r="E378" s="354"/>
      <c r="F378" s="187"/>
      <c r="G378" s="375"/>
      <c r="H378" s="190"/>
      <c r="I378" s="191"/>
      <c r="J378" s="190"/>
      <c r="K378" s="68"/>
      <c r="L378" s="68"/>
      <c r="M378" s="68"/>
      <c r="N378" s="76"/>
      <c r="O378" s="69">
        <f t="shared" si="646"/>
        <v>0</v>
      </c>
      <c r="P378" s="190"/>
      <c r="Q378" s="190"/>
      <c r="R378" s="190"/>
      <c r="S378" s="477"/>
      <c r="T378" s="477"/>
    </row>
    <row r="379" spans="1:20" ht="12.75" customHeight="1">
      <c r="A379" s="165"/>
      <c r="B379" s="166"/>
      <c r="C379" s="166"/>
      <c r="D379" s="165"/>
      <c r="E379" s="354"/>
      <c r="F379" s="187"/>
      <c r="G379" s="375"/>
      <c r="H379" s="190"/>
      <c r="I379" s="191"/>
      <c r="J379" s="190"/>
      <c r="K379" s="68"/>
      <c r="L379" s="68"/>
      <c r="M379" s="70"/>
      <c r="N379" s="76"/>
      <c r="O379" s="69">
        <f t="shared" si="646"/>
        <v>0</v>
      </c>
      <c r="P379" s="190"/>
      <c r="Q379" s="190"/>
      <c r="R379" s="190"/>
      <c r="S379" s="477"/>
      <c r="T379" s="477"/>
    </row>
    <row r="380" spans="1:20" ht="12.75" customHeight="1">
      <c r="A380" s="165"/>
      <c r="B380" s="166"/>
      <c r="C380" s="166"/>
      <c r="D380" s="165"/>
      <c r="E380" s="354"/>
      <c r="F380" s="187"/>
      <c r="G380" s="375"/>
      <c r="H380" s="190"/>
      <c r="I380" s="191"/>
      <c r="J380" s="190"/>
      <c r="K380" s="68"/>
      <c r="L380" s="68"/>
      <c r="M380" s="68"/>
      <c r="N380" s="76"/>
      <c r="O380" s="69">
        <f t="shared" si="646"/>
        <v>0</v>
      </c>
      <c r="P380" s="190"/>
      <c r="Q380" s="190"/>
      <c r="R380" s="190"/>
      <c r="S380" s="477"/>
      <c r="T380" s="477"/>
    </row>
    <row r="381" spans="1:20" ht="12.75" customHeight="1">
      <c r="A381" s="165">
        <v>11</v>
      </c>
      <c r="B381" s="166" t="s">
        <v>407</v>
      </c>
      <c r="C381" s="166" t="s">
        <v>408</v>
      </c>
      <c r="D381" s="165" t="s">
        <v>39</v>
      </c>
      <c r="E381" s="165">
        <v>8</v>
      </c>
      <c r="F381" s="187">
        <f t="shared" ref="F381" si="719">H381+J381+R381</f>
        <v>0.56188156450000004</v>
      </c>
      <c r="G381" s="168">
        <v>6.0999999999999999E-2</v>
      </c>
      <c r="H381" s="190">
        <f t="shared" ref="H381" si="720">G381*$P$8/1000</f>
        <v>0.11059604999999999</v>
      </c>
      <c r="I381" s="344">
        <v>4.5999999999999999E-3</v>
      </c>
      <c r="J381" s="190">
        <f t="shared" ref="J381" si="721">I381*$P$9/1000</f>
        <v>1.0952968E-2</v>
      </c>
      <c r="K381" s="68" t="s">
        <v>409</v>
      </c>
      <c r="L381" s="68" t="s">
        <v>39</v>
      </c>
      <c r="M381" s="68">
        <v>1</v>
      </c>
      <c r="N381" s="76">
        <v>0.38500000000000001</v>
      </c>
      <c r="O381" s="69">
        <f t="shared" si="646"/>
        <v>0.38500000000000001</v>
      </c>
      <c r="P381" s="190">
        <f t="shared" ref="P381" si="722">E381*F381</f>
        <v>4.4950525160000003</v>
      </c>
      <c r="Q381" s="190">
        <f t="shared" ref="Q381" si="723">SUM(O381:O384)</f>
        <v>0.38500000000000001</v>
      </c>
      <c r="R381" s="190">
        <f t="shared" ref="R381" si="724">Q381*1.02*1.05*$R$14</f>
        <v>0.44033254650000003</v>
      </c>
      <c r="S381" s="477">
        <f t="shared" ref="S381" si="725">F381*$S$17</f>
        <v>0.65870988181672485</v>
      </c>
      <c r="T381" s="477">
        <f t="shared" ref="T381" si="726">S381*E381</f>
        <v>5.2696790545337988</v>
      </c>
    </row>
    <row r="382" spans="1:20" ht="12.75" customHeight="1">
      <c r="A382" s="165"/>
      <c r="B382" s="166"/>
      <c r="C382" s="166"/>
      <c r="D382" s="165"/>
      <c r="E382" s="165"/>
      <c r="F382" s="187"/>
      <c r="G382" s="168"/>
      <c r="H382" s="190"/>
      <c r="I382" s="344"/>
      <c r="J382" s="190"/>
      <c r="K382" s="68"/>
      <c r="L382" s="68"/>
      <c r="M382" s="68"/>
      <c r="N382" s="76"/>
      <c r="O382" s="69">
        <f t="shared" si="646"/>
        <v>0</v>
      </c>
      <c r="P382" s="190"/>
      <c r="Q382" s="190"/>
      <c r="R382" s="190"/>
      <c r="S382" s="477"/>
      <c r="T382" s="477"/>
    </row>
    <row r="383" spans="1:20" ht="12.75" customHeight="1">
      <c r="A383" s="165"/>
      <c r="B383" s="166"/>
      <c r="C383" s="166"/>
      <c r="D383" s="165"/>
      <c r="E383" s="165"/>
      <c r="F383" s="187"/>
      <c r="G383" s="168"/>
      <c r="H383" s="190"/>
      <c r="I383" s="344"/>
      <c r="J383" s="190"/>
      <c r="K383" s="68"/>
      <c r="L383" s="68"/>
      <c r="M383" s="70"/>
      <c r="N383" s="76"/>
      <c r="O383" s="69">
        <f t="shared" si="646"/>
        <v>0</v>
      </c>
      <c r="P383" s="190"/>
      <c r="Q383" s="190"/>
      <c r="R383" s="190"/>
      <c r="S383" s="477"/>
      <c r="T383" s="477"/>
    </row>
    <row r="384" spans="1:20" ht="12.75" customHeight="1">
      <c r="A384" s="165"/>
      <c r="B384" s="166"/>
      <c r="C384" s="166"/>
      <c r="D384" s="165"/>
      <c r="E384" s="165"/>
      <c r="F384" s="187"/>
      <c r="G384" s="168"/>
      <c r="H384" s="190"/>
      <c r="I384" s="344"/>
      <c r="J384" s="190"/>
      <c r="K384" s="68"/>
      <c r="L384" s="68"/>
      <c r="M384" s="68"/>
      <c r="N384" s="76"/>
      <c r="O384" s="69">
        <f t="shared" si="646"/>
        <v>0</v>
      </c>
      <c r="P384" s="190"/>
      <c r="Q384" s="190"/>
      <c r="R384" s="190"/>
      <c r="S384" s="477"/>
      <c r="T384" s="477"/>
    </row>
    <row r="385" spans="1:20" ht="12.75" customHeight="1">
      <c r="A385" s="165">
        <v>12</v>
      </c>
      <c r="B385" s="166" t="s">
        <v>410</v>
      </c>
      <c r="C385" s="166" t="s">
        <v>411</v>
      </c>
      <c r="D385" s="165" t="s">
        <v>35</v>
      </c>
      <c r="E385" s="165">
        <v>6</v>
      </c>
      <c r="F385" s="187">
        <f t="shared" ref="F385" si="727">H385+J385+R385</f>
        <v>3.8745509</v>
      </c>
      <c r="G385" s="168">
        <v>0.85</v>
      </c>
      <c r="H385" s="190">
        <f t="shared" ref="H385" si="728">G385*$P$8/1000</f>
        <v>1.5410925</v>
      </c>
      <c r="I385" s="168">
        <v>0.98</v>
      </c>
      <c r="J385" s="190">
        <f t="shared" ref="J385" si="729">I385*$P$9/1000</f>
        <v>2.3334584</v>
      </c>
      <c r="K385" s="68"/>
      <c r="L385" s="68"/>
      <c r="M385" s="68"/>
      <c r="N385" s="76"/>
      <c r="O385" s="69">
        <f t="shared" si="646"/>
        <v>0</v>
      </c>
      <c r="P385" s="190">
        <f t="shared" ref="P385" si="730">E385*F385</f>
        <v>23.247305400000002</v>
      </c>
      <c r="Q385" s="190">
        <f t="shared" ref="Q385" si="731">SUM(O385:O388)</f>
        <v>0</v>
      </c>
      <c r="R385" s="190">
        <f t="shared" ref="R385" si="732">Q385*1.02*1.05*$R$14</f>
        <v>0</v>
      </c>
      <c r="S385" s="477">
        <f t="shared" ref="S385" si="733">F385*$S$17</f>
        <v>4.5422472041826261</v>
      </c>
      <c r="T385" s="477">
        <f t="shared" ref="T385" si="734">S385*E385</f>
        <v>27.253483225095756</v>
      </c>
    </row>
    <row r="386" spans="1:20" ht="12.75" customHeight="1">
      <c r="A386" s="165"/>
      <c r="B386" s="166"/>
      <c r="C386" s="166"/>
      <c r="D386" s="165"/>
      <c r="E386" s="165"/>
      <c r="F386" s="187"/>
      <c r="G386" s="168"/>
      <c r="H386" s="190"/>
      <c r="I386" s="168"/>
      <c r="J386" s="190"/>
      <c r="K386" s="68"/>
      <c r="L386" s="68"/>
      <c r="M386" s="68"/>
      <c r="N386" s="76"/>
      <c r="O386" s="69">
        <f t="shared" si="646"/>
        <v>0</v>
      </c>
      <c r="P386" s="190"/>
      <c r="Q386" s="190"/>
      <c r="R386" s="190"/>
      <c r="S386" s="477"/>
      <c r="T386" s="477"/>
    </row>
    <row r="387" spans="1:20" ht="12.75" customHeight="1">
      <c r="A387" s="165"/>
      <c r="B387" s="166"/>
      <c r="C387" s="166"/>
      <c r="D387" s="165"/>
      <c r="E387" s="165"/>
      <c r="F387" s="187"/>
      <c r="G387" s="168"/>
      <c r="H387" s="190"/>
      <c r="I387" s="168"/>
      <c r="J387" s="190"/>
      <c r="K387" s="68"/>
      <c r="L387" s="68"/>
      <c r="M387" s="70"/>
      <c r="N387" s="76"/>
      <c r="O387" s="69">
        <f t="shared" si="646"/>
        <v>0</v>
      </c>
      <c r="P387" s="190"/>
      <c r="Q387" s="190"/>
      <c r="R387" s="190"/>
      <c r="S387" s="477"/>
      <c r="T387" s="477"/>
    </row>
    <row r="388" spans="1:20" ht="12.75" customHeight="1">
      <c r="A388" s="165"/>
      <c r="B388" s="166"/>
      <c r="C388" s="166"/>
      <c r="D388" s="165"/>
      <c r="E388" s="165"/>
      <c r="F388" s="187"/>
      <c r="G388" s="168"/>
      <c r="H388" s="190"/>
      <c r="I388" s="168"/>
      <c r="J388" s="190"/>
      <c r="K388" s="68"/>
      <c r="L388" s="68"/>
      <c r="M388" s="68"/>
      <c r="N388" s="76"/>
      <c r="O388" s="69">
        <f t="shared" si="646"/>
        <v>0</v>
      </c>
      <c r="P388" s="190"/>
      <c r="Q388" s="190"/>
      <c r="R388" s="190"/>
      <c r="S388" s="477"/>
      <c r="T388" s="477"/>
    </row>
    <row r="389" spans="1:20" ht="12.75" customHeight="1">
      <c r="A389" s="165">
        <v>13</v>
      </c>
      <c r="B389" s="166" t="s">
        <v>412</v>
      </c>
      <c r="C389" s="166" t="s">
        <v>413</v>
      </c>
      <c r="D389" s="165" t="s">
        <v>414</v>
      </c>
      <c r="E389" s="165">
        <v>5.0000000000000001E-3</v>
      </c>
      <c r="F389" s="187">
        <f t="shared" ref="F389" si="735">H389+J389+R389</f>
        <v>148.34460529570902</v>
      </c>
      <c r="G389" s="168">
        <v>30</v>
      </c>
      <c r="H389" s="190">
        <f t="shared" ref="H389" si="736">G389*$P$8/1000</f>
        <v>54.391500000000001</v>
      </c>
      <c r="I389" s="191">
        <v>1</v>
      </c>
      <c r="J389" s="190">
        <f t="shared" ref="J389" si="737">I389*$P$9/1000</f>
        <v>2.3810799999999999</v>
      </c>
      <c r="K389" s="68" t="s">
        <v>46</v>
      </c>
      <c r="L389" s="68" t="s">
        <v>47</v>
      </c>
      <c r="M389" s="68">
        <v>1.04</v>
      </c>
      <c r="N389" s="76">
        <v>27.016999999999999</v>
      </c>
      <c r="O389" s="69">
        <f t="shared" si="646"/>
        <v>28.09768</v>
      </c>
      <c r="P389" s="190">
        <f t="shared" ref="P389" si="738">E389*F389</f>
        <v>0.74172302647854504</v>
      </c>
      <c r="Q389" s="190">
        <f t="shared" ref="Q389" si="739">SUM(O389:O392)</f>
        <v>80.065010000000015</v>
      </c>
      <c r="R389" s="190">
        <f t="shared" ref="R389" si="740">Q389*1.02*1.05*$R$14</f>
        <v>91.572025295709025</v>
      </c>
      <c r="S389" s="477">
        <f t="shared" ref="S389" si="741">F389*$S$17</f>
        <v>173.90863768495322</v>
      </c>
      <c r="T389" s="477">
        <f t="shared" ref="T389" si="742">S389*E389</f>
        <v>0.86954318842476608</v>
      </c>
    </row>
    <row r="390" spans="1:20" ht="12.75" customHeight="1">
      <c r="A390" s="165"/>
      <c r="B390" s="166"/>
      <c r="C390" s="166"/>
      <c r="D390" s="165"/>
      <c r="E390" s="165"/>
      <c r="F390" s="187"/>
      <c r="G390" s="168"/>
      <c r="H390" s="190"/>
      <c r="I390" s="191"/>
      <c r="J390" s="190"/>
      <c r="K390" s="68" t="s">
        <v>415</v>
      </c>
      <c r="L390" s="68" t="s">
        <v>47</v>
      </c>
      <c r="M390" s="68">
        <v>0.39</v>
      </c>
      <c r="N390" s="76">
        <v>122.917</v>
      </c>
      <c r="O390" s="69">
        <f t="shared" si="646"/>
        <v>47.937630000000006</v>
      </c>
      <c r="P390" s="190"/>
      <c r="Q390" s="190"/>
      <c r="R390" s="190"/>
      <c r="S390" s="477"/>
      <c r="T390" s="477"/>
    </row>
    <row r="391" spans="1:20" ht="12.75" customHeight="1">
      <c r="A391" s="165"/>
      <c r="B391" s="166"/>
      <c r="C391" s="166"/>
      <c r="D391" s="165"/>
      <c r="E391" s="165"/>
      <c r="F391" s="187"/>
      <c r="G391" s="168"/>
      <c r="H391" s="190"/>
      <c r="I391" s="191"/>
      <c r="J391" s="190"/>
      <c r="K391" s="68" t="s">
        <v>416</v>
      </c>
      <c r="L391" s="68" t="s">
        <v>39</v>
      </c>
      <c r="M391" s="71">
        <v>5.9</v>
      </c>
      <c r="N391" s="76">
        <v>0.68300000000000005</v>
      </c>
      <c r="O391" s="69">
        <f t="shared" si="646"/>
        <v>4.0297000000000009</v>
      </c>
      <c r="P391" s="190"/>
      <c r="Q391" s="190"/>
      <c r="R391" s="190"/>
      <c r="S391" s="477"/>
      <c r="T391" s="477"/>
    </row>
    <row r="392" spans="1:20" ht="12.75" customHeight="1">
      <c r="A392" s="165"/>
      <c r="B392" s="166"/>
      <c r="C392" s="166"/>
      <c r="D392" s="165"/>
      <c r="E392" s="165"/>
      <c r="F392" s="187"/>
      <c r="G392" s="168"/>
      <c r="H392" s="190"/>
      <c r="I392" s="191"/>
      <c r="J392" s="190"/>
      <c r="K392" s="68"/>
      <c r="L392" s="68"/>
      <c r="M392" s="68"/>
      <c r="N392" s="76"/>
      <c r="O392" s="69">
        <f t="shared" si="646"/>
        <v>0</v>
      </c>
      <c r="P392" s="190"/>
      <c r="Q392" s="190"/>
      <c r="R392" s="190"/>
      <c r="S392" s="477"/>
      <c r="T392" s="477"/>
    </row>
    <row r="393" spans="1:20" ht="12.75" customHeight="1">
      <c r="A393" s="165">
        <v>14</v>
      </c>
      <c r="B393" s="166" t="s">
        <v>394</v>
      </c>
      <c r="C393" s="166" t="s">
        <v>417</v>
      </c>
      <c r="D393" s="165" t="s">
        <v>35</v>
      </c>
      <c r="E393" s="165">
        <v>2</v>
      </c>
      <c r="F393" s="187">
        <f t="shared" ref="F393" si="743">H393+J393+R393</f>
        <v>4.9275600903000001</v>
      </c>
      <c r="G393" s="168">
        <v>0.72</v>
      </c>
      <c r="H393" s="190">
        <f t="shared" ref="H393" si="744">G393*$P$8/1000</f>
        <v>1.305396</v>
      </c>
      <c r="I393" s="168"/>
      <c r="J393" s="190">
        <f t="shared" ref="J393" si="745">I393*$P$9/1000</f>
        <v>0</v>
      </c>
      <c r="K393" s="68" t="s">
        <v>403</v>
      </c>
      <c r="L393" s="68" t="s">
        <v>35</v>
      </c>
      <c r="M393" s="68">
        <v>1</v>
      </c>
      <c r="N393" s="76">
        <v>3.1669999999999998</v>
      </c>
      <c r="O393" s="69">
        <f t="shared" si="646"/>
        <v>3.1669999999999998</v>
      </c>
      <c r="P393" s="190">
        <f t="shared" ref="P393" si="746">E393*F393</f>
        <v>9.8551201806000002</v>
      </c>
      <c r="Q393" s="190">
        <f t="shared" ref="Q393" si="747">SUM(O393:O396)</f>
        <v>3.1669999999999998</v>
      </c>
      <c r="R393" s="190">
        <f t="shared" ref="R393" si="748">Q393*1.02*1.05*$R$14</f>
        <v>3.6221640903000005</v>
      </c>
      <c r="S393" s="477">
        <f t="shared" ref="S393" si="749">F393*$S$17</f>
        <v>5.7767200951230411</v>
      </c>
      <c r="T393" s="477">
        <f t="shared" ref="T393" si="750">S393*E393</f>
        <v>11.553440190246082</v>
      </c>
    </row>
    <row r="394" spans="1:20" ht="12.75" customHeight="1">
      <c r="A394" s="165"/>
      <c r="B394" s="166"/>
      <c r="C394" s="166"/>
      <c r="D394" s="165"/>
      <c r="E394" s="165"/>
      <c r="F394" s="187"/>
      <c r="G394" s="168"/>
      <c r="H394" s="190"/>
      <c r="I394" s="168"/>
      <c r="J394" s="190"/>
      <c r="K394" s="68"/>
      <c r="L394" s="68"/>
      <c r="M394" s="68"/>
      <c r="N394" s="76"/>
      <c r="O394" s="69">
        <f t="shared" si="646"/>
        <v>0</v>
      </c>
      <c r="P394" s="190"/>
      <c r="Q394" s="190"/>
      <c r="R394" s="190"/>
      <c r="S394" s="477"/>
      <c r="T394" s="477"/>
    </row>
    <row r="395" spans="1:20" ht="12.75" customHeight="1">
      <c r="A395" s="165"/>
      <c r="B395" s="166"/>
      <c r="C395" s="166"/>
      <c r="D395" s="165"/>
      <c r="E395" s="165"/>
      <c r="F395" s="187"/>
      <c r="G395" s="168"/>
      <c r="H395" s="190"/>
      <c r="I395" s="168"/>
      <c r="J395" s="190"/>
      <c r="K395" s="68"/>
      <c r="L395" s="68"/>
      <c r="M395" s="70"/>
      <c r="N395" s="76"/>
      <c r="O395" s="69">
        <f t="shared" si="646"/>
        <v>0</v>
      </c>
      <c r="P395" s="190"/>
      <c r="Q395" s="190"/>
      <c r="R395" s="190"/>
      <c r="S395" s="477"/>
      <c r="T395" s="477"/>
    </row>
    <row r="396" spans="1:20" ht="12.75" customHeight="1">
      <c r="A396" s="165"/>
      <c r="B396" s="166"/>
      <c r="C396" s="166"/>
      <c r="D396" s="165"/>
      <c r="E396" s="165"/>
      <c r="F396" s="187"/>
      <c r="G396" s="168"/>
      <c r="H396" s="190"/>
      <c r="I396" s="168"/>
      <c r="J396" s="190"/>
      <c r="K396" s="68"/>
      <c r="L396" s="68"/>
      <c r="M396" s="68"/>
      <c r="N396" s="76"/>
      <c r="O396" s="69">
        <f t="shared" si="646"/>
        <v>0</v>
      </c>
      <c r="P396" s="190"/>
      <c r="Q396" s="190"/>
      <c r="R396" s="190"/>
      <c r="S396" s="477"/>
      <c r="T396" s="477"/>
    </row>
    <row r="397" spans="1:20" ht="12.75" customHeight="1">
      <c r="A397" s="165">
        <v>15</v>
      </c>
      <c r="B397" s="166" t="s">
        <v>418</v>
      </c>
      <c r="C397" s="166" t="s">
        <v>419</v>
      </c>
      <c r="D397" s="165" t="s">
        <v>35</v>
      </c>
      <c r="E397" s="354">
        <v>2</v>
      </c>
      <c r="F397" s="187">
        <f t="shared" ref="F397" si="751">H397+J397+R397</f>
        <v>4.8794648722000007</v>
      </c>
      <c r="G397" s="191">
        <v>0.97</v>
      </c>
      <c r="H397" s="190">
        <f t="shared" ref="H397" si="752">G397*$P$8/1000</f>
        <v>1.7586584999999999</v>
      </c>
      <c r="I397" s="191">
        <v>0.13</v>
      </c>
      <c r="J397" s="190">
        <f t="shared" ref="J397" si="753">I397*$P$9/1000</f>
        <v>0.30954039999999999</v>
      </c>
      <c r="K397" s="68" t="s">
        <v>420</v>
      </c>
      <c r="L397" s="68" t="s">
        <v>35</v>
      </c>
      <c r="M397" s="68">
        <v>1</v>
      </c>
      <c r="N397" s="76">
        <v>2.4580000000000002</v>
      </c>
      <c r="O397" s="69">
        <f t="shared" si="646"/>
        <v>2.4580000000000002</v>
      </c>
      <c r="P397" s="190">
        <f t="shared" ref="P397" si="754">E397*F397</f>
        <v>9.7589297444000014</v>
      </c>
      <c r="Q397" s="190">
        <f t="shared" ref="Q397" si="755">SUM(O397:O400)</f>
        <v>2.4580000000000002</v>
      </c>
      <c r="R397" s="190">
        <f t="shared" ref="R397" si="756">Q397*1.02*1.05*$R$14</f>
        <v>2.8112659722000006</v>
      </c>
      <c r="S397" s="477">
        <f>F397*$S$17</f>
        <v>5.7203366908040332</v>
      </c>
      <c r="T397" s="477">
        <f>S397*E397</f>
        <v>11.440673381608066</v>
      </c>
    </row>
    <row r="398" spans="1:20" ht="12.75" customHeight="1">
      <c r="A398" s="165"/>
      <c r="B398" s="166"/>
      <c r="C398" s="166"/>
      <c r="D398" s="165"/>
      <c r="E398" s="354"/>
      <c r="F398" s="187"/>
      <c r="G398" s="191"/>
      <c r="H398" s="190"/>
      <c r="I398" s="191"/>
      <c r="J398" s="190"/>
      <c r="K398" s="68"/>
      <c r="L398" s="68"/>
      <c r="M398" s="68"/>
      <c r="N398" s="76"/>
      <c r="O398" s="69">
        <f t="shared" si="646"/>
        <v>0</v>
      </c>
      <c r="P398" s="190"/>
      <c r="Q398" s="190"/>
      <c r="R398" s="190"/>
      <c r="S398" s="477"/>
      <c r="T398" s="477"/>
    </row>
    <row r="399" spans="1:20" ht="12.75" customHeight="1">
      <c r="A399" s="165"/>
      <c r="B399" s="166"/>
      <c r="C399" s="166"/>
      <c r="D399" s="165"/>
      <c r="E399" s="354"/>
      <c r="F399" s="187"/>
      <c r="G399" s="191"/>
      <c r="H399" s="190"/>
      <c r="I399" s="191"/>
      <c r="J399" s="190"/>
      <c r="K399" s="68"/>
      <c r="L399" s="68"/>
      <c r="M399" s="68"/>
      <c r="N399" s="76"/>
      <c r="O399" s="69">
        <f t="shared" si="646"/>
        <v>0</v>
      </c>
      <c r="P399" s="190"/>
      <c r="Q399" s="190"/>
      <c r="R399" s="190"/>
      <c r="S399" s="477"/>
      <c r="T399" s="477"/>
    </row>
    <row r="400" spans="1:20" ht="12.75" customHeight="1">
      <c r="A400" s="165"/>
      <c r="B400" s="166"/>
      <c r="C400" s="166"/>
      <c r="D400" s="165"/>
      <c r="E400" s="354"/>
      <c r="F400" s="187"/>
      <c r="G400" s="191"/>
      <c r="H400" s="190"/>
      <c r="I400" s="191"/>
      <c r="J400" s="190"/>
      <c r="K400" s="68"/>
      <c r="L400" s="68"/>
      <c r="M400" s="68"/>
      <c r="N400" s="76"/>
      <c r="O400" s="69">
        <f t="shared" si="646"/>
        <v>0</v>
      </c>
      <c r="P400" s="190"/>
      <c r="Q400" s="190"/>
      <c r="R400" s="190"/>
      <c r="S400" s="477"/>
      <c r="T400" s="477"/>
    </row>
    <row r="401" spans="1:22" ht="12.75" customHeight="1">
      <c r="A401" s="37"/>
      <c r="B401" s="38"/>
      <c r="C401" s="472" t="s">
        <v>26</v>
      </c>
      <c r="D401" s="473"/>
      <c r="E401" s="474"/>
      <c r="F401" s="39"/>
      <c r="G401" s="15"/>
      <c r="H401" s="34"/>
      <c r="I401" s="15"/>
      <c r="J401" s="34"/>
      <c r="K401" s="22"/>
      <c r="L401" s="22"/>
      <c r="M401" s="22"/>
      <c r="N401" s="37"/>
      <c r="O401" s="20"/>
      <c r="P401" s="34"/>
      <c r="Q401" s="34"/>
      <c r="R401" s="34"/>
      <c r="S401" s="34"/>
      <c r="T401" s="32">
        <f>SUM(T21:T400)</f>
        <v>15269.709461941644</v>
      </c>
    </row>
    <row r="402" spans="1:22" ht="12.75" customHeight="1">
      <c r="A402" s="37"/>
      <c r="B402" s="38"/>
      <c r="C402" s="472" t="s">
        <v>89</v>
      </c>
      <c r="D402" s="473"/>
      <c r="E402" s="474"/>
      <c r="F402" s="39"/>
      <c r="G402" s="15"/>
      <c r="H402" s="34"/>
      <c r="I402" s="15"/>
      <c r="J402" s="34"/>
      <c r="K402" s="22"/>
      <c r="L402" s="22"/>
      <c r="M402" s="22"/>
      <c r="N402" s="37"/>
      <c r="O402" s="20"/>
      <c r="P402" s="34"/>
      <c r="Q402" s="34"/>
      <c r="R402" s="34"/>
      <c r="S402" s="34"/>
      <c r="T402" s="33">
        <f>(T401*11%)-V404</f>
        <v>1675.2699455515808</v>
      </c>
      <c r="V402" s="1">
        <f>U302</f>
        <v>3.8</v>
      </c>
    </row>
    <row r="403" spans="1:22" ht="12.75" customHeight="1">
      <c r="A403" s="37"/>
      <c r="B403" s="38"/>
      <c r="C403" s="472" t="s">
        <v>26</v>
      </c>
      <c r="D403" s="473"/>
      <c r="E403" s="474"/>
      <c r="F403" s="39"/>
      <c r="G403" s="15"/>
      <c r="H403" s="34"/>
      <c r="I403" s="15"/>
      <c r="J403" s="34"/>
      <c r="K403" s="22"/>
      <c r="L403" s="22"/>
      <c r="M403" s="22"/>
      <c r="N403" s="37"/>
      <c r="O403" s="20"/>
      <c r="P403" s="34"/>
      <c r="Q403" s="34"/>
      <c r="R403" s="34"/>
      <c r="S403" s="34"/>
      <c r="T403" s="32">
        <f>SUM(T401:T402)</f>
        <v>16944.979407493225</v>
      </c>
      <c r="V403" s="1">
        <f>1.133*1.02*1.0015</f>
        <v>1.1573934900000002</v>
      </c>
    </row>
    <row r="404" spans="1:22" ht="12.75" customHeight="1">
      <c r="A404" s="37"/>
      <c r="B404" s="38"/>
      <c r="C404" s="472" t="s">
        <v>90</v>
      </c>
      <c r="D404" s="473"/>
      <c r="E404" s="474"/>
      <c r="F404" s="39"/>
      <c r="G404" s="15"/>
      <c r="H404" s="34"/>
      <c r="I404" s="15"/>
      <c r="J404" s="34"/>
      <c r="K404" s="22"/>
      <c r="L404" s="22"/>
      <c r="M404" s="22"/>
      <c r="N404" s="37"/>
      <c r="O404" s="20"/>
      <c r="P404" s="34"/>
      <c r="Q404" s="34"/>
      <c r="R404" s="34"/>
      <c r="S404" s="34"/>
      <c r="T404" s="33">
        <f>T403*20%</f>
        <v>3388.9958814986453</v>
      </c>
      <c r="V404" s="1">
        <f>V402*V403</f>
        <v>4.3980952620000009</v>
      </c>
    </row>
    <row r="405" spans="1:22" ht="12.75" customHeight="1">
      <c r="A405" s="37"/>
      <c r="B405" s="38"/>
      <c r="C405" s="472" t="s">
        <v>26</v>
      </c>
      <c r="D405" s="473"/>
      <c r="E405" s="474"/>
      <c r="F405" s="39"/>
      <c r="G405" s="15"/>
      <c r="H405" s="34"/>
      <c r="I405" s="15"/>
      <c r="J405" s="34"/>
      <c r="K405" s="22"/>
      <c r="L405" s="22"/>
      <c r="M405" s="22"/>
      <c r="N405" s="37"/>
      <c r="O405" s="20"/>
      <c r="P405" s="34"/>
      <c r="Q405" s="34"/>
      <c r="R405" s="34"/>
      <c r="S405" s="34"/>
      <c r="T405" s="32">
        <f>SUM(T403:T404)</f>
        <v>20333.975288991871</v>
      </c>
    </row>
    <row r="406" spans="1:22" ht="12.75" customHeight="1">
      <c r="A406" s="77"/>
      <c r="B406" s="81"/>
      <c r="C406" s="81"/>
      <c r="D406" s="77"/>
      <c r="E406" s="82"/>
      <c r="F406" s="78"/>
      <c r="G406" s="83"/>
      <c r="H406" s="79"/>
      <c r="I406" s="83"/>
      <c r="J406" s="79"/>
      <c r="K406" s="84"/>
      <c r="L406" s="84"/>
      <c r="M406" s="84"/>
      <c r="N406" s="77"/>
      <c r="O406" s="80"/>
      <c r="P406" s="79"/>
      <c r="Q406" s="79"/>
      <c r="R406" s="79"/>
    </row>
    <row r="407" spans="1:22" ht="12.75" customHeight="1">
      <c r="A407" s="77"/>
      <c r="B407" s="81"/>
      <c r="C407" s="81"/>
      <c r="D407" s="77"/>
      <c r="E407" s="82"/>
      <c r="F407" s="78"/>
      <c r="G407" s="83"/>
      <c r="H407" s="79"/>
      <c r="I407" s="83"/>
      <c r="J407" s="79"/>
      <c r="K407" s="84"/>
      <c r="L407" s="84"/>
      <c r="M407" s="84"/>
      <c r="N407" s="77"/>
      <c r="O407" s="80"/>
      <c r="P407" s="79"/>
      <c r="Q407" s="79"/>
      <c r="R407" s="79"/>
    </row>
    <row r="408" spans="1:22" ht="12.75" customHeight="1">
      <c r="A408" s="77"/>
      <c r="B408" s="81"/>
      <c r="C408" s="81"/>
      <c r="D408" s="77"/>
      <c r="E408" s="82"/>
      <c r="F408" s="78"/>
      <c r="G408" s="83"/>
      <c r="H408" s="79"/>
      <c r="I408" s="83"/>
      <c r="J408" s="79"/>
      <c r="K408" s="84"/>
      <c r="L408" s="84"/>
      <c r="M408" s="84"/>
      <c r="N408" s="77"/>
      <c r="O408" s="80"/>
      <c r="P408" s="79"/>
      <c r="Q408" s="79"/>
      <c r="R408" s="79"/>
    </row>
    <row r="409" spans="1:22" ht="12.75" customHeight="1">
      <c r="A409" s="77"/>
      <c r="B409" s="81"/>
      <c r="C409" s="81"/>
      <c r="D409" s="77"/>
      <c r="E409" s="82"/>
      <c r="F409" s="78"/>
      <c r="G409" s="83"/>
      <c r="H409" s="79"/>
      <c r="I409" s="83"/>
      <c r="J409" s="79"/>
      <c r="K409" s="84"/>
      <c r="L409" s="84"/>
      <c r="M409" s="84"/>
      <c r="N409" s="77"/>
      <c r="O409" s="80"/>
      <c r="P409" s="79"/>
      <c r="Q409" s="79"/>
      <c r="R409" s="79"/>
    </row>
    <row r="410" spans="1:22" ht="12.75" customHeight="1">
      <c r="A410" s="77"/>
      <c r="B410" s="81"/>
      <c r="C410" s="81"/>
      <c r="D410" s="77"/>
      <c r="E410" s="82"/>
      <c r="F410" s="78"/>
      <c r="G410" s="83"/>
      <c r="H410" s="79"/>
      <c r="I410" s="83"/>
      <c r="J410" s="79"/>
      <c r="K410" s="84"/>
      <c r="L410" s="84"/>
      <c r="M410" s="84"/>
      <c r="N410" s="77"/>
      <c r="O410" s="80"/>
      <c r="P410" s="79"/>
      <c r="Q410" s="79"/>
      <c r="R410" s="79"/>
    </row>
    <row r="411" spans="1:22" ht="12.75" customHeight="1">
      <c r="P411" s="12"/>
    </row>
    <row r="412" spans="1:22" ht="12.75" customHeight="1">
      <c r="B412" s="4"/>
      <c r="C412" s="4"/>
      <c r="D412" s="4"/>
      <c r="E412" s="4"/>
      <c r="F412" s="4"/>
      <c r="G412" s="4"/>
      <c r="H412" s="481" t="s">
        <v>174</v>
      </c>
      <c r="I412" s="481"/>
      <c r="J412" s="481"/>
      <c r="K412" s="481"/>
      <c r="L412" s="481"/>
      <c r="M412" s="481"/>
      <c r="N412" s="481"/>
      <c r="O412" s="481"/>
      <c r="P412" s="481"/>
      <c r="Q412" s="481"/>
      <c r="R412" s="86"/>
    </row>
    <row r="413" spans="1:22" ht="12.75" customHeight="1"/>
    <row r="414" spans="1:22" ht="12.75" customHeight="1"/>
    <row r="415" spans="1:22" ht="12.75" customHeight="1"/>
    <row r="416" spans="1:22" ht="12.75" customHeight="1">
      <c r="A416" s="4"/>
    </row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spans="1:18" ht="12.75" customHeight="1"/>
    <row r="451" spans="1:18" ht="3" customHeight="1"/>
    <row r="452" spans="1:18" ht="12.75" customHeight="1"/>
    <row r="453" spans="1:18" ht="3.75" customHeight="1"/>
    <row r="455" spans="1:18" ht="3" customHeight="1"/>
    <row r="456" spans="1:18" ht="12.75" customHeight="1"/>
    <row r="457" spans="1:18" ht="3.75" customHeight="1"/>
    <row r="460" spans="1:18" s="4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</sheetData>
  <mergeCells count="1471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D1:G1"/>
    <mergeCell ref="A3:B3"/>
    <mergeCell ref="D3:R3"/>
    <mergeCell ref="D4:R4"/>
    <mergeCell ref="A6:Q6"/>
    <mergeCell ref="J8:K8"/>
    <mergeCell ref="L8:O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R265:R268"/>
    <mergeCell ref="H412:Q412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G265:G268"/>
    <mergeCell ref="H265:H268"/>
    <mergeCell ref="I265:I268"/>
    <mergeCell ref="J265:J268"/>
    <mergeCell ref="P265:P268"/>
    <mergeCell ref="Q265:Q268"/>
    <mergeCell ref="I277:I280"/>
    <mergeCell ref="J277:J280"/>
    <mergeCell ref="P277:P280"/>
    <mergeCell ref="Q277:Q280"/>
    <mergeCell ref="I269:I272"/>
    <mergeCell ref="J269:J272"/>
    <mergeCell ref="P269:P272"/>
    <mergeCell ref="Q269:Q272"/>
    <mergeCell ref="I293:I296"/>
    <mergeCell ref="J293:J296"/>
    <mergeCell ref="P293:P296"/>
    <mergeCell ref="Q293:Q296"/>
    <mergeCell ref="I301:I304"/>
    <mergeCell ref="J301:J304"/>
    <mergeCell ref="P301:P304"/>
    <mergeCell ref="Q301:Q304"/>
    <mergeCell ref="I309:I312"/>
    <mergeCell ref="R277:R280"/>
    <mergeCell ref="A281:A284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F273:F276"/>
    <mergeCell ref="G273:G276"/>
    <mergeCell ref="H273:H276"/>
    <mergeCell ref="I273:I276"/>
    <mergeCell ref="J273:J276"/>
    <mergeCell ref="P273:P276"/>
    <mergeCell ref="B281:B284"/>
    <mergeCell ref="C281:C284"/>
    <mergeCell ref="D281:D284"/>
    <mergeCell ref="E281:E284"/>
    <mergeCell ref="R269:R272"/>
    <mergeCell ref="A273:A276"/>
    <mergeCell ref="B273:B276"/>
    <mergeCell ref="C273:C276"/>
    <mergeCell ref="D273:D276"/>
    <mergeCell ref="E273:E276"/>
    <mergeCell ref="I285:I288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Q281:Q284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F281:F284"/>
    <mergeCell ref="G281:G284"/>
    <mergeCell ref="H281:H284"/>
    <mergeCell ref="I281:I284"/>
    <mergeCell ref="J281:J284"/>
    <mergeCell ref="P281:P284"/>
    <mergeCell ref="R293:R296"/>
    <mergeCell ref="A297:A300"/>
    <mergeCell ref="B297:B300"/>
    <mergeCell ref="C297:C300"/>
    <mergeCell ref="D297:D300"/>
    <mergeCell ref="E297:E300"/>
    <mergeCell ref="Q289:Q292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F289:F292"/>
    <mergeCell ref="G289:G292"/>
    <mergeCell ref="H289:H292"/>
    <mergeCell ref="I289:I292"/>
    <mergeCell ref="J289:J292"/>
    <mergeCell ref="P289:P292"/>
    <mergeCell ref="R301:R304"/>
    <mergeCell ref="A305:A308"/>
    <mergeCell ref="B305:B308"/>
    <mergeCell ref="C305:C308"/>
    <mergeCell ref="D305:D308"/>
    <mergeCell ref="E305:E308"/>
    <mergeCell ref="Q297:Q300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F297:F300"/>
    <mergeCell ref="G297:G300"/>
    <mergeCell ref="H297:H300"/>
    <mergeCell ref="I297:I300"/>
    <mergeCell ref="J297:J300"/>
    <mergeCell ref="P297:P300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Q305:Q308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F305:F308"/>
    <mergeCell ref="G305:G308"/>
    <mergeCell ref="H305:H308"/>
    <mergeCell ref="I305:I308"/>
    <mergeCell ref="J305:J308"/>
    <mergeCell ref="P305:P308"/>
    <mergeCell ref="I317:I320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Q313:Q316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F313:F316"/>
    <mergeCell ref="G313:G316"/>
    <mergeCell ref="H313:H316"/>
    <mergeCell ref="I313:I316"/>
    <mergeCell ref="J313:J316"/>
    <mergeCell ref="P313:P316"/>
    <mergeCell ref="I325:I328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Q321:Q324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F321:F324"/>
    <mergeCell ref="G321:G324"/>
    <mergeCell ref="H321:H324"/>
    <mergeCell ref="I321:I324"/>
    <mergeCell ref="J321:J324"/>
    <mergeCell ref="P321:P324"/>
    <mergeCell ref="I333:I336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F329:F332"/>
    <mergeCell ref="G329:G332"/>
    <mergeCell ref="H329:H332"/>
    <mergeCell ref="I329:I332"/>
    <mergeCell ref="J329:J332"/>
    <mergeCell ref="P329:P332"/>
    <mergeCell ref="I341:I344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Q337:Q340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F337:F340"/>
    <mergeCell ref="G337:G340"/>
    <mergeCell ref="H337:H340"/>
    <mergeCell ref="I337:I340"/>
    <mergeCell ref="J337:J340"/>
    <mergeCell ref="P337:P340"/>
    <mergeCell ref="I349:I352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Q345:Q348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F345:F348"/>
    <mergeCell ref="G345:G348"/>
    <mergeCell ref="H345:H348"/>
    <mergeCell ref="I345:I348"/>
    <mergeCell ref="J345:J348"/>
    <mergeCell ref="P345:P348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Q353:Q356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F353:F356"/>
    <mergeCell ref="G353:G356"/>
    <mergeCell ref="H353:H356"/>
    <mergeCell ref="I353:I356"/>
    <mergeCell ref="J353:J356"/>
    <mergeCell ref="P353:P356"/>
    <mergeCell ref="I365:I368"/>
    <mergeCell ref="J365:J368"/>
    <mergeCell ref="P365:P368"/>
    <mergeCell ref="Q365:Q368"/>
    <mergeCell ref="R365:R368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69:I372"/>
    <mergeCell ref="J369:J372"/>
    <mergeCell ref="P369:P372"/>
    <mergeCell ref="Q369:Q372"/>
    <mergeCell ref="R369:R372"/>
    <mergeCell ref="A373:A376"/>
    <mergeCell ref="B373:B376"/>
    <mergeCell ref="C373:C376"/>
    <mergeCell ref="D373:D376"/>
    <mergeCell ref="E373:E376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77:I380"/>
    <mergeCell ref="J377:J380"/>
    <mergeCell ref="P377:P380"/>
    <mergeCell ref="Q377:Q380"/>
    <mergeCell ref="R377:R380"/>
    <mergeCell ref="A381:A384"/>
    <mergeCell ref="B381:B384"/>
    <mergeCell ref="C381:C384"/>
    <mergeCell ref="D381:D384"/>
    <mergeCell ref="E381:E384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F373:F376"/>
    <mergeCell ref="G373:G376"/>
    <mergeCell ref="H373:H376"/>
    <mergeCell ref="I373:I376"/>
    <mergeCell ref="J373:J376"/>
    <mergeCell ref="P373:P376"/>
    <mergeCell ref="P385:P388"/>
    <mergeCell ref="Q385:Q388"/>
    <mergeCell ref="R385:R388"/>
    <mergeCell ref="A389:A392"/>
    <mergeCell ref="B389:B392"/>
    <mergeCell ref="C389:C392"/>
    <mergeCell ref="D389:D392"/>
    <mergeCell ref="E389:E392"/>
    <mergeCell ref="Q381:Q384"/>
    <mergeCell ref="R381:R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F381:F384"/>
    <mergeCell ref="G381:G384"/>
    <mergeCell ref="H381:H384"/>
    <mergeCell ref="I381:I384"/>
    <mergeCell ref="J381:J384"/>
    <mergeCell ref="P381:P384"/>
    <mergeCell ref="A397:A400"/>
    <mergeCell ref="B397:B400"/>
    <mergeCell ref="C397:C400"/>
    <mergeCell ref="D397:D400"/>
    <mergeCell ref="E397:E400"/>
    <mergeCell ref="Q389:Q392"/>
    <mergeCell ref="R389:R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F389:F392"/>
    <mergeCell ref="G389:G392"/>
    <mergeCell ref="H389:H392"/>
    <mergeCell ref="I389:I392"/>
    <mergeCell ref="J389:J392"/>
    <mergeCell ref="P389:P392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S12:S14"/>
    <mergeCell ref="T12:T14"/>
    <mergeCell ref="S17:S20"/>
    <mergeCell ref="T17:T20"/>
    <mergeCell ref="S21:S24"/>
    <mergeCell ref="T21:T24"/>
    <mergeCell ref="S25:S28"/>
    <mergeCell ref="T25:T28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149:S152"/>
    <mergeCell ref="T149:T152"/>
    <mergeCell ref="S153:S156"/>
    <mergeCell ref="T153:T156"/>
    <mergeCell ref="S157:S160"/>
    <mergeCell ref="T157:T160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161:S164"/>
    <mergeCell ref="T161:T164"/>
    <mergeCell ref="S165:S168"/>
    <mergeCell ref="T165:T168"/>
    <mergeCell ref="S169:S172"/>
    <mergeCell ref="T169:T172"/>
    <mergeCell ref="S221:S224"/>
    <mergeCell ref="T221:T224"/>
    <mergeCell ref="S225:S228"/>
    <mergeCell ref="T225:T228"/>
    <mergeCell ref="S229:S232"/>
    <mergeCell ref="T229:T232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257:S260"/>
    <mergeCell ref="T257:T260"/>
    <mergeCell ref="S261:S264"/>
    <mergeCell ref="T261:T264"/>
    <mergeCell ref="S265:S268"/>
    <mergeCell ref="T265:T268"/>
    <mergeCell ref="S245:S248"/>
    <mergeCell ref="T245:T248"/>
    <mergeCell ref="S249:S252"/>
    <mergeCell ref="T249:T252"/>
    <mergeCell ref="S253:S256"/>
    <mergeCell ref="T253:T256"/>
    <mergeCell ref="S233:S236"/>
    <mergeCell ref="T233:T236"/>
    <mergeCell ref="S237:S240"/>
    <mergeCell ref="T237:T240"/>
    <mergeCell ref="S241:S244"/>
    <mergeCell ref="T241:T244"/>
    <mergeCell ref="S293:S296"/>
    <mergeCell ref="T293:T296"/>
    <mergeCell ref="S297:S300"/>
    <mergeCell ref="T297:T300"/>
    <mergeCell ref="S301:S304"/>
    <mergeCell ref="T301:T304"/>
    <mergeCell ref="S281:S284"/>
    <mergeCell ref="T281:T284"/>
    <mergeCell ref="S285:S288"/>
    <mergeCell ref="T285:T288"/>
    <mergeCell ref="S289:S292"/>
    <mergeCell ref="T289:T292"/>
    <mergeCell ref="S269:S272"/>
    <mergeCell ref="T269:T272"/>
    <mergeCell ref="S273:S276"/>
    <mergeCell ref="T273:T276"/>
    <mergeCell ref="S277:S280"/>
    <mergeCell ref="T277:T280"/>
    <mergeCell ref="S329:S332"/>
    <mergeCell ref="T329:T332"/>
    <mergeCell ref="S333:S336"/>
    <mergeCell ref="T333:T336"/>
    <mergeCell ref="S337:S340"/>
    <mergeCell ref="T337:T340"/>
    <mergeCell ref="S317:S320"/>
    <mergeCell ref="T317:T320"/>
    <mergeCell ref="S321:S324"/>
    <mergeCell ref="T321:T324"/>
    <mergeCell ref="S325:S328"/>
    <mergeCell ref="T325:T328"/>
    <mergeCell ref="S305:S308"/>
    <mergeCell ref="T305:T308"/>
    <mergeCell ref="S309:S312"/>
    <mergeCell ref="T309:T312"/>
    <mergeCell ref="S313:S316"/>
    <mergeCell ref="T313:T316"/>
    <mergeCell ref="S365:S368"/>
    <mergeCell ref="T365:T368"/>
    <mergeCell ref="S369:S372"/>
    <mergeCell ref="T369:T372"/>
    <mergeCell ref="S373:S376"/>
    <mergeCell ref="T373:T376"/>
    <mergeCell ref="S353:S356"/>
    <mergeCell ref="T353:T356"/>
    <mergeCell ref="S357:S360"/>
    <mergeCell ref="T357:T360"/>
    <mergeCell ref="S361:S364"/>
    <mergeCell ref="T361:T364"/>
    <mergeCell ref="S341:S344"/>
    <mergeCell ref="T341:T344"/>
    <mergeCell ref="S345:S348"/>
    <mergeCell ref="T345:T348"/>
    <mergeCell ref="S349:S352"/>
    <mergeCell ref="T349:T352"/>
    <mergeCell ref="C401:E401"/>
    <mergeCell ref="C402:E402"/>
    <mergeCell ref="C403:E403"/>
    <mergeCell ref="C404:E404"/>
    <mergeCell ref="C405:E405"/>
    <mergeCell ref="S389:S392"/>
    <mergeCell ref="T389:T392"/>
    <mergeCell ref="S393:S396"/>
    <mergeCell ref="T393:T396"/>
    <mergeCell ref="S397:S400"/>
    <mergeCell ref="T397:T400"/>
    <mergeCell ref="S377:S380"/>
    <mergeCell ref="T377:T380"/>
    <mergeCell ref="S381:S384"/>
    <mergeCell ref="T381:T384"/>
    <mergeCell ref="S385:S388"/>
    <mergeCell ref="T385:T388"/>
    <mergeCell ref="Q397:Q400"/>
    <mergeCell ref="R397:R400"/>
    <mergeCell ref="F397:F400"/>
    <mergeCell ref="G397:G400"/>
    <mergeCell ref="H397:H400"/>
    <mergeCell ref="I397:I400"/>
    <mergeCell ref="J397:J400"/>
    <mergeCell ref="P397:P400"/>
    <mergeCell ref="I393:I396"/>
    <mergeCell ref="J393:J396"/>
    <mergeCell ref="P393:P396"/>
    <mergeCell ref="Q393:Q396"/>
    <mergeCell ref="R393:R396"/>
    <mergeCell ref="I385:I388"/>
    <mergeCell ref="J385:J388"/>
  </mergeCells>
  <conditionalFormatting sqref="K107:L107">
    <cfRule type="duplicateValues" dxfId="68" priority="1" stopIfTrue="1"/>
  </conditionalFormatting>
  <conditionalFormatting sqref="K135:L135">
    <cfRule type="duplicateValues" dxfId="67" priority="2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7" manualBreakCount="7">
    <brk id="40" max="17" man="1"/>
    <brk id="84" max="17" man="1"/>
    <brk id="132" max="17" man="1"/>
    <brk id="180" max="17" man="1"/>
    <brk id="220" max="17" man="1"/>
    <brk id="264" max="17" man="1"/>
    <brk id="41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415"/>
  <sheetViews>
    <sheetView showZeros="0" topLeftCell="A391" zoomScaleNormal="100" zoomScaleSheetLayoutView="70" workbookViewId="0">
      <selection activeCell="I428" sqref="I428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customWidth="1"/>
    <col min="7" max="7" width="6.5703125" style="44" customWidth="1"/>
    <col min="8" max="8" width="6.7109375" style="44" customWidth="1"/>
    <col min="9" max="9" width="5.7109375" style="44" customWidth="1"/>
    <col min="10" max="10" width="6.7109375" style="44" customWidth="1"/>
    <col min="11" max="11" width="13" style="44" customWidth="1"/>
    <col min="12" max="12" width="4.7109375" style="44" customWidth="1"/>
    <col min="13" max="13" width="7" style="44" customWidth="1"/>
    <col min="14" max="15" width="7.28515625" style="44" customWidth="1"/>
    <col min="16" max="17" width="8.7109375" style="44" bestFit="1" customWidth="1"/>
    <col min="18" max="18" width="9.5703125" style="44" bestFit="1" customWidth="1"/>
    <col min="19" max="16384" width="9.140625" style="44"/>
  </cols>
  <sheetData>
    <row r="1" spans="1:20">
      <c r="C1" s="176" t="s">
        <v>646</v>
      </c>
      <c r="D1" s="176"/>
      <c r="E1" s="176"/>
      <c r="F1" s="176"/>
      <c r="G1" s="176"/>
    </row>
    <row r="3" spans="1:20" ht="28.5" customHeight="1">
      <c r="A3" s="406"/>
      <c r="B3" s="406"/>
      <c r="C3" s="44" t="s">
        <v>21</v>
      </c>
      <c r="D3" s="177" t="s">
        <v>645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customHeight="1">
      <c r="A6" s="180" t="s">
        <v>642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1983.67</v>
      </c>
    </row>
    <row r="9" spans="1:20" ht="13.5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3504.41</v>
      </c>
    </row>
    <row r="10" spans="1:20" ht="13.5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13.5">
      <c r="A11" s="121"/>
      <c r="K11" s="124"/>
      <c r="L11" s="124"/>
      <c r="M11" s="124"/>
      <c r="N11" s="124"/>
      <c r="O11" s="124"/>
      <c r="P11" s="130"/>
    </row>
    <row r="12" spans="1:20" ht="22.5" customHeight="1">
      <c r="A12" s="167" t="s">
        <v>0</v>
      </c>
      <c r="B12" s="181" t="s">
        <v>1</v>
      </c>
      <c r="C12" s="167" t="s">
        <v>2</v>
      </c>
      <c r="D12" s="181" t="s">
        <v>3</v>
      </c>
      <c r="E12" s="181" t="s">
        <v>4</v>
      </c>
      <c r="F12" s="181" t="s">
        <v>5</v>
      </c>
      <c r="G12" s="167" t="s">
        <v>6</v>
      </c>
      <c r="H12" s="167"/>
      <c r="I12" s="167"/>
      <c r="J12" s="167"/>
      <c r="K12" s="167"/>
      <c r="L12" s="167"/>
      <c r="M12" s="167"/>
      <c r="N12" s="167"/>
      <c r="O12" s="167"/>
      <c r="P12" s="167" t="s">
        <v>7</v>
      </c>
      <c r="Q12" s="167" t="s">
        <v>8</v>
      </c>
      <c r="R12" s="125" t="s">
        <v>8</v>
      </c>
      <c r="S12" s="353" t="s">
        <v>81</v>
      </c>
      <c r="T12" s="353" t="s">
        <v>7</v>
      </c>
    </row>
    <row r="13" spans="1:20" ht="13.5" customHeight="1">
      <c r="A13" s="167"/>
      <c r="B13" s="181"/>
      <c r="C13" s="167"/>
      <c r="D13" s="181"/>
      <c r="E13" s="181"/>
      <c r="F13" s="181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25" t="s">
        <v>9</v>
      </c>
      <c r="S13" s="353"/>
      <c r="T13" s="353"/>
    </row>
    <row r="14" spans="1:20" ht="20.25" customHeight="1">
      <c r="A14" s="167"/>
      <c r="B14" s="181"/>
      <c r="C14" s="167"/>
      <c r="D14" s="181"/>
      <c r="E14" s="181"/>
      <c r="F14" s="181"/>
      <c r="G14" s="167" t="s">
        <v>10</v>
      </c>
      <c r="H14" s="167"/>
      <c r="I14" s="167" t="s">
        <v>11</v>
      </c>
      <c r="J14" s="167"/>
      <c r="K14" s="167" t="s">
        <v>12</v>
      </c>
      <c r="L14" s="167"/>
      <c r="M14" s="167"/>
      <c r="N14" s="167"/>
      <c r="O14" s="167"/>
      <c r="P14" s="167"/>
      <c r="Q14" s="167"/>
      <c r="R14" s="126">
        <f>P10</f>
        <v>1.0571999999999999</v>
      </c>
      <c r="S14" s="353"/>
      <c r="T14" s="353"/>
    </row>
    <row r="15" spans="1:20" ht="47.25">
      <c r="A15" s="167"/>
      <c r="B15" s="181"/>
      <c r="C15" s="167"/>
      <c r="D15" s="181"/>
      <c r="E15" s="181"/>
      <c r="F15" s="181"/>
      <c r="G15" s="131" t="s">
        <v>75</v>
      </c>
      <c r="H15" s="131" t="s">
        <v>74</v>
      </c>
      <c r="I15" s="131" t="s">
        <v>75</v>
      </c>
      <c r="J15" s="131" t="s">
        <v>74</v>
      </c>
      <c r="K15" s="93" t="s">
        <v>25</v>
      </c>
      <c r="L15" s="131" t="s">
        <v>73</v>
      </c>
      <c r="M15" s="93" t="s">
        <v>13</v>
      </c>
      <c r="N15" s="93" t="s">
        <v>72</v>
      </c>
      <c r="O15" s="131" t="s">
        <v>7</v>
      </c>
      <c r="P15" s="69" t="s">
        <v>71</v>
      </c>
      <c r="Q15" s="127" t="s">
        <v>71</v>
      </c>
      <c r="R15" s="88" t="s">
        <v>71</v>
      </c>
      <c r="S15" s="16" t="s">
        <v>14</v>
      </c>
      <c r="T15" s="16" t="s">
        <v>14</v>
      </c>
    </row>
    <row r="16" spans="1:20">
      <c r="A16" s="128">
        <v>1</v>
      </c>
      <c r="B16" s="128">
        <v>2</v>
      </c>
      <c r="C16" s="128">
        <v>3</v>
      </c>
      <c r="D16" s="128">
        <v>4</v>
      </c>
      <c r="E16" s="128">
        <v>5</v>
      </c>
      <c r="F16" s="128">
        <v>6</v>
      </c>
      <c r="G16" s="128">
        <v>7</v>
      </c>
      <c r="H16" s="128">
        <v>8</v>
      </c>
      <c r="I16" s="128">
        <v>9</v>
      </c>
      <c r="J16" s="128">
        <v>10</v>
      </c>
      <c r="K16" s="128">
        <v>11</v>
      </c>
      <c r="L16" s="128">
        <v>12</v>
      </c>
      <c r="M16" s="128">
        <v>13</v>
      </c>
      <c r="N16" s="128">
        <v>14</v>
      </c>
      <c r="O16" s="128">
        <v>15</v>
      </c>
      <c r="P16" s="128">
        <v>16</v>
      </c>
      <c r="Q16" s="128">
        <v>17</v>
      </c>
      <c r="R16" s="128">
        <v>18</v>
      </c>
      <c r="S16" s="21">
        <v>6</v>
      </c>
      <c r="T16" s="21">
        <v>7</v>
      </c>
    </row>
    <row r="17" spans="1:22">
      <c r="A17" s="165"/>
      <c r="B17" s="166"/>
      <c r="C17" s="186" t="s">
        <v>569</v>
      </c>
      <c r="D17" s="165"/>
      <c r="E17" s="187"/>
      <c r="F17" s="187">
        <f>H17+J17+R17</f>
        <v>0</v>
      </c>
      <c r="G17" s="168"/>
      <c r="H17" s="190">
        <f>G17*$P$8/1000</f>
        <v>0</v>
      </c>
      <c r="I17" s="168"/>
      <c r="J17" s="190">
        <f>I17*$P$9/1000</f>
        <v>0</v>
      </c>
      <c r="K17" s="68"/>
      <c r="L17" s="68"/>
      <c r="M17" s="68"/>
      <c r="N17" s="76"/>
      <c r="O17" s="69">
        <f t="shared" ref="O17:O80" si="0">M17*N17</f>
        <v>0</v>
      </c>
      <c r="P17" s="190">
        <f>E17*F17</f>
        <v>0</v>
      </c>
      <c r="Q17" s="190">
        <f>SUM(O17:O20)</f>
        <v>0</v>
      </c>
      <c r="R17" s="190">
        <f>Q17*1.02*1.05*$R$14</f>
        <v>0</v>
      </c>
      <c r="S17" s="258">
        <f>1.133*1.005*1.0145*1.11</f>
        <v>1.2822449631749997</v>
      </c>
      <c r="T17" s="259"/>
    </row>
    <row r="18" spans="1:22">
      <c r="A18" s="165"/>
      <c r="B18" s="166"/>
      <c r="C18" s="186"/>
      <c r="D18" s="165"/>
      <c r="E18" s="187"/>
      <c r="F18" s="187"/>
      <c r="G18" s="168"/>
      <c r="H18" s="190"/>
      <c r="I18" s="168"/>
      <c r="J18" s="190"/>
      <c r="K18" s="68"/>
      <c r="L18" s="68"/>
      <c r="M18" s="68"/>
      <c r="N18" s="76"/>
      <c r="O18" s="69">
        <f t="shared" si="0"/>
        <v>0</v>
      </c>
      <c r="P18" s="190"/>
      <c r="Q18" s="190"/>
      <c r="R18" s="190"/>
      <c r="S18" s="258"/>
      <c r="T18" s="259"/>
    </row>
    <row r="19" spans="1:22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70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2" ht="12.75" customHeight="1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68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2" ht="12.75" customHeight="1">
      <c r="A21" s="165">
        <v>1</v>
      </c>
      <c r="B21" s="166" t="s">
        <v>570</v>
      </c>
      <c r="C21" s="166" t="s">
        <v>571</v>
      </c>
      <c r="D21" s="165" t="s">
        <v>36</v>
      </c>
      <c r="E21" s="187">
        <v>0.18</v>
      </c>
      <c r="F21" s="187">
        <f t="shared" ref="F21" si="1">H21+J21+R21</f>
        <v>37.551322900000002</v>
      </c>
      <c r="G21" s="168">
        <v>13.86</v>
      </c>
      <c r="H21" s="190">
        <f t="shared" ref="H21" si="2">G21*$P$8/1000</f>
        <v>27.4936662</v>
      </c>
      <c r="I21" s="168">
        <v>2.87</v>
      </c>
      <c r="J21" s="190">
        <f t="shared" ref="J21:J81" si="3">I21*$P$9/1000</f>
        <v>10.057656699999999</v>
      </c>
      <c r="K21" s="68"/>
      <c r="L21" s="68"/>
      <c r="M21" s="68"/>
      <c r="N21" s="72"/>
      <c r="O21" s="69">
        <f t="shared" si="0"/>
        <v>0</v>
      </c>
      <c r="P21" s="190">
        <f t="shared" ref="P21" si="4">E21*F21</f>
        <v>6.7592381220000002</v>
      </c>
      <c r="Q21" s="190">
        <f t="shared" ref="Q21" si="5">SUM(O21:O24)</f>
        <v>0</v>
      </c>
      <c r="R21" s="190">
        <f t="shared" ref="R21" si="6">Q21*1.02*1.05*$R$14</f>
        <v>0</v>
      </c>
      <c r="S21" s="260">
        <f>F21*$S$17</f>
        <v>48.149994649083027</v>
      </c>
      <c r="T21" s="260">
        <f>S21*E21</f>
        <v>8.6669990368349445</v>
      </c>
      <c r="V21" s="44">
        <f>+E21+E25*1.8+E29*2.25+E33*1.8+E37*0.025+E41*1.8+E45*0.3*0.15*0.1+E53*1.4+E57*1.8+E61*0.015+E65*1.4+E69*1.4</f>
        <v>830.45169999999985</v>
      </c>
    </row>
    <row r="22" spans="1:22" ht="12.75" customHeight="1">
      <c r="A22" s="165"/>
      <c r="B22" s="166"/>
      <c r="C22" s="166"/>
      <c r="D22" s="165"/>
      <c r="E22" s="187"/>
      <c r="F22" s="187"/>
      <c r="G22" s="168"/>
      <c r="H22" s="190"/>
      <c r="I22" s="168"/>
      <c r="J22" s="190"/>
      <c r="K22" s="68"/>
      <c r="L22" s="68"/>
      <c r="M22" s="68"/>
      <c r="N22" s="76"/>
      <c r="O22" s="69">
        <f t="shared" si="0"/>
        <v>0</v>
      </c>
      <c r="P22" s="190"/>
      <c r="Q22" s="190"/>
      <c r="R22" s="190"/>
      <c r="S22" s="260"/>
      <c r="T22" s="260"/>
    </row>
    <row r="23" spans="1:22" ht="12.75" customHeight="1">
      <c r="A23" s="165"/>
      <c r="B23" s="166"/>
      <c r="C23" s="166"/>
      <c r="D23" s="165"/>
      <c r="E23" s="187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2" ht="12.75" customHeight="1">
      <c r="A24" s="165"/>
      <c r="B24" s="166"/>
      <c r="C24" s="166"/>
      <c r="D24" s="165"/>
      <c r="E24" s="187"/>
      <c r="F24" s="187"/>
      <c r="G24" s="168"/>
      <c r="H24" s="190"/>
      <c r="I24" s="168"/>
      <c r="J24" s="190"/>
      <c r="K24" s="68"/>
      <c r="L24" s="68"/>
      <c r="M24" s="68"/>
      <c r="N24" s="76"/>
      <c r="O24" s="69">
        <f t="shared" si="0"/>
        <v>0</v>
      </c>
      <c r="P24" s="190"/>
      <c r="Q24" s="190"/>
      <c r="R24" s="190"/>
      <c r="S24" s="260"/>
      <c r="T24" s="260"/>
      <c r="U24" s="133"/>
    </row>
    <row r="25" spans="1:22" ht="12.75" customHeight="1">
      <c r="A25" s="165">
        <v>2</v>
      </c>
      <c r="B25" s="166" t="s">
        <v>145</v>
      </c>
      <c r="C25" s="166" t="s">
        <v>647</v>
      </c>
      <c r="D25" s="165" t="s">
        <v>42</v>
      </c>
      <c r="E25" s="192">
        <v>0.1</v>
      </c>
      <c r="F25" s="187">
        <f t="shared" ref="F25:F85" si="7">H25+J25+R25</f>
        <v>17.899101999999999</v>
      </c>
      <c r="G25" s="375">
        <v>3.9</v>
      </c>
      <c r="H25" s="190">
        <f t="shared" ref="H25:H85" si="8">G25*$P$8/1000</f>
        <v>7.736313</v>
      </c>
      <c r="I25" s="168">
        <v>2.9</v>
      </c>
      <c r="J25" s="190">
        <f t="shared" si="3"/>
        <v>10.162788999999998</v>
      </c>
      <c r="K25" s="68"/>
      <c r="L25" s="68"/>
      <c r="M25" s="68"/>
      <c r="N25" s="76"/>
      <c r="O25" s="69">
        <f t="shared" si="0"/>
        <v>0</v>
      </c>
      <c r="P25" s="190">
        <f t="shared" ref="P25" si="9">E25*F25</f>
        <v>1.7899102</v>
      </c>
      <c r="Q25" s="190">
        <f t="shared" ref="Q25" si="10">SUM(O25:O28)</f>
        <v>0</v>
      </c>
      <c r="R25" s="190">
        <f t="shared" ref="R25" si="11">Q25*1.02*1.05*$R$14</f>
        <v>0</v>
      </c>
      <c r="S25" s="260">
        <f t="shared" ref="S25" si="12">F25*$S$17</f>
        <v>22.951033384855563</v>
      </c>
      <c r="T25" s="260">
        <f t="shared" ref="T25" si="13">S25*E25</f>
        <v>2.2951033384855566</v>
      </c>
    </row>
    <row r="26" spans="1:22" ht="12.75" customHeight="1">
      <c r="A26" s="165"/>
      <c r="B26" s="166"/>
      <c r="C26" s="166"/>
      <c r="D26" s="165"/>
      <c r="E26" s="192"/>
      <c r="F26" s="187"/>
      <c r="G26" s="375"/>
      <c r="H26" s="190"/>
      <c r="I26" s="168"/>
      <c r="J26" s="190"/>
      <c r="K26" s="68"/>
      <c r="L26" s="68"/>
      <c r="M26" s="68"/>
      <c r="N26" s="76"/>
      <c r="O26" s="69">
        <f t="shared" si="0"/>
        <v>0</v>
      </c>
      <c r="P26" s="190"/>
      <c r="Q26" s="190"/>
      <c r="R26" s="190"/>
      <c r="S26" s="260"/>
      <c r="T26" s="260"/>
    </row>
    <row r="27" spans="1:22" ht="12.75" customHeight="1">
      <c r="A27" s="165"/>
      <c r="B27" s="166"/>
      <c r="C27" s="166"/>
      <c r="D27" s="165"/>
      <c r="E27" s="192"/>
      <c r="F27" s="187"/>
      <c r="G27" s="375"/>
      <c r="H27" s="190"/>
      <c r="I27" s="168"/>
      <c r="J27" s="190"/>
      <c r="K27" s="68"/>
      <c r="L27" s="68"/>
      <c r="M27" s="70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2" ht="12.75" customHeight="1">
      <c r="A28" s="165"/>
      <c r="B28" s="166"/>
      <c r="C28" s="166"/>
      <c r="D28" s="165"/>
      <c r="E28" s="192"/>
      <c r="F28" s="187"/>
      <c r="G28" s="375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2" ht="12.75" customHeight="1">
      <c r="A29" s="165">
        <v>3</v>
      </c>
      <c r="B29" s="166" t="s">
        <v>166</v>
      </c>
      <c r="C29" s="166" t="s">
        <v>649</v>
      </c>
      <c r="D29" s="165" t="s">
        <v>42</v>
      </c>
      <c r="E29" s="192">
        <v>42.25</v>
      </c>
      <c r="F29" s="187">
        <f t="shared" si="7"/>
        <v>4.3859688600000002</v>
      </c>
      <c r="G29" s="375">
        <v>0.82599999999999996</v>
      </c>
      <c r="H29" s="190">
        <f t="shared" si="8"/>
        <v>1.6385114199999999</v>
      </c>
      <c r="I29" s="168">
        <v>0.78400000000000003</v>
      </c>
      <c r="J29" s="190">
        <f t="shared" si="3"/>
        <v>2.7474574400000003</v>
      </c>
      <c r="K29" s="68"/>
      <c r="L29" s="68"/>
      <c r="M29" s="68"/>
      <c r="N29" s="76"/>
      <c r="O29" s="69">
        <f t="shared" si="0"/>
        <v>0</v>
      </c>
      <c r="P29" s="190">
        <f t="shared" ref="P29" si="14">E29*F29</f>
        <v>185.30718433500002</v>
      </c>
      <c r="Q29" s="190">
        <f t="shared" ref="Q29" si="15">SUM(O29:O32)</f>
        <v>0</v>
      </c>
      <c r="R29" s="190">
        <f t="shared" ref="R29" si="16">Q29*1.02*1.05*$R$14</f>
        <v>0</v>
      </c>
      <c r="S29" s="260">
        <f t="shared" ref="S29" si="17">F29*$S$17</f>
        <v>5.6238864793773953</v>
      </c>
      <c r="T29" s="260">
        <f t="shared" ref="T29" si="18">S29*E29</f>
        <v>237.60920375369494</v>
      </c>
    </row>
    <row r="30" spans="1:22" ht="12.75" customHeight="1">
      <c r="A30" s="165"/>
      <c r="B30" s="166"/>
      <c r="C30" s="166"/>
      <c r="D30" s="165"/>
      <c r="E30" s="192"/>
      <c r="F30" s="187"/>
      <c r="G30" s="375"/>
      <c r="H30" s="190"/>
      <c r="I30" s="168"/>
      <c r="J30" s="190"/>
      <c r="K30" s="68"/>
      <c r="L30" s="68"/>
      <c r="M30" s="68"/>
      <c r="N30" s="76"/>
      <c r="O30" s="69">
        <f t="shared" si="0"/>
        <v>0</v>
      </c>
      <c r="P30" s="190"/>
      <c r="Q30" s="190"/>
      <c r="R30" s="190"/>
      <c r="S30" s="260"/>
      <c r="T30" s="260"/>
    </row>
    <row r="31" spans="1:22" ht="12.75" customHeight="1">
      <c r="A31" s="165"/>
      <c r="B31" s="166"/>
      <c r="C31" s="166"/>
      <c r="D31" s="165"/>
      <c r="E31" s="192"/>
      <c r="F31" s="187"/>
      <c r="G31" s="375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2" ht="12.75" customHeight="1">
      <c r="A32" s="165"/>
      <c r="B32" s="166"/>
      <c r="C32" s="166"/>
      <c r="D32" s="165"/>
      <c r="E32" s="192"/>
      <c r="F32" s="187"/>
      <c r="G32" s="375"/>
      <c r="H32" s="190"/>
      <c r="I32" s="168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>
        <v>4</v>
      </c>
      <c r="B33" s="166" t="s">
        <v>648</v>
      </c>
      <c r="C33" s="166" t="s">
        <v>650</v>
      </c>
      <c r="D33" s="165" t="s">
        <v>42</v>
      </c>
      <c r="E33" s="192">
        <v>101.4</v>
      </c>
      <c r="F33" s="187">
        <f t="shared" si="7"/>
        <v>0.78093100800000004</v>
      </c>
      <c r="G33" s="344">
        <v>7.1800000000000003E-2</v>
      </c>
      <c r="H33" s="190">
        <f t="shared" si="8"/>
        <v>0.14242750600000001</v>
      </c>
      <c r="I33" s="344">
        <v>0.1822</v>
      </c>
      <c r="J33" s="190">
        <f t="shared" si="3"/>
        <v>0.63850350200000006</v>
      </c>
      <c r="K33" s="68"/>
      <c r="L33" s="68"/>
      <c r="M33" s="68"/>
      <c r="N33" s="76"/>
      <c r="O33" s="69">
        <f t="shared" si="0"/>
        <v>0</v>
      </c>
      <c r="P33" s="190">
        <f t="shared" ref="P33" si="19">E33*F33</f>
        <v>79.186404211200013</v>
      </c>
      <c r="Q33" s="190">
        <f t="shared" ref="Q33" si="20">SUM(O33:O36)</f>
        <v>0</v>
      </c>
      <c r="R33" s="190">
        <f t="shared" ref="R33" si="21">Q33*1.02*1.05*$R$14</f>
        <v>0</v>
      </c>
      <c r="S33" s="260">
        <f t="shared" ref="S33" si="22">F33*$S$17</f>
        <v>1.0013448515951755</v>
      </c>
      <c r="T33" s="260">
        <f t="shared" ref="T33" si="23">S33*E33</f>
        <v>101.5363679517508</v>
      </c>
    </row>
    <row r="34" spans="1:20" ht="12.75" customHeight="1">
      <c r="A34" s="165"/>
      <c r="B34" s="166"/>
      <c r="C34" s="166"/>
      <c r="D34" s="165"/>
      <c r="E34" s="192"/>
      <c r="F34" s="187"/>
      <c r="G34" s="344"/>
      <c r="H34" s="190"/>
      <c r="I34" s="344"/>
      <c r="J34" s="190"/>
      <c r="K34" s="68"/>
      <c r="L34" s="68"/>
      <c r="M34" s="68"/>
      <c r="N34" s="76"/>
      <c r="O34" s="69">
        <f t="shared" si="0"/>
        <v>0</v>
      </c>
      <c r="P34" s="190"/>
      <c r="Q34" s="190"/>
      <c r="R34" s="190"/>
      <c r="S34" s="260"/>
      <c r="T34" s="260"/>
    </row>
    <row r="35" spans="1:20" ht="12.75" customHeight="1">
      <c r="A35" s="165"/>
      <c r="B35" s="166"/>
      <c r="C35" s="166"/>
      <c r="D35" s="165"/>
      <c r="E35" s="192"/>
      <c r="F35" s="187"/>
      <c r="G35" s="344"/>
      <c r="H35" s="190"/>
      <c r="I35" s="344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165"/>
      <c r="E36" s="192"/>
      <c r="F36" s="187"/>
      <c r="G36" s="344"/>
      <c r="H36" s="190"/>
      <c r="I36" s="344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>
        <v>5</v>
      </c>
      <c r="B37" s="166" t="s">
        <v>614</v>
      </c>
      <c r="C37" s="166" t="s">
        <v>651</v>
      </c>
      <c r="D37" s="234" t="s">
        <v>281</v>
      </c>
      <c r="E37" s="354">
        <v>4</v>
      </c>
      <c r="F37" s="187">
        <f t="shared" si="7"/>
        <v>1.5955238</v>
      </c>
      <c r="G37" s="168">
        <v>0.61</v>
      </c>
      <c r="H37" s="190">
        <f t="shared" si="8"/>
        <v>1.2100387000000001</v>
      </c>
      <c r="I37" s="168">
        <v>0.11</v>
      </c>
      <c r="J37" s="190">
        <f t="shared" si="3"/>
        <v>0.38548509999999997</v>
      </c>
      <c r="K37" s="68"/>
      <c r="L37" s="68"/>
      <c r="M37" s="68"/>
      <c r="N37" s="72"/>
      <c r="O37" s="69">
        <f t="shared" si="0"/>
        <v>0</v>
      </c>
      <c r="P37" s="190">
        <f t="shared" ref="P37" si="24">E37*F37</f>
        <v>6.3820952000000002</v>
      </c>
      <c r="Q37" s="190">
        <f t="shared" ref="Q37" si="25">SUM(O37:O40)</f>
        <v>0</v>
      </c>
      <c r="R37" s="190">
        <f t="shared" ref="R37" si="26">Q37*1.02*1.05*$R$14</f>
        <v>0</v>
      </c>
      <c r="S37" s="260">
        <f t="shared" ref="S37" si="27">F37*$S$17</f>
        <v>2.0458523561758355</v>
      </c>
      <c r="T37" s="260">
        <f t="shared" ref="T37" si="28">S37*E37</f>
        <v>8.183409424703342</v>
      </c>
    </row>
    <row r="38" spans="1:20" ht="12.75" customHeight="1">
      <c r="A38" s="165"/>
      <c r="B38" s="166"/>
      <c r="C38" s="166"/>
      <c r="D38" s="377"/>
      <c r="E38" s="354"/>
      <c r="F38" s="187"/>
      <c r="G38" s="168"/>
      <c r="H38" s="190"/>
      <c r="I38" s="168"/>
      <c r="J38" s="190"/>
      <c r="K38" s="68"/>
      <c r="L38" s="68"/>
      <c r="M38" s="68"/>
      <c r="N38" s="76"/>
      <c r="O38" s="69">
        <f t="shared" si="0"/>
        <v>0</v>
      </c>
      <c r="P38" s="190"/>
      <c r="Q38" s="190"/>
      <c r="R38" s="190"/>
      <c r="S38" s="260"/>
      <c r="T38" s="260"/>
    </row>
    <row r="39" spans="1:20" ht="12.75" customHeight="1">
      <c r="A39" s="165"/>
      <c r="B39" s="166"/>
      <c r="C39" s="166"/>
      <c r="D39" s="377"/>
      <c r="E39" s="354"/>
      <c r="F39" s="187"/>
      <c r="G39" s="168"/>
      <c r="H39" s="190"/>
      <c r="I39" s="168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377"/>
      <c r="E40" s="354"/>
      <c r="F40" s="187"/>
      <c r="G40" s="168"/>
      <c r="H40" s="190"/>
      <c r="I40" s="168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>
        <v>6</v>
      </c>
      <c r="B41" s="166" t="s">
        <v>145</v>
      </c>
      <c r="C41" s="166" t="s">
        <v>652</v>
      </c>
      <c r="D41" s="165" t="s">
        <v>42</v>
      </c>
      <c r="E41" s="192">
        <v>0.38400000000000001</v>
      </c>
      <c r="F41" s="187">
        <f t="shared" si="7"/>
        <v>17.899101999999999</v>
      </c>
      <c r="G41" s="375">
        <v>3.9</v>
      </c>
      <c r="H41" s="190">
        <f t="shared" si="8"/>
        <v>7.736313</v>
      </c>
      <c r="I41" s="168">
        <v>2.9</v>
      </c>
      <c r="J41" s="190">
        <f t="shared" si="3"/>
        <v>10.162788999999998</v>
      </c>
      <c r="K41" s="68"/>
      <c r="L41" s="68"/>
      <c r="M41" s="68"/>
      <c r="N41" s="76"/>
      <c r="O41" s="69">
        <f t="shared" si="0"/>
        <v>0</v>
      </c>
      <c r="P41" s="190">
        <f t="shared" ref="P41" si="29">E41*F41</f>
        <v>6.873255168</v>
      </c>
      <c r="Q41" s="190">
        <f t="shared" ref="Q41" si="30">SUM(O41:O44)</f>
        <v>0</v>
      </c>
      <c r="R41" s="190">
        <f t="shared" ref="R41" si="31">Q41*1.02*1.05*$R$14</f>
        <v>0</v>
      </c>
      <c r="S41" s="260">
        <f t="shared" ref="S41" si="32">F41*$S$17</f>
        <v>22.951033384855563</v>
      </c>
      <c r="T41" s="260">
        <f t="shared" ref="T41" si="33">S41*E41</f>
        <v>8.8131968197845367</v>
      </c>
    </row>
    <row r="42" spans="1:20" ht="12.75" customHeight="1">
      <c r="A42" s="165"/>
      <c r="B42" s="166"/>
      <c r="C42" s="166"/>
      <c r="D42" s="165"/>
      <c r="E42" s="192"/>
      <c r="F42" s="187"/>
      <c r="G42" s="375"/>
      <c r="H42" s="190"/>
      <c r="I42" s="168"/>
      <c r="J42" s="190"/>
      <c r="K42" s="68"/>
      <c r="L42" s="68"/>
      <c r="M42" s="68"/>
      <c r="N42" s="76"/>
      <c r="O42" s="69">
        <f t="shared" si="0"/>
        <v>0</v>
      </c>
      <c r="P42" s="190"/>
      <c r="Q42" s="190"/>
      <c r="R42" s="190"/>
      <c r="S42" s="260"/>
      <c r="T42" s="260"/>
    </row>
    <row r="43" spans="1:20" ht="12.75" customHeight="1">
      <c r="A43" s="165"/>
      <c r="B43" s="166"/>
      <c r="C43" s="166"/>
      <c r="D43" s="165"/>
      <c r="E43" s="192"/>
      <c r="F43" s="187"/>
      <c r="G43" s="375"/>
      <c r="H43" s="190"/>
      <c r="I43" s="168"/>
      <c r="J43" s="190"/>
      <c r="K43" s="68"/>
      <c r="L43" s="68"/>
      <c r="M43" s="70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165"/>
      <c r="E44" s="192"/>
      <c r="F44" s="187"/>
      <c r="G44" s="375"/>
      <c r="H44" s="190"/>
      <c r="I44" s="168"/>
      <c r="J44" s="190"/>
      <c r="K44" s="68"/>
      <c r="L44" s="68"/>
      <c r="M44" s="68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>
        <v>7</v>
      </c>
      <c r="B45" s="166" t="s">
        <v>45</v>
      </c>
      <c r="C45" s="166" t="s">
        <v>572</v>
      </c>
      <c r="D45" s="234" t="s">
        <v>43</v>
      </c>
      <c r="E45" s="354">
        <v>132</v>
      </c>
      <c r="F45" s="187">
        <f t="shared" si="7"/>
        <v>0.8728148</v>
      </c>
      <c r="G45" s="168">
        <v>0.44</v>
      </c>
      <c r="H45" s="190">
        <f t="shared" si="8"/>
        <v>0.8728148</v>
      </c>
      <c r="I45" s="168"/>
      <c r="J45" s="190">
        <f t="shared" si="3"/>
        <v>0</v>
      </c>
      <c r="K45" s="68"/>
      <c r="L45" s="68"/>
      <c r="M45" s="68"/>
      <c r="N45" s="72"/>
      <c r="O45" s="69">
        <f t="shared" si="0"/>
        <v>0</v>
      </c>
      <c r="P45" s="190">
        <f t="shared" ref="P45" si="34">E45*F45</f>
        <v>115.2115536</v>
      </c>
      <c r="Q45" s="190">
        <f t="shared" ref="Q45" si="35">SUM(O45:O48)</f>
        <v>0</v>
      </c>
      <c r="R45" s="190">
        <f t="shared" ref="R45" si="36">Q45*1.02*1.05*$R$14</f>
        <v>0</v>
      </c>
      <c r="S45" s="260">
        <f t="shared" ref="S45" si="37">F45*$S$17</f>
        <v>1.1191623810845948</v>
      </c>
      <c r="T45" s="260">
        <f t="shared" ref="T45" si="38">S45*E45</f>
        <v>147.7294343031665</v>
      </c>
    </row>
    <row r="46" spans="1:20" ht="12.75" customHeight="1">
      <c r="A46" s="165"/>
      <c r="B46" s="166"/>
      <c r="C46" s="166"/>
      <c r="D46" s="377"/>
      <c r="E46" s="354"/>
      <c r="F46" s="187"/>
      <c r="G46" s="168"/>
      <c r="H46" s="190"/>
      <c r="I46" s="168"/>
      <c r="J46" s="190"/>
      <c r="K46" s="68"/>
      <c r="L46" s="68"/>
      <c r="M46" s="68"/>
      <c r="N46" s="76"/>
      <c r="O46" s="69">
        <f t="shared" si="0"/>
        <v>0</v>
      </c>
      <c r="P46" s="190"/>
      <c r="Q46" s="190"/>
      <c r="R46" s="190"/>
      <c r="S46" s="260"/>
      <c r="T46" s="260"/>
    </row>
    <row r="47" spans="1:20" ht="12.75" customHeight="1">
      <c r="A47" s="165"/>
      <c r="B47" s="166"/>
      <c r="C47" s="166"/>
      <c r="D47" s="377"/>
      <c r="E47" s="354"/>
      <c r="F47" s="187"/>
      <c r="G47" s="168"/>
      <c r="H47" s="190"/>
      <c r="I47" s="168"/>
      <c r="J47" s="190"/>
      <c r="K47" s="68"/>
      <c r="L47" s="68"/>
      <c r="M47" s="68"/>
      <c r="N47" s="76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66"/>
      <c r="C48" s="166"/>
      <c r="D48" s="377"/>
      <c r="E48" s="354"/>
      <c r="F48" s="187"/>
      <c r="G48" s="168"/>
      <c r="H48" s="190"/>
      <c r="I48" s="168"/>
      <c r="J48" s="190"/>
      <c r="K48" s="68"/>
      <c r="L48" s="68"/>
      <c r="M48" s="68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>
        <v>8</v>
      </c>
      <c r="B49" s="170" t="s">
        <v>93</v>
      </c>
      <c r="C49" s="170" t="s">
        <v>94</v>
      </c>
      <c r="D49" s="293" t="s">
        <v>35</v>
      </c>
      <c r="E49" s="354">
        <v>65</v>
      </c>
      <c r="F49" s="187">
        <f t="shared" si="7"/>
        <v>5.9510100000000003E-2</v>
      </c>
      <c r="G49" s="191">
        <v>0.03</v>
      </c>
      <c r="H49" s="190">
        <f t="shared" si="8"/>
        <v>5.9510100000000003E-2</v>
      </c>
      <c r="I49" s="344"/>
      <c r="J49" s="190">
        <f t="shared" si="3"/>
        <v>0</v>
      </c>
      <c r="K49" s="68"/>
      <c r="L49" s="68"/>
      <c r="M49" s="68"/>
      <c r="N49" s="76"/>
      <c r="O49" s="69">
        <f t="shared" si="0"/>
        <v>0</v>
      </c>
      <c r="P49" s="190">
        <f t="shared" ref="P49" si="39">E49*F49</f>
        <v>3.8681565</v>
      </c>
      <c r="Q49" s="190">
        <f t="shared" ref="Q49" si="40">SUM(O49:O52)</f>
        <v>0</v>
      </c>
      <c r="R49" s="190">
        <f t="shared" ref="R49" si="41">Q49*1.02*1.05*$R$14</f>
        <v>0</v>
      </c>
      <c r="S49" s="260">
        <f t="shared" ref="S49" si="42">F49*$S$17</f>
        <v>7.6306525983040552E-2</v>
      </c>
      <c r="T49" s="260">
        <f t="shared" ref="T49" si="43">S49*E49</f>
        <v>4.9599241888976362</v>
      </c>
    </row>
    <row r="50" spans="1:20" ht="12.75" customHeight="1">
      <c r="A50" s="165"/>
      <c r="B50" s="171"/>
      <c r="C50" s="171"/>
      <c r="D50" s="294"/>
      <c r="E50" s="354"/>
      <c r="F50" s="187"/>
      <c r="G50" s="191"/>
      <c r="H50" s="190"/>
      <c r="I50" s="344"/>
      <c r="J50" s="190"/>
      <c r="K50" s="68"/>
      <c r="L50" s="68"/>
      <c r="M50" s="68"/>
      <c r="N50" s="76"/>
      <c r="O50" s="69">
        <f t="shared" si="0"/>
        <v>0</v>
      </c>
      <c r="P50" s="190"/>
      <c r="Q50" s="190"/>
      <c r="R50" s="190"/>
      <c r="S50" s="260"/>
      <c r="T50" s="260"/>
    </row>
    <row r="51" spans="1:20" ht="12.75" customHeight="1">
      <c r="A51" s="165"/>
      <c r="B51" s="171"/>
      <c r="C51" s="171"/>
      <c r="D51" s="294"/>
      <c r="E51" s="354"/>
      <c r="F51" s="187"/>
      <c r="G51" s="191"/>
      <c r="H51" s="190"/>
      <c r="I51" s="344"/>
      <c r="J51" s="190"/>
      <c r="K51" s="68"/>
      <c r="L51" s="68"/>
      <c r="M51" s="70"/>
      <c r="N51" s="76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72"/>
      <c r="C52" s="172"/>
      <c r="D52" s="295"/>
      <c r="E52" s="354"/>
      <c r="F52" s="187"/>
      <c r="G52" s="191"/>
      <c r="H52" s="190"/>
      <c r="I52" s="344"/>
      <c r="J52" s="190"/>
      <c r="K52" s="68"/>
      <c r="L52" s="68"/>
      <c r="M52" s="68"/>
      <c r="N52" s="76"/>
      <c r="O52" s="69">
        <f t="shared" si="0"/>
        <v>0</v>
      </c>
      <c r="P52" s="190"/>
      <c r="Q52" s="190"/>
      <c r="R52" s="190"/>
      <c r="S52" s="260"/>
      <c r="T52" s="260"/>
    </row>
    <row r="53" spans="1:20" ht="12.75" customHeight="1">
      <c r="A53" s="165">
        <v>9</v>
      </c>
      <c r="B53" s="166" t="s">
        <v>648</v>
      </c>
      <c r="C53" s="166" t="s">
        <v>733</v>
      </c>
      <c r="D53" s="165" t="s">
        <v>42</v>
      </c>
      <c r="E53" s="187">
        <v>92.6</v>
      </c>
      <c r="F53" s="187">
        <f t="shared" si="7"/>
        <v>0.59019387570000004</v>
      </c>
      <c r="G53" s="344">
        <v>7.6400000000000001E-3</v>
      </c>
      <c r="H53" s="190">
        <f t="shared" si="8"/>
        <v>1.5155238800000002E-2</v>
      </c>
      <c r="I53" s="344">
        <v>0.16409000000000001</v>
      </c>
      <c r="J53" s="190">
        <f t="shared" si="3"/>
        <v>0.57503863690000001</v>
      </c>
      <c r="K53" s="68"/>
      <c r="L53" s="68"/>
      <c r="M53" s="68"/>
      <c r="N53" s="76"/>
      <c r="O53" s="69">
        <f t="shared" si="0"/>
        <v>0</v>
      </c>
      <c r="P53" s="190">
        <f t="shared" ref="P53" si="44">E53*F53</f>
        <v>54.651952889820002</v>
      </c>
      <c r="Q53" s="190">
        <f t="shared" ref="Q53" si="45">SUM(O53:O56)</f>
        <v>0</v>
      </c>
      <c r="R53" s="190">
        <f t="shared" ref="R53" si="46">Q53*1.02*1.05*$R$14</f>
        <v>0</v>
      </c>
      <c r="S53" s="260">
        <f t="shared" ref="S53" si="47">F53*$S$17</f>
        <v>0.75677312441305689</v>
      </c>
      <c r="T53" s="260">
        <f t="shared" ref="T53" si="48">S53*E53</f>
        <v>70.077191320649064</v>
      </c>
    </row>
    <row r="54" spans="1:20" ht="12.75" customHeight="1">
      <c r="A54" s="165"/>
      <c r="B54" s="166"/>
      <c r="C54" s="166"/>
      <c r="D54" s="165"/>
      <c r="E54" s="187"/>
      <c r="F54" s="187"/>
      <c r="G54" s="344"/>
      <c r="H54" s="190"/>
      <c r="I54" s="344"/>
      <c r="J54" s="190"/>
      <c r="K54" s="68"/>
      <c r="L54" s="68"/>
      <c r="M54" s="68"/>
      <c r="N54" s="76"/>
      <c r="O54" s="69">
        <f t="shared" si="0"/>
        <v>0</v>
      </c>
      <c r="P54" s="190"/>
      <c r="Q54" s="190"/>
      <c r="R54" s="190"/>
      <c r="S54" s="260"/>
      <c r="T54" s="260"/>
    </row>
    <row r="55" spans="1:20" ht="12.75" customHeight="1">
      <c r="A55" s="165"/>
      <c r="B55" s="166"/>
      <c r="C55" s="166"/>
      <c r="D55" s="165"/>
      <c r="E55" s="187"/>
      <c r="F55" s="187"/>
      <c r="G55" s="344"/>
      <c r="H55" s="190"/>
      <c r="I55" s="344"/>
      <c r="J55" s="190"/>
      <c r="K55" s="68"/>
      <c r="L55" s="68"/>
      <c r="M55" s="68"/>
      <c r="N55" s="76"/>
      <c r="O55" s="69">
        <f t="shared" si="0"/>
        <v>0</v>
      </c>
      <c r="P55" s="190"/>
      <c r="Q55" s="190"/>
      <c r="R55" s="190"/>
      <c r="S55" s="260"/>
      <c r="T55" s="260"/>
    </row>
    <row r="56" spans="1:20" ht="17.25" customHeight="1">
      <c r="A56" s="165"/>
      <c r="B56" s="166"/>
      <c r="C56" s="166"/>
      <c r="D56" s="165"/>
      <c r="E56" s="187"/>
      <c r="F56" s="187"/>
      <c r="G56" s="344"/>
      <c r="H56" s="190"/>
      <c r="I56" s="344"/>
      <c r="J56" s="190"/>
      <c r="K56" s="68"/>
      <c r="L56" s="68"/>
      <c r="M56" s="68"/>
      <c r="N56" s="76"/>
      <c r="O56" s="69">
        <f t="shared" si="0"/>
        <v>0</v>
      </c>
      <c r="P56" s="190"/>
      <c r="Q56" s="190"/>
      <c r="R56" s="190"/>
      <c r="S56" s="260"/>
      <c r="T56" s="260"/>
    </row>
    <row r="57" spans="1:20" ht="12.75" customHeight="1">
      <c r="A57" s="165">
        <v>10</v>
      </c>
      <c r="B57" s="166" t="s">
        <v>145</v>
      </c>
      <c r="C57" s="166" t="s">
        <v>654</v>
      </c>
      <c r="D57" s="165" t="s">
        <v>42</v>
      </c>
      <c r="E57" s="187">
        <v>9.68</v>
      </c>
      <c r="F57" s="187">
        <f t="shared" si="7"/>
        <v>17.899101999999999</v>
      </c>
      <c r="G57" s="375">
        <v>3.9</v>
      </c>
      <c r="H57" s="190">
        <f t="shared" si="8"/>
        <v>7.736313</v>
      </c>
      <c r="I57" s="168">
        <v>2.9</v>
      </c>
      <c r="J57" s="190">
        <f t="shared" si="3"/>
        <v>10.162788999999998</v>
      </c>
      <c r="K57" s="68"/>
      <c r="L57" s="68"/>
      <c r="M57" s="68"/>
      <c r="N57" s="76"/>
      <c r="O57" s="69">
        <f t="shared" si="0"/>
        <v>0</v>
      </c>
      <c r="P57" s="190">
        <f t="shared" ref="P57" si="49">E57*F57</f>
        <v>173.26330736</v>
      </c>
      <c r="Q57" s="190">
        <f t="shared" ref="Q57" si="50">SUM(O57:O60)</f>
        <v>0</v>
      </c>
      <c r="R57" s="190">
        <f t="shared" ref="R57" si="51">Q57*1.02*1.05*$R$14</f>
        <v>0</v>
      </c>
      <c r="S57" s="260">
        <f t="shared" ref="S57" si="52">F57*$S$17</f>
        <v>22.951033384855563</v>
      </c>
      <c r="T57" s="260">
        <f t="shared" ref="T57" si="53">S57*E57</f>
        <v>222.16600316540183</v>
      </c>
    </row>
    <row r="58" spans="1:20" ht="12.75" customHeight="1">
      <c r="A58" s="165"/>
      <c r="B58" s="166"/>
      <c r="C58" s="166"/>
      <c r="D58" s="165"/>
      <c r="E58" s="187"/>
      <c r="F58" s="187"/>
      <c r="G58" s="375"/>
      <c r="H58" s="190"/>
      <c r="I58" s="168"/>
      <c r="J58" s="190"/>
      <c r="K58" s="68"/>
      <c r="L58" s="68"/>
      <c r="M58" s="68"/>
      <c r="N58" s="76"/>
      <c r="O58" s="69">
        <f t="shared" si="0"/>
        <v>0</v>
      </c>
      <c r="P58" s="190"/>
      <c r="Q58" s="190"/>
      <c r="R58" s="190"/>
      <c r="S58" s="260"/>
      <c r="T58" s="260"/>
    </row>
    <row r="59" spans="1:20" ht="12.75" customHeight="1">
      <c r="A59" s="165"/>
      <c r="B59" s="166"/>
      <c r="C59" s="166"/>
      <c r="D59" s="165"/>
      <c r="E59" s="187"/>
      <c r="F59" s="187"/>
      <c r="G59" s="375"/>
      <c r="H59" s="190"/>
      <c r="I59" s="168"/>
      <c r="J59" s="190"/>
      <c r="K59" s="68"/>
      <c r="L59" s="68"/>
      <c r="M59" s="70"/>
      <c r="N59" s="76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66"/>
      <c r="C60" s="166"/>
      <c r="D60" s="165"/>
      <c r="E60" s="187"/>
      <c r="F60" s="187"/>
      <c r="G60" s="375"/>
      <c r="H60" s="190"/>
      <c r="I60" s="168"/>
      <c r="J60" s="190"/>
      <c r="K60" s="68"/>
      <c r="L60" s="68"/>
      <c r="M60" s="68"/>
      <c r="N60" s="76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>
        <v>11</v>
      </c>
      <c r="B61" s="166" t="s">
        <v>164</v>
      </c>
      <c r="C61" s="166" t="s">
        <v>165</v>
      </c>
      <c r="D61" s="166" t="s">
        <v>43</v>
      </c>
      <c r="E61" s="187">
        <v>62</v>
      </c>
      <c r="F61" s="187">
        <f t="shared" si="7"/>
        <v>0.47214589500000004</v>
      </c>
      <c r="G61" s="168">
        <v>0.223</v>
      </c>
      <c r="H61" s="190">
        <f t="shared" si="8"/>
        <v>0.44235841000000004</v>
      </c>
      <c r="I61" s="168">
        <v>8.5000000000000006E-3</v>
      </c>
      <c r="J61" s="190">
        <f t="shared" si="3"/>
        <v>2.9787484999999999E-2</v>
      </c>
      <c r="K61" s="68"/>
      <c r="L61" s="68"/>
      <c r="M61" s="68"/>
      <c r="N61" s="76"/>
      <c r="O61" s="69">
        <f t="shared" si="0"/>
        <v>0</v>
      </c>
      <c r="P61" s="190">
        <f t="shared" ref="P61" si="54">E61*F61</f>
        <v>29.273045490000001</v>
      </c>
      <c r="Q61" s="190">
        <f t="shared" ref="Q61" si="55">SUM(O61:O64)</f>
        <v>0</v>
      </c>
      <c r="R61" s="190">
        <f t="shared" ref="R61" si="56">Q61*1.02*1.05*$R$14</f>
        <v>0</v>
      </c>
      <c r="S61" s="260">
        <f t="shared" ref="S61" si="57">F61*$S$17</f>
        <v>0.60540669574750228</v>
      </c>
      <c r="T61" s="260">
        <f t="shared" ref="T61" si="58">S61*E61</f>
        <v>37.535215136345144</v>
      </c>
    </row>
    <row r="62" spans="1:20" ht="12.75" customHeight="1">
      <c r="A62" s="165"/>
      <c r="B62" s="166"/>
      <c r="C62" s="166"/>
      <c r="D62" s="165"/>
      <c r="E62" s="187"/>
      <c r="F62" s="187"/>
      <c r="G62" s="168"/>
      <c r="H62" s="190"/>
      <c r="I62" s="168"/>
      <c r="J62" s="190"/>
      <c r="K62" s="68"/>
      <c r="L62" s="68"/>
      <c r="M62" s="68"/>
      <c r="N62" s="76"/>
      <c r="O62" s="69">
        <f t="shared" si="0"/>
        <v>0</v>
      </c>
      <c r="P62" s="190"/>
      <c r="Q62" s="190"/>
      <c r="R62" s="190"/>
      <c r="S62" s="260"/>
      <c r="T62" s="260"/>
    </row>
    <row r="63" spans="1:20" ht="12.75" customHeight="1">
      <c r="A63" s="165"/>
      <c r="B63" s="166"/>
      <c r="C63" s="166"/>
      <c r="D63" s="165"/>
      <c r="E63" s="187"/>
      <c r="F63" s="187"/>
      <c r="G63" s="168"/>
      <c r="H63" s="190"/>
      <c r="I63" s="168"/>
      <c r="J63" s="190"/>
      <c r="K63" s="68"/>
      <c r="L63" s="68"/>
      <c r="M63" s="70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66"/>
      <c r="C64" s="166"/>
      <c r="D64" s="165"/>
      <c r="E64" s="187"/>
      <c r="F64" s="187"/>
      <c r="G64" s="168"/>
      <c r="H64" s="190"/>
      <c r="I64" s="168"/>
      <c r="J64" s="190"/>
      <c r="K64" s="68"/>
      <c r="L64" s="68"/>
      <c r="M64" s="68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>
        <v>12</v>
      </c>
      <c r="B65" s="234" t="s">
        <v>655</v>
      </c>
      <c r="C65" s="166" t="s">
        <v>656</v>
      </c>
      <c r="D65" s="165" t="s">
        <v>47</v>
      </c>
      <c r="E65" s="354">
        <v>279</v>
      </c>
      <c r="F65" s="187">
        <f t="shared" si="7"/>
        <v>0.42708000659999995</v>
      </c>
      <c r="G65" s="380">
        <v>4.9100000000000003E-3</v>
      </c>
      <c r="H65" s="190">
        <f t="shared" si="8"/>
        <v>9.7398197000000009E-3</v>
      </c>
      <c r="I65" s="344">
        <v>0.11909</v>
      </c>
      <c r="J65" s="190">
        <f t="shared" si="3"/>
        <v>0.41734018689999997</v>
      </c>
      <c r="K65" s="68"/>
      <c r="L65" s="68"/>
      <c r="M65" s="68"/>
      <c r="N65" s="76"/>
      <c r="O65" s="69">
        <f t="shared" si="0"/>
        <v>0</v>
      </c>
      <c r="P65" s="190">
        <f t="shared" ref="P65" si="59">E65*F65</f>
        <v>119.15532184139998</v>
      </c>
      <c r="Q65" s="190">
        <f t="shared" ref="Q65" si="60">SUM(O65:O68)</f>
        <v>0</v>
      </c>
      <c r="R65" s="190">
        <f t="shared" ref="R65" si="61">Q65*1.02*1.05*$R$14</f>
        <v>0</v>
      </c>
      <c r="S65" s="260">
        <f t="shared" ref="S65" si="62">F65*$S$17</f>
        <v>0.54762118733559562</v>
      </c>
      <c r="T65" s="260">
        <f t="shared" ref="T65" si="63">S65*E65</f>
        <v>152.78631126663117</v>
      </c>
    </row>
    <row r="66" spans="1:20" ht="12.75" customHeight="1">
      <c r="A66" s="165"/>
      <c r="B66" s="234"/>
      <c r="C66" s="166"/>
      <c r="D66" s="165"/>
      <c r="E66" s="354"/>
      <c r="F66" s="187"/>
      <c r="G66" s="380"/>
      <c r="H66" s="190"/>
      <c r="I66" s="344"/>
      <c r="J66" s="190"/>
      <c r="K66" s="68"/>
      <c r="L66" s="68"/>
      <c r="M66" s="68"/>
      <c r="N66" s="76"/>
      <c r="O66" s="69">
        <f t="shared" si="0"/>
        <v>0</v>
      </c>
      <c r="P66" s="190"/>
      <c r="Q66" s="190"/>
      <c r="R66" s="190"/>
      <c r="S66" s="260"/>
      <c r="T66" s="260"/>
    </row>
    <row r="67" spans="1:20" ht="12.75" customHeight="1">
      <c r="A67" s="165"/>
      <c r="B67" s="234"/>
      <c r="C67" s="166"/>
      <c r="D67" s="165"/>
      <c r="E67" s="354"/>
      <c r="F67" s="187"/>
      <c r="G67" s="380"/>
      <c r="H67" s="190"/>
      <c r="I67" s="344"/>
      <c r="J67" s="190"/>
      <c r="K67" s="68"/>
      <c r="L67" s="68"/>
      <c r="M67" s="70"/>
      <c r="N67" s="76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234"/>
      <c r="C68" s="166"/>
      <c r="D68" s="165"/>
      <c r="E68" s="354"/>
      <c r="F68" s="187"/>
      <c r="G68" s="380"/>
      <c r="H68" s="190"/>
      <c r="I68" s="344"/>
      <c r="J68" s="190"/>
      <c r="K68" s="68"/>
      <c r="L68" s="68"/>
      <c r="M68" s="68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165">
        <v>13</v>
      </c>
      <c r="B69" s="166" t="s">
        <v>44</v>
      </c>
      <c r="C69" s="166" t="s">
        <v>293</v>
      </c>
      <c r="D69" s="165" t="s">
        <v>42</v>
      </c>
      <c r="E69" s="192">
        <v>8.9499999999999993</v>
      </c>
      <c r="F69" s="187">
        <f t="shared" si="7"/>
        <v>3.8483198000000001</v>
      </c>
      <c r="G69" s="168">
        <v>1.94</v>
      </c>
      <c r="H69" s="190">
        <f t="shared" si="8"/>
        <v>3.8483198000000001</v>
      </c>
      <c r="I69" s="168"/>
      <c r="J69" s="190">
        <f t="shared" si="3"/>
        <v>0</v>
      </c>
      <c r="K69" s="68"/>
      <c r="L69" s="68"/>
      <c r="M69" s="68"/>
      <c r="N69" s="76"/>
      <c r="O69" s="69">
        <f t="shared" si="0"/>
        <v>0</v>
      </c>
      <c r="P69" s="190">
        <f t="shared" ref="P69" si="64">E69*F69</f>
        <v>34.442462209999995</v>
      </c>
      <c r="Q69" s="190">
        <f t="shared" ref="Q69" si="65">SUM(O69:O72)</f>
        <v>0</v>
      </c>
      <c r="R69" s="190">
        <f t="shared" ref="R69" si="66">Q69*1.02*1.05*$R$14</f>
        <v>0</v>
      </c>
      <c r="S69" s="260">
        <f t="shared" ref="S69" si="67">F69*$S$17</f>
        <v>4.9344886802366226</v>
      </c>
      <c r="T69" s="260">
        <f t="shared" ref="T69" si="68">S69*E69</f>
        <v>44.163673688117768</v>
      </c>
    </row>
    <row r="70" spans="1:20" ht="12.75" customHeight="1">
      <c r="A70" s="165"/>
      <c r="B70" s="166"/>
      <c r="C70" s="166"/>
      <c r="D70" s="165"/>
      <c r="E70" s="192"/>
      <c r="F70" s="187"/>
      <c r="G70" s="168"/>
      <c r="H70" s="190"/>
      <c r="I70" s="168"/>
      <c r="J70" s="190"/>
      <c r="K70" s="68"/>
      <c r="L70" s="68"/>
      <c r="M70" s="68"/>
      <c r="N70" s="76"/>
      <c r="O70" s="69">
        <f t="shared" si="0"/>
        <v>0</v>
      </c>
      <c r="P70" s="190"/>
      <c r="Q70" s="190"/>
      <c r="R70" s="190"/>
      <c r="S70" s="260"/>
      <c r="T70" s="260"/>
    </row>
    <row r="71" spans="1:20" ht="12.75" customHeight="1">
      <c r="A71" s="165"/>
      <c r="B71" s="166"/>
      <c r="C71" s="166"/>
      <c r="D71" s="165"/>
      <c r="E71" s="192"/>
      <c r="F71" s="187"/>
      <c r="G71" s="168"/>
      <c r="H71" s="190"/>
      <c r="I71" s="168"/>
      <c r="J71" s="190"/>
      <c r="K71" s="68"/>
      <c r="L71" s="68"/>
      <c r="M71" s="70"/>
      <c r="N71" s="76"/>
      <c r="O71" s="69">
        <f t="shared" si="0"/>
        <v>0</v>
      </c>
      <c r="P71" s="190"/>
      <c r="Q71" s="190"/>
      <c r="R71" s="190"/>
      <c r="S71" s="260"/>
      <c r="T71" s="260"/>
    </row>
    <row r="72" spans="1:20" ht="12.75" customHeight="1">
      <c r="A72" s="165"/>
      <c r="B72" s="166"/>
      <c r="C72" s="166"/>
      <c r="D72" s="165"/>
      <c r="E72" s="192"/>
      <c r="F72" s="187"/>
      <c r="G72" s="168"/>
      <c r="H72" s="190"/>
      <c r="I72" s="168"/>
      <c r="J72" s="190"/>
      <c r="K72" s="68"/>
      <c r="L72" s="68"/>
      <c r="M72" s="68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12.75" customHeight="1">
      <c r="A73" s="165">
        <v>14</v>
      </c>
      <c r="B73" s="166" t="s">
        <v>573</v>
      </c>
      <c r="C73" s="166" t="s">
        <v>574</v>
      </c>
      <c r="D73" s="165" t="s">
        <v>36</v>
      </c>
      <c r="E73" s="165">
        <v>830.45</v>
      </c>
      <c r="F73" s="187">
        <f t="shared" si="7"/>
        <v>3.9474369999999999</v>
      </c>
      <c r="G73" s="350">
        <v>0.4</v>
      </c>
      <c r="H73" s="190">
        <f t="shared" si="8"/>
        <v>0.79346800000000006</v>
      </c>
      <c r="I73" s="350">
        <v>0.9</v>
      </c>
      <c r="J73" s="190">
        <f t="shared" si="3"/>
        <v>3.153969</v>
      </c>
      <c r="K73" s="68"/>
      <c r="L73" s="68"/>
      <c r="M73" s="68"/>
      <c r="N73" s="76"/>
      <c r="O73" s="69">
        <f t="shared" si="0"/>
        <v>0</v>
      </c>
      <c r="P73" s="190">
        <f t="shared" ref="P73" si="69">E73*F73</f>
        <v>3278.1490566500001</v>
      </c>
      <c r="Q73" s="190">
        <f t="shared" ref="Q73" si="70">SUM(O73:O76)</f>
        <v>0</v>
      </c>
      <c r="R73" s="190">
        <f t="shared" ref="R73" si="71">Q73*1.02*1.05*$R$14</f>
        <v>0</v>
      </c>
      <c r="S73" s="260">
        <f t="shared" ref="S73" si="72">F73*$S$17</f>
        <v>5.0615812107006315</v>
      </c>
      <c r="T73" s="260">
        <f t="shared" ref="T73" si="73">S73*E73</f>
        <v>4203.3901164263398</v>
      </c>
    </row>
    <row r="74" spans="1:20" ht="12.75" customHeight="1">
      <c r="A74" s="165"/>
      <c r="B74" s="166"/>
      <c r="C74" s="166"/>
      <c r="D74" s="165"/>
      <c r="E74" s="165"/>
      <c r="F74" s="187"/>
      <c r="G74" s="350"/>
      <c r="H74" s="190"/>
      <c r="I74" s="350"/>
      <c r="J74" s="190"/>
      <c r="K74" s="68"/>
      <c r="L74" s="68"/>
      <c r="M74" s="68"/>
      <c r="N74" s="76"/>
      <c r="O74" s="69">
        <f t="shared" si="0"/>
        <v>0</v>
      </c>
      <c r="P74" s="190"/>
      <c r="Q74" s="190"/>
      <c r="R74" s="190"/>
      <c r="S74" s="260"/>
      <c r="T74" s="260"/>
    </row>
    <row r="75" spans="1:20" ht="12.75" customHeight="1">
      <c r="A75" s="165"/>
      <c r="B75" s="166"/>
      <c r="C75" s="166"/>
      <c r="D75" s="165"/>
      <c r="E75" s="165"/>
      <c r="F75" s="187"/>
      <c r="G75" s="350"/>
      <c r="H75" s="190"/>
      <c r="I75" s="350"/>
      <c r="J75" s="190"/>
      <c r="K75" s="68"/>
      <c r="L75" s="68"/>
      <c r="M75" s="68"/>
      <c r="N75" s="76"/>
      <c r="O75" s="69">
        <f t="shared" si="0"/>
        <v>0</v>
      </c>
      <c r="P75" s="190"/>
      <c r="Q75" s="190"/>
      <c r="R75" s="190"/>
      <c r="S75" s="260"/>
      <c r="T75" s="260"/>
    </row>
    <row r="76" spans="1:20" ht="12.75" customHeight="1">
      <c r="A76" s="165"/>
      <c r="B76" s="166"/>
      <c r="C76" s="166"/>
      <c r="D76" s="165"/>
      <c r="E76" s="165"/>
      <c r="F76" s="187"/>
      <c r="G76" s="350"/>
      <c r="H76" s="190"/>
      <c r="I76" s="350"/>
      <c r="J76" s="190"/>
      <c r="K76" s="68"/>
      <c r="L76" s="68"/>
      <c r="M76" s="68"/>
      <c r="N76" s="76"/>
      <c r="O76" s="69">
        <f t="shared" si="0"/>
        <v>0</v>
      </c>
      <c r="P76" s="190"/>
      <c r="Q76" s="190"/>
      <c r="R76" s="190"/>
      <c r="S76" s="260"/>
      <c r="T76" s="260"/>
    </row>
    <row r="77" spans="1:20" ht="12.75" customHeight="1">
      <c r="A77" s="165"/>
      <c r="B77" s="166"/>
      <c r="C77" s="186" t="s">
        <v>575</v>
      </c>
      <c r="D77" s="381"/>
      <c r="E77" s="192"/>
      <c r="F77" s="187">
        <f t="shared" si="7"/>
        <v>0</v>
      </c>
      <c r="G77" s="168"/>
      <c r="H77" s="190">
        <f t="shared" si="8"/>
        <v>0</v>
      </c>
      <c r="I77" s="344"/>
      <c r="J77" s="190">
        <f t="shared" si="3"/>
        <v>0</v>
      </c>
      <c r="K77" s="68"/>
      <c r="L77" s="68"/>
      <c r="M77" s="68"/>
      <c r="N77" s="76"/>
      <c r="O77" s="69">
        <f t="shared" si="0"/>
        <v>0</v>
      </c>
      <c r="P77" s="190">
        <f t="shared" ref="P77" si="74">E77*F77</f>
        <v>0</v>
      </c>
      <c r="Q77" s="190">
        <f t="shared" ref="Q77" si="75">SUM(O77:O80)</f>
        <v>0</v>
      </c>
      <c r="R77" s="190">
        <f t="shared" ref="R77" si="76">Q77*1.02*1.05*$R$14</f>
        <v>0</v>
      </c>
      <c r="S77" s="260">
        <f t="shared" ref="S77" si="77">F77*$S$17</f>
        <v>0</v>
      </c>
      <c r="T77" s="260">
        <f t="shared" ref="T77" si="78">S77*E77</f>
        <v>0</v>
      </c>
    </row>
    <row r="78" spans="1:20" ht="12.75" customHeight="1">
      <c r="A78" s="165"/>
      <c r="B78" s="166"/>
      <c r="C78" s="186"/>
      <c r="D78" s="382"/>
      <c r="E78" s="192"/>
      <c r="F78" s="187"/>
      <c r="G78" s="168"/>
      <c r="H78" s="190"/>
      <c r="I78" s="344"/>
      <c r="J78" s="190"/>
      <c r="K78" s="68"/>
      <c r="L78" s="68"/>
      <c r="M78" s="68"/>
      <c r="N78" s="76"/>
      <c r="O78" s="69">
        <f t="shared" si="0"/>
        <v>0</v>
      </c>
      <c r="P78" s="190"/>
      <c r="Q78" s="190"/>
      <c r="R78" s="190"/>
      <c r="S78" s="260"/>
      <c r="T78" s="260"/>
    </row>
    <row r="79" spans="1:20" ht="12.75" customHeight="1">
      <c r="A79" s="165"/>
      <c r="B79" s="166"/>
      <c r="C79" s="186"/>
      <c r="D79" s="382"/>
      <c r="E79" s="192"/>
      <c r="F79" s="187"/>
      <c r="G79" s="168"/>
      <c r="H79" s="190"/>
      <c r="I79" s="344"/>
      <c r="J79" s="190"/>
      <c r="K79" s="68"/>
      <c r="L79" s="68"/>
      <c r="M79" s="68"/>
      <c r="N79" s="76"/>
      <c r="O79" s="69">
        <f t="shared" si="0"/>
        <v>0</v>
      </c>
      <c r="P79" s="190"/>
      <c r="Q79" s="190"/>
      <c r="R79" s="190"/>
      <c r="S79" s="260"/>
      <c r="T79" s="260"/>
    </row>
    <row r="80" spans="1:20" ht="12.75" customHeight="1">
      <c r="A80" s="165"/>
      <c r="B80" s="166"/>
      <c r="C80" s="186"/>
      <c r="D80" s="383"/>
      <c r="E80" s="192"/>
      <c r="F80" s="187"/>
      <c r="G80" s="168"/>
      <c r="H80" s="190"/>
      <c r="I80" s="344"/>
      <c r="J80" s="190"/>
      <c r="K80" s="68"/>
      <c r="L80" s="68"/>
      <c r="M80" s="68"/>
      <c r="N80" s="76"/>
      <c r="O80" s="69">
        <f t="shared" si="0"/>
        <v>0</v>
      </c>
      <c r="P80" s="190"/>
      <c r="Q80" s="190"/>
      <c r="R80" s="190"/>
      <c r="S80" s="260"/>
      <c r="T80" s="260"/>
    </row>
    <row r="81" spans="1:20" ht="12.75" customHeight="1">
      <c r="A81" s="165"/>
      <c r="B81" s="170"/>
      <c r="C81" s="193" t="s">
        <v>734</v>
      </c>
      <c r="D81" s="222"/>
      <c r="E81" s="285"/>
      <c r="F81" s="187">
        <f t="shared" si="7"/>
        <v>0</v>
      </c>
      <c r="G81" s="168"/>
      <c r="H81" s="190">
        <f t="shared" si="8"/>
        <v>0</v>
      </c>
      <c r="I81" s="168"/>
      <c r="J81" s="190">
        <f t="shared" si="3"/>
        <v>0</v>
      </c>
      <c r="K81" s="68"/>
      <c r="L81" s="68"/>
      <c r="M81" s="68"/>
      <c r="N81" s="76"/>
      <c r="O81" s="69">
        <f t="shared" ref="O81:O152" si="79">M81*N81</f>
        <v>0</v>
      </c>
      <c r="P81" s="190">
        <f t="shared" ref="P81" si="80">E81*F81</f>
        <v>0</v>
      </c>
      <c r="Q81" s="190">
        <f t="shared" ref="Q81" si="81">SUM(O81:O84)</f>
        <v>0</v>
      </c>
      <c r="R81" s="190">
        <f t="shared" ref="R81" si="82">Q81*1.02*1.05*$R$14</f>
        <v>0</v>
      </c>
      <c r="S81" s="260">
        <f t="shared" ref="S81" si="83">F81*$S$17</f>
        <v>0</v>
      </c>
      <c r="T81" s="260">
        <f t="shared" ref="T81" si="84">S81*E81</f>
        <v>0</v>
      </c>
    </row>
    <row r="82" spans="1:20" ht="12.75" customHeight="1">
      <c r="A82" s="165"/>
      <c r="B82" s="171"/>
      <c r="C82" s="194"/>
      <c r="D82" s="223"/>
      <c r="E82" s="285"/>
      <c r="F82" s="187"/>
      <c r="G82" s="168"/>
      <c r="H82" s="190"/>
      <c r="I82" s="168"/>
      <c r="J82" s="190"/>
      <c r="K82" s="68"/>
      <c r="L82" s="68"/>
      <c r="M82" s="68"/>
      <c r="N82" s="76"/>
      <c r="O82" s="69">
        <f t="shared" si="79"/>
        <v>0</v>
      </c>
      <c r="P82" s="190"/>
      <c r="Q82" s="190"/>
      <c r="R82" s="190"/>
      <c r="S82" s="260"/>
      <c r="T82" s="260"/>
    </row>
    <row r="83" spans="1:20" ht="12.75" customHeight="1">
      <c r="A83" s="165"/>
      <c r="B83" s="171"/>
      <c r="C83" s="194"/>
      <c r="D83" s="223"/>
      <c r="E83" s="285"/>
      <c r="F83" s="187"/>
      <c r="G83" s="168"/>
      <c r="H83" s="190"/>
      <c r="I83" s="168"/>
      <c r="J83" s="190"/>
      <c r="K83" s="68"/>
      <c r="L83" s="68"/>
      <c r="M83" s="73"/>
      <c r="N83" s="76"/>
      <c r="O83" s="69">
        <f t="shared" si="79"/>
        <v>0</v>
      </c>
      <c r="P83" s="190"/>
      <c r="Q83" s="190"/>
      <c r="R83" s="190"/>
      <c r="S83" s="260"/>
      <c r="T83" s="260"/>
    </row>
    <row r="84" spans="1:20" ht="12.75" customHeight="1">
      <c r="A84" s="165"/>
      <c r="B84" s="172"/>
      <c r="C84" s="195"/>
      <c r="D84" s="224"/>
      <c r="E84" s="285"/>
      <c r="F84" s="187"/>
      <c r="G84" s="168"/>
      <c r="H84" s="190"/>
      <c r="I84" s="168"/>
      <c r="J84" s="190"/>
      <c r="K84" s="68"/>
      <c r="L84" s="68"/>
      <c r="M84" s="68"/>
      <c r="N84" s="76"/>
      <c r="O84" s="69">
        <f t="shared" si="79"/>
        <v>0</v>
      </c>
      <c r="P84" s="190"/>
      <c r="Q84" s="190"/>
      <c r="R84" s="190"/>
      <c r="S84" s="260"/>
      <c r="T84" s="260"/>
    </row>
    <row r="85" spans="1:20" ht="12.75" customHeight="1">
      <c r="A85" s="165">
        <v>1</v>
      </c>
      <c r="B85" s="170" t="s">
        <v>49</v>
      </c>
      <c r="C85" s="170" t="s">
        <v>658</v>
      </c>
      <c r="D85" s="222" t="s">
        <v>42</v>
      </c>
      <c r="E85" s="293">
        <v>3.46</v>
      </c>
      <c r="F85" s="187">
        <f t="shared" si="7"/>
        <v>8.3151862179039995</v>
      </c>
      <c r="G85" s="168">
        <v>0.11</v>
      </c>
      <c r="H85" s="190">
        <f t="shared" si="8"/>
        <v>0.2182037</v>
      </c>
      <c r="I85" s="344">
        <v>0.76</v>
      </c>
      <c r="J85" s="190">
        <f t="shared" ref="J85:J145" si="85">I85*$P$9/1000</f>
        <v>2.6633515999999999</v>
      </c>
      <c r="K85" s="68" t="s">
        <v>59</v>
      </c>
      <c r="L85" s="68" t="s">
        <v>47</v>
      </c>
      <c r="M85" s="68">
        <v>7.0000000000000007E-2</v>
      </c>
      <c r="N85" s="76">
        <v>0.156</v>
      </c>
      <c r="O85" s="69">
        <f t="shared" si="79"/>
        <v>1.0920000000000001E-2</v>
      </c>
      <c r="P85" s="190">
        <f t="shared" ref="P85" si="86">E85*F85</f>
        <v>28.770544313947838</v>
      </c>
      <c r="Q85" s="190">
        <f t="shared" ref="Q85" si="87">SUM(O85:O88)</f>
        <v>4.798919999999999</v>
      </c>
      <c r="R85" s="190">
        <f t="shared" ref="R85" si="88">Q85*1.02*1.05*$R$14</f>
        <v>5.433630917903999</v>
      </c>
      <c r="S85" s="260">
        <f t="shared" ref="S85" si="89">F85*$S$17</f>
        <v>10.662105645769579</v>
      </c>
      <c r="T85" s="260">
        <f t="shared" ref="T85" si="90">S85*E85</f>
        <v>36.890885534362745</v>
      </c>
    </row>
    <row r="86" spans="1:20" ht="12.75" customHeight="1">
      <c r="A86" s="165"/>
      <c r="B86" s="171"/>
      <c r="C86" s="171"/>
      <c r="D86" s="223"/>
      <c r="E86" s="294"/>
      <c r="F86" s="187"/>
      <c r="G86" s="168"/>
      <c r="H86" s="190"/>
      <c r="I86" s="344"/>
      <c r="J86" s="190"/>
      <c r="K86" s="68" t="s">
        <v>52</v>
      </c>
      <c r="L86" s="68" t="s">
        <v>47</v>
      </c>
      <c r="M86" s="68">
        <v>1.26</v>
      </c>
      <c r="N86" s="76">
        <v>3.8</v>
      </c>
      <c r="O86" s="69">
        <f t="shared" si="79"/>
        <v>4.7879999999999994</v>
      </c>
      <c r="P86" s="190"/>
      <c r="Q86" s="190"/>
      <c r="R86" s="190"/>
      <c r="S86" s="260"/>
      <c r="T86" s="260"/>
    </row>
    <row r="87" spans="1:20" ht="12.75" customHeight="1">
      <c r="A87" s="165"/>
      <c r="B87" s="171"/>
      <c r="C87" s="171"/>
      <c r="D87" s="223"/>
      <c r="E87" s="294"/>
      <c r="F87" s="187"/>
      <c r="G87" s="168"/>
      <c r="H87" s="190"/>
      <c r="I87" s="344"/>
      <c r="J87" s="190"/>
      <c r="K87" s="68"/>
      <c r="L87" s="68"/>
      <c r="M87" s="68"/>
      <c r="N87" s="76"/>
      <c r="O87" s="69">
        <f t="shared" si="79"/>
        <v>0</v>
      </c>
      <c r="P87" s="190"/>
      <c r="Q87" s="190"/>
      <c r="R87" s="190"/>
      <c r="S87" s="260"/>
      <c r="T87" s="260"/>
    </row>
    <row r="88" spans="1:20" ht="12.75" customHeight="1">
      <c r="A88" s="165"/>
      <c r="B88" s="172"/>
      <c r="C88" s="172"/>
      <c r="D88" s="224"/>
      <c r="E88" s="295"/>
      <c r="F88" s="187"/>
      <c r="G88" s="168"/>
      <c r="H88" s="190"/>
      <c r="I88" s="344"/>
      <c r="J88" s="190"/>
      <c r="K88" s="68"/>
      <c r="L88" s="68"/>
      <c r="M88" s="68"/>
      <c r="N88" s="76"/>
      <c r="O88" s="69">
        <f t="shared" si="79"/>
        <v>0</v>
      </c>
      <c r="P88" s="190"/>
      <c r="Q88" s="190"/>
      <c r="R88" s="190"/>
      <c r="S88" s="260"/>
      <c r="T88" s="260"/>
    </row>
    <row r="89" spans="1:20" ht="12.75" customHeight="1">
      <c r="A89" s="165">
        <v>2</v>
      </c>
      <c r="B89" s="166" t="s">
        <v>736</v>
      </c>
      <c r="C89" s="170" t="s">
        <v>735</v>
      </c>
      <c r="D89" s="381" t="s">
        <v>43</v>
      </c>
      <c r="E89" s="227">
        <v>198</v>
      </c>
      <c r="F89" s="187">
        <f t="shared" ref="F89:F149" si="91">H89+J89+R89</f>
        <v>5.3671059250808</v>
      </c>
      <c r="G89" s="168">
        <v>0.59199999999999997</v>
      </c>
      <c r="H89" s="190">
        <f t="shared" ref="H89:H149" si="92">G89*$P$8/1000</f>
        <v>1.17433264</v>
      </c>
      <c r="I89" s="344">
        <v>7.1000000000000004E-3</v>
      </c>
      <c r="J89" s="190">
        <f t="shared" si="85"/>
        <v>2.4881311E-2</v>
      </c>
      <c r="K89" s="68" t="s">
        <v>737</v>
      </c>
      <c r="L89" s="68" t="s">
        <v>43</v>
      </c>
      <c r="M89" s="68">
        <v>1</v>
      </c>
      <c r="N89" s="76">
        <v>2.5</v>
      </c>
      <c r="O89" s="69">
        <f t="shared" si="79"/>
        <v>2.5</v>
      </c>
      <c r="P89" s="190">
        <f t="shared" ref="P89" si="93">E89*F89</f>
        <v>1062.6869731659983</v>
      </c>
      <c r="Q89" s="190">
        <f t="shared" ref="Q89" si="94">SUM(O89:O92)</f>
        <v>3.6810340000000004</v>
      </c>
      <c r="R89" s="190">
        <f t="shared" ref="R89" si="95">Q89*1.02*1.05*$R$14</f>
        <v>4.1678919740808</v>
      </c>
      <c r="S89" s="260">
        <f t="shared" ref="S89" si="96">F89*$S$17</f>
        <v>6.8819445392615535</v>
      </c>
      <c r="T89" s="260">
        <f t="shared" ref="T89" si="97">S89*E89</f>
        <v>1362.6250187737876</v>
      </c>
    </row>
    <row r="90" spans="1:20" ht="12.75" customHeight="1">
      <c r="A90" s="165"/>
      <c r="B90" s="166"/>
      <c r="C90" s="171"/>
      <c r="D90" s="382"/>
      <c r="E90" s="228"/>
      <c r="F90" s="187"/>
      <c r="G90" s="168"/>
      <c r="H90" s="190"/>
      <c r="I90" s="344"/>
      <c r="J90" s="190"/>
      <c r="K90" s="68" t="s">
        <v>46</v>
      </c>
      <c r="L90" s="68" t="s">
        <v>47</v>
      </c>
      <c r="M90" s="68">
        <v>3.9E-2</v>
      </c>
      <c r="N90" s="132">
        <v>29.806000000000001</v>
      </c>
      <c r="O90" s="69">
        <f t="shared" si="79"/>
        <v>1.162434</v>
      </c>
      <c r="P90" s="190"/>
      <c r="Q90" s="190"/>
      <c r="R90" s="190"/>
      <c r="S90" s="260"/>
      <c r="T90" s="260"/>
    </row>
    <row r="91" spans="1:20" ht="12.75" customHeight="1">
      <c r="A91" s="165"/>
      <c r="B91" s="166"/>
      <c r="C91" s="171"/>
      <c r="D91" s="382"/>
      <c r="E91" s="228"/>
      <c r="F91" s="187"/>
      <c r="G91" s="168"/>
      <c r="H91" s="190"/>
      <c r="I91" s="344"/>
      <c r="J91" s="190"/>
      <c r="K91" s="68" t="s">
        <v>48</v>
      </c>
      <c r="L91" s="68" t="s">
        <v>47</v>
      </c>
      <c r="M91" s="68">
        <v>5.9999999999999995E-4</v>
      </c>
      <c r="N91" s="76">
        <v>31</v>
      </c>
      <c r="O91" s="69">
        <f t="shared" si="79"/>
        <v>1.8599999999999998E-2</v>
      </c>
      <c r="P91" s="190"/>
      <c r="Q91" s="190"/>
      <c r="R91" s="190"/>
      <c r="S91" s="260"/>
      <c r="T91" s="260"/>
    </row>
    <row r="92" spans="1:20" ht="12.75" customHeight="1">
      <c r="A92" s="165"/>
      <c r="B92" s="166"/>
      <c r="C92" s="172"/>
      <c r="D92" s="383"/>
      <c r="E92" s="229"/>
      <c r="F92" s="187"/>
      <c r="G92" s="168"/>
      <c r="H92" s="190"/>
      <c r="I92" s="344"/>
      <c r="J92" s="190"/>
      <c r="K92" s="68"/>
      <c r="L92" s="68"/>
      <c r="M92" s="68"/>
      <c r="N92" s="76"/>
      <c r="O92" s="69">
        <f t="shared" si="79"/>
        <v>0</v>
      </c>
      <c r="P92" s="190"/>
      <c r="Q92" s="190"/>
      <c r="R92" s="190"/>
      <c r="S92" s="260"/>
      <c r="T92" s="260"/>
    </row>
    <row r="93" spans="1:20" ht="12.75" customHeight="1">
      <c r="A93" s="165"/>
      <c r="B93" s="166"/>
      <c r="C93" s="186" t="s">
        <v>675</v>
      </c>
      <c r="D93" s="165"/>
      <c r="E93" s="285"/>
      <c r="F93" s="187">
        <f t="shared" si="91"/>
        <v>0</v>
      </c>
      <c r="G93" s="168"/>
      <c r="H93" s="190">
        <f t="shared" si="92"/>
        <v>0</v>
      </c>
      <c r="I93" s="219"/>
      <c r="J93" s="190">
        <f t="shared" si="85"/>
        <v>0</v>
      </c>
      <c r="K93" s="68"/>
      <c r="L93" s="68"/>
      <c r="M93" s="68"/>
      <c r="N93" s="76"/>
      <c r="O93" s="69">
        <f t="shared" si="79"/>
        <v>0</v>
      </c>
      <c r="P93" s="190">
        <f t="shared" ref="P93" si="98">E93*F93</f>
        <v>0</v>
      </c>
      <c r="Q93" s="190">
        <f t="shared" ref="Q93" si="99">SUM(O93:O96)</f>
        <v>0</v>
      </c>
      <c r="R93" s="190">
        <f t="shared" ref="R93" si="100">Q93*1.02*1.05*$R$14</f>
        <v>0</v>
      </c>
      <c r="S93" s="260">
        <f t="shared" ref="S93" si="101">F93*$S$17</f>
        <v>0</v>
      </c>
      <c r="T93" s="260">
        <f t="shared" ref="T93" si="102">S93*E93</f>
        <v>0</v>
      </c>
    </row>
    <row r="94" spans="1:20" ht="12.75" customHeight="1">
      <c r="A94" s="165"/>
      <c r="B94" s="166"/>
      <c r="C94" s="186"/>
      <c r="D94" s="165"/>
      <c r="E94" s="285"/>
      <c r="F94" s="187"/>
      <c r="G94" s="168"/>
      <c r="H94" s="190"/>
      <c r="I94" s="220"/>
      <c r="J94" s="190"/>
      <c r="K94" s="68"/>
      <c r="L94" s="68"/>
      <c r="M94" s="68"/>
      <c r="N94" s="76"/>
      <c r="O94" s="69">
        <f t="shared" si="79"/>
        <v>0</v>
      </c>
      <c r="P94" s="190"/>
      <c r="Q94" s="190"/>
      <c r="R94" s="190"/>
      <c r="S94" s="260"/>
      <c r="T94" s="260"/>
    </row>
    <row r="95" spans="1:20" ht="12.75" customHeight="1">
      <c r="A95" s="165"/>
      <c r="B95" s="166"/>
      <c r="C95" s="186"/>
      <c r="D95" s="165"/>
      <c r="E95" s="285"/>
      <c r="F95" s="187"/>
      <c r="G95" s="168"/>
      <c r="H95" s="190"/>
      <c r="I95" s="220"/>
      <c r="J95" s="190"/>
      <c r="K95" s="68"/>
      <c r="L95" s="68"/>
      <c r="M95" s="68"/>
      <c r="N95" s="76"/>
      <c r="O95" s="69">
        <f t="shared" si="79"/>
        <v>0</v>
      </c>
      <c r="P95" s="190"/>
      <c r="Q95" s="190"/>
      <c r="R95" s="190"/>
      <c r="S95" s="260"/>
      <c r="T95" s="260"/>
    </row>
    <row r="96" spans="1:20" ht="12.75" customHeight="1">
      <c r="A96" s="165"/>
      <c r="B96" s="166"/>
      <c r="C96" s="186"/>
      <c r="D96" s="165"/>
      <c r="E96" s="285"/>
      <c r="F96" s="187"/>
      <c r="G96" s="168"/>
      <c r="H96" s="190"/>
      <c r="I96" s="221"/>
      <c r="J96" s="190"/>
      <c r="K96" s="68"/>
      <c r="L96" s="68"/>
      <c r="M96" s="68"/>
      <c r="N96" s="76"/>
      <c r="O96" s="69">
        <f t="shared" si="79"/>
        <v>0</v>
      </c>
      <c r="P96" s="190"/>
      <c r="Q96" s="190"/>
      <c r="R96" s="190"/>
      <c r="S96" s="260"/>
      <c r="T96" s="260"/>
    </row>
    <row r="97" spans="1:20" ht="12.75" customHeight="1">
      <c r="A97" s="165">
        <v>1</v>
      </c>
      <c r="B97" s="166" t="s">
        <v>662</v>
      </c>
      <c r="C97" s="166" t="s">
        <v>663</v>
      </c>
      <c r="D97" s="165" t="s">
        <v>47</v>
      </c>
      <c r="E97" s="385">
        <v>4.0999999999999996</v>
      </c>
      <c r="F97" s="187">
        <f t="shared" si="91"/>
        <v>7.1372646439999983</v>
      </c>
      <c r="G97" s="386">
        <v>0.45</v>
      </c>
      <c r="H97" s="190">
        <f t="shared" si="92"/>
        <v>0.89265150000000004</v>
      </c>
      <c r="I97" s="386">
        <v>0.37</v>
      </c>
      <c r="J97" s="190">
        <f t="shared" si="85"/>
        <v>1.2966316999999998</v>
      </c>
      <c r="K97" s="68" t="s">
        <v>52</v>
      </c>
      <c r="L97" s="68" t="s">
        <v>47</v>
      </c>
      <c r="M97" s="68">
        <v>1.1499999999999999</v>
      </c>
      <c r="N97" s="76">
        <v>3.8</v>
      </c>
      <c r="O97" s="69">
        <f t="shared" si="79"/>
        <v>4.3699999999999992</v>
      </c>
      <c r="P97" s="190">
        <f t="shared" ref="P97" si="103">E97*F97</f>
        <v>29.26278504039999</v>
      </c>
      <c r="Q97" s="190">
        <f t="shared" ref="Q97" si="104">SUM(O97:O100)</f>
        <v>4.3699999999999992</v>
      </c>
      <c r="R97" s="190">
        <f t="shared" ref="R97" si="105">Q97*1.02*1.05*$R$14</f>
        <v>4.947981443999999</v>
      </c>
      <c r="S97" s="260">
        <f t="shared" ref="S97" si="106">F97*$S$17</f>
        <v>9.1517216406160049</v>
      </c>
      <c r="T97" s="260">
        <f t="shared" ref="T97" si="107">S97*E97</f>
        <v>37.522058726525614</v>
      </c>
    </row>
    <row r="98" spans="1:20" ht="12.75" customHeight="1">
      <c r="A98" s="165"/>
      <c r="B98" s="166"/>
      <c r="C98" s="166"/>
      <c r="D98" s="165"/>
      <c r="E98" s="385"/>
      <c r="F98" s="187"/>
      <c r="G98" s="386"/>
      <c r="H98" s="190"/>
      <c r="I98" s="386"/>
      <c r="J98" s="190"/>
      <c r="K98" s="114"/>
      <c r="L98" s="114"/>
      <c r="M98" s="114"/>
      <c r="N98" s="76"/>
      <c r="O98" s="69">
        <f t="shared" si="79"/>
        <v>0</v>
      </c>
      <c r="P98" s="190"/>
      <c r="Q98" s="190"/>
      <c r="R98" s="190"/>
      <c r="S98" s="260"/>
      <c r="T98" s="260"/>
    </row>
    <row r="99" spans="1:20" ht="12.75" customHeight="1">
      <c r="A99" s="165"/>
      <c r="B99" s="166"/>
      <c r="C99" s="166"/>
      <c r="D99" s="165"/>
      <c r="E99" s="385"/>
      <c r="F99" s="187"/>
      <c r="G99" s="386"/>
      <c r="H99" s="190"/>
      <c r="I99" s="386"/>
      <c r="J99" s="190"/>
      <c r="K99" s="114"/>
      <c r="L99" s="114"/>
      <c r="M99" s="114"/>
      <c r="N99" s="76"/>
      <c r="O99" s="69">
        <f t="shared" si="79"/>
        <v>0</v>
      </c>
      <c r="P99" s="190"/>
      <c r="Q99" s="190"/>
      <c r="R99" s="190"/>
      <c r="S99" s="260"/>
      <c r="T99" s="260"/>
    </row>
    <row r="100" spans="1:20" ht="12.75" customHeight="1">
      <c r="A100" s="165"/>
      <c r="B100" s="166"/>
      <c r="C100" s="166"/>
      <c r="D100" s="165"/>
      <c r="E100" s="385"/>
      <c r="F100" s="187"/>
      <c r="G100" s="386"/>
      <c r="H100" s="190"/>
      <c r="I100" s="386"/>
      <c r="J100" s="190"/>
      <c r="K100" s="114"/>
      <c r="L100" s="114"/>
      <c r="M100" s="114"/>
      <c r="N100" s="76"/>
      <c r="O100" s="69">
        <f t="shared" si="79"/>
        <v>0</v>
      </c>
      <c r="P100" s="190"/>
      <c r="Q100" s="190"/>
      <c r="R100" s="190"/>
      <c r="S100" s="260"/>
      <c r="T100" s="260"/>
    </row>
    <row r="101" spans="1:20" ht="12.75" customHeight="1">
      <c r="A101" s="165">
        <v>2</v>
      </c>
      <c r="B101" s="166" t="s">
        <v>664</v>
      </c>
      <c r="C101" s="166" t="s">
        <v>665</v>
      </c>
      <c r="D101" s="165" t="s">
        <v>47</v>
      </c>
      <c r="E101" s="165">
        <v>3.66</v>
      </c>
      <c r="F101" s="187">
        <f t="shared" si="91"/>
        <v>30.984920267448004</v>
      </c>
      <c r="G101" s="168">
        <v>0.7</v>
      </c>
      <c r="H101" s="190">
        <f t="shared" si="92"/>
        <v>1.3885689999999999</v>
      </c>
      <c r="I101" s="168">
        <v>0.28000000000000003</v>
      </c>
      <c r="J101" s="190">
        <f t="shared" si="85"/>
        <v>0.98123480000000007</v>
      </c>
      <c r="K101" s="68" t="s">
        <v>666</v>
      </c>
      <c r="L101" s="68" t="s">
        <v>47</v>
      </c>
      <c r="M101" s="68">
        <v>1.02</v>
      </c>
      <c r="N101" s="76">
        <v>24.777000000000001</v>
      </c>
      <c r="O101" s="69">
        <f t="shared" si="79"/>
        <v>25.272540000000003</v>
      </c>
      <c r="P101" s="190">
        <f t="shared" ref="P101" si="108">E101*F101</f>
        <v>113.4048081788597</v>
      </c>
      <c r="Q101" s="190">
        <f t="shared" ref="Q101" si="109">SUM(O101:O104)</f>
        <v>25.272540000000003</v>
      </c>
      <c r="R101" s="190">
        <f t="shared" ref="R101" si="110">Q101*1.02*1.05*$R$14</f>
        <v>28.615116467448004</v>
      </c>
      <c r="S101" s="260">
        <f t="shared" ref="S101" si="111">F101*$S$17</f>
        <v>39.730257947314165</v>
      </c>
      <c r="T101" s="260">
        <f t="shared" ref="T101" si="112">S101*E101</f>
        <v>145.41274408716984</v>
      </c>
    </row>
    <row r="102" spans="1:20" ht="12.75" customHeight="1">
      <c r="A102" s="165"/>
      <c r="B102" s="166"/>
      <c r="C102" s="166"/>
      <c r="D102" s="165"/>
      <c r="E102" s="165"/>
      <c r="F102" s="187"/>
      <c r="G102" s="168"/>
      <c r="H102" s="190"/>
      <c r="I102" s="168"/>
      <c r="J102" s="190"/>
      <c r="K102" s="68"/>
      <c r="L102" s="68"/>
      <c r="M102" s="68"/>
      <c r="N102" s="76"/>
      <c r="O102" s="69">
        <f t="shared" si="79"/>
        <v>0</v>
      </c>
      <c r="P102" s="190"/>
      <c r="Q102" s="190"/>
      <c r="R102" s="190"/>
      <c r="S102" s="260"/>
      <c r="T102" s="260"/>
    </row>
    <row r="103" spans="1:20" ht="12.75" customHeight="1">
      <c r="A103" s="165"/>
      <c r="B103" s="166"/>
      <c r="C103" s="166"/>
      <c r="D103" s="165"/>
      <c r="E103" s="165"/>
      <c r="F103" s="187"/>
      <c r="G103" s="168"/>
      <c r="H103" s="190"/>
      <c r="I103" s="168"/>
      <c r="J103" s="190"/>
      <c r="K103" s="68"/>
      <c r="L103" s="68"/>
      <c r="M103" s="70"/>
      <c r="N103" s="76"/>
      <c r="O103" s="69">
        <f t="shared" si="79"/>
        <v>0</v>
      </c>
      <c r="P103" s="190"/>
      <c r="Q103" s="190"/>
      <c r="R103" s="190"/>
      <c r="S103" s="260"/>
      <c r="T103" s="260"/>
    </row>
    <row r="104" spans="1:20" ht="12.75" customHeight="1">
      <c r="A104" s="165"/>
      <c r="B104" s="166"/>
      <c r="C104" s="166"/>
      <c r="D104" s="165"/>
      <c r="E104" s="165"/>
      <c r="F104" s="187"/>
      <c r="G104" s="168"/>
      <c r="H104" s="190"/>
      <c r="I104" s="168"/>
      <c r="J104" s="190"/>
      <c r="K104" s="68"/>
      <c r="L104" s="68"/>
      <c r="M104" s="68"/>
      <c r="N104" s="76"/>
      <c r="O104" s="69">
        <f t="shared" si="79"/>
        <v>0</v>
      </c>
      <c r="P104" s="190"/>
      <c r="Q104" s="190"/>
      <c r="R104" s="190"/>
      <c r="S104" s="260"/>
      <c r="T104" s="260"/>
    </row>
    <row r="105" spans="1:20" ht="12.75" customHeight="1">
      <c r="A105" s="165">
        <v>3</v>
      </c>
      <c r="B105" s="166" t="s">
        <v>676</v>
      </c>
      <c r="C105" s="166" t="s">
        <v>677</v>
      </c>
      <c r="D105" s="222" t="s">
        <v>42</v>
      </c>
      <c r="E105" s="187">
        <v>9.34</v>
      </c>
      <c r="F105" s="187">
        <f t="shared" si="91"/>
        <v>48.539504628283005</v>
      </c>
      <c r="G105" s="375">
        <v>2.78</v>
      </c>
      <c r="H105" s="190">
        <f t="shared" si="92"/>
        <v>5.5146025999999999</v>
      </c>
      <c r="I105" s="168">
        <v>0.34</v>
      </c>
      <c r="J105" s="190">
        <f t="shared" si="85"/>
        <v>1.1914993999999999</v>
      </c>
      <c r="K105" s="68" t="s">
        <v>46</v>
      </c>
      <c r="L105" s="68" t="s">
        <v>47</v>
      </c>
      <c r="M105" s="68">
        <v>1.02</v>
      </c>
      <c r="N105" s="132">
        <v>29.806000000000001</v>
      </c>
      <c r="O105" s="69">
        <f t="shared" si="79"/>
        <v>30.40212</v>
      </c>
      <c r="P105" s="190">
        <f t="shared" ref="P105" si="113">E105*F105</f>
        <v>453.35897322816328</v>
      </c>
      <c r="Q105" s="190">
        <f t="shared" ref="Q105" si="114">SUM(O105:O108)</f>
        <v>36.946777500000003</v>
      </c>
      <c r="R105" s="190">
        <f t="shared" ref="R105" si="115">Q105*1.02*1.05*$R$14</f>
        <v>41.833402628283004</v>
      </c>
      <c r="S105" s="260">
        <f t="shared" ref="S105" si="116">F105*$S$17</f>
        <v>62.239535324625471</v>
      </c>
      <c r="T105" s="260">
        <f t="shared" ref="T105" si="117">S105*E105</f>
        <v>581.31725993200189</v>
      </c>
    </row>
    <row r="106" spans="1:20" ht="12.75" customHeight="1">
      <c r="A106" s="165"/>
      <c r="B106" s="166"/>
      <c r="C106" s="166"/>
      <c r="D106" s="223"/>
      <c r="E106" s="187"/>
      <c r="F106" s="187"/>
      <c r="G106" s="375"/>
      <c r="H106" s="190"/>
      <c r="I106" s="168"/>
      <c r="J106" s="190"/>
      <c r="K106" s="68" t="s">
        <v>678</v>
      </c>
      <c r="L106" s="68" t="s">
        <v>30</v>
      </c>
      <c r="M106" s="68">
        <v>1.17</v>
      </c>
      <c r="N106" s="68">
        <v>4.2359999999999998</v>
      </c>
      <c r="O106" s="69">
        <f t="shared" si="79"/>
        <v>4.9561199999999994</v>
      </c>
      <c r="P106" s="190"/>
      <c r="Q106" s="190"/>
      <c r="R106" s="190"/>
      <c r="S106" s="260"/>
      <c r="T106" s="260"/>
    </row>
    <row r="107" spans="1:20" ht="12.75" customHeight="1">
      <c r="A107" s="165"/>
      <c r="B107" s="166"/>
      <c r="C107" s="166"/>
      <c r="D107" s="223"/>
      <c r="E107" s="187"/>
      <c r="F107" s="187"/>
      <c r="G107" s="375"/>
      <c r="H107" s="190"/>
      <c r="I107" s="168"/>
      <c r="J107" s="190"/>
      <c r="K107" s="68" t="s">
        <v>679</v>
      </c>
      <c r="L107" s="68" t="s">
        <v>42</v>
      </c>
      <c r="M107" s="70">
        <v>1.2500000000000001E-2</v>
      </c>
      <c r="N107" s="76">
        <v>127.083</v>
      </c>
      <c r="O107" s="69">
        <f t="shared" si="79"/>
        <v>1.5885375000000002</v>
      </c>
      <c r="P107" s="190"/>
      <c r="Q107" s="190"/>
      <c r="R107" s="190"/>
      <c r="S107" s="260"/>
      <c r="T107" s="260"/>
    </row>
    <row r="108" spans="1:20" ht="12.75" customHeight="1">
      <c r="A108" s="165"/>
      <c r="B108" s="166"/>
      <c r="C108" s="166"/>
      <c r="D108" s="224"/>
      <c r="E108" s="187"/>
      <c r="F108" s="187"/>
      <c r="G108" s="375"/>
      <c r="H108" s="190"/>
      <c r="I108" s="168"/>
      <c r="J108" s="190"/>
      <c r="K108" s="68"/>
      <c r="L108" s="68"/>
      <c r="M108" s="68"/>
      <c r="N108" s="76"/>
      <c r="O108" s="69">
        <f t="shared" si="79"/>
        <v>0</v>
      </c>
      <c r="P108" s="190"/>
      <c r="Q108" s="190"/>
      <c r="R108" s="190"/>
      <c r="S108" s="260"/>
      <c r="T108" s="260"/>
    </row>
    <row r="109" spans="1:20" ht="12.75" customHeight="1">
      <c r="A109" s="165">
        <v>4</v>
      </c>
      <c r="B109" s="166" t="s">
        <v>680</v>
      </c>
      <c r="C109" s="166" t="s">
        <v>681</v>
      </c>
      <c r="D109" s="165" t="s">
        <v>353</v>
      </c>
      <c r="E109" s="192">
        <v>8</v>
      </c>
      <c r="F109" s="187">
        <f t="shared" si="91"/>
        <v>4.4659964816399995</v>
      </c>
      <c r="G109" s="375">
        <v>0.28199999999999997</v>
      </c>
      <c r="H109" s="190">
        <f t="shared" si="92"/>
        <v>0.55939494000000001</v>
      </c>
      <c r="I109" s="344">
        <v>3.3300000000000003E-2</v>
      </c>
      <c r="J109" s="190">
        <f t="shared" si="85"/>
        <v>0.116696853</v>
      </c>
      <c r="K109" s="68" t="s">
        <v>682</v>
      </c>
      <c r="L109" s="68" t="s">
        <v>30</v>
      </c>
      <c r="M109" s="68">
        <v>2.2999999999999998</v>
      </c>
      <c r="N109" s="76">
        <v>1</v>
      </c>
      <c r="O109" s="69">
        <f t="shared" si="79"/>
        <v>2.2999999999999998</v>
      </c>
      <c r="P109" s="190">
        <f t="shared" ref="P109" si="118">E109*F109</f>
        <v>35.727971853119996</v>
      </c>
      <c r="Q109" s="190">
        <f t="shared" ref="Q109" si="119">SUM(O109:O112)</f>
        <v>3.3472</v>
      </c>
      <c r="R109" s="190">
        <f t="shared" ref="R109" si="120">Q109*1.02*1.05*$R$14</f>
        <v>3.7899046886399996</v>
      </c>
      <c r="S109" s="260">
        <f t="shared" ref="S109" si="121">F109*$S$17</f>
        <v>5.7265014941401597</v>
      </c>
      <c r="T109" s="260">
        <f t="shared" ref="T109" si="122">S109*E109</f>
        <v>45.812011953121278</v>
      </c>
    </row>
    <row r="110" spans="1:20" ht="12.75" customHeight="1">
      <c r="A110" s="165"/>
      <c r="B110" s="166"/>
      <c r="C110" s="166"/>
      <c r="D110" s="165"/>
      <c r="E110" s="192"/>
      <c r="F110" s="187"/>
      <c r="G110" s="375"/>
      <c r="H110" s="190"/>
      <c r="I110" s="344"/>
      <c r="J110" s="190"/>
      <c r="K110" s="68" t="s">
        <v>683</v>
      </c>
      <c r="L110" s="68" t="s">
        <v>36</v>
      </c>
      <c r="M110" s="68">
        <v>4.4000000000000003E-3</v>
      </c>
      <c r="N110" s="76">
        <v>238</v>
      </c>
      <c r="O110" s="69">
        <f t="shared" si="79"/>
        <v>1.0472000000000001</v>
      </c>
      <c r="P110" s="190"/>
      <c r="Q110" s="190"/>
      <c r="R110" s="190"/>
      <c r="S110" s="260"/>
      <c r="T110" s="260"/>
    </row>
    <row r="111" spans="1:20" ht="12.75" customHeight="1">
      <c r="A111" s="165"/>
      <c r="B111" s="166"/>
      <c r="C111" s="166"/>
      <c r="D111" s="165"/>
      <c r="E111" s="192"/>
      <c r="F111" s="187"/>
      <c r="G111" s="375"/>
      <c r="H111" s="190"/>
      <c r="I111" s="344"/>
      <c r="J111" s="190"/>
      <c r="K111" s="68"/>
      <c r="L111" s="68"/>
      <c r="M111" s="70"/>
      <c r="N111" s="76"/>
      <c r="O111" s="69">
        <f t="shared" si="79"/>
        <v>0</v>
      </c>
      <c r="P111" s="190"/>
      <c r="Q111" s="190"/>
      <c r="R111" s="190"/>
      <c r="S111" s="260"/>
      <c r="T111" s="260"/>
    </row>
    <row r="112" spans="1:20" ht="12.75" customHeight="1">
      <c r="A112" s="165"/>
      <c r="B112" s="166"/>
      <c r="C112" s="166"/>
      <c r="D112" s="165"/>
      <c r="E112" s="192"/>
      <c r="F112" s="187"/>
      <c r="G112" s="375"/>
      <c r="H112" s="190"/>
      <c r="I112" s="344"/>
      <c r="J112" s="190"/>
      <c r="K112" s="68"/>
      <c r="L112" s="68"/>
      <c r="M112" s="68"/>
      <c r="N112" s="76"/>
      <c r="O112" s="69">
        <f t="shared" si="79"/>
        <v>0</v>
      </c>
      <c r="P112" s="190"/>
      <c r="Q112" s="190"/>
      <c r="R112" s="190"/>
      <c r="S112" s="260"/>
      <c r="T112" s="260"/>
    </row>
    <row r="113" spans="1:20" ht="12.75" customHeight="1">
      <c r="A113" s="165">
        <v>5</v>
      </c>
      <c r="B113" s="166" t="s">
        <v>667</v>
      </c>
      <c r="C113" s="170" t="s">
        <v>684</v>
      </c>
      <c r="D113" s="337" t="s">
        <v>30</v>
      </c>
      <c r="E113" s="187">
        <v>37.799999999999997</v>
      </c>
      <c r="F113" s="187">
        <f t="shared" si="91"/>
        <v>13.323893082400001</v>
      </c>
      <c r="G113" s="376">
        <v>3.37</v>
      </c>
      <c r="H113" s="190">
        <f t="shared" si="92"/>
        <v>6.6849679000000002</v>
      </c>
      <c r="I113" s="168">
        <v>3.5999999999999997E-2</v>
      </c>
      <c r="J113" s="190">
        <f t="shared" si="85"/>
        <v>0.12615875999999998</v>
      </c>
      <c r="K113" s="68" t="s">
        <v>668</v>
      </c>
      <c r="L113" s="68" t="s">
        <v>30</v>
      </c>
      <c r="M113" s="68">
        <v>1</v>
      </c>
      <c r="N113" s="129">
        <v>4.8220000000000001</v>
      </c>
      <c r="O113" s="69">
        <f t="shared" si="79"/>
        <v>4.8220000000000001</v>
      </c>
      <c r="P113" s="190">
        <f t="shared" ref="P113" si="123">E113*F113</f>
        <v>503.64315851472003</v>
      </c>
      <c r="Q113" s="190">
        <f t="shared" ref="Q113" si="124">SUM(O113:O116)</f>
        <v>5.7519999999999998</v>
      </c>
      <c r="R113" s="190">
        <f t="shared" ref="R113" si="125">Q113*1.02*1.05*$R$14</f>
        <v>6.5127664224000004</v>
      </c>
      <c r="S113" s="260">
        <f t="shared" ref="S113" si="126">F113*$S$17</f>
        <v>17.084494794789624</v>
      </c>
      <c r="T113" s="260">
        <f t="shared" ref="T113" si="127">S113*E113</f>
        <v>645.79390324304768</v>
      </c>
    </row>
    <row r="114" spans="1:20" ht="12.75" customHeight="1">
      <c r="A114" s="165"/>
      <c r="B114" s="166"/>
      <c r="C114" s="171"/>
      <c r="D114" s="338"/>
      <c r="E114" s="187"/>
      <c r="F114" s="187"/>
      <c r="G114" s="300"/>
      <c r="H114" s="190"/>
      <c r="I114" s="168"/>
      <c r="J114" s="190"/>
      <c r="K114" s="115"/>
      <c r="L114" s="115"/>
      <c r="M114" s="115"/>
      <c r="N114" s="129"/>
      <c r="O114" s="69">
        <f t="shared" si="79"/>
        <v>0</v>
      </c>
      <c r="P114" s="190"/>
      <c r="Q114" s="190"/>
      <c r="R114" s="190"/>
      <c r="S114" s="260"/>
      <c r="T114" s="260"/>
    </row>
    <row r="115" spans="1:20" ht="12.75" customHeight="1">
      <c r="A115" s="165"/>
      <c r="B115" s="166"/>
      <c r="C115" s="171"/>
      <c r="D115" s="338"/>
      <c r="E115" s="187"/>
      <c r="F115" s="187"/>
      <c r="G115" s="300"/>
      <c r="H115" s="190"/>
      <c r="I115" s="168"/>
      <c r="J115" s="190"/>
      <c r="K115" s="115" t="s">
        <v>48</v>
      </c>
      <c r="L115" s="115" t="s">
        <v>42</v>
      </c>
      <c r="M115" s="116">
        <v>0.03</v>
      </c>
      <c r="N115" s="117">
        <v>31</v>
      </c>
      <c r="O115" s="69">
        <f t="shared" si="79"/>
        <v>0.92999999999999994</v>
      </c>
      <c r="P115" s="190"/>
      <c r="Q115" s="190"/>
      <c r="R115" s="190"/>
      <c r="S115" s="260"/>
      <c r="T115" s="260"/>
    </row>
    <row r="116" spans="1:20" ht="12.75" customHeight="1">
      <c r="A116" s="165"/>
      <c r="B116" s="166"/>
      <c r="C116" s="172"/>
      <c r="D116" s="339"/>
      <c r="E116" s="187"/>
      <c r="F116" s="187"/>
      <c r="G116" s="301"/>
      <c r="H116" s="190"/>
      <c r="I116" s="168"/>
      <c r="J116" s="190"/>
      <c r="K116" s="68"/>
      <c r="L116" s="68"/>
      <c r="M116" s="68"/>
      <c r="N116" s="76"/>
      <c r="O116" s="69">
        <f t="shared" si="79"/>
        <v>0</v>
      </c>
      <c r="P116" s="190"/>
      <c r="Q116" s="190"/>
      <c r="R116" s="190"/>
      <c r="S116" s="260"/>
      <c r="T116" s="260"/>
    </row>
    <row r="117" spans="1:20" ht="12.75" customHeight="1">
      <c r="A117" s="165">
        <v>6</v>
      </c>
      <c r="B117" s="384" t="s">
        <v>669</v>
      </c>
      <c r="C117" s="166" t="s">
        <v>670</v>
      </c>
      <c r="D117" s="165" t="s">
        <v>353</v>
      </c>
      <c r="E117" s="192">
        <v>5.68</v>
      </c>
      <c r="F117" s="187">
        <f t="shared" si="91"/>
        <v>22.359494600407999</v>
      </c>
      <c r="G117" s="168">
        <v>7.7</v>
      </c>
      <c r="H117" s="190">
        <f t="shared" si="92"/>
        <v>15.274259000000001</v>
      </c>
      <c r="I117" s="191">
        <v>0.15</v>
      </c>
      <c r="J117" s="190">
        <f t="shared" si="85"/>
        <v>0.52566149999999989</v>
      </c>
      <c r="K117" s="68" t="s">
        <v>671</v>
      </c>
      <c r="L117" s="68" t="s">
        <v>30</v>
      </c>
      <c r="M117" s="68">
        <v>0.97</v>
      </c>
      <c r="N117" s="129">
        <v>4.8220000000000001</v>
      </c>
      <c r="O117" s="69">
        <f t="shared" si="79"/>
        <v>4.6773400000000001</v>
      </c>
      <c r="P117" s="190">
        <f t="shared" ref="P117" si="128">E117*F117</f>
        <v>127.00192933031742</v>
      </c>
      <c r="Q117" s="190">
        <f t="shared" ref="Q117" si="129">SUM(O117:O120)</f>
        <v>5.7933399999999997</v>
      </c>
      <c r="R117" s="190">
        <f t="shared" ref="R117" si="130">Q117*1.02*1.05*$R$14</f>
        <v>6.5595741004079988</v>
      </c>
      <c r="S117" s="260">
        <f t="shared" ref="S117" si="131">F117*$S$17</f>
        <v>28.670349330511758</v>
      </c>
      <c r="T117" s="260">
        <f t="shared" ref="T117" si="132">S117*E117</f>
        <v>162.84758419730679</v>
      </c>
    </row>
    <row r="118" spans="1:20" ht="12.75" customHeight="1">
      <c r="A118" s="165"/>
      <c r="B118" s="166"/>
      <c r="C118" s="166"/>
      <c r="D118" s="165"/>
      <c r="E118" s="192"/>
      <c r="F118" s="187"/>
      <c r="G118" s="168"/>
      <c r="H118" s="190"/>
      <c r="I118" s="191"/>
      <c r="J118" s="190"/>
      <c r="K118" s="68"/>
      <c r="L118" s="68"/>
      <c r="M118" s="68"/>
      <c r="N118" s="76"/>
      <c r="O118" s="69">
        <f t="shared" si="79"/>
        <v>0</v>
      </c>
      <c r="P118" s="190"/>
      <c r="Q118" s="190"/>
      <c r="R118" s="190"/>
      <c r="S118" s="260"/>
      <c r="T118" s="260"/>
    </row>
    <row r="119" spans="1:20" ht="12.75" customHeight="1">
      <c r="A119" s="165"/>
      <c r="B119" s="166"/>
      <c r="C119" s="166"/>
      <c r="D119" s="165"/>
      <c r="E119" s="192"/>
      <c r="F119" s="187"/>
      <c r="G119" s="168"/>
      <c r="H119" s="190"/>
      <c r="I119" s="191"/>
      <c r="J119" s="190"/>
      <c r="K119" s="68" t="s">
        <v>48</v>
      </c>
      <c r="L119" s="76" t="s">
        <v>47</v>
      </c>
      <c r="M119" s="73">
        <v>3.5999999999999997E-2</v>
      </c>
      <c r="N119" s="76">
        <v>31</v>
      </c>
      <c r="O119" s="69">
        <f t="shared" si="79"/>
        <v>1.1159999999999999</v>
      </c>
      <c r="P119" s="190"/>
      <c r="Q119" s="190"/>
      <c r="R119" s="190"/>
      <c r="S119" s="260"/>
      <c r="T119" s="260"/>
    </row>
    <row r="120" spans="1:20" ht="12.75" customHeight="1">
      <c r="A120" s="165"/>
      <c r="B120" s="166"/>
      <c r="C120" s="166"/>
      <c r="D120" s="165"/>
      <c r="E120" s="192"/>
      <c r="F120" s="187"/>
      <c r="G120" s="168"/>
      <c r="H120" s="190"/>
      <c r="I120" s="191"/>
      <c r="J120" s="190"/>
      <c r="K120" s="115"/>
      <c r="L120" s="115"/>
      <c r="M120" s="115"/>
      <c r="N120" s="129"/>
      <c r="O120" s="69">
        <f t="shared" si="79"/>
        <v>0</v>
      </c>
      <c r="P120" s="190"/>
      <c r="Q120" s="190"/>
      <c r="R120" s="190"/>
      <c r="S120" s="260"/>
      <c r="T120" s="260"/>
    </row>
    <row r="121" spans="1:20" ht="12.75" customHeight="1">
      <c r="A121" s="165">
        <v>7</v>
      </c>
      <c r="B121" s="166" t="s">
        <v>738</v>
      </c>
      <c r="C121" s="170" t="s">
        <v>739</v>
      </c>
      <c r="D121" s="222" t="s">
        <v>43</v>
      </c>
      <c r="E121" s="227">
        <v>36.4</v>
      </c>
      <c r="F121" s="187">
        <f t="shared" si="91"/>
        <v>8.4514757219999979</v>
      </c>
      <c r="G121" s="168">
        <v>0.65</v>
      </c>
      <c r="H121" s="190">
        <f t="shared" si="92"/>
        <v>1.2893855000000001</v>
      </c>
      <c r="I121" s="168">
        <v>5.0000000000000001E-3</v>
      </c>
      <c r="J121" s="190">
        <f t="shared" si="85"/>
        <v>1.7522050000000001E-2</v>
      </c>
      <c r="K121" s="68" t="s">
        <v>674</v>
      </c>
      <c r="L121" s="68" t="s">
        <v>43</v>
      </c>
      <c r="M121" s="68">
        <v>1</v>
      </c>
      <c r="N121" s="76">
        <v>6.31</v>
      </c>
      <c r="O121" s="69">
        <f t="shared" si="79"/>
        <v>6.31</v>
      </c>
      <c r="P121" s="190">
        <f t="shared" ref="P121" si="133">E121*F121</f>
        <v>307.63371628079989</v>
      </c>
      <c r="Q121" s="190">
        <f t="shared" ref="Q121" si="134">SUM(O121:O124)</f>
        <v>6.31</v>
      </c>
      <c r="R121" s="190">
        <f t="shared" ref="R121" si="135">Q121*1.02*1.05*$R$14</f>
        <v>7.1445681719999987</v>
      </c>
      <c r="S121" s="260">
        <f t="shared" ref="S121" si="136">F121*$S$17</f>
        <v>10.836862175930291</v>
      </c>
      <c r="T121" s="260">
        <f t="shared" ref="T121" si="137">S121*E121</f>
        <v>394.46178320386258</v>
      </c>
    </row>
    <row r="122" spans="1:20" ht="12.75" customHeight="1">
      <c r="A122" s="165"/>
      <c r="B122" s="166"/>
      <c r="C122" s="171"/>
      <c r="D122" s="223"/>
      <c r="E122" s="228"/>
      <c r="F122" s="187"/>
      <c r="G122" s="168"/>
      <c r="H122" s="190"/>
      <c r="I122" s="168"/>
      <c r="J122" s="190"/>
      <c r="K122" s="68"/>
      <c r="L122" s="68"/>
      <c r="M122" s="68"/>
      <c r="N122" s="76"/>
      <c r="O122" s="69">
        <f t="shared" si="79"/>
        <v>0</v>
      </c>
      <c r="P122" s="190"/>
      <c r="Q122" s="190"/>
      <c r="R122" s="190"/>
      <c r="S122" s="260"/>
      <c r="T122" s="260"/>
    </row>
    <row r="123" spans="1:20" ht="12.75" customHeight="1">
      <c r="A123" s="165"/>
      <c r="B123" s="166"/>
      <c r="C123" s="171"/>
      <c r="D123" s="223"/>
      <c r="E123" s="228"/>
      <c r="F123" s="187"/>
      <c r="G123" s="168"/>
      <c r="H123" s="190"/>
      <c r="I123" s="168"/>
      <c r="J123" s="190"/>
      <c r="K123" s="68"/>
      <c r="L123" s="68"/>
      <c r="M123" s="70"/>
      <c r="N123" s="76"/>
      <c r="O123" s="69">
        <f t="shared" si="79"/>
        <v>0</v>
      </c>
      <c r="P123" s="190"/>
      <c r="Q123" s="190"/>
      <c r="R123" s="190"/>
      <c r="S123" s="260"/>
      <c r="T123" s="260"/>
    </row>
    <row r="124" spans="1:20" ht="12.75" customHeight="1">
      <c r="A124" s="165"/>
      <c r="B124" s="166"/>
      <c r="C124" s="172"/>
      <c r="D124" s="224"/>
      <c r="E124" s="229"/>
      <c r="F124" s="187"/>
      <c r="G124" s="168"/>
      <c r="H124" s="190"/>
      <c r="I124" s="168"/>
      <c r="J124" s="190"/>
      <c r="K124" s="68"/>
      <c r="L124" s="68"/>
      <c r="M124" s="68"/>
      <c r="N124" s="76"/>
      <c r="O124" s="69">
        <f t="shared" si="79"/>
        <v>0</v>
      </c>
      <c r="P124" s="190"/>
      <c r="Q124" s="190"/>
      <c r="R124" s="190"/>
      <c r="S124" s="260"/>
      <c r="T124" s="260"/>
    </row>
    <row r="125" spans="1:20" ht="12.75" customHeight="1">
      <c r="A125" s="214"/>
      <c r="B125" s="166"/>
      <c r="C125" s="186" t="s">
        <v>695</v>
      </c>
      <c r="D125" s="165"/>
      <c r="E125" s="187"/>
      <c r="F125" s="187">
        <f t="shared" si="91"/>
        <v>0</v>
      </c>
      <c r="G125" s="219"/>
      <c r="H125" s="190">
        <f t="shared" si="92"/>
        <v>0</v>
      </c>
      <c r="I125" s="219"/>
      <c r="J125" s="190">
        <f t="shared" si="85"/>
        <v>0</v>
      </c>
      <c r="K125" s="68"/>
      <c r="L125" s="68"/>
      <c r="M125" s="68"/>
      <c r="N125" s="76"/>
      <c r="O125" s="69">
        <f t="shared" si="79"/>
        <v>0</v>
      </c>
      <c r="P125" s="190">
        <f t="shared" ref="P125" si="138">E125*F125</f>
        <v>0</v>
      </c>
      <c r="Q125" s="190">
        <f t="shared" ref="Q125" si="139">SUM(O125:O128)</f>
        <v>0</v>
      </c>
      <c r="R125" s="190">
        <f t="shared" ref="R125" si="140">Q125*1.02*1.05*$R$14</f>
        <v>0</v>
      </c>
      <c r="S125" s="260">
        <f t="shared" ref="S125" si="141">F125*$S$17</f>
        <v>0</v>
      </c>
      <c r="T125" s="260">
        <f t="shared" ref="T125" si="142">S125*E125</f>
        <v>0</v>
      </c>
    </row>
    <row r="126" spans="1:20" ht="12.75" customHeight="1">
      <c r="A126" s="214"/>
      <c r="B126" s="166"/>
      <c r="C126" s="186"/>
      <c r="D126" s="165"/>
      <c r="E126" s="187"/>
      <c r="F126" s="187"/>
      <c r="G126" s="220"/>
      <c r="H126" s="190"/>
      <c r="I126" s="220"/>
      <c r="J126" s="190"/>
      <c r="K126" s="68"/>
      <c r="L126" s="68"/>
      <c r="M126" s="68"/>
      <c r="N126" s="68"/>
      <c r="O126" s="69">
        <f t="shared" si="79"/>
        <v>0</v>
      </c>
      <c r="P126" s="190"/>
      <c r="Q126" s="190"/>
      <c r="R126" s="190"/>
      <c r="S126" s="260"/>
      <c r="T126" s="260"/>
    </row>
    <row r="127" spans="1:20" ht="12.75" customHeight="1">
      <c r="A127" s="214"/>
      <c r="B127" s="166"/>
      <c r="C127" s="186"/>
      <c r="D127" s="165"/>
      <c r="E127" s="187"/>
      <c r="F127" s="187"/>
      <c r="G127" s="220"/>
      <c r="H127" s="190"/>
      <c r="I127" s="220"/>
      <c r="J127" s="190"/>
      <c r="K127" s="68"/>
      <c r="L127" s="68"/>
      <c r="M127" s="70"/>
      <c r="N127" s="76"/>
      <c r="O127" s="69">
        <f t="shared" si="79"/>
        <v>0</v>
      </c>
      <c r="P127" s="190"/>
      <c r="Q127" s="190"/>
      <c r="R127" s="190"/>
      <c r="S127" s="260"/>
      <c r="T127" s="260"/>
    </row>
    <row r="128" spans="1:20" ht="12.75" customHeight="1">
      <c r="A128" s="214"/>
      <c r="B128" s="166"/>
      <c r="C128" s="186"/>
      <c r="D128" s="165"/>
      <c r="E128" s="187"/>
      <c r="F128" s="187"/>
      <c r="G128" s="221"/>
      <c r="H128" s="190"/>
      <c r="I128" s="221"/>
      <c r="J128" s="190"/>
      <c r="K128" s="68"/>
      <c r="L128" s="68"/>
      <c r="M128" s="68"/>
      <c r="N128" s="76"/>
      <c r="O128" s="69">
        <f t="shared" si="79"/>
        <v>0</v>
      </c>
      <c r="P128" s="190"/>
      <c r="Q128" s="190"/>
      <c r="R128" s="190"/>
      <c r="S128" s="260"/>
      <c r="T128" s="260"/>
    </row>
    <row r="129" spans="1:20" ht="12.75" customHeight="1">
      <c r="A129" s="214">
        <v>1</v>
      </c>
      <c r="B129" s="170" t="s">
        <v>49</v>
      </c>
      <c r="C129" s="170" t="s">
        <v>169</v>
      </c>
      <c r="D129" s="222" t="s">
        <v>42</v>
      </c>
      <c r="E129" s="192">
        <v>16.5</v>
      </c>
      <c r="F129" s="187">
        <f t="shared" si="91"/>
        <v>8.3028219256</v>
      </c>
      <c r="G129" s="168">
        <v>0.11</v>
      </c>
      <c r="H129" s="190">
        <f t="shared" si="92"/>
        <v>0.2182037</v>
      </c>
      <c r="I129" s="344">
        <v>0.76</v>
      </c>
      <c r="J129" s="190">
        <f t="shared" si="85"/>
        <v>2.6633515999999999</v>
      </c>
      <c r="K129" s="68" t="s">
        <v>52</v>
      </c>
      <c r="L129" s="68" t="s">
        <v>47</v>
      </c>
      <c r="M129" s="68">
        <v>1.26</v>
      </c>
      <c r="N129" s="76">
        <v>3.8</v>
      </c>
      <c r="O129" s="69">
        <f t="shared" si="79"/>
        <v>4.7879999999999994</v>
      </c>
      <c r="P129" s="190">
        <f t="shared" ref="P129" si="143">E129*F129</f>
        <v>136.99656177240001</v>
      </c>
      <c r="Q129" s="190">
        <f t="shared" ref="Q129" si="144">SUM(O129:O132)</f>
        <v>4.7879999999999994</v>
      </c>
      <c r="R129" s="190">
        <f t="shared" ref="R129" si="145">Q129*1.02*1.05*$R$14</f>
        <v>5.4212666255999995</v>
      </c>
      <c r="S129" s="260">
        <f t="shared" ref="S129" si="146">F129*$S$17</f>
        <v>10.646251594239551</v>
      </c>
      <c r="T129" s="260">
        <f t="shared" ref="T129" si="147">S129*E129</f>
        <v>175.66315130495261</v>
      </c>
    </row>
    <row r="130" spans="1:20" ht="12.75" customHeight="1">
      <c r="A130" s="214"/>
      <c r="B130" s="171"/>
      <c r="C130" s="171"/>
      <c r="D130" s="223"/>
      <c r="E130" s="192"/>
      <c r="F130" s="187"/>
      <c r="G130" s="168"/>
      <c r="H130" s="190"/>
      <c r="I130" s="344"/>
      <c r="J130" s="190"/>
      <c r="K130" s="68"/>
      <c r="L130" s="68"/>
      <c r="M130" s="68"/>
      <c r="N130" s="76"/>
      <c r="O130" s="69">
        <f t="shared" si="79"/>
        <v>0</v>
      </c>
      <c r="P130" s="190"/>
      <c r="Q130" s="190"/>
      <c r="R130" s="190"/>
      <c r="S130" s="260"/>
      <c r="T130" s="260"/>
    </row>
    <row r="131" spans="1:20" ht="12.75" customHeight="1">
      <c r="A131" s="214"/>
      <c r="B131" s="171"/>
      <c r="C131" s="171"/>
      <c r="D131" s="223"/>
      <c r="E131" s="192"/>
      <c r="F131" s="187"/>
      <c r="G131" s="168"/>
      <c r="H131" s="190"/>
      <c r="I131" s="344"/>
      <c r="J131" s="190"/>
      <c r="K131" s="68"/>
      <c r="L131" s="68"/>
      <c r="M131" s="70"/>
      <c r="N131" s="76"/>
      <c r="O131" s="69">
        <f t="shared" si="79"/>
        <v>0</v>
      </c>
      <c r="P131" s="190"/>
      <c r="Q131" s="190"/>
      <c r="R131" s="190"/>
      <c r="S131" s="260"/>
      <c r="T131" s="260"/>
    </row>
    <row r="132" spans="1:20" ht="12.75" customHeight="1">
      <c r="A132" s="214"/>
      <c r="B132" s="172"/>
      <c r="C132" s="172"/>
      <c r="D132" s="224"/>
      <c r="E132" s="192"/>
      <c r="F132" s="187"/>
      <c r="G132" s="168"/>
      <c r="H132" s="190"/>
      <c r="I132" s="344"/>
      <c r="J132" s="190"/>
      <c r="K132" s="68"/>
      <c r="L132" s="68"/>
      <c r="M132" s="68"/>
      <c r="N132" s="76"/>
      <c r="O132" s="69">
        <f t="shared" si="79"/>
        <v>0</v>
      </c>
      <c r="P132" s="190"/>
      <c r="Q132" s="190"/>
      <c r="R132" s="190"/>
      <c r="S132" s="260"/>
      <c r="T132" s="260"/>
    </row>
    <row r="133" spans="1:20" ht="12.75" customHeight="1">
      <c r="A133" s="214">
        <v>2</v>
      </c>
      <c r="B133" s="166" t="s">
        <v>664</v>
      </c>
      <c r="C133" s="166" t="s">
        <v>696</v>
      </c>
      <c r="D133" s="222" t="s">
        <v>42</v>
      </c>
      <c r="E133" s="187">
        <v>8.25</v>
      </c>
      <c r="F133" s="187">
        <f t="shared" si="91"/>
        <v>34.803040905191999</v>
      </c>
      <c r="G133" s="168">
        <v>0.7</v>
      </c>
      <c r="H133" s="190">
        <f t="shared" si="92"/>
        <v>1.3885689999999999</v>
      </c>
      <c r="I133" s="168">
        <v>0.28000000000000003</v>
      </c>
      <c r="J133" s="190">
        <f t="shared" si="85"/>
        <v>0.98123480000000007</v>
      </c>
      <c r="K133" s="68" t="s">
        <v>697</v>
      </c>
      <c r="L133" s="68" t="s">
        <v>47</v>
      </c>
      <c r="M133" s="68">
        <v>1.02</v>
      </c>
      <c r="N133" s="76">
        <v>28.082999999999998</v>
      </c>
      <c r="O133" s="69">
        <f t="shared" si="79"/>
        <v>28.644659999999998</v>
      </c>
      <c r="P133" s="190">
        <f t="shared" ref="P133" si="148">E133*F133</f>
        <v>287.12508746783396</v>
      </c>
      <c r="Q133" s="190">
        <f t="shared" ref="Q133" si="149">SUM(O133:O136)</f>
        <v>28.644659999999998</v>
      </c>
      <c r="R133" s="190">
        <f t="shared" ref="R133" si="150">Q133*1.02*1.05*$R$14</f>
        <v>32.433237105191999</v>
      </c>
      <c r="S133" s="260">
        <f t="shared" ref="S133" si="151">F133*$S$17</f>
        <v>44.626023903855923</v>
      </c>
      <c r="T133" s="260">
        <f t="shared" ref="T133" si="152">S133*E133</f>
        <v>368.16469720681135</v>
      </c>
    </row>
    <row r="134" spans="1:20" ht="12.75" customHeight="1">
      <c r="A134" s="214"/>
      <c r="B134" s="166"/>
      <c r="C134" s="166"/>
      <c r="D134" s="223"/>
      <c r="E134" s="187"/>
      <c r="F134" s="187"/>
      <c r="G134" s="168"/>
      <c r="H134" s="190"/>
      <c r="I134" s="168"/>
      <c r="J134" s="190"/>
      <c r="K134" s="68"/>
      <c r="L134" s="68"/>
      <c r="M134" s="68"/>
      <c r="N134" s="76"/>
      <c r="O134" s="69">
        <f t="shared" si="79"/>
        <v>0</v>
      </c>
      <c r="P134" s="190"/>
      <c r="Q134" s="190"/>
      <c r="R134" s="190"/>
      <c r="S134" s="260"/>
      <c r="T134" s="260"/>
    </row>
    <row r="135" spans="1:20" ht="12.75" customHeight="1">
      <c r="A135" s="214"/>
      <c r="B135" s="166"/>
      <c r="C135" s="166"/>
      <c r="D135" s="223"/>
      <c r="E135" s="187"/>
      <c r="F135" s="187"/>
      <c r="G135" s="168"/>
      <c r="H135" s="190"/>
      <c r="I135" s="168"/>
      <c r="J135" s="190"/>
      <c r="K135" s="68"/>
      <c r="L135" s="68"/>
      <c r="M135" s="70"/>
      <c r="N135" s="76"/>
      <c r="O135" s="69">
        <f t="shared" si="79"/>
        <v>0</v>
      </c>
      <c r="P135" s="190"/>
      <c r="Q135" s="190"/>
      <c r="R135" s="190"/>
      <c r="S135" s="260"/>
      <c r="T135" s="260"/>
    </row>
    <row r="136" spans="1:20" ht="12.75" customHeight="1">
      <c r="A136" s="214"/>
      <c r="B136" s="166"/>
      <c r="C136" s="166"/>
      <c r="D136" s="224"/>
      <c r="E136" s="187"/>
      <c r="F136" s="187"/>
      <c r="G136" s="168"/>
      <c r="H136" s="190"/>
      <c r="I136" s="168"/>
      <c r="J136" s="190"/>
      <c r="K136" s="68"/>
      <c r="L136" s="68"/>
      <c r="M136" s="68"/>
      <c r="N136" s="76"/>
      <c r="O136" s="69">
        <f t="shared" si="79"/>
        <v>0</v>
      </c>
      <c r="P136" s="190"/>
      <c r="Q136" s="190"/>
      <c r="R136" s="190"/>
      <c r="S136" s="260"/>
      <c r="T136" s="260"/>
    </row>
    <row r="137" spans="1:20" ht="12.75" customHeight="1">
      <c r="A137" s="214">
        <v>3</v>
      </c>
      <c r="B137" s="166" t="s">
        <v>698</v>
      </c>
      <c r="C137" s="166" t="s">
        <v>699</v>
      </c>
      <c r="D137" s="165" t="s">
        <v>36</v>
      </c>
      <c r="E137" s="378">
        <v>0.20899999999999999</v>
      </c>
      <c r="F137" s="187">
        <f t="shared" si="91"/>
        <v>18.315783199999998</v>
      </c>
      <c r="G137" s="168">
        <v>6.76</v>
      </c>
      <c r="H137" s="190">
        <f t="shared" si="92"/>
        <v>13.4096092</v>
      </c>
      <c r="I137" s="350">
        <v>1.4</v>
      </c>
      <c r="J137" s="190">
        <f t="shared" si="85"/>
        <v>4.9061739999999991</v>
      </c>
      <c r="K137" s="68"/>
      <c r="L137" s="68"/>
      <c r="M137" s="68"/>
      <c r="N137" s="76"/>
      <c r="O137" s="69">
        <f t="shared" si="79"/>
        <v>0</v>
      </c>
      <c r="P137" s="190">
        <f t="shared" ref="P137" si="153">E137*F137</f>
        <v>3.8279986887999997</v>
      </c>
      <c r="Q137" s="190">
        <f t="shared" ref="Q137" si="154">SUM(O137:O140)</f>
        <v>0</v>
      </c>
      <c r="R137" s="190">
        <f t="shared" ref="R137" si="155">Q137*1.02*1.05*$R$14</f>
        <v>0</v>
      </c>
      <c r="S137" s="260">
        <f t="shared" ref="S137" si="156">F137*$S$17</f>
        <v>23.485320754805276</v>
      </c>
      <c r="T137" s="260">
        <f t="shared" ref="T137" si="157">S137*E137</f>
        <v>4.9084320377543023</v>
      </c>
    </row>
    <row r="138" spans="1:20" ht="12.75" customHeight="1">
      <c r="A138" s="214"/>
      <c r="B138" s="166"/>
      <c r="C138" s="166"/>
      <c r="D138" s="165"/>
      <c r="E138" s="378"/>
      <c r="F138" s="187"/>
      <c r="G138" s="168"/>
      <c r="H138" s="190"/>
      <c r="I138" s="350"/>
      <c r="J138" s="190"/>
      <c r="K138" s="68"/>
      <c r="L138" s="68"/>
      <c r="M138" s="68"/>
      <c r="N138" s="76"/>
      <c r="O138" s="69">
        <f t="shared" si="79"/>
        <v>0</v>
      </c>
      <c r="P138" s="190"/>
      <c r="Q138" s="190"/>
      <c r="R138" s="190"/>
      <c r="S138" s="260"/>
      <c r="T138" s="260"/>
    </row>
    <row r="139" spans="1:20" ht="12.75" customHeight="1">
      <c r="A139" s="214"/>
      <c r="B139" s="166"/>
      <c r="C139" s="166"/>
      <c r="D139" s="165"/>
      <c r="E139" s="378"/>
      <c r="F139" s="187"/>
      <c r="G139" s="168"/>
      <c r="H139" s="190"/>
      <c r="I139" s="350"/>
      <c r="J139" s="190"/>
      <c r="K139" s="68"/>
      <c r="L139" s="68"/>
      <c r="M139" s="70"/>
      <c r="N139" s="76"/>
      <c r="O139" s="69">
        <f t="shared" si="79"/>
        <v>0</v>
      </c>
      <c r="P139" s="190"/>
      <c r="Q139" s="190"/>
      <c r="R139" s="190"/>
      <c r="S139" s="260"/>
      <c r="T139" s="260"/>
    </row>
    <row r="140" spans="1:20" ht="12.75" customHeight="1">
      <c r="A140" s="214"/>
      <c r="B140" s="166"/>
      <c r="C140" s="166"/>
      <c r="D140" s="165"/>
      <c r="E140" s="378"/>
      <c r="F140" s="187"/>
      <c r="G140" s="168"/>
      <c r="H140" s="190"/>
      <c r="I140" s="350"/>
      <c r="J140" s="190"/>
      <c r="K140" s="68"/>
      <c r="L140" s="68"/>
      <c r="M140" s="68"/>
      <c r="N140" s="76"/>
      <c r="O140" s="69">
        <f t="shared" si="79"/>
        <v>0</v>
      </c>
      <c r="P140" s="190"/>
      <c r="Q140" s="190"/>
      <c r="R140" s="190"/>
      <c r="S140" s="260"/>
      <c r="T140" s="260"/>
    </row>
    <row r="141" spans="1:20" ht="12.75" customHeight="1">
      <c r="A141" s="214">
        <v>4</v>
      </c>
      <c r="B141" s="166" t="s">
        <v>38</v>
      </c>
      <c r="C141" s="166" t="s">
        <v>700</v>
      </c>
      <c r="D141" s="390" t="s">
        <v>353</v>
      </c>
      <c r="E141" s="192">
        <v>165</v>
      </c>
      <c r="F141" s="187">
        <f t="shared" si="91"/>
        <v>0.95336393039999989</v>
      </c>
      <c r="G141" s="168"/>
      <c r="H141" s="190">
        <f t="shared" si="92"/>
        <v>0</v>
      </c>
      <c r="I141" s="344"/>
      <c r="J141" s="190">
        <f t="shared" si="85"/>
        <v>0</v>
      </c>
      <c r="K141" s="68" t="s">
        <v>701</v>
      </c>
      <c r="L141" s="68" t="s">
        <v>30</v>
      </c>
      <c r="M141" s="68">
        <v>1</v>
      </c>
      <c r="N141" s="76">
        <v>0.84199999999999997</v>
      </c>
      <c r="O141" s="69">
        <f t="shared" si="79"/>
        <v>0.84199999999999997</v>
      </c>
      <c r="P141" s="190">
        <f t="shared" ref="P141" si="158">E141*F141</f>
        <v>157.30504851599997</v>
      </c>
      <c r="Q141" s="190">
        <f t="shared" ref="Q141" si="159">SUM(O141:O144)</f>
        <v>0.84199999999999997</v>
      </c>
      <c r="R141" s="190">
        <f t="shared" ref="R141" si="160">Q141*1.02*1.05*$R$14</f>
        <v>0.95336393039999989</v>
      </c>
      <c r="S141" s="260">
        <f t="shared" ref="S141" si="161">F141*$S$17</f>
        <v>1.2224460978281209</v>
      </c>
      <c r="T141" s="260">
        <f t="shared" ref="T141" si="162">S141*E141</f>
        <v>201.70360614163994</v>
      </c>
    </row>
    <row r="142" spans="1:20" ht="12.75" customHeight="1">
      <c r="A142" s="214"/>
      <c r="B142" s="166"/>
      <c r="C142" s="166"/>
      <c r="D142" s="390"/>
      <c r="E142" s="192"/>
      <c r="F142" s="187"/>
      <c r="G142" s="168"/>
      <c r="H142" s="190"/>
      <c r="I142" s="344"/>
      <c r="J142" s="190"/>
      <c r="K142" s="68"/>
      <c r="L142" s="68"/>
      <c r="M142" s="68"/>
      <c r="N142" s="76"/>
      <c r="O142" s="69">
        <f t="shared" si="79"/>
        <v>0</v>
      </c>
      <c r="P142" s="190"/>
      <c r="Q142" s="190"/>
      <c r="R142" s="190"/>
      <c r="S142" s="260"/>
      <c r="T142" s="260"/>
    </row>
    <row r="143" spans="1:20" ht="12.75" customHeight="1">
      <c r="A143" s="214"/>
      <c r="B143" s="166"/>
      <c r="C143" s="166"/>
      <c r="D143" s="390"/>
      <c r="E143" s="192"/>
      <c r="F143" s="187"/>
      <c r="G143" s="168"/>
      <c r="H143" s="190"/>
      <c r="I143" s="344"/>
      <c r="J143" s="190"/>
      <c r="K143" s="68"/>
      <c r="L143" s="68"/>
      <c r="M143" s="70"/>
      <c r="N143" s="76"/>
      <c r="O143" s="69">
        <f t="shared" si="79"/>
        <v>0</v>
      </c>
      <c r="P143" s="190"/>
      <c r="Q143" s="190"/>
      <c r="R143" s="190"/>
      <c r="S143" s="260"/>
      <c r="T143" s="260"/>
    </row>
    <row r="144" spans="1:20" ht="12.75" customHeight="1">
      <c r="A144" s="214"/>
      <c r="B144" s="166"/>
      <c r="C144" s="166"/>
      <c r="D144" s="390"/>
      <c r="E144" s="192"/>
      <c r="F144" s="187"/>
      <c r="G144" s="168"/>
      <c r="H144" s="190"/>
      <c r="I144" s="344"/>
      <c r="J144" s="190"/>
      <c r="K144" s="68"/>
      <c r="L144" s="68"/>
      <c r="M144" s="68"/>
      <c r="N144" s="76"/>
      <c r="O144" s="69">
        <f t="shared" si="79"/>
        <v>0</v>
      </c>
      <c r="P144" s="190"/>
      <c r="Q144" s="190"/>
      <c r="R144" s="190"/>
      <c r="S144" s="260"/>
      <c r="T144" s="260"/>
    </row>
    <row r="145" spans="1:20" ht="12.75" customHeight="1">
      <c r="A145" s="214">
        <v>5</v>
      </c>
      <c r="B145" s="166" t="s">
        <v>38</v>
      </c>
      <c r="C145" s="166" t="s">
        <v>740</v>
      </c>
      <c r="D145" s="390" t="s">
        <v>353</v>
      </c>
      <c r="E145" s="192">
        <v>165</v>
      </c>
      <c r="F145" s="187">
        <f t="shared" si="91"/>
        <v>15.670495007999998</v>
      </c>
      <c r="G145" s="168"/>
      <c r="H145" s="190">
        <f t="shared" si="92"/>
        <v>0</v>
      </c>
      <c r="I145" s="344"/>
      <c r="J145" s="190">
        <f t="shared" si="85"/>
        <v>0</v>
      </c>
      <c r="K145" s="68" t="s">
        <v>741</v>
      </c>
      <c r="L145" s="68" t="s">
        <v>30</v>
      </c>
      <c r="M145" s="68">
        <v>1</v>
      </c>
      <c r="N145" s="76">
        <v>13.84</v>
      </c>
      <c r="O145" s="69">
        <f t="shared" si="79"/>
        <v>13.84</v>
      </c>
      <c r="P145" s="190">
        <f t="shared" ref="P145" si="163">E145*F145</f>
        <v>2585.6316763199998</v>
      </c>
      <c r="Q145" s="190">
        <f t="shared" ref="Q145" si="164">SUM(O145:O148)</f>
        <v>13.84</v>
      </c>
      <c r="R145" s="190">
        <f t="shared" ref="R145" si="165">Q145*1.02*1.05*$R$14</f>
        <v>15.670495007999998</v>
      </c>
      <c r="S145" s="260">
        <f t="shared" ref="S145" si="166">F145*$S$17</f>
        <v>20.093413294466973</v>
      </c>
      <c r="T145" s="260">
        <f t="shared" ref="T145" si="167">S145*E145</f>
        <v>3315.4131935870505</v>
      </c>
    </row>
    <row r="146" spans="1:20" ht="12.75" customHeight="1">
      <c r="A146" s="214"/>
      <c r="B146" s="166"/>
      <c r="C146" s="166"/>
      <c r="D146" s="390"/>
      <c r="E146" s="192"/>
      <c r="F146" s="187"/>
      <c r="G146" s="168"/>
      <c r="H146" s="190"/>
      <c r="I146" s="344"/>
      <c r="J146" s="190"/>
      <c r="K146" s="68"/>
      <c r="L146" s="68"/>
      <c r="M146" s="68"/>
      <c r="N146" s="76"/>
      <c r="O146" s="69">
        <f t="shared" si="79"/>
        <v>0</v>
      </c>
      <c r="P146" s="190"/>
      <c r="Q146" s="190"/>
      <c r="R146" s="190"/>
      <c r="S146" s="260"/>
      <c r="T146" s="260"/>
    </row>
    <row r="147" spans="1:20" ht="12.75" customHeight="1">
      <c r="A147" s="214"/>
      <c r="B147" s="166"/>
      <c r="C147" s="166"/>
      <c r="D147" s="390"/>
      <c r="E147" s="192"/>
      <c r="F147" s="187"/>
      <c r="G147" s="168"/>
      <c r="H147" s="190"/>
      <c r="I147" s="344"/>
      <c r="J147" s="190"/>
      <c r="K147" s="68"/>
      <c r="L147" s="68"/>
      <c r="M147" s="70"/>
      <c r="N147" s="76"/>
      <c r="O147" s="69">
        <f t="shared" si="79"/>
        <v>0</v>
      </c>
      <c r="P147" s="190"/>
      <c r="Q147" s="190"/>
      <c r="R147" s="190"/>
      <c r="S147" s="260"/>
      <c r="T147" s="260"/>
    </row>
    <row r="148" spans="1:20" ht="12.75" customHeight="1">
      <c r="A148" s="214"/>
      <c r="B148" s="166"/>
      <c r="C148" s="166"/>
      <c r="D148" s="390"/>
      <c r="E148" s="192"/>
      <c r="F148" s="187"/>
      <c r="G148" s="168"/>
      <c r="H148" s="190"/>
      <c r="I148" s="344"/>
      <c r="J148" s="190"/>
      <c r="K148" s="68"/>
      <c r="L148" s="68"/>
      <c r="M148" s="68"/>
      <c r="N148" s="76"/>
      <c r="O148" s="69">
        <f t="shared" si="79"/>
        <v>0</v>
      </c>
      <c r="P148" s="190"/>
      <c r="Q148" s="190"/>
      <c r="R148" s="190"/>
      <c r="S148" s="260"/>
      <c r="T148" s="260"/>
    </row>
    <row r="149" spans="1:20" ht="12.75" customHeight="1">
      <c r="A149" s="165"/>
      <c r="B149" s="170"/>
      <c r="C149" s="193" t="s">
        <v>742</v>
      </c>
      <c r="D149" s="381"/>
      <c r="E149" s="192"/>
      <c r="F149" s="187">
        <f t="shared" si="91"/>
        <v>0</v>
      </c>
      <c r="G149" s="168"/>
      <c r="H149" s="190">
        <f t="shared" si="92"/>
        <v>0</v>
      </c>
      <c r="I149" s="168"/>
      <c r="J149" s="190">
        <f t="shared" ref="J149:J209" si="168">I149*$P$9/1000</f>
        <v>0</v>
      </c>
      <c r="K149" s="68"/>
      <c r="L149" s="68"/>
      <c r="M149" s="68"/>
      <c r="N149" s="76"/>
      <c r="O149" s="69">
        <f t="shared" si="79"/>
        <v>0</v>
      </c>
      <c r="P149" s="190">
        <f t="shared" ref="P149" si="169">E149*F149</f>
        <v>0</v>
      </c>
      <c r="Q149" s="190">
        <f t="shared" ref="Q149" si="170">SUM(O149:O152)</f>
        <v>0</v>
      </c>
      <c r="R149" s="190">
        <f t="shared" ref="R149" si="171">Q149*1.02*1.05*$R$14</f>
        <v>0</v>
      </c>
      <c r="S149" s="260">
        <f t="shared" ref="S149" si="172">F149*$S$17</f>
        <v>0</v>
      </c>
      <c r="T149" s="260">
        <f t="shared" ref="T149" si="173">S149*E149</f>
        <v>0</v>
      </c>
    </row>
    <row r="150" spans="1:20" ht="12.75" customHeight="1">
      <c r="A150" s="165"/>
      <c r="B150" s="171"/>
      <c r="C150" s="194"/>
      <c r="D150" s="382"/>
      <c r="E150" s="192"/>
      <c r="F150" s="187"/>
      <c r="G150" s="168"/>
      <c r="H150" s="190"/>
      <c r="I150" s="168"/>
      <c r="J150" s="190"/>
      <c r="K150" s="68"/>
      <c r="L150" s="68"/>
      <c r="M150" s="68"/>
      <c r="N150" s="76"/>
      <c r="O150" s="69">
        <f t="shared" si="79"/>
        <v>0</v>
      </c>
      <c r="P150" s="190"/>
      <c r="Q150" s="190"/>
      <c r="R150" s="190"/>
      <c r="S150" s="260"/>
      <c r="T150" s="260"/>
    </row>
    <row r="151" spans="1:20" ht="12.75" customHeight="1">
      <c r="A151" s="165"/>
      <c r="B151" s="171"/>
      <c r="C151" s="194"/>
      <c r="D151" s="382"/>
      <c r="E151" s="192"/>
      <c r="F151" s="187"/>
      <c r="G151" s="168"/>
      <c r="H151" s="190"/>
      <c r="I151" s="168"/>
      <c r="J151" s="190"/>
      <c r="K151" s="68"/>
      <c r="L151" s="68"/>
      <c r="M151" s="70"/>
      <c r="N151" s="76"/>
      <c r="O151" s="69">
        <f t="shared" si="79"/>
        <v>0</v>
      </c>
      <c r="P151" s="190"/>
      <c r="Q151" s="190"/>
      <c r="R151" s="190"/>
      <c r="S151" s="260"/>
      <c r="T151" s="260"/>
    </row>
    <row r="152" spans="1:20" ht="12.75" customHeight="1">
      <c r="A152" s="165"/>
      <c r="B152" s="172"/>
      <c r="C152" s="195"/>
      <c r="D152" s="383"/>
      <c r="E152" s="192"/>
      <c r="F152" s="187"/>
      <c r="G152" s="168"/>
      <c r="H152" s="190"/>
      <c r="I152" s="168"/>
      <c r="J152" s="190"/>
      <c r="K152" s="68"/>
      <c r="L152" s="68"/>
      <c r="M152" s="68"/>
      <c r="N152" s="76"/>
      <c r="O152" s="69">
        <f t="shared" si="79"/>
        <v>0</v>
      </c>
      <c r="P152" s="190"/>
      <c r="Q152" s="190"/>
      <c r="R152" s="190"/>
      <c r="S152" s="260"/>
      <c r="T152" s="260"/>
    </row>
    <row r="153" spans="1:20" ht="12.75" customHeight="1">
      <c r="A153" s="165">
        <v>1</v>
      </c>
      <c r="B153" s="170" t="s">
        <v>49</v>
      </c>
      <c r="C153" s="170" t="s">
        <v>66</v>
      </c>
      <c r="D153" s="222" t="s">
        <v>42</v>
      </c>
      <c r="E153" s="187">
        <v>3.49</v>
      </c>
      <c r="F153" s="187">
        <f t="shared" ref="F153:F213" si="174">H153+J153+R153</f>
        <v>8.3151862179039995</v>
      </c>
      <c r="G153" s="168">
        <v>0.11</v>
      </c>
      <c r="H153" s="190">
        <f t="shared" ref="H153:H213" si="175">G153*$P$8/1000</f>
        <v>0.2182037</v>
      </c>
      <c r="I153" s="344">
        <v>0.76</v>
      </c>
      <c r="J153" s="190">
        <f t="shared" si="168"/>
        <v>2.6633515999999999</v>
      </c>
      <c r="K153" s="68" t="s">
        <v>59</v>
      </c>
      <c r="L153" s="68" t="s">
        <v>47</v>
      </c>
      <c r="M153" s="68">
        <v>7.0000000000000007E-2</v>
      </c>
      <c r="N153" s="76">
        <v>0.156</v>
      </c>
      <c r="O153" s="69">
        <f t="shared" ref="O153:O216" si="176">M153*N153</f>
        <v>1.0920000000000001E-2</v>
      </c>
      <c r="P153" s="190">
        <f t="shared" ref="P153" si="177">E153*F153</f>
        <v>29.019999900484962</v>
      </c>
      <c r="Q153" s="190">
        <f t="shared" ref="Q153" si="178">SUM(O153:O156)</f>
        <v>4.798919999999999</v>
      </c>
      <c r="R153" s="190">
        <f t="shared" ref="R153" si="179">Q153*1.02*1.05*$R$14</f>
        <v>5.433630917903999</v>
      </c>
      <c r="S153" s="260">
        <f t="shared" ref="S153" si="180">F153*$S$17</f>
        <v>10.662105645769579</v>
      </c>
      <c r="T153" s="260">
        <f t="shared" ref="T153" si="181">S153*E153</f>
        <v>37.210748703735831</v>
      </c>
    </row>
    <row r="154" spans="1:20" ht="12.75" customHeight="1">
      <c r="A154" s="165"/>
      <c r="B154" s="171"/>
      <c r="C154" s="171"/>
      <c r="D154" s="223"/>
      <c r="E154" s="187"/>
      <c r="F154" s="187"/>
      <c r="G154" s="168"/>
      <c r="H154" s="190"/>
      <c r="I154" s="344"/>
      <c r="J154" s="190"/>
      <c r="K154" s="68" t="s">
        <v>52</v>
      </c>
      <c r="L154" s="68" t="s">
        <v>47</v>
      </c>
      <c r="M154" s="68">
        <v>1.26</v>
      </c>
      <c r="N154" s="76">
        <v>3.8</v>
      </c>
      <c r="O154" s="69">
        <f t="shared" si="176"/>
        <v>4.7879999999999994</v>
      </c>
      <c r="P154" s="190"/>
      <c r="Q154" s="190"/>
      <c r="R154" s="190"/>
      <c r="S154" s="260"/>
      <c r="T154" s="260"/>
    </row>
    <row r="155" spans="1:20" ht="12.75" customHeight="1">
      <c r="A155" s="165"/>
      <c r="B155" s="171"/>
      <c r="C155" s="171"/>
      <c r="D155" s="223"/>
      <c r="E155" s="187"/>
      <c r="F155" s="187"/>
      <c r="G155" s="168"/>
      <c r="H155" s="190"/>
      <c r="I155" s="344"/>
      <c r="J155" s="190"/>
      <c r="K155" s="68"/>
      <c r="L155" s="68"/>
      <c r="M155" s="68"/>
      <c r="N155" s="76"/>
      <c r="O155" s="69">
        <f t="shared" si="176"/>
        <v>0</v>
      </c>
      <c r="P155" s="190"/>
      <c r="Q155" s="190"/>
      <c r="R155" s="190"/>
      <c r="S155" s="260"/>
      <c r="T155" s="260"/>
    </row>
    <row r="156" spans="1:20" ht="12.75" customHeight="1">
      <c r="A156" s="165"/>
      <c r="B156" s="172"/>
      <c r="C156" s="172"/>
      <c r="D156" s="224"/>
      <c r="E156" s="187"/>
      <c r="F156" s="187"/>
      <c r="G156" s="168"/>
      <c r="H156" s="190"/>
      <c r="I156" s="344"/>
      <c r="J156" s="190"/>
      <c r="K156" s="68"/>
      <c r="L156" s="68"/>
      <c r="M156" s="68"/>
      <c r="N156" s="76"/>
      <c r="O156" s="69">
        <f t="shared" si="176"/>
        <v>0</v>
      </c>
      <c r="P156" s="190"/>
      <c r="Q156" s="190"/>
      <c r="R156" s="190"/>
      <c r="S156" s="260"/>
      <c r="T156" s="260"/>
    </row>
    <row r="157" spans="1:20" ht="12.75" customHeight="1">
      <c r="A157" s="165">
        <v>2</v>
      </c>
      <c r="B157" s="170" t="s">
        <v>67</v>
      </c>
      <c r="C157" s="170" t="s">
        <v>743</v>
      </c>
      <c r="D157" s="381" t="s">
        <v>43</v>
      </c>
      <c r="E157" s="354">
        <v>384</v>
      </c>
      <c r="F157" s="187">
        <f t="shared" si="174"/>
        <v>4.3503678725832007</v>
      </c>
      <c r="G157" s="168">
        <v>0.40100000000000002</v>
      </c>
      <c r="H157" s="190">
        <f t="shared" si="175"/>
        <v>0.79545167000000006</v>
      </c>
      <c r="I157" s="344">
        <v>7.1000000000000004E-3</v>
      </c>
      <c r="J157" s="190">
        <f t="shared" si="168"/>
        <v>2.4881311E-2</v>
      </c>
      <c r="K157" s="68" t="s">
        <v>65</v>
      </c>
      <c r="L157" s="68" t="s">
        <v>43</v>
      </c>
      <c r="M157" s="68">
        <v>1</v>
      </c>
      <c r="N157" s="76">
        <v>2.1875</v>
      </c>
      <c r="O157" s="69">
        <f t="shared" si="176"/>
        <v>2.1875</v>
      </c>
      <c r="P157" s="190">
        <f t="shared" ref="P157" si="182">E157*F157</f>
        <v>1670.5412630719491</v>
      </c>
      <c r="Q157" s="190">
        <f t="shared" ref="Q157" si="183">SUM(O157:O160)</f>
        <v>3.1176860000000004</v>
      </c>
      <c r="R157" s="190">
        <f t="shared" ref="R157" si="184">Q157*1.02*1.05*$R$14</f>
        <v>3.5300348915832003</v>
      </c>
      <c r="S157" s="260">
        <f t="shared" ref="S157" si="185">F157*$S$17</f>
        <v>5.578237292578148</v>
      </c>
      <c r="T157" s="260">
        <f t="shared" ref="T157" si="186">S157*E157</f>
        <v>2142.0431203500088</v>
      </c>
    </row>
    <row r="158" spans="1:20" ht="12.75" customHeight="1">
      <c r="A158" s="165"/>
      <c r="B158" s="171"/>
      <c r="C158" s="171"/>
      <c r="D158" s="382"/>
      <c r="E158" s="354"/>
      <c r="F158" s="187"/>
      <c r="G158" s="168"/>
      <c r="H158" s="190"/>
      <c r="I158" s="344"/>
      <c r="J158" s="190"/>
      <c r="K158" s="68" t="s">
        <v>46</v>
      </c>
      <c r="L158" s="68" t="s">
        <v>47</v>
      </c>
      <c r="M158" s="68">
        <v>3.1E-2</v>
      </c>
      <c r="N158" s="132">
        <v>29.806000000000001</v>
      </c>
      <c r="O158" s="69">
        <f t="shared" si="176"/>
        <v>0.92398599999999997</v>
      </c>
      <c r="P158" s="190"/>
      <c r="Q158" s="190"/>
      <c r="R158" s="190"/>
      <c r="S158" s="260"/>
      <c r="T158" s="260"/>
    </row>
    <row r="159" spans="1:20" ht="12.75" customHeight="1">
      <c r="A159" s="165"/>
      <c r="B159" s="171"/>
      <c r="C159" s="171"/>
      <c r="D159" s="382"/>
      <c r="E159" s="354"/>
      <c r="F159" s="187"/>
      <c r="G159" s="168"/>
      <c r="H159" s="190"/>
      <c r="I159" s="344"/>
      <c r="J159" s="190"/>
      <c r="K159" s="68" t="s">
        <v>48</v>
      </c>
      <c r="L159" s="68" t="s">
        <v>47</v>
      </c>
      <c r="M159" s="68">
        <v>2.0000000000000001E-4</v>
      </c>
      <c r="N159" s="76">
        <v>31</v>
      </c>
      <c r="O159" s="69">
        <f t="shared" si="176"/>
        <v>6.2000000000000006E-3</v>
      </c>
      <c r="P159" s="190"/>
      <c r="Q159" s="190"/>
      <c r="R159" s="190"/>
      <c r="S159" s="260"/>
      <c r="T159" s="260"/>
    </row>
    <row r="160" spans="1:20" ht="12.75" customHeight="1">
      <c r="A160" s="165"/>
      <c r="B160" s="172"/>
      <c r="C160" s="172"/>
      <c r="D160" s="383"/>
      <c r="E160" s="354"/>
      <c r="F160" s="187"/>
      <c r="G160" s="168"/>
      <c r="H160" s="190"/>
      <c r="I160" s="344"/>
      <c r="J160" s="190"/>
      <c r="K160" s="68"/>
      <c r="L160" s="68"/>
      <c r="M160" s="68"/>
      <c r="N160" s="76"/>
      <c r="O160" s="69">
        <f t="shared" si="176"/>
        <v>0</v>
      </c>
      <c r="P160" s="190"/>
      <c r="Q160" s="190"/>
      <c r="R160" s="190"/>
      <c r="S160" s="260"/>
      <c r="T160" s="260"/>
    </row>
    <row r="161" spans="1:20" ht="12.75" customHeight="1">
      <c r="A161" s="165"/>
      <c r="B161" s="166"/>
      <c r="C161" s="238" t="s">
        <v>704</v>
      </c>
      <c r="D161" s="381"/>
      <c r="E161" s="192"/>
      <c r="F161" s="187">
        <f t="shared" si="174"/>
        <v>0</v>
      </c>
      <c r="G161" s="168"/>
      <c r="H161" s="190">
        <f t="shared" si="175"/>
        <v>0</v>
      </c>
      <c r="I161" s="344"/>
      <c r="J161" s="190">
        <f t="shared" si="168"/>
        <v>0</v>
      </c>
      <c r="K161" s="68"/>
      <c r="L161" s="68"/>
      <c r="M161" s="68"/>
      <c r="N161" s="76"/>
      <c r="O161" s="69">
        <f t="shared" si="176"/>
        <v>0</v>
      </c>
      <c r="P161" s="190">
        <f t="shared" ref="P161" si="187">E161*F161</f>
        <v>0</v>
      </c>
      <c r="Q161" s="190">
        <f t="shared" ref="Q161" si="188">SUM(O161:O164)</f>
        <v>0</v>
      </c>
      <c r="R161" s="190">
        <f t="shared" ref="R161" si="189">Q161*1.02*1.05*$R$14</f>
        <v>0</v>
      </c>
      <c r="S161" s="260">
        <f t="shared" ref="S161" si="190">F161*$S$17</f>
        <v>0</v>
      </c>
      <c r="T161" s="260">
        <f t="shared" ref="T161" si="191">S161*E161</f>
        <v>0</v>
      </c>
    </row>
    <row r="162" spans="1:20" ht="12.75" customHeight="1">
      <c r="A162" s="165"/>
      <c r="B162" s="166"/>
      <c r="C162" s="239"/>
      <c r="D162" s="382"/>
      <c r="E162" s="192"/>
      <c r="F162" s="187"/>
      <c r="G162" s="168"/>
      <c r="H162" s="190"/>
      <c r="I162" s="344"/>
      <c r="J162" s="190"/>
      <c r="K162" s="68"/>
      <c r="L162" s="68"/>
      <c r="M162" s="68"/>
      <c r="N162" s="76"/>
      <c r="O162" s="69">
        <f t="shared" si="176"/>
        <v>0</v>
      </c>
      <c r="P162" s="190"/>
      <c r="Q162" s="190"/>
      <c r="R162" s="190"/>
      <c r="S162" s="260"/>
      <c r="T162" s="260"/>
    </row>
    <row r="163" spans="1:20" ht="12.75" customHeight="1">
      <c r="A163" s="165"/>
      <c r="B163" s="166"/>
      <c r="C163" s="239"/>
      <c r="D163" s="382"/>
      <c r="E163" s="192"/>
      <c r="F163" s="187"/>
      <c r="G163" s="168"/>
      <c r="H163" s="190"/>
      <c r="I163" s="344"/>
      <c r="J163" s="190"/>
      <c r="K163" s="68"/>
      <c r="L163" s="68"/>
      <c r="M163" s="68"/>
      <c r="N163" s="76"/>
      <c r="O163" s="69">
        <f t="shared" si="176"/>
        <v>0</v>
      </c>
      <c r="P163" s="190"/>
      <c r="Q163" s="190"/>
      <c r="R163" s="190"/>
      <c r="S163" s="260"/>
      <c r="T163" s="260"/>
    </row>
    <row r="164" spans="1:20" ht="12.75" customHeight="1">
      <c r="A164" s="165"/>
      <c r="B164" s="166"/>
      <c r="C164" s="240"/>
      <c r="D164" s="383"/>
      <c r="E164" s="192"/>
      <c r="F164" s="187"/>
      <c r="G164" s="168"/>
      <c r="H164" s="190"/>
      <c r="I164" s="344"/>
      <c r="J164" s="190"/>
      <c r="K164" s="68"/>
      <c r="L164" s="68"/>
      <c r="M164" s="68"/>
      <c r="N164" s="76"/>
      <c r="O164" s="69">
        <f t="shared" si="176"/>
        <v>0</v>
      </c>
      <c r="P164" s="190"/>
      <c r="Q164" s="190"/>
      <c r="R164" s="190"/>
      <c r="S164" s="260"/>
      <c r="T164" s="260"/>
    </row>
    <row r="165" spans="1:20" ht="12.75" customHeight="1">
      <c r="A165" s="165">
        <v>1</v>
      </c>
      <c r="B165" s="420" t="s">
        <v>705</v>
      </c>
      <c r="C165" s="286" t="s">
        <v>706</v>
      </c>
      <c r="D165" s="286" t="s">
        <v>707</v>
      </c>
      <c r="E165" s="192">
        <v>415</v>
      </c>
      <c r="F165" s="187">
        <f t="shared" si="174"/>
        <v>1.1424934698879998</v>
      </c>
      <c r="G165" s="168">
        <v>1.7399999999999999E-2</v>
      </c>
      <c r="H165" s="190">
        <f t="shared" si="175"/>
        <v>3.4515858000000003E-2</v>
      </c>
      <c r="I165" s="375">
        <v>0.1106</v>
      </c>
      <c r="J165" s="190">
        <f t="shared" si="168"/>
        <v>0.38758774599999996</v>
      </c>
      <c r="K165" s="68" t="s">
        <v>708</v>
      </c>
      <c r="L165" s="68" t="s">
        <v>709</v>
      </c>
      <c r="M165" s="68">
        <v>1.4999999999999999E-2</v>
      </c>
      <c r="N165" s="76">
        <v>3.8</v>
      </c>
      <c r="O165" s="69">
        <f t="shared" si="176"/>
        <v>5.6999999999999995E-2</v>
      </c>
      <c r="P165" s="190">
        <f t="shared" ref="P165" si="192">E165*F165</f>
        <v>474.13479000351992</v>
      </c>
      <c r="Q165" s="190">
        <f t="shared" ref="Q165" si="193">SUM(O165:O168)</f>
        <v>0.63623999999999992</v>
      </c>
      <c r="R165" s="190">
        <f t="shared" ref="R165" si="194">Q165*1.02*1.05*$R$14</f>
        <v>0.7203898658879998</v>
      </c>
      <c r="S165" s="260">
        <f t="shared" ref="S165" si="195">F165*$S$17</f>
        <v>1.4649564972242159</v>
      </c>
      <c r="T165" s="260">
        <f t="shared" ref="T165" si="196">S165*E165</f>
        <v>607.95694634804966</v>
      </c>
    </row>
    <row r="166" spans="1:20" ht="12.75" customHeight="1">
      <c r="A166" s="165"/>
      <c r="B166" s="420"/>
      <c r="C166" s="286"/>
      <c r="D166" s="421"/>
      <c r="E166" s="192"/>
      <c r="F166" s="187"/>
      <c r="G166" s="168"/>
      <c r="H166" s="190"/>
      <c r="I166" s="375"/>
      <c r="J166" s="190"/>
      <c r="K166" s="68" t="s">
        <v>710</v>
      </c>
      <c r="L166" s="68" t="s">
        <v>709</v>
      </c>
      <c r="M166" s="68">
        <v>0.1512</v>
      </c>
      <c r="N166" s="76">
        <v>3.8</v>
      </c>
      <c r="O166" s="69">
        <f t="shared" si="176"/>
        <v>0.57455999999999996</v>
      </c>
      <c r="P166" s="190"/>
      <c r="Q166" s="190"/>
      <c r="R166" s="190"/>
      <c r="S166" s="260"/>
      <c r="T166" s="260"/>
    </row>
    <row r="167" spans="1:20" ht="12.75" customHeight="1">
      <c r="A167" s="165"/>
      <c r="B167" s="420"/>
      <c r="C167" s="286"/>
      <c r="D167" s="421"/>
      <c r="E167" s="192"/>
      <c r="F167" s="187"/>
      <c r="G167" s="168"/>
      <c r="H167" s="190"/>
      <c r="I167" s="375"/>
      <c r="J167" s="190"/>
      <c r="K167" s="68" t="s">
        <v>59</v>
      </c>
      <c r="L167" s="68" t="s">
        <v>711</v>
      </c>
      <c r="M167" s="68">
        <v>0.03</v>
      </c>
      <c r="N167" s="76">
        <v>0.156</v>
      </c>
      <c r="O167" s="69">
        <f t="shared" si="176"/>
        <v>4.6800000000000001E-3</v>
      </c>
      <c r="P167" s="190"/>
      <c r="Q167" s="190"/>
      <c r="R167" s="190"/>
      <c r="S167" s="260"/>
      <c r="T167" s="260"/>
    </row>
    <row r="168" spans="1:20" ht="12.75" customHeight="1">
      <c r="A168" s="165"/>
      <c r="B168" s="420"/>
      <c r="C168" s="286"/>
      <c r="D168" s="421"/>
      <c r="E168" s="192"/>
      <c r="F168" s="187"/>
      <c r="G168" s="168"/>
      <c r="H168" s="190"/>
      <c r="I168" s="375"/>
      <c r="J168" s="190"/>
      <c r="K168" s="68"/>
      <c r="L168" s="68"/>
      <c r="M168" s="68"/>
      <c r="N168" s="76"/>
      <c r="O168" s="69">
        <f t="shared" si="176"/>
        <v>0</v>
      </c>
      <c r="P168" s="190"/>
      <c r="Q168" s="190"/>
      <c r="R168" s="190"/>
      <c r="S168" s="260"/>
      <c r="T168" s="260"/>
    </row>
    <row r="169" spans="1:20" ht="12.75" customHeight="1">
      <c r="A169" s="165">
        <v>2</v>
      </c>
      <c r="B169" s="166" t="s">
        <v>639</v>
      </c>
      <c r="C169" s="166" t="s">
        <v>744</v>
      </c>
      <c r="D169" s="165" t="s">
        <v>36</v>
      </c>
      <c r="E169" s="285">
        <v>1.71</v>
      </c>
      <c r="F169" s="187">
        <f t="shared" si="174"/>
        <v>285.27221256800004</v>
      </c>
      <c r="G169" s="168"/>
      <c r="H169" s="190">
        <f t="shared" si="175"/>
        <v>0</v>
      </c>
      <c r="I169" s="168">
        <v>2.2000000000000002</v>
      </c>
      <c r="J169" s="190">
        <f t="shared" si="168"/>
        <v>7.7097020000000001</v>
      </c>
      <c r="K169" s="68" t="s">
        <v>640</v>
      </c>
      <c r="L169" s="68" t="s">
        <v>36</v>
      </c>
      <c r="M169" s="68">
        <v>1.03</v>
      </c>
      <c r="N169" s="72">
        <v>238</v>
      </c>
      <c r="O169" s="69">
        <f t="shared" si="176"/>
        <v>245.14000000000001</v>
      </c>
      <c r="P169" s="190">
        <f t="shared" ref="P169" si="197">E169*F169</f>
        <v>487.81548349128008</v>
      </c>
      <c r="Q169" s="190">
        <f t="shared" ref="Q169" si="198">SUM(O169:O172)</f>
        <v>245.14000000000001</v>
      </c>
      <c r="R169" s="190">
        <f t="shared" ref="R169" si="199">Q169*1.02*1.05*$R$14</f>
        <v>277.56251056800005</v>
      </c>
      <c r="S169" s="260">
        <f t="shared" ref="S169" si="200">F169*$S$17</f>
        <v>365.7888576991059</v>
      </c>
      <c r="T169" s="260">
        <f t="shared" ref="T169" si="201">S169*E169</f>
        <v>625.49894666547107</v>
      </c>
    </row>
    <row r="170" spans="1:20" ht="12.75" customHeight="1">
      <c r="A170" s="165"/>
      <c r="B170" s="166"/>
      <c r="C170" s="166"/>
      <c r="D170" s="165"/>
      <c r="E170" s="285"/>
      <c r="F170" s="187"/>
      <c r="G170" s="168"/>
      <c r="H170" s="190"/>
      <c r="I170" s="168"/>
      <c r="J170" s="190"/>
      <c r="K170" s="68"/>
      <c r="L170" s="68"/>
      <c r="M170" s="68"/>
      <c r="N170" s="76"/>
      <c r="O170" s="69">
        <f t="shared" si="176"/>
        <v>0</v>
      </c>
      <c r="P170" s="190"/>
      <c r="Q170" s="190"/>
      <c r="R170" s="190"/>
      <c r="S170" s="260"/>
      <c r="T170" s="260"/>
    </row>
    <row r="171" spans="1:20" ht="12.75" customHeight="1">
      <c r="A171" s="165"/>
      <c r="B171" s="166"/>
      <c r="C171" s="166"/>
      <c r="D171" s="165"/>
      <c r="E171" s="285"/>
      <c r="F171" s="187"/>
      <c r="G171" s="168"/>
      <c r="H171" s="190"/>
      <c r="I171" s="168"/>
      <c r="J171" s="190"/>
      <c r="K171" s="68"/>
      <c r="L171" s="68"/>
      <c r="M171" s="68"/>
      <c r="N171" s="76"/>
      <c r="O171" s="69">
        <f t="shared" si="176"/>
        <v>0</v>
      </c>
      <c r="P171" s="190"/>
      <c r="Q171" s="190"/>
      <c r="R171" s="190"/>
      <c r="S171" s="260"/>
      <c r="T171" s="260"/>
    </row>
    <row r="172" spans="1:20" ht="12.75" customHeight="1">
      <c r="A172" s="165"/>
      <c r="B172" s="166"/>
      <c r="C172" s="166"/>
      <c r="D172" s="165"/>
      <c r="E172" s="285"/>
      <c r="F172" s="187"/>
      <c r="G172" s="168"/>
      <c r="H172" s="190"/>
      <c r="I172" s="168"/>
      <c r="J172" s="190"/>
      <c r="K172" s="68"/>
      <c r="L172" s="68"/>
      <c r="M172" s="68"/>
      <c r="N172" s="76"/>
      <c r="O172" s="69">
        <f t="shared" si="176"/>
        <v>0</v>
      </c>
      <c r="P172" s="190"/>
      <c r="Q172" s="190"/>
      <c r="R172" s="190"/>
      <c r="S172" s="260"/>
      <c r="T172" s="260"/>
    </row>
    <row r="173" spans="1:20" ht="12.75" customHeight="1">
      <c r="A173" s="165">
        <v>3</v>
      </c>
      <c r="B173" s="166" t="s">
        <v>712</v>
      </c>
      <c r="C173" s="166" t="s">
        <v>713</v>
      </c>
      <c r="D173" s="165" t="s">
        <v>353</v>
      </c>
      <c r="E173" s="165">
        <v>415</v>
      </c>
      <c r="F173" s="187">
        <f t="shared" si="174"/>
        <v>3.8520373821999998</v>
      </c>
      <c r="G173" s="422">
        <v>2.086E-2</v>
      </c>
      <c r="H173" s="190">
        <f t="shared" si="175"/>
        <v>4.1379356200000002E-2</v>
      </c>
      <c r="I173" s="344">
        <v>4.7399999999999998E-2</v>
      </c>
      <c r="J173" s="190">
        <f t="shared" si="168"/>
        <v>0.16610903399999999</v>
      </c>
      <c r="K173" s="68" t="s">
        <v>641</v>
      </c>
      <c r="L173" s="68" t="s">
        <v>36</v>
      </c>
      <c r="M173" s="68">
        <v>0.1216</v>
      </c>
      <c r="N173" s="76">
        <v>27</v>
      </c>
      <c r="O173" s="69">
        <f t="shared" si="176"/>
        <v>3.2831999999999999</v>
      </c>
      <c r="P173" s="190">
        <f t="shared" ref="P173" si="202">E173*F173</f>
        <v>1598.5955136129999</v>
      </c>
      <c r="Q173" s="190">
        <f t="shared" ref="Q173" si="203">SUM(O173:O176)</f>
        <v>3.2831999999999999</v>
      </c>
      <c r="R173" s="190">
        <f>Q173*1.05*$R$14</f>
        <v>3.6445489919999998</v>
      </c>
      <c r="S173" s="260">
        <f t="shared" ref="S173" si="204">F173*$S$17</f>
        <v>4.9392555312877606</v>
      </c>
      <c r="T173" s="260">
        <f t="shared" ref="T173" si="205">S173*E173</f>
        <v>2049.7910454844205</v>
      </c>
    </row>
    <row r="174" spans="1:20" ht="12.75" customHeight="1">
      <c r="A174" s="165"/>
      <c r="B174" s="166"/>
      <c r="C174" s="166"/>
      <c r="D174" s="165"/>
      <c r="E174" s="165"/>
      <c r="F174" s="187"/>
      <c r="G174" s="422"/>
      <c r="H174" s="190"/>
      <c r="I174" s="344"/>
      <c r="J174" s="190"/>
      <c r="K174" s="68"/>
      <c r="L174" s="68"/>
      <c r="M174" s="68"/>
      <c r="N174" s="76"/>
      <c r="O174" s="69">
        <f t="shared" si="176"/>
        <v>0</v>
      </c>
      <c r="P174" s="190"/>
      <c r="Q174" s="190"/>
      <c r="R174" s="190"/>
      <c r="S174" s="260"/>
      <c r="T174" s="260"/>
    </row>
    <row r="175" spans="1:20" ht="12.75" customHeight="1">
      <c r="A175" s="165"/>
      <c r="B175" s="166"/>
      <c r="C175" s="166"/>
      <c r="D175" s="165"/>
      <c r="E175" s="165"/>
      <c r="F175" s="187"/>
      <c r="G175" s="422"/>
      <c r="H175" s="190"/>
      <c r="I175" s="344"/>
      <c r="J175" s="190"/>
      <c r="K175" s="68"/>
      <c r="L175" s="68"/>
      <c r="M175" s="68"/>
      <c r="N175" s="76"/>
      <c r="O175" s="69">
        <f t="shared" si="176"/>
        <v>0</v>
      </c>
      <c r="P175" s="190"/>
      <c r="Q175" s="190"/>
      <c r="R175" s="190"/>
      <c r="S175" s="260"/>
      <c r="T175" s="260"/>
    </row>
    <row r="176" spans="1:20" ht="12.75" customHeight="1">
      <c r="A176" s="165"/>
      <c r="B176" s="166"/>
      <c r="C176" s="166"/>
      <c r="D176" s="165"/>
      <c r="E176" s="165"/>
      <c r="F176" s="187"/>
      <c r="G176" s="422"/>
      <c r="H176" s="190"/>
      <c r="I176" s="344"/>
      <c r="J176" s="190"/>
      <c r="K176" s="68"/>
      <c r="L176" s="68"/>
      <c r="M176" s="68"/>
      <c r="N176" s="76"/>
      <c r="O176" s="69">
        <f t="shared" si="176"/>
        <v>0</v>
      </c>
      <c r="P176" s="190"/>
      <c r="Q176" s="190"/>
      <c r="R176" s="190"/>
      <c r="S176" s="260"/>
      <c r="T176" s="260"/>
    </row>
    <row r="177" spans="1:20" ht="12.75" customHeight="1">
      <c r="A177" s="165"/>
      <c r="B177" s="166"/>
      <c r="C177" s="186" t="s">
        <v>715</v>
      </c>
      <c r="D177" s="165"/>
      <c r="E177" s="165"/>
      <c r="F177" s="187">
        <f t="shared" si="174"/>
        <v>0</v>
      </c>
      <c r="G177" s="422"/>
      <c r="H177" s="190">
        <f t="shared" si="175"/>
        <v>0</v>
      </c>
      <c r="I177" s="344"/>
      <c r="J177" s="190">
        <f t="shared" si="168"/>
        <v>0</v>
      </c>
      <c r="K177" s="68"/>
      <c r="L177" s="68"/>
      <c r="M177" s="68"/>
      <c r="N177" s="76"/>
      <c r="O177" s="69">
        <f t="shared" si="176"/>
        <v>0</v>
      </c>
      <c r="P177" s="190">
        <f t="shared" ref="P177" si="206">E177*F177</f>
        <v>0</v>
      </c>
      <c r="Q177" s="190">
        <f t="shared" ref="Q177" si="207">SUM(O177:O180)</f>
        <v>0</v>
      </c>
      <c r="R177" s="190">
        <f t="shared" ref="R177" si="208">Q177*1.02*1.05*$R$14</f>
        <v>0</v>
      </c>
      <c r="S177" s="260">
        <f t="shared" ref="S177" si="209">F177*$S$17</f>
        <v>0</v>
      </c>
      <c r="T177" s="260">
        <f t="shared" ref="T177" si="210">S177*E177</f>
        <v>0</v>
      </c>
    </row>
    <row r="178" spans="1:20" ht="12.75" customHeight="1">
      <c r="A178" s="165"/>
      <c r="B178" s="166"/>
      <c r="C178" s="186"/>
      <c r="D178" s="165"/>
      <c r="E178" s="165"/>
      <c r="F178" s="187"/>
      <c r="G178" s="422"/>
      <c r="H178" s="190"/>
      <c r="I178" s="344"/>
      <c r="J178" s="190"/>
      <c r="K178" s="68"/>
      <c r="L178" s="68"/>
      <c r="M178" s="68"/>
      <c r="N178" s="76"/>
      <c r="O178" s="69">
        <f t="shared" si="176"/>
        <v>0</v>
      </c>
      <c r="P178" s="190"/>
      <c r="Q178" s="190"/>
      <c r="R178" s="190"/>
      <c r="S178" s="260"/>
      <c r="T178" s="260"/>
    </row>
    <row r="179" spans="1:20" ht="12.75" customHeight="1">
      <c r="A179" s="165"/>
      <c r="B179" s="166"/>
      <c r="C179" s="186"/>
      <c r="D179" s="165"/>
      <c r="E179" s="165"/>
      <c r="F179" s="187"/>
      <c r="G179" s="422"/>
      <c r="H179" s="190"/>
      <c r="I179" s="344"/>
      <c r="J179" s="190"/>
      <c r="K179" s="68"/>
      <c r="L179" s="68"/>
      <c r="M179" s="68"/>
      <c r="N179" s="76"/>
      <c r="O179" s="69">
        <f t="shared" si="176"/>
        <v>0</v>
      </c>
      <c r="P179" s="190"/>
      <c r="Q179" s="190"/>
      <c r="R179" s="190"/>
      <c r="S179" s="260"/>
      <c r="T179" s="260"/>
    </row>
    <row r="180" spans="1:20" ht="12.75" customHeight="1">
      <c r="A180" s="165"/>
      <c r="B180" s="166"/>
      <c r="C180" s="186"/>
      <c r="D180" s="165"/>
      <c r="E180" s="165"/>
      <c r="F180" s="187"/>
      <c r="G180" s="422"/>
      <c r="H180" s="190"/>
      <c r="I180" s="344"/>
      <c r="J180" s="190"/>
      <c r="K180" s="68"/>
      <c r="L180" s="68"/>
      <c r="M180" s="68"/>
      <c r="N180" s="76"/>
      <c r="O180" s="69">
        <f t="shared" si="176"/>
        <v>0</v>
      </c>
      <c r="P180" s="190"/>
      <c r="Q180" s="190"/>
      <c r="R180" s="190"/>
      <c r="S180" s="260"/>
      <c r="T180" s="260"/>
    </row>
    <row r="181" spans="1:20" ht="12.75" customHeight="1">
      <c r="A181" s="165">
        <v>1</v>
      </c>
      <c r="B181" s="166" t="s">
        <v>716</v>
      </c>
      <c r="C181" s="166" t="s">
        <v>717</v>
      </c>
      <c r="D181" s="165" t="s">
        <v>297</v>
      </c>
      <c r="E181" s="192">
        <v>348</v>
      </c>
      <c r="F181" s="187">
        <f t="shared" si="174"/>
        <v>0.93100510860800001</v>
      </c>
      <c r="G181" s="168">
        <v>1.7399999999999999E-2</v>
      </c>
      <c r="H181" s="190">
        <f t="shared" si="175"/>
        <v>3.4515858000000003E-2</v>
      </c>
      <c r="I181" s="168">
        <v>0.12759999999999999</v>
      </c>
      <c r="J181" s="190">
        <f t="shared" si="168"/>
        <v>0.4471627159999999</v>
      </c>
      <c r="K181" s="118" t="s">
        <v>637</v>
      </c>
      <c r="L181" s="68" t="s">
        <v>47</v>
      </c>
      <c r="M181" s="68">
        <v>1.4999999999999999E-2</v>
      </c>
      <c r="N181" s="72">
        <v>3.8</v>
      </c>
      <c r="O181" s="69">
        <f t="shared" si="176"/>
        <v>5.6999999999999995E-2</v>
      </c>
      <c r="P181" s="190">
        <f t="shared" ref="P181" si="211">E181*F181</f>
        <v>323.98977779558402</v>
      </c>
      <c r="Q181" s="190">
        <f t="shared" ref="Q181" si="212">SUM(O181:O184)</f>
        <v>0.39684000000000003</v>
      </c>
      <c r="R181" s="190">
        <f t="shared" ref="R181" si="213">Q181*1.02*1.05*$R$14</f>
        <v>0.44932653460800004</v>
      </c>
      <c r="S181" s="260">
        <f t="shared" ref="S181" si="214">F181*$S$17</f>
        <v>1.1937766112028017</v>
      </c>
      <c r="T181" s="260">
        <f t="shared" ref="T181" si="215">S181*E181</f>
        <v>415.43426069857497</v>
      </c>
    </row>
    <row r="182" spans="1:20" ht="12.75" customHeight="1">
      <c r="A182" s="165"/>
      <c r="B182" s="166"/>
      <c r="C182" s="166"/>
      <c r="D182" s="165"/>
      <c r="E182" s="192"/>
      <c r="F182" s="187"/>
      <c r="G182" s="168"/>
      <c r="H182" s="190"/>
      <c r="I182" s="168"/>
      <c r="J182" s="190"/>
      <c r="K182" s="119" t="s">
        <v>638</v>
      </c>
      <c r="L182" s="68" t="s">
        <v>47</v>
      </c>
      <c r="M182" s="68">
        <v>8.8200000000000001E-2</v>
      </c>
      <c r="N182" s="76">
        <v>3.8</v>
      </c>
      <c r="O182" s="69">
        <f t="shared" si="176"/>
        <v>0.33516000000000001</v>
      </c>
      <c r="P182" s="190"/>
      <c r="Q182" s="190"/>
      <c r="R182" s="190"/>
      <c r="S182" s="260"/>
      <c r="T182" s="260"/>
    </row>
    <row r="183" spans="1:20" ht="12.75" customHeight="1">
      <c r="A183" s="165"/>
      <c r="B183" s="166"/>
      <c r="C183" s="166"/>
      <c r="D183" s="165"/>
      <c r="E183" s="192"/>
      <c r="F183" s="187"/>
      <c r="G183" s="168"/>
      <c r="H183" s="190"/>
      <c r="I183" s="168"/>
      <c r="J183" s="190"/>
      <c r="K183" s="68" t="s">
        <v>59</v>
      </c>
      <c r="L183" s="68" t="s">
        <v>47</v>
      </c>
      <c r="M183" s="68">
        <v>0.03</v>
      </c>
      <c r="N183" s="76">
        <v>0.156</v>
      </c>
      <c r="O183" s="69">
        <f t="shared" si="176"/>
        <v>4.6800000000000001E-3</v>
      </c>
      <c r="P183" s="190"/>
      <c r="Q183" s="190"/>
      <c r="R183" s="190"/>
      <c r="S183" s="260"/>
      <c r="T183" s="260"/>
    </row>
    <row r="184" spans="1:20" ht="12.75" customHeight="1">
      <c r="A184" s="165"/>
      <c r="B184" s="166"/>
      <c r="C184" s="166"/>
      <c r="D184" s="165"/>
      <c r="E184" s="192"/>
      <c r="F184" s="187"/>
      <c r="G184" s="168"/>
      <c r="H184" s="190"/>
      <c r="I184" s="168"/>
      <c r="J184" s="190"/>
      <c r="K184" s="68"/>
      <c r="L184" s="68"/>
      <c r="M184" s="68"/>
      <c r="N184" s="76"/>
      <c r="O184" s="69">
        <f t="shared" si="176"/>
        <v>0</v>
      </c>
      <c r="P184" s="190"/>
      <c r="Q184" s="190"/>
      <c r="R184" s="190"/>
      <c r="S184" s="260"/>
      <c r="T184" s="260"/>
    </row>
    <row r="185" spans="1:20" ht="12.75" customHeight="1">
      <c r="A185" s="165">
        <v>2</v>
      </c>
      <c r="B185" s="166" t="s">
        <v>718</v>
      </c>
      <c r="C185" s="166" t="s">
        <v>719</v>
      </c>
      <c r="D185" s="165" t="s">
        <v>297</v>
      </c>
      <c r="E185" s="192">
        <v>348</v>
      </c>
      <c r="F185" s="187">
        <f t="shared" si="174"/>
        <v>0.48720076948800001</v>
      </c>
      <c r="G185" s="168">
        <v>1.6899999999999998E-2</v>
      </c>
      <c r="H185" s="190">
        <f t="shared" si="175"/>
        <v>3.3524023E-2</v>
      </c>
      <c r="I185" s="168">
        <v>5.62E-2</v>
      </c>
      <c r="J185" s="190">
        <f t="shared" si="168"/>
        <v>0.19694784199999998</v>
      </c>
      <c r="K185" s="68" t="s">
        <v>59</v>
      </c>
      <c r="L185" s="68" t="s">
        <v>47</v>
      </c>
      <c r="M185" s="68">
        <v>1.4999999999999999E-2</v>
      </c>
      <c r="N185" s="76">
        <v>0.156</v>
      </c>
      <c r="O185" s="69">
        <f t="shared" si="176"/>
        <v>2.3400000000000001E-3</v>
      </c>
      <c r="P185" s="190">
        <f t="shared" ref="P185" si="216">E185*F185</f>
        <v>169.545867781824</v>
      </c>
      <c r="Q185" s="190">
        <f t="shared" ref="Q185" si="217">SUM(O185:O188)</f>
        <v>0.22674000000000002</v>
      </c>
      <c r="R185" s="190">
        <f t="shared" ref="R185" si="218">Q185*1.02*1.05*$R$14</f>
        <v>0.25672890448800001</v>
      </c>
      <c r="S185" s="260">
        <f t="shared" ref="S185" si="219">F185*$S$17</f>
        <v>0.62471073273097211</v>
      </c>
      <c r="T185" s="260">
        <f t="shared" ref="T185" si="220">S185*E185</f>
        <v>217.39933499037829</v>
      </c>
    </row>
    <row r="186" spans="1:20" ht="12.75" customHeight="1">
      <c r="A186" s="165"/>
      <c r="B186" s="166"/>
      <c r="C186" s="166"/>
      <c r="D186" s="165"/>
      <c r="E186" s="192"/>
      <c r="F186" s="187"/>
      <c r="G186" s="168"/>
      <c r="H186" s="190"/>
      <c r="I186" s="168"/>
      <c r="J186" s="190"/>
      <c r="K186" s="119"/>
      <c r="L186" s="68"/>
      <c r="M186" s="68"/>
      <c r="N186" s="76"/>
      <c r="O186" s="69">
        <f t="shared" si="176"/>
        <v>0</v>
      </c>
      <c r="P186" s="190"/>
      <c r="Q186" s="190"/>
      <c r="R186" s="190"/>
      <c r="S186" s="260"/>
      <c r="T186" s="260"/>
    </row>
    <row r="187" spans="1:20" ht="12.75" customHeight="1">
      <c r="A187" s="165"/>
      <c r="B187" s="166"/>
      <c r="C187" s="166"/>
      <c r="D187" s="165"/>
      <c r="E187" s="192"/>
      <c r="F187" s="187"/>
      <c r="G187" s="168"/>
      <c r="H187" s="190"/>
      <c r="I187" s="168"/>
      <c r="J187" s="190"/>
      <c r="K187" s="119" t="s">
        <v>720</v>
      </c>
      <c r="L187" s="68" t="s">
        <v>47</v>
      </c>
      <c r="M187" s="68">
        <v>6.6000000000000003E-2</v>
      </c>
      <c r="N187" s="76">
        <v>3.4</v>
      </c>
      <c r="O187" s="69">
        <f t="shared" si="176"/>
        <v>0.22440000000000002</v>
      </c>
      <c r="P187" s="190"/>
      <c r="Q187" s="190"/>
      <c r="R187" s="190"/>
      <c r="S187" s="260"/>
      <c r="T187" s="260"/>
    </row>
    <row r="188" spans="1:20" ht="12.75" customHeight="1">
      <c r="A188" s="165"/>
      <c r="B188" s="166"/>
      <c r="C188" s="166"/>
      <c r="D188" s="165"/>
      <c r="E188" s="192"/>
      <c r="F188" s="187"/>
      <c r="G188" s="168"/>
      <c r="H188" s="190"/>
      <c r="I188" s="168"/>
      <c r="J188" s="190"/>
      <c r="K188" s="68"/>
      <c r="L188" s="68"/>
      <c r="M188" s="68"/>
      <c r="N188" s="76"/>
      <c r="O188" s="69">
        <f t="shared" si="176"/>
        <v>0</v>
      </c>
      <c r="P188" s="190"/>
      <c r="Q188" s="190"/>
      <c r="R188" s="190"/>
      <c r="S188" s="260"/>
      <c r="T188" s="260"/>
    </row>
    <row r="189" spans="1:20" ht="12.75" customHeight="1">
      <c r="A189" s="165">
        <v>3</v>
      </c>
      <c r="B189" s="166" t="s">
        <v>721</v>
      </c>
      <c r="C189" s="166" t="s">
        <v>722</v>
      </c>
      <c r="D189" s="165" t="s">
        <v>297</v>
      </c>
      <c r="E189" s="165">
        <v>348</v>
      </c>
      <c r="F189" s="187">
        <f t="shared" si="174"/>
        <v>2.3824879930000002</v>
      </c>
      <c r="G189" s="422">
        <v>8.2299999999999998E-2</v>
      </c>
      <c r="H189" s="190">
        <f t="shared" si="175"/>
        <v>0.16325604100000002</v>
      </c>
      <c r="I189" s="344"/>
      <c r="J189" s="190">
        <f t="shared" si="168"/>
        <v>0</v>
      </c>
      <c r="K189" s="68" t="s">
        <v>641</v>
      </c>
      <c r="L189" s="68" t="s">
        <v>36</v>
      </c>
      <c r="M189" s="68">
        <v>7.1400000000000005E-2</v>
      </c>
      <c r="N189" s="76">
        <v>28</v>
      </c>
      <c r="O189" s="69">
        <f t="shared" si="176"/>
        <v>1.9992000000000001</v>
      </c>
      <c r="P189" s="190">
        <f t="shared" ref="P189" si="221">E189*F189</f>
        <v>829.10582156400005</v>
      </c>
      <c r="Q189" s="190">
        <f t="shared" ref="Q189" si="222">SUM(O189:O192)</f>
        <v>1.9992000000000001</v>
      </c>
      <c r="R189" s="190">
        <f>Q189*1.05*$R$14</f>
        <v>2.2192319520000003</v>
      </c>
      <c r="S189" s="260">
        <f t="shared" ref="S189" si="223">F189*$S$17</f>
        <v>3.0549332288491642</v>
      </c>
      <c r="T189" s="260">
        <f t="shared" ref="T189" si="224">S189*E189</f>
        <v>1063.1167636395091</v>
      </c>
    </row>
    <row r="190" spans="1:20" ht="12.75" customHeight="1">
      <c r="A190" s="165"/>
      <c r="B190" s="166"/>
      <c r="C190" s="166"/>
      <c r="D190" s="165"/>
      <c r="E190" s="165"/>
      <c r="F190" s="187"/>
      <c r="G190" s="422"/>
      <c r="H190" s="190"/>
      <c r="I190" s="344"/>
      <c r="J190" s="190"/>
      <c r="K190" s="68"/>
      <c r="L190" s="68"/>
      <c r="M190" s="68"/>
      <c r="N190" s="76"/>
      <c r="O190" s="69">
        <f t="shared" si="176"/>
        <v>0</v>
      </c>
      <c r="P190" s="190"/>
      <c r="Q190" s="190"/>
      <c r="R190" s="190"/>
      <c r="S190" s="260"/>
      <c r="T190" s="260"/>
    </row>
    <row r="191" spans="1:20" ht="12.75" customHeight="1">
      <c r="A191" s="165"/>
      <c r="B191" s="166"/>
      <c r="C191" s="166"/>
      <c r="D191" s="165"/>
      <c r="E191" s="165"/>
      <c r="F191" s="187"/>
      <c r="G191" s="422"/>
      <c r="H191" s="190"/>
      <c r="I191" s="344"/>
      <c r="J191" s="190"/>
      <c r="K191" s="68"/>
      <c r="L191" s="68"/>
      <c r="M191" s="68"/>
      <c r="N191" s="76"/>
      <c r="O191" s="69">
        <f t="shared" si="176"/>
        <v>0</v>
      </c>
      <c r="P191" s="190"/>
      <c r="Q191" s="190"/>
      <c r="R191" s="190"/>
      <c r="S191" s="260"/>
      <c r="T191" s="260"/>
    </row>
    <row r="192" spans="1:20" ht="12.75" customHeight="1">
      <c r="A192" s="165"/>
      <c r="B192" s="166"/>
      <c r="C192" s="166"/>
      <c r="D192" s="165"/>
      <c r="E192" s="165"/>
      <c r="F192" s="187"/>
      <c r="G192" s="422"/>
      <c r="H192" s="190"/>
      <c r="I192" s="344"/>
      <c r="J192" s="190"/>
      <c r="K192" s="68"/>
      <c r="L192" s="68"/>
      <c r="M192" s="68"/>
      <c r="N192" s="76"/>
      <c r="O192" s="69">
        <f t="shared" si="176"/>
        <v>0</v>
      </c>
      <c r="P192" s="190"/>
      <c r="Q192" s="190"/>
      <c r="R192" s="190"/>
      <c r="S192" s="260"/>
      <c r="T192" s="260"/>
    </row>
    <row r="193" spans="1:20" ht="12.75" customHeight="1">
      <c r="A193" s="165"/>
      <c r="B193" s="170"/>
      <c r="C193" s="193" t="s">
        <v>69</v>
      </c>
      <c r="D193" s="222"/>
      <c r="E193" s="192"/>
      <c r="F193" s="187">
        <f t="shared" si="174"/>
        <v>0</v>
      </c>
      <c r="G193" s="168"/>
      <c r="H193" s="190">
        <f t="shared" si="175"/>
        <v>0</v>
      </c>
      <c r="I193" s="168"/>
      <c r="J193" s="190">
        <f t="shared" si="168"/>
        <v>0</v>
      </c>
      <c r="K193" s="68"/>
      <c r="L193" s="68"/>
      <c r="M193" s="68"/>
      <c r="N193" s="76"/>
      <c r="O193" s="69">
        <f t="shared" si="176"/>
        <v>0</v>
      </c>
      <c r="P193" s="190">
        <f t="shared" ref="P193" si="225">E193*F193</f>
        <v>0</v>
      </c>
      <c r="Q193" s="190">
        <f t="shared" ref="Q193" si="226">SUM(O193:O196)</f>
        <v>0</v>
      </c>
      <c r="R193" s="190">
        <f t="shared" ref="R193" si="227">Q193*1.02*1.05*$R$14</f>
        <v>0</v>
      </c>
      <c r="S193" s="260">
        <f t="shared" ref="S193" si="228">F193*$S$17</f>
        <v>0</v>
      </c>
      <c r="T193" s="260">
        <f t="shared" ref="T193" si="229">S193*E193</f>
        <v>0</v>
      </c>
    </row>
    <row r="194" spans="1:20" ht="12.75" customHeight="1">
      <c r="A194" s="165"/>
      <c r="B194" s="171"/>
      <c r="C194" s="194"/>
      <c r="D194" s="223"/>
      <c r="E194" s="192"/>
      <c r="F194" s="187"/>
      <c r="G194" s="168"/>
      <c r="H194" s="190"/>
      <c r="I194" s="168"/>
      <c r="J194" s="190"/>
      <c r="K194" s="68"/>
      <c r="L194" s="68"/>
      <c r="M194" s="68"/>
      <c r="N194" s="76"/>
      <c r="O194" s="69">
        <f t="shared" si="176"/>
        <v>0</v>
      </c>
      <c r="P194" s="190"/>
      <c r="Q194" s="190"/>
      <c r="R194" s="190"/>
      <c r="S194" s="260"/>
      <c r="T194" s="260"/>
    </row>
    <row r="195" spans="1:20" ht="12.75" customHeight="1">
      <c r="A195" s="165"/>
      <c r="B195" s="171"/>
      <c r="C195" s="194"/>
      <c r="D195" s="223"/>
      <c r="E195" s="192"/>
      <c r="F195" s="187"/>
      <c r="G195" s="168"/>
      <c r="H195" s="190"/>
      <c r="I195" s="168"/>
      <c r="J195" s="190"/>
      <c r="K195" s="68"/>
      <c r="L195" s="68"/>
      <c r="M195" s="70"/>
      <c r="N195" s="72"/>
      <c r="O195" s="69">
        <f t="shared" si="176"/>
        <v>0</v>
      </c>
      <c r="P195" s="190"/>
      <c r="Q195" s="190"/>
      <c r="R195" s="190"/>
      <c r="S195" s="260"/>
      <c r="T195" s="260"/>
    </row>
    <row r="196" spans="1:20" ht="12.75" customHeight="1">
      <c r="A196" s="165"/>
      <c r="B196" s="172"/>
      <c r="C196" s="195"/>
      <c r="D196" s="224"/>
      <c r="E196" s="192"/>
      <c r="F196" s="187"/>
      <c r="G196" s="168"/>
      <c r="H196" s="190"/>
      <c r="I196" s="168"/>
      <c r="J196" s="190"/>
      <c r="K196" s="68"/>
      <c r="L196" s="68"/>
      <c r="M196" s="68"/>
      <c r="N196" s="76"/>
      <c r="O196" s="69">
        <f t="shared" si="176"/>
        <v>0</v>
      </c>
      <c r="P196" s="190"/>
      <c r="Q196" s="190"/>
      <c r="R196" s="190"/>
      <c r="S196" s="260"/>
      <c r="T196" s="260"/>
    </row>
    <row r="197" spans="1:20" ht="12.75" customHeight="1">
      <c r="A197" s="165">
        <v>1</v>
      </c>
      <c r="B197" s="170" t="s">
        <v>49</v>
      </c>
      <c r="C197" s="170" t="s">
        <v>66</v>
      </c>
      <c r="D197" s="222" t="s">
        <v>42</v>
      </c>
      <c r="E197" s="285">
        <v>1</v>
      </c>
      <c r="F197" s="187">
        <f t="shared" si="174"/>
        <v>8.3151862179039995</v>
      </c>
      <c r="G197" s="168">
        <v>0.11</v>
      </c>
      <c r="H197" s="190">
        <f t="shared" si="175"/>
        <v>0.2182037</v>
      </c>
      <c r="I197" s="344">
        <v>0.76</v>
      </c>
      <c r="J197" s="190">
        <f t="shared" si="168"/>
        <v>2.6633515999999999</v>
      </c>
      <c r="K197" s="68" t="s">
        <v>52</v>
      </c>
      <c r="L197" s="68" t="s">
        <v>47</v>
      </c>
      <c r="M197" s="68">
        <v>1.26</v>
      </c>
      <c r="N197" s="76">
        <v>3.8</v>
      </c>
      <c r="O197" s="69">
        <f t="shared" si="176"/>
        <v>4.7879999999999994</v>
      </c>
      <c r="P197" s="190">
        <f t="shared" ref="P197" si="230">E197*F197</f>
        <v>8.3151862179039995</v>
      </c>
      <c r="Q197" s="190">
        <f t="shared" ref="Q197" si="231">SUM(O197:O200)</f>
        <v>4.798919999999999</v>
      </c>
      <c r="R197" s="190">
        <f t="shared" ref="R197" si="232">Q197*1.02*1.05*$R$14</f>
        <v>5.433630917903999</v>
      </c>
      <c r="S197" s="260">
        <f t="shared" ref="S197" si="233">F197*$S$17</f>
        <v>10.662105645769579</v>
      </c>
      <c r="T197" s="260">
        <f t="shared" ref="T197" si="234">S197*E197</f>
        <v>10.662105645769579</v>
      </c>
    </row>
    <row r="198" spans="1:20" ht="12.75" customHeight="1">
      <c r="A198" s="165"/>
      <c r="B198" s="171"/>
      <c r="C198" s="171"/>
      <c r="D198" s="223"/>
      <c r="E198" s="285"/>
      <c r="F198" s="187"/>
      <c r="G198" s="168"/>
      <c r="H198" s="190"/>
      <c r="I198" s="344"/>
      <c r="J198" s="190"/>
      <c r="K198" s="68"/>
      <c r="L198" s="68"/>
      <c r="M198" s="68"/>
      <c r="N198" s="76"/>
      <c r="O198" s="69">
        <f t="shared" si="176"/>
        <v>0</v>
      </c>
      <c r="P198" s="190"/>
      <c r="Q198" s="190"/>
      <c r="R198" s="190"/>
      <c r="S198" s="260"/>
      <c r="T198" s="260"/>
    </row>
    <row r="199" spans="1:20" ht="12.75" customHeight="1">
      <c r="A199" s="165"/>
      <c r="B199" s="171"/>
      <c r="C199" s="171"/>
      <c r="D199" s="223"/>
      <c r="E199" s="285"/>
      <c r="F199" s="187"/>
      <c r="G199" s="168"/>
      <c r="H199" s="190"/>
      <c r="I199" s="344"/>
      <c r="J199" s="190"/>
      <c r="K199" s="68" t="s">
        <v>59</v>
      </c>
      <c r="L199" s="68" t="s">
        <v>47</v>
      </c>
      <c r="M199" s="68">
        <v>7.0000000000000007E-2</v>
      </c>
      <c r="N199" s="76">
        <v>0.156</v>
      </c>
      <c r="O199" s="69">
        <f t="shared" si="176"/>
        <v>1.0920000000000001E-2</v>
      </c>
      <c r="P199" s="190"/>
      <c r="Q199" s="190"/>
      <c r="R199" s="190"/>
      <c r="S199" s="260"/>
      <c r="T199" s="260"/>
    </row>
    <row r="200" spans="1:20" ht="12.75" customHeight="1">
      <c r="A200" s="165"/>
      <c r="B200" s="172"/>
      <c r="C200" s="172"/>
      <c r="D200" s="224"/>
      <c r="E200" s="285"/>
      <c r="F200" s="187"/>
      <c r="G200" s="168"/>
      <c r="H200" s="190"/>
      <c r="I200" s="344"/>
      <c r="J200" s="190"/>
      <c r="K200" s="68"/>
      <c r="L200" s="68"/>
      <c r="M200" s="68"/>
      <c r="N200" s="76"/>
      <c r="O200" s="69">
        <f t="shared" si="176"/>
        <v>0</v>
      </c>
      <c r="P200" s="190"/>
      <c r="Q200" s="190"/>
      <c r="R200" s="190"/>
      <c r="S200" s="260"/>
      <c r="T200" s="260"/>
    </row>
    <row r="201" spans="1:20" ht="12.75" customHeight="1">
      <c r="A201" s="165">
        <v>2</v>
      </c>
      <c r="B201" s="170" t="s">
        <v>50</v>
      </c>
      <c r="C201" s="170" t="s">
        <v>70</v>
      </c>
      <c r="D201" s="222" t="s">
        <v>42</v>
      </c>
      <c r="E201" s="187">
        <v>0.8</v>
      </c>
      <c r="F201" s="187">
        <f t="shared" si="174"/>
        <v>19.563790124998</v>
      </c>
      <c r="G201" s="168">
        <v>7.0000000000000007E-2</v>
      </c>
      <c r="H201" s="190">
        <f t="shared" si="175"/>
        <v>0.13885690000000003</v>
      </c>
      <c r="I201" s="168">
        <v>0.21</v>
      </c>
      <c r="J201" s="190">
        <f t="shared" si="168"/>
        <v>0.73592609999999992</v>
      </c>
      <c r="K201" s="68" t="s">
        <v>53</v>
      </c>
      <c r="L201" s="68" t="s">
        <v>47</v>
      </c>
      <c r="M201" s="68">
        <v>1.3640000000000001</v>
      </c>
      <c r="N201" s="72">
        <v>4</v>
      </c>
      <c r="O201" s="69">
        <f t="shared" si="176"/>
        <v>5.4560000000000004</v>
      </c>
      <c r="P201" s="190">
        <f t="shared" ref="P201" si="235">E201*F201</f>
        <v>15.651032099998401</v>
      </c>
      <c r="Q201" s="190">
        <f t="shared" ref="Q201" si="236">SUM(O201:O204)</f>
        <v>16.505915000000002</v>
      </c>
      <c r="R201" s="190">
        <f t="shared" ref="R201" si="237">Q201*1.02*1.05*$R$14</f>
        <v>18.689007124998</v>
      </c>
      <c r="S201" s="260">
        <f t="shared" ref="S201" si="238">F201*$S$17</f>
        <v>25.085571348391483</v>
      </c>
      <c r="T201" s="260">
        <f t="shared" ref="T201" si="239">S201*E201</f>
        <v>20.068457078713188</v>
      </c>
    </row>
    <row r="202" spans="1:20" ht="12.75" customHeight="1">
      <c r="A202" s="165"/>
      <c r="B202" s="171"/>
      <c r="C202" s="171"/>
      <c r="D202" s="223"/>
      <c r="E202" s="187"/>
      <c r="F202" s="187"/>
      <c r="G202" s="168"/>
      <c r="H202" s="190"/>
      <c r="I202" s="168"/>
      <c r="J202" s="190"/>
      <c r="K202" s="68"/>
      <c r="L202" s="68"/>
      <c r="M202" s="68"/>
      <c r="N202" s="76"/>
      <c r="O202" s="69">
        <f t="shared" si="176"/>
        <v>0</v>
      </c>
      <c r="P202" s="190"/>
      <c r="Q202" s="190"/>
      <c r="R202" s="190"/>
      <c r="S202" s="260"/>
      <c r="T202" s="260"/>
    </row>
    <row r="203" spans="1:20" ht="12.75" customHeight="1">
      <c r="A203" s="165"/>
      <c r="B203" s="171"/>
      <c r="C203" s="171"/>
      <c r="D203" s="223"/>
      <c r="E203" s="187"/>
      <c r="F203" s="187"/>
      <c r="G203" s="168"/>
      <c r="H203" s="190"/>
      <c r="I203" s="168"/>
      <c r="J203" s="190"/>
      <c r="K203" s="68" t="s">
        <v>54</v>
      </c>
      <c r="L203" s="68" t="s">
        <v>36</v>
      </c>
      <c r="M203" s="73">
        <v>0.255</v>
      </c>
      <c r="N203" s="76">
        <v>43.332999999999998</v>
      </c>
      <c r="O203" s="69">
        <f t="shared" si="176"/>
        <v>11.049915</v>
      </c>
      <c r="P203" s="190"/>
      <c r="Q203" s="190"/>
      <c r="R203" s="190"/>
      <c r="S203" s="260"/>
      <c r="T203" s="260"/>
    </row>
    <row r="204" spans="1:20" ht="12.75" customHeight="1">
      <c r="A204" s="165"/>
      <c r="B204" s="172"/>
      <c r="C204" s="172"/>
      <c r="D204" s="224"/>
      <c r="E204" s="187"/>
      <c r="F204" s="187"/>
      <c r="G204" s="168"/>
      <c r="H204" s="190"/>
      <c r="I204" s="168"/>
      <c r="J204" s="190"/>
      <c r="K204" s="68"/>
      <c r="L204" s="68"/>
      <c r="M204" s="68"/>
      <c r="N204" s="76"/>
      <c r="O204" s="69">
        <f t="shared" si="176"/>
        <v>0</v>
      </c>
      <c r="P204" s="190"/>
      <c r="Q204" s="190"/>
      <c r="R204" s="190"/>
      <c r="S204" s="260"/>
      <c r="T204" s="260"/>
    </row>
    <row r="205" spans="1:20" ht="12.75" customHeight="1">
      <c r="A205" s="165">
        <v>3</v>
      </c>
      <c r="B205" s="170" t="s">
        <v>51</v>
      </c>
      <c r="C205" s="170" t="s">
        <v>745</v>
      </c>
      <c r="D205" s="337" t="s">
        <v>30</v>
      </c>
      <c r="E205" s="192">
        <v>20</v>
      </c>
      <c r="F205" s="187">
        <f t="shared" si="174"/>
        <v>5.2001092363999994</v>
      </c>
      <c r="G205" s="168">
        <v>0.21199999999999999</v>
      </c>
      <c r="H205" s="190">
        <f t="shared" si="175"/>
        <v>0.42053804</v>
      </c>
      <c r="I205" s="168">
        <v>0.129</v>
      </c>
      <c r="J205" s="190">
        <f t="shared" si="168"/>
        <v>0.45206889</v>
      </c>
      <c r="K205" s="68" t="s">
        <v>55</v>
      </c>
      <c r="L205" s="68" t="s">
        <v>30</v>
      </c>
      <c r="M205" s="68">
        <v>1</v>
      </c>
      <c r="N205" s="76">
        <v>3.82</v>
      </c>
      <c r="O205" s="69">
        <f t="shared" si="176"/>
        <v>3.82</v>
      </c>
      <c r="P205" s="190">
        <f t="shared" ref="P205" si="240">E205*F205</f>
        <v>104.00218472799999</v>
      </c>
      <c r="Q205" s="190">
        <f t="shared" ref="Q205" si="241">SUM(O205:O208)</f>
        <v>3.8219999999999996</v>
      </c>
      <c r="R205" s="190">
        <f t="shared" ref="R205" si="242">Q205*1.02*1.05*$R$14</f>
        <v>4.3275023063999996</v>
      </c>
      <c r="S205" s="260">
        <f t="shared" ref="S205" si="243">F205*$S$17</f>
        <v>6.6678138763336934</v>
      </c>
      <c r="T205" s="260">
        <f t="shared" ref="T205" si="244">S205*E205</f>
        <v>133.35627752667386</v>
      </c>
    </row>
    <row r="206" spans="1:20" ht="12.75" customHeight="1">
      <c r="A206" s="165"/>
      <c r="B206" s="171"/>
      <c r="C206" s="171"/>
      <c r="D206" s="338"/>
      <c r="E206" s="192"/>
      <c r="F206" s="187"/>
      <c r="G206" s="168"/>
      <c r="H206" s="190"/>
      <c r="I206" s="168"/>
      <c r="J206" s="190"/>
      <c r="K206" s="68"/>
      <c r="L206" s="68"/>
      <c r="M206" s="68"/>
      <c r="N206" s="76"/>
      <c r="O206" s="69">
        <f t="shared" si="176"/>
        <v>0</v>
      </c>
      <c r="P206" s="190"/>
      <c r="Q206" s="190"/>
      <c r="R206" s="190"/>
      <c r="S206" s="260"/>
      <c r="T206" s="260"/>
    </row>
    <row r="207" spans="1:20" ht="12.75" customHeight="1">
      <c r="A207" s="165"/>
      <c r="B207" s="171"/>
      <c r="C207" s="171"/>
      <c r="D207" s="338"/>
      <c r="E207" s="192"/>
      <c r="F207" s="187"/>
      <c r="G207" s="168"/>
      <c r="H207" s="190"/>
      <c r="I207" s="168"/>
      <c r="J207" s="190"/>
      <c r="K207" s="68" t="s">
        <v>53</v>
      </c>
      <c r="L207" s="68" t="s">
        <v>47</v>
      </c>
      <c r="M207" s="70">
        <v>5.0000000000000001E-4</v>
      </c>
      <c r="N207" s="72">
        <v>4</v>
      </c>
      <c r="O207" s="69">
        <f t="shared" si="176"/>
        <v>2E-3</v>
      </c>
      <c r="P207" s="190"/>
      <c r="Q207" s="190"/>
      <c r="R207" s="190"/>
      <c r="S207" s="260"/>
      <c r="T207" s="260"/>
    </row>
    <row r="208" spans="1:20" ht="12.75" customHeight="1">
      <c r="A208" s="165"/>
      <c r="B208" s="172"/>
      <c r="C208" s="172"/>
      <c r="D208" s="339"/>
      <c r="E208" s="192"/>
      <c r="F208" s="187"/>
      <c r="G208" s="168"/>
      <c r="H208" s="190"/>
      <c r="I208" s="168"/>
      <c r="J208" s="190"/>
      <c r="K208" s="68"/>
      <c r="L208" s="68"/>
      <c r="M208" s="68"/>
      <c r="N208" s="76"/>
      <c r="O208" s="69">
        <f t="shared" si="176"/>
        <v>0</v>
      </c>
      <c r="P208" s="190"/>
      <c r="Q208" s="190"/>
      <c r="R208" s="190"/>
      <c r="S208" s="260"/>
      <c r="T208" s="260"/>
    </row>
    <row r="209" spans="1:20" ht="12.75" customHeight="1">
      <c r="A209" s="165"/>
      <c r="B209" s="170"/>
      <c r="C209" s="186" t="s">
        <v>76</v>
      </c>
      <c r="D209" s="337"/>
      <c r="E209" s="192"/>
      <c r="F209" s="187">
        <f t="shared" si="174"/>
        <v>0</v>
      </c>
      <c r="G209" s="191"/>
      <c r="H209" s="190">
        <f t="shared" si="175"/>
        <v>0</v>
      </c>
      <c r="I209" s="344"/>
      <c r="J209" s="190">
        <f t="shared" si="168"/>
        <v>0</v>
      </c>
      <c r="K209" s="68"/>
      <c r="L209" s="68"/>
      <c r="M209" s="68"/>
      <c r="N209" s="76"/>
      <c r="O209" s="69">
        <f t="shared" si="176"/>
        <v>0</v>
      </c>
      <c r="P209" s="190">
        <f t="shared" ref="P209" si="245">E209*F209</f>
        <v>0</v>
      </c>
      <c r="Q209" s="190">
        <f t="shared" ref="Q209" si="246">SUM(O209:O212)</f>
        <v>0</v>
      </c>
      <c r="R209" s="190">
        <f t="shared" ref="R209" si="247">Q209*1.02*1.05*$R$14</f>
        <v>0</v>
      </c>
      <c r="S209" s="260">
        <f t="shared" ref="S209" si="248">F209*$S$17</f>
        <v>0</v>
      </c>
      <c r="T209" s="260">
        <f t="shared" ref="T209" si="249">S209*E209</f>
        <v>0</v>
      </c>
    </row>
    <row r="210" spans="1:20" ht="12.75" customHeight="1">
      <c r="A210" s="165"/>
      <c r="B210" s="171"/>
      <c r="C210" s="186"/>
      <c r="D210" s="338"/>
      <c r="E210" s="192"/>
      <c r="F210" s="187"/>
      <c r="G210" s="191"/>
      <c r="H210" s="190"/>
      <c r="I210" s="344"/>
      <c r="J210" s="190"/>
      <c r="K210" s="68"/>
      <c r="L210" s="68"/>
      <c r="M210" s="68"/>
      <c r="N210" s="76"/>
      <c r="O210" s="69">
        <f t="shared" si="176"/>
        <v>0</v>
      </c>
      <c r="P210" s="190"/>
      <c r="Q210" s="190"/>
      <c r="R210" s="190"/>
      <c r="S210" s="260"/>
      <c r="T210" s="260"/>
    </row>
    <row r="211" spans="1:20" ht="12.75" customHeight="1">
      <c r="A211" s="165"/>
      <c r="B211" s="171"/>
      <c r="C211" s="186"/>
      <c r="D211" s="338"/>
      <c r="E211" s="192"/>
      <c r="F211" s="187"/>
      <c r="G211" s="191"/>
      <c r="H211" s="190"/>
      <c r="I211" s="344"/>
      <c r="J211" s="190"/>
      <c r="K211" s="68"/>
      <c r="L211" s="68"/>
      <c r="M211" s="70"/>
      <c r="N211" s="76"/>
      <c r="O211" s="69">
        <f t="shared" si="176"/>
        <v>0</v>
      </c>
      <c r="P211" s="190"/>
      <c r="Q211" s="190"/>
      <c r="R211" s="190"/>
      <c r="S211" s="260"/>
      <c r="T211" s="260"/>
    </row>
    <row r="212" spans="1:20" ht="12.75" customHeight="1">
      <c r="A212" s="165"/>
      <c r="B212" s="172"/>
      <c r="C212" s="186"/>
      <c r="D212" s="339"/>
      <c r="E212" s="192"/>
      <c r="F212" s="187"/>
      <c r="G212" s="191"/>
      <c r="H212" s="190"/>
      <c r="I212" s="344"/>
      <c r="J212" s="190"/>
      <c r="K212" s="68"/>
      <c r="L212" s="68"/>
      <c r="M212" s="68"/>
      <c r="N212" s="76"/>
      <c r="O212" s="69">
        <f t="shared" si="176"/>
        <v>0</v>
      </c>
      <c r="P212" s="190"/>
      <c r="Q212" s="190"/>
      <c r="R212" s="190"/>
      <c r="S212" s="260"/>
      <c r="T212" s="260"/>
    </row>
    <row r="213" spans="1:20" ht="12.75" customHeight="1">
      <c r="A213" s="165">
        <v>1</v>
      </c>
      <c r="B213" s="170" t="s">
        <v>614</v>
      </c>
      <c r="C213" s="170" t="s">
        <v>685</v>
      </c>
      <c r="D213" s="381" t="s">
        <v>281</v>
      </c>
      <c r="E213" s="290">
        <v>10</v>
      </c>
      <c r="F213" s="187">
        <f t="shared" si="174"/>
        <v>72.267075939999998</v>
      </c>
      <c r="G213" s="219">
        <v>2.64</v>
      </c>
      <c r="H213" s="190">
        <f t="shared" si="175"/>
        <v>5.2368888000000009</v>
      </c>
      <c r="I213" s="219">
        <v>1.034</v>
      </c>
      <c r="J213" s="190">
        <f t="shared" ref="J213:J273" si="250">I213*$P$9/1000</f>
        <v>3.6235599400000003</v>
      </c>
      <c r="K213" s="68" t="s">
        <v>56</v>
      </c>
      <c r="L213" s="68" t="s">
        <v>281</v>
      </c>
      <c r="M213" s="68">
        <v>1</v>
      </c>
      <c r="N213" s="76">
        <v>56</v>
      </c>
      <c r="O213" s="69">
        <f t="shared" si="176"/>
        <v>56</v>
      </c>
      <c r="P213" s="190">
        <f t="shared" ref="P213" si="251">E213*F213</f>
        <v>722.67075939999995</v>
      </c>
      <c r="Q213" s="190">
        <f t="shared" ref="Q213" si="252">SUM(O213:O216)</f>
        <v>56</v>
      </c>
      <c r="R213" s="190">
        <f t="shared" ref="R213" si="253">Q213*1.02*1.05*$R$14</f>
        <v>63.406627200000003</v>
      </c>
      <c r="S213" s="260">
        <f t="shared" ref="S213" si="254">F213*$S$17</f>
        <v>92.664094127450198</v>
      </c>
      <c r="T213" s="260">
        <f t="shared" ref="T213" si="255">S213*E213</f>
        <v>926.64094127450198</v>
      </c>
    </row>
    <row r="214" spans="1:20" ht="12.75" customHeight="1">
      <c r="A214" s="165"/>
      <c r="B214" s="171"/>
      <c r="C214" s="171"/>
      <c r="D214" s="382"/>
      <c r="E214" s="291"/>
      <c r="F214" s="187"/>
      <c r="G214" s="220"/>
      <c r="H214" s="190"/>
      <c r="I214" s="220"/>
      <c r="J214" s="190"/>
      <c r="K214" s="68"/>
      <c r="L214" s="68"/>
      <c r="M214" s="68"/>
      <c r="N214" s="76"/>
      <c r="O214" s="69">
        <f t="shared" si="176"/>
        <v>0</v>
      </c>
      <c r="P214" s="190"/>
      <c r="Q214" s="190"/>
      <c r="R214" s="190"/>
      <c r="S214" s="260"/>
      <c r="T214" s="260"/>
    </row>
    <row r="215" spans="1:20" ht="12.75" customHeight="1">
      <c r="A215" s="165"/>
      <c r="B215" s="171"/>
      <c r="C215" s="171"/>
      <c r="D215" s="382"/>
      <c r="E215" s="291"/>
      <c r="F215" s="187"/>
      <c r="G215" s="220"/>
      <c r="H215" s="190"/>
      <c r="I215" s="220"/>
      <c r="J215" s="190"/>
      <c r="K215" s="68"/>
      <c r="L215" s="68"/>
      <c r="M215" s="70"/>
      <c r="N215" s="76"/>
      <c r="O215" s="69">
        <f t="shared" si="176"/>
        <v>0</v>
      </c>
      <c r="P215" s="190"/>
      <c r="Q215" s="190"/>
      <c r="R215" s="190"/>
      <c r="S215" s="260"/>
      <c r="T215" s="260"/>
    </row>
    <row r="216" spans="1:20" ht="12.75" customHeight="1">
      <c r="A216" s="165"/>
      <c r="B216" s="172"/>
      <c r="C216" s="172"/>
      <c r="D216" s="383"/>
      <c r="E216" s="292"/>
      <c r="F216" s="187"/>
      <c r="G216" s="221"/>
      <c r="H216" s="190"/>
      <c r="I216" s="221"/>
      <c r="J216" s="190"/>
      <c r="K216" s="68"/>
      <c r="L216" s="68"/>
      <c r="M216" s="68"/>
      <c r="N216" s="76"/>
      <c r="O216" s="69">
        <f t="shared" si="176"/>
        <v>0</v>
      </c>
      <c r="P216" s="190"/>
      <c r="Q216" s="190"/>
      <c r="R216" s="190"/>
      <c r="S216" s="260"/>
      <c r="T216" s="260"/>
    </row>
    <row r="217" spans="1:20" ht="12.75" customHeight="1">
      <c r="A217" s="165">
        <v>2</v>
      </c>
      <c r="B217" s="170" t="s">
        <v>614</v>
      </c>
      <c r="C217" s="170" t="s">
        <v>686</v>
      </c>
      <c r="D217" s="381" t="s">
        <v>281</v>
      </c>
      <c r="E217" s="290">
        <v>8</v>
      </c>
      <c r="F217" s="187">
        <f t="shared" ref="F217:F277" si="256">H217+J217+R217</f>
        <v>18.998591470000001</v>
      </c>
      <c r="G217" s="219">
        <v>0.9</v>
      </c>
      <c r="H217" s="190">
        <f t="shared" ref="H217:H277" si="257">G217*$P$8/1000</f>
        <v>1.7853030000000001</v>
      </c>
      <c r="I217" s="219">
        <v>0.22700000000000001</v>
      </c>
      <c r="J217" s="190">
        <f t="shared" si="250"/>
        <v>0.79550107000000003</v>
      </c>
      <c r="K217" s="68" t="s">
        <v>56</v>
      </c>
      <c r="L217" s="68" t="s">
        <v>281</v>
      </c>
      <c r="M217" s="68">
        <v>1</v>
      </c>
      <c r="N217" s="76">
        <v>14.5</v>
      </c>
      <c r="O217" s="69">
        <f t="shared" ref="O217:O280" si="258">M217*N217</f>
        <v>14.5</v>
      </c>
      <c r="P217" s="190">
        <f t="shared" ref="P217" si="259">E217*F217</f>
        <v>151.98873176000001</v>
      </c>
      <c r="Q217" s="190">
        <f t="shared" ref="Q217" si="260">SUM(O217:O220)</f>
        <v>14.5</v>
      </c>
      <c r="R217" s="190">
        <f t="shared" ref="R217" si="261">Q217*1.02*1.05*$R$14</f>
        <v>16.417787400000002</v>
      </c>
      <c r="S217" s="260">
        <f t="shared" ref="S217" si="262">F217*$S$17</f>
        <v>24.360848219827016</v>
      </c>
      <c r="T217" s="260">
        <f t="shared" ref="T217" si="263">S217*E217</f>
        <v>194.88678575861613</v>
      </c>
    </row>
    <row r="218" spans="1:20" ht="12.75" customHeight="1">
      <c r="A218" s="165"/>
      <c r="B218" s="171"/>
      <c r="C218" s="171"/>
      <c r="D218" s="382"/>
      <c r="E218" s="291"/>
      <c r="F218" s="187"/>
      <c r="G218" s="220"/>
      <c r="H218" s="190"/>
      <c r="I218" s="220"/>
      <c r="J218" s="190"/>
      <c r="K218" s="68"/>
      <c r="L218" s="68"/>
      <c r="M218" s="68"/>
      <c r="N218" s="76"/>
      <c r="O218" s="69">
        <f t="shared" si="258"/>
        <v>0</v>
      </c>
      <c r="P218" s="190"/>
      <c r="Q218" s="190"/>
      <c r="R218" s="190"/>
      <c r="S218" s="260"/>
      <c r="T218" s="260"/>
    </row>
    <row r="219" spans="1:20" ht="12.75" customHeight="1">
      <c r="A219" s="165"/>
      <c r="B219" s="171"/>
      <c r="C219" s="171"/>
      <c r="D219" s="382"/>
      <c r="E219" s="291"/>
      <c r="F219" s="187"/>
      <c r="G219" s="220"/>
      <c r="H219" s="190"/>
      <c r="I219" s="220"/>
      <c r="J219" s="190"/>
      <c r="K219" s="68"/>
      <c r="L219" s="68"/>
      <c r="M219" s="70"/>
      <c r="N219" s="76"/>
      <c r="O219" s="69">
        <f t="shared" si="258"/>
        <v>0</v>
      </c>
      <c r="P219" s="190"/>
      <c r="Q219" s="190"/>
      <c r="R219" s="190"/>
      <c r="S219" s="260"/>
      <c r="T219" s="260"/>
    </row>
    <row r="220" spans="1:20" ht="12.75" customHeight="1">
      <c r="A220" s="165"/>
      <c r="B220" s="172"/>
      <c r="C220" s="172"/>
      <c r="D220" s="383"/>
      <c r="E220" s="292"/>
      <c r="F220" s="187"/>
      <c r="G220" s="221"/>
      <c r="H220" s="190"/>
      <c r="I220" s="221"/>
      <c r="J220" s="190"/>
      <c r="K220" s="68"/>
      <c r="L220" s="68"/>
      <c r="M220" s="68"/>
      <c r="N220" s="76"/>
      <c r="O220" s="69">
        <f t="shared" si="258"/>
        <v>0</v>
      </c>
      <c r="P220" s="190"/>
      <c r="Q220" s="190"/>
      <c r="R220" s="190"/>
      <c r="S220" s="260"/>
      <c r="T220" s="260"/>
    </row>
    <row r="221" spans="1:20" ht="12.75" customHeight="1">
      <c r="A221" s="165">
        <v>3</v>
      </c>
      <c r="B221" s="170" t="s">
        <v>614</v>
      </c>
      <c r="C221" s="170" t="s">
        <v>687</v>
      </c>
      <c r="D221" s="337" t="s">
        <v>688</v>
      </c>
      <c r="E221" s="192">
        <v>1</v>
      </c>
      <c r="F221" s="187">
        <f t="shared" si="256"/>
        <v>508.38527879999998</v>
      </c>
      <c r="G221" s="191"/>
      <c r="H221" s="190">
        <f t="shared" si="257"/>
        <v>0</v>
      </c>
      <c r="I221" s="344"/>
      <c r="J221" s="190">
        <f t="shared" si="250"/>
        <v>0</v>
      </c>
      <c r="K221" s="68" t="s">
        <v>689</v>
      </c>
      <c r="L221" s="68" t="s">
        <v>281</v>
      </c>
      <c r="M221" s="68">
        <v>1</v>
      </c>
      <c r="N221" s="76">
        <v>449</v>
      </c>
      <c r="O221" s="69">
        <f t="shared" si="258"/>
        <v>449</v>
      </c>
      <c r="P221" s="190">
        <f t="shared" ref="P221" si="264">E221*F221</f>
        <v>508.38527879999998</v>
      </c>
      <c r="Q221" s="190">
        <f t="shared" ref="Q221" si="265">SUM(O221:O224)</f>
        <v>449</v>
      </c>
      <c r="R221" s="190">
        <f t="shared" ref="R221" si="266">Q221*1.02*1.05*$R$14</f>
        <v>508.38527879999998</v>
      </c>
      <c r="S221" s="260">
        <f t="shared" ref="S221" si="267">F221*$S$17</f>
        <v>651.87446309361792</v>
      </c>
      <c r="T221" s="260">
        <f t="shared" ref="T221" si="268">S221*E221</f>
        <v>651.87446309361792</v>
      </c>
    </row>
    <row r="222" spans="1:20" ht="12.75" customHeight="1">
      <c r="A222" s="165"/>
      <c r="B222" s="171"/>
      <c r="C222" s="171"/>
      <c r="D222" s="338"/>
      <c r="E222" s="192"/>
      <c r="F222" s="187"/>
      <c r="G222" s="191"/>
      <c r="H222" s="190"/>
      <c r="I222" s="344"/>
      <c r="J222" s="190"/>
      <c r="K222" s="68"/>
      <c r="L222" s="68"/>
      <c r="M222" s="68"/>
      <c r="N222" s="76"/>
      <c r="O222" s="69">
        <f t="shared" si="258"/>
        <v>0</v>
      </c>
      <c r="P222" s="190"/>
      <c r="Q222" s="190"/>
      <c r="R222" s="190"/>
      <c r="S222" s="260"/>
      <c r="T222" s="260"/>
    </row>
    <row r="223" spans="1:20" ht="12.75" customHeight="1">
      <c r="A223" s="165"/>
      <c r="B223" s="171"/>
      <c r="C223" s="171"/>
      <c r="D223" s="338"/>
      <c r="E223" s="192"/>
      <c r="F223" s="187"/>
      <c r="G223" s="191"/>
      <c r="H223" s="190"/>
      <c r="I223" s="344"/>
      <c r="J223" s="190"/>
      <c r="K223" s="68"/>
      <c r="L223" s="68"/>
      <c r="M223" s="70"/>
      <c r="N223" s="76"/>
      <c r="O223" s="69">
        <f t="shared" si="258"/>
        <v>0</v>
      </c>
      <c r="P223" s="190"/>
      <c r="Q223" s="190"/>
      <c r="R223" s="190"/>
      <c r="S223" s="260"/>
      <c r="T223" s="260"/>
    </row>
    <row r="224" spans="1:20" ht="12.75" customHeight="1">
      <c r="A224" s="165"/>
      <c r="B224" s="172"/>
      <c r="C224" s="172"/>
      <c r="D224" s="339"/>
      <c r="E224" s="192"/>
      <c r="F224" s="187"/>
      <c r="G224" s="191"/>
      <c r="H224" s="190"/>
      <c r="I224" s="344"/>
      <c r="J224" s="190"/>
      <c r="K224" s="68"/>
      <c r="L224" s="68"/>
      <c r="M224" s="68"/>
      <c r="N224" s="76"/>
      <c r="O224" s="69">
        <f t="shared" si="258"/>
        <v>0</v>
      </c>
      <c r="P224" s="190"/>
      <c r="Q224" s="190"/>
      <c r="R224" s="190"/>
      <c r="S224" s="260"/>
      <c r="T224" s="260"/>
    </row>
    <row r="225" spans="1:20" ht="12.75" customHeight="1">
      <c r="A225" s="165">
        <v>4</v>
      </c>
      <c r="B225" s="170" t="s">
        <v>614</v>
      </c>
      <c r="C225" s="170" t="s">
        <v>690</v>
      </c>
      <c r="D225" s="337" t="s">
        <v>688</v>
      </c>
      <c r="E225" s="192">
        <v>1</v>
      </c>
      <c r="F225" s="187">
        <f t="shared" si="256"/>
        <v>430.25925599999999</v>
      </c>
      <c r="G225" s="191"/>
      <c r="H225" s="190">
        <f t="shared" si="257"/>
        <v>0</v>
      </c>
      <c r="I225" s="344"/>
      <c r="J225" s="190">
        <f t="shared" si="250"/>
        <v>0</v>
      </c>
      <c r="K225" s="68" t="s">
        <v>689</v>
      </c>
      <c r="L225" s="68" t="s">
        <v>281</v>
      </c>
      <c r="M225" s="68">
        <v>1</v>
      </c>
      <c r="N225" s="76">
        <v>380</v>
      </c>
      <c r="O225" s="69">
        <f t="shared" si="258"/>
        <v>380</v>
      </c>
      <c r="P225" s="190">
        <f t="shared" ref="P225" si="269">E225*F225</f>
        <v>430.25925599999999</v>
      </c>
      <c r="Q225" s="190">
        <f t="shared" ref="Q225" si="270">SUM(O225:O228)</f>
        <v>380</v>
      </c>
      <c r="R225" s="190">
        <f t="shared" ref="R225" si="271">Q225*1.02*1.05*$R$14</f>
        <v>430.25925599999999</v>
      </c>
      <c r="S225" s="260">
        <f t="shared" ref="S225" si="272">F225*$S$17</f>
        <v>551.69776386542276</v>
      </c>
      <c r="T225" s="260">
        <f t="shared" ref="T225" si="273">S225*E225</f>
        <v>551.69776386542276</v>
      </c>
    </row>
    <row r="226" spans="1:20" ht="12.75" customHeight="1">
      <c r="A226" s="165"/>
      <c r="B226" s="171"/>
      <c r="C226" s="171"/>
      <c r="D226" s="338"/>
      <c r="E226" s="192"/>
      <c r="F226" s="187"/>
      <c r="G226" s="191"/>
      <c r="H226" s="190"/>
      <c r="I226" s="344"/>
      <c r="J226" s="190"/>
      <c r="K226" s="68"/>
      <c r="L226" s="68"/>
      <c r="M226" s="68"/>
      <c r="N226" s="76"/>
      <c r="O226" s="69">
        <f t="shared" si="258"/>
        <v>0</v>
      </c>
      <c r="P226" s="190"/>
      <c r="Q226" s="190"/>
      <c r="R226" s="190"/>
      <c r="S226" s="260"/>
      <c r="T226" s="260"/>
    </row>
    <row r="227" spans="1:20" ht="12.75" customHeight="1">
      <c r="A227" s="165"/>
      <c r="B227" s="171"/>
      <c r="C227" s="171"/>
      <c r="D227" s="338"/>
      <c r="E227" s="192"/>
      <c r="F227" s="187"/>
      <c r="G227" s="191"/>
      <c r="H227" s="190"/>
      <c r="I227" s="344"/>
      <c r="J227" s="190"/>
      <c r="K227" s="68"/>
      <c r="L227" s="68"/>
      <c r="M227" s="70"/>
      <c r="N227" s="76"/>
      <c r="O227" s="69">
        <f t="shared" si="258"/>
        <v>0</v>
      </c>
      <c r="P227" s="190"/>
      <c r="Q227" s="190"/>
      <c r="R227" s="190"/>
      <c r="S227" s="260"/>
      <c r="T227" s="260"/>
    </row>
    <row r="228" spans="1:20" ht="12.75" customHeight="1">
      <c r="A228" s="165"/>
      <c r="B228" s="172"/>
      <c r="C228" s="172"/>
      <c r="D228" s="339"/>
      <c r="E228" s="192"/>
      <c r="F228" s="187"/>
      <c r="G228" s="191"/>
      <c r="H228" s="190"/>
      <c r="I228" s="344"/>
      <c r="J228" s="190"/>
      <c r="K228" s="68"/>
      <c r="L228" s="68"/>
      <c r="M228" s="68"/>
      <c r="N228" s="76"/>
      <c r="O228" s="69">
        <f t="shared" si="258"/>
        <v>0</v>
      </c>
      <c r="P228" s="190"/>
      <c r="Q228" s="190"/>
      <c r="R228" s="190"/>
      <c r="S228" s="260"/>
      <c r="T228" s="260"/>
    </row>
    <row r="229" spans="1:20" ht="12.75" customHeight="1">
      <c r="A229" s="165">
        <v>5</v>
      </c>
      <c r="B229" s="170" t="s">
        <v>614</v>
      </c>
      <c r="C229" s="170" t="s">
        <v>691</v>
      </c>
      <c r="D229" s="337" t="s">
        <v>688</v>
      </c>
      <c r="E229" s="192">
        <v>1</v>
      </c>
      <c r="F229" s="187">
        <f t="shared" si="256"/>
        <v>197.01344879999996</v>
      </c>
      <c r="G229" s="191"/>
      <c r="H229" s="190">
        <f t="shared" si="257"/>
        <v>0</v>
      </c>
      <c r="I229" s="344"/>
      <c r="J229" s="190">
        <f t="shared" si="250"/>
        <v>0</v>
      </c>
      <c r="K229" s="68" t="s">
        <v>689</v>
      </c>
      <c r="L229" s="68" t="s">
        <v>281</v>
      </c>
      <c r="M229" s="68">
        <v>1</v>
      </c>
      <c r="N229" s="76">
        <v>174</v>
      </c>
      <c r="O229" s="69">
        <f t="shared" si="258"/>
        <v>174</v>
      </c>
      <c r="P229" s="190">
        <f t="shared" ref="P229" si="274">E229*F229</f>
        <v>197.01344879999996</v>
      </c>
      <c r="Q229" s="190">
        <f t="shared" ref="Q229" si="275">SUM(O229:O232)</f>
        <v>174</v>
      </c>
      <c r="R229" s="190">
        <f t="shared" ref="R229" si="276">Q229*1.02*1.05*$R$14</f>
        <v>197.01344879999996</v>
      </c>
      <c r="S229" s="260">
        <f t="shared" ref="S229" si="277">F229*$S$17</f>
        <v>252.61950240153564</v>
      </c>
      <c r="T229" s="260">
        <f t="shared" ref="T229" si="278">S229*E229</f>
        <v>252.61950240153564</v>
      </c>
    </row>
    <row r="230" spans="1:20" ht="12.75" customHeight="1">
      <c r="A230" s="165"/>
      <c r="B230" s="171"/>
      <c r="C230" s="171"/>
      <c r="D230" s="338"/>
      <c r="E230" s="192"/>
      <c r="F230" s="187"/>
      <c r="G230" s="191"/>
      <c r="H230" s="190"/>
      <c r="I230" s="344"/>
      <c r="J230" s="190"/>
      <c r="K230" s="68"/>
      <c r="L230" s="68"/>
      <c r="M230" s="68"/>
      <c r="N230" s="76"/>
      <c r="O230" s="69">
        <f t="shared" si="258"/>
        <v>0</v>
      </c>
      <c r="P230" s="190"/>
      <c r="Q230" s="190"/>
      <c r="R230" s="190"/>
      <c r="S230" s="260"/>
      <c r="T230" s="260"/>
    </row>
    <row r="231" spans="1:20" ht="12.75" customHeight="1">
      <c r="A231" s="165"/>
      <c r="B231" s="171"/>
      <c r="C231" s="171"/>
      <c r="D231" s="338"/>
      <c r="E231" s="192"/>
      <c r="F231" s="187"/>
      <c r="G231" s="191"/>
      <c r="H231" s="190"/>
      <c r="I231" s="344"/>
      <c r="J231" s="190"/>
      <c r="K231" s="68"/>
      <c r="L231" s="68"/>
      <c r="M231" s="70"/>
      <c r="N231" s="76"/>
      <c r="O231" s="69">
        <f t="shared" si="258"/>
        <v>0</v>
      </c>
      <c r="P231" s="190"/>
      <c r="Q231" s="190"/>
      <c r="R231" s="190"/>
      <c r="S231" s="260"/>
      <c r="T231" s="260"/>
    </row>
    <row r="232" spans="1:20" ht="12.75" customHeight="1">
      <c r="A232" s="165"/>
      <c r="B232" s="172"/>
      <c r="C232" s="172"/>
      <c r="D232" s="339"/>
      <c r="E232" s="192"/>
      <c r="F232" s="187"/>
      <c r="G232" s="191"/>
      <c r="H232" s="190"/>
      <c r="I232" s="344"/>
      <c r="J232" s="190"/>
      <c r="K232" s="68"/>
      <c r="L232" s="68"/>
      <c r="M232" s="68"/>
      <c r="N232" s="76"/>
      <c r="O232" s="69">
        <f t="shared" si="258"/>
        <v>0</v>
      </c>
      <c r="P232" s="190"/>
      <c r="Q232" s="190"/>
      <c r="R232" s="190"/>
      <c r="S232" s="260"/>
      <c r="T232" s="260"/>
    </row>
    <row r="233" spans="1:20" ht="12.75" customHeight="1">
      <c r="A233" s="165">
        <v>6</v>
      </c>
      <c r="B233" s="170" t="s">
        <v>614</v>
      </c>
      <c r="C233" s="170" t="s">
        <v>692</v>
      </c>
      <c r="D233" s="337" t="s">
        <v>688</v>
      </c>
      <c r="E233" s="192">
        <v>1</v>
      </c>
      <c r="F233" s="187">
        <f t="shared" si="256"/>
        <v>254.75877</v>
      </c>
      <c r="G233" s="191"/>
      <c r="H233" s="190">
        <f t="shared" si="257"/>
        <v>0</v>
      </c>
      <c r="I233" s="344"/>
      <c r="J233" s="190">
        <f t="shared" si="250"/>
        <v>0</v>
      </c>
      <c r="K233" s="68" t="s">
        <v>689</v>
      </c>
      <c r="L233" s="68" t="s">
        <v>281</v>
      </c>
      <c r="M233" s="68">
        <v>1</v>
      </c>
      <c r="N233" s="76">
        <v>225</v>
      </c>
      <c r="O233" s="69">
        <f t="shared" si="258"/>
        <v>225</v>
      </c>
      <c r="P233" s="190">
        <f t="shared" ref="P233" si="279">E233*F233</f>
        <v>254.75877</v>
      </c>
      <c r="Q233" s="190">
        <f t="shared" ref="Q233" si="280">SUM(O233:O236)</f>
        <v>225</v>
      </c>
      <c r="R233" s="190">
        <f t="shared" ref="R233" si="281">Q233*1.02*1.05*$R$14</f>
        <v>254.75877</v>
      </c>
      <c r="S233" s="260">
        <f t="shared" ref="S233" si="282">F233*$S$17</f>
        <v>326.66314965715821</v>
      </c>
      <c r="T233" s="260">
        <f t="shared" ref="T233" si="283">S233*E233</f>
        <v>326.66314965715821</v>
      </c>
    </row>
    <row r="234" spans="1:20" ht="12.75" customHeight="1">
      <c r="A234" s="165"/>
      <c r="B234" s="171"/>
      <c r="C234" s="171"/>
      <c r="D234" s="338"/>
      <c r="E234" s="192"/>
      <c r="F234" s="187"/>
      <c r="G234" s="191"/>
      <c r="H234" s="190"/>
      <c r="I234" s="344"/>
      <c r="J234" s="190"/>
      <c r="K234" s="68"/>
      <c r="L234" s="68"/>
      <c r="M234" s="68"/>
      <c r="N234" s="76"/>
      <c r="O234" s="69">
        <f t="shared" si="258"/>
        <v>0</v>
      </c>
      <c r="P234" s="190"/>
      <c r="Q234" s="190"/>
      <c r="R234" s="190"/>
      <c r="S234" s="260"/>
      <c r="T234" s="260"/>
    </row>
    <row r="235" spans="1:20" ht="12.75" customHeight="1">
      <c r="A235" s="165"/>
      <c r="B235" s="171"/>
      <c r="C235" s="171"/>
      <c r="D235" s="338"/>
      <c r="E235" s="192"/>
      <c r="F235" s="187"/>
      <c r="G235" s="191"/>
      <c r="H235" s="190"/>
      <c r="I235" s="344"/>
      <c r="J235" s="190"/>
      <c r="K235" s="68"/>
      <c r="L235" s="68"/>
      <c r="M235" s="70"/>
      <c r="N235" s="76"/>
      <c r="O235" s="69">
        <f t="shared" si="258"/>
        <v>0</v>
      </c>
      <c r="P235" s="190"/>
      <c r="Q235" s="190"/>
      <c r="R235" s="190"/>
      <c r="S235" s="260"/>
      <c r="T235" s="260"/>
    </row>
    <row r="236" spans="1:20" ht="12.75" customHeight="1">
      <c r="A236" s="165"/>
      <c r="B236" s="172"/>
      <c r="C236" s="172"/>
      <c r="D236" s="339"/>
      <c r="E236" s="192"/>
      <c r="F236" s="187"/>
      <c r="G236" s="191"/>
      <c r="H236" s="190"/>
      <c r="I236" s="344"/>
      <c r="J236" s="190"/>
      <c r="K236" s="68"/>
      <c r="L236" s="68"/>
      <c r="M236" s="68"/>
      <c r="N236" s="76"/>
      <c r="O236" s="69">
        <f t="shared" si="258"/>
        <v>0</v>
      </c>
      <c r="P236" s="190"/>
      <c r="Q236" s="190"/>
      <c r="R236" s="190"/>
      <c r="S236" s="260"/>
      <c r="T236" s="260"/>
    </row>
    <row r="237" spans="1:20" ht="12.75" customHeight="1">
      <c r="A237" s="165">
        <v>7</v>
      </c>
      <c r="B237" s="170" t="s">
        <v>614</v>
      </c>
      <c r="C237" s="170" t="s">
        <v>693</v>
      </c>
      <c r="D237" s="337" t="s">
        <v>688</v>
      </c>
      <c r="E237" s="192">
        <v>1</v>
      </c>
      <c r="F237" s="187">
        <f t="shared" si="256"/>
        <v>1311.1584696</v>
      </c>
      <c r="G237" s="191"/>
      <c r="H237" s="190">
        <f t="shared" si="257"/>
        <v>0</v>
      </c>
      <c r="I237" s="344"/>
      <c r="J237" s="190">
        <f t="shared" si="250"/>
        <v>0</v>
      </c>
      <c r="K237" s="68" t="s">
        <v>689</v>
      </c>
      <c r="L237" s="68" t="s">
        <v>281</v>
      </c>
      <c r="M237" s="68">
        <v>1</v>
      </c>
      <c r="N237" s="76">
        <v>1158</v>
      </c>
      <c r="O237" s="69">
        <f t="shared" si="258"/>
        <v>1158</v>
      </c>
      <c r="P237" s="190">
        <f t="shared" ref="P237" si="284">E237*F237</f>
        <v>1311.1584696</v>
      </c>
      <c r="Q237" s="190">
        <f t="shared" ref="Q237" si="285">SUM(O237:O240)</f>
        <v>1158</v>
      </c>
      <c r="R237" s="190">
        <f t="shared" ref="R237" si="286">Q237*1.02*1.05*$R$14</f>
        <v>1311.1584696</v>
      </c>
      <c r="S237" s="260">
        <f t="shared" ref="S237" si="287">F237*$S$17</f>
        <v>1681.226343568841</v>
      </c>
      <c r="T237" s="260">
        <f t="shared" ref="T237" si="288">S237*E237</f>
        <v>1681.226343568841</v>
      </c>
    </row>
    <row r="238" spans="1:20" ht="12.75" customHeight="1">
      <c r="A238" s="165"/>
      <c r="B238" s="171"/>
      <c r="C238" s="171"/>
      <c r="D238" s="338"/>
      <c r="E238" s="192"/>
      <c r="F238" s="187"/>
      <c r="G238" s="191"/>
      <c r="H238" s="190"/>
      <c r="I238" s="344"/>
      <c r="J238" s="190"/>
      <c r="K238" s="68"/>
      <c r="L238" s="68"/>
      <c r="M238" s="68"/>
      <c r="N238" s="76"/>
      <c r="O238" s="69">
        <f t="shared" si="258"/>
        <v>0</v>
      </c>
      <c r="P238" s="190"/>
      <c r="Q238" s="190"/>
      <c r="R238" s="190"/>
      <c r="S238" s="260"/>
      <c r="T238" s="260"/>
    </row>
    <row r="239" spans="1:20" ht="12.75" customHeight="1">
      <c r="A239" s="165"/>
      <c r="B239" s="171"/>
      <c r="C239" s="171"/>
      <c r="D239" s="338"/>
      <c r="E239" s="192"/>
      <c r="F239" s="187"/>
      <c r="G239" s="191"/>
      <c r="H239" s="190"/>
      <c r="I239" s="344"/>
      <c r="J239" s="190"/>
      <c r="K239" s="68"/>
      <c r="L239" s="68"/>
      <c r="M239" s="70"/>
      <c r="N239" s="76"/>
      <c r="O239" s="69">
        <f t="shared" si="258"/>
        <v>0</v>
      </c>
      <c r="P239" s="190"/>
      <c r="Q239" s="190"/>
      <c r="R239" s="190"/>
      <c r="S239" s="260"/>
      <c r="T239" s="260"/>
    </row>
    <row r="240" spans="1:20" ht="12.75" customHeight="1">
      <c r="A240" s="165"/>
      <c r="B240" s="172"/>
      <c r="C240" s="172"/>
      <c r="D240" s="339"/>
      <c r="E240" s="192"/>
      <c r="F240" s="187"/>
      <c r="G240" s="191"/>
      <c r="H240" s="190"/>
      <c r="I240" s="344"/>
      <c r="J240" s="190"/>
      <c r="K240" s="68"/>
      <c r="L240" s="68"/>
      <c r="M240" s="68"/>
      <c r="N240" s="76"/>
      <c r="O240" s="69">
        <f t="shared" si="258"/>
        <v>0</v>
      </c>
      <c r="P240" s="190"/>
      <c r="Q240" s="190"/>
      <c r="R240" s="190"/>
      <c r="S240" s="260"/>
      <c r="T240" s="260"/>
    </row>
    <row r="241" spans="1:20" ht="12.75" customHeight="1">
      <c r="A241" s="165">
        <v>8</v>
      </c>
      <c r="B241" s="170" t="s">
        <v>614</v>
      </c>
      <c r="C241" s="170" t="s">
        <v>694</v>
      </c>
      <c r="D241" s="337" t="s">
        <v>688</v>
      </c>
      <c r="E241" s="192">
        <v>1</v>
      </c>
      <c r="F241" s="187">
        <f t="shared" si="256"/>
        <v>161.9133516</v>
      </c>
      <c r="G241" s="191"/>
      <c r="H241" s="190">
        <f t="shared" si="257"/>
        <v>0</v>
      </c>
      <c r="I241" s="344"/>
      <c r="J241" s="190">
        <f t="shared" si="250"/>
        <v>0</v>
      </c>
      <c r="K241" s="68" t="s">
        <v>689</v>
      </c>
      <c r="L241" s="68" t="s">
        <v>281</v>
      </c>
      <c r="M241" s="68">
        <v>1</v>
      </c>
      <c r="N241" s="76">
        <v>143</v>
      </c>
      <c r="O241" s="69">
        <f t="shared" si="258"/>
        <v>143</v>
      </c>
      <c r="P241" s="190">
        <f t="shared" ref="P241" si="289">E241*F241</f>
        <v>161.9133516</v>
      </c>
      <c r="Q241" s="190">
        <f t="shared" ref="Q241" si="290">SUM(O241:O244)</f>
        <v>143</v>
      </c>
      <c r="R241" s="190">
        <f t="shared" ref="R241" si="291">Q241*1.02*1.05*$R$14</f>
        <v>161.9133516</v>
      </c>
      <c r="S241" s="260">
        <f t="shared" ref="S241" si="292">F241*$S$17</f>
        <v>207.61257955988279</v>
      </c>
      <c r="T241" s="260">
        <f t="shared" ref="T241" si="293">S241*E241</f>
        <v>207.61257955988279</v>
      </c>
    </row>
    <row r="242" spans="1:20" ht="12.75" customHeight="1">
      <c r="A242" s="165"/>
      <c r="B242" s="171"/>
      <c r="C242" s="171"/>
      <c r="D242" s="338"/>
      <c r="E242" s="192"/>
      <c r="F242" s="187"/>
      <c r="G242" s="191"/>
      <c r="H242" s="190"/>
      <c r="I242" s="344"/>
      <c r="J242" s="190"/>
      <c r="K242" s="68"/>
      <c r="L242" s="68"/>
      <c r="M242" s="68"/>
      <c r="N242" s="76"/>
      <c r="O242" s="69">
        <f t="shared" si="258"/>
        <v>0</v>
      </c>
      <c r="P242" s="190"/>
      <c r="Q242" s="190"/>
      <c r="R242" s="190"/>
      <c r="S242" s="260"/>
      <c r="T242" s="260"/>
    </row>
    <row r="243" spans="1:20" ht="12.75" customHeight="1">
      <c r="A243" s="165"/>
      <c r="B243" s="171"/>
      <c r="C243" s="171"/>
      <c r="D243" s="338"/>
      <c r="E243" s="192"/>
      <c r="F243" s="187"/>
      <c r="G243" s="191"/>
      <c r="H243" s="190"/>
      <c r="I243" s="344"/>
      <c r="J243" s="190"/>
      <c r="K243" s="68"/>
      <c r="L243" s="68"/>
      <c r="M243" s="70"/>
      <c r="N243" s="76"/>
      <c r="O243" s="69">
        <f t="shared" si="258"/>
        <v>0</v>
      </c>
      <c r="P243" s="190"/>
      <c r="Q243" s="190"/>
      <c r="R243" s="190"/>
      <c r="S243" s="260"/>
      <c r="T243" s="260"/>
    </row>
    <row r="244" spans="1:20" ht="12.75" customHeight="1">
      <c r="A244" s="165"/>
      <c r="B244" s="172"/>
      <c r="C244" s="172"/>
      <c r="D244" s="339"/>
      <c r="E244" s="192"/>
      <c r="F244" s="187"/>
      <c r="G244" s="191"/>
      <c r="H244" s="190"/>
      <c r="I244" s="344"/>
      <c r="J244" s="190"/>
      <c r="K244" s="68"/>
      <c r="L244" s="68"/>
      <c r="M244" s="68"/>
      <c r="N244" s="76"/>
      <c r="O244" s="69">
        <f t="shared" si="258"/>
        <v>0</v>
      </c>
      <c r="P244" s="190"/>
      <c r="Q244" s="190"/>
      <c r="R244" s="190"/>
      <c r="S244" s="260"/>
      <c r="T244" s="260"/>
    </row>
    <row r="245" spans="1:20" ht="12.75" customHeight="1">
      <c r="A245" s="165">
        <v>9</v>
      </c>
      <c r="B245" s="166" t="s">
        <v>725</v>
      </c>
      <c r="C245" s="170" t="s">
        <v>724</v>
      </c>
      <c r="D245" s="381" t="s">
        <v>43</v>
      </c>
      <c r="E245" s="227">
        <v>170.2</v>
      </c>
      <c r="F245" s="187">
        <f t="shared" si="256"/>
        <v>80.331564317999991</v>
      </c>
      <c r="G245" s="219">
        <v>2.72</v>
      </c>
      <c r="H245" s="190">
        <f t="shared" si="257"/>
        <v>5.3955824000000003</v>
      </c>
      <c r="I245" s="219">
        <v>0.14299999999999999</v>
      </c>
      <c r="J245" s="190">
        <f t="shared" si="250"/>
        <v>0.50113062999999991</v>
      </c>
      <c r="K245" s="68" t="s">
        <v>56</v>
      </c>
      <c r="L245" s="68" t="s">
        <v>43</v>
      </c>
      <c r="M245" s="68">
        <v>1</v>
      </c>
      <c r="N245" s="76">
        <v>65.739999999999995</v>
      </c>
      <c r="O245" s="69">
        <f t="shared" si="258"/>
        <v>65.739999999999995</v>
      </c>
      <c r="P245" s="190">
        <f t="shared" ref="P245" si="294">E245*F245</f>
        <v>13672.432246923598</v>
      </c>
      <c r="Q245" s="190">
        <f t="shared" ref="Q245" si="295">SUM(O245:O248)</f>
        <v>65.739999999999995</v>
      </c>
      <c r="R245" s="190">
        <f t="shared" ref="R245" si="296">Q245*1.02*1.05*$R$14</f>
        <v>74.43485128799999</v>
      </c>
      <c r="S245" s="260">
        <f t="shared" ref="S245" si="297">F245*$S$17</f>
        <v>103.00474373072402</v>
      </c>
      <c r="T245" s="260">
        <f t="shared" ref="T245" si="298">S245*E245</f>
        <v>17531.407382969228</v>
      </c>
    </row>
    <row r="246" spans="1:20" ht="12.75" customHeight="1">
      <c r="A246" s="165"/>
      <c r="B246" s="166"/>
      <c r="C246" s="171"/>
      <c r="D246" s="382"/>
      <c r="E246" s="228"/>
      <c r="F246" s="187"/>
      <c r="G246" s="220"/>
      <c r="H246" s="190"/>
      <c r="I246" s="220"/>
      <c r="J246" s="190"/>
      <c r="K246" s="68"/>
      <c r="L246" s="68"/>
      <c r="M246" s="68"/>
      <c r="N246" s="76"/>
      <c r="O246" s="69">
        <f t="shared" si="258"/>
        <v>0</v>
      </c>
      <c r="P246" s="190"/>
      <c r="Q246" s="190"/>
      <c r="R246" s="190"/>
      <c r="S246" s="260"/>
      <c r="T246" s="260"/>
    </row>
    <row r="247" spans="1:20" ht="12.75" customHeight="1">
      <c r="A247" s="165"/>
      <c r="B247" s="166"/>
      <c r="C247" s="171"/>
      <c r="D247" s="382"/>
      <c r="E247" s="228"/>
      <c r="F247" s="187"/>
      <c r="G247" s="220"/>
      <c r="H247" s="190"/>
      <c r="I247" s="220"/>
      <c r="J247" s="190"/>
      <c r="K247" s="68"/>
      <c r="L247" s="68"/>
      <c r="M247" s="70"/>
      <c r="N247" s="76"/>
      <c r="O247" s="69">
        <f t="shared" si="258"/>
        <v>0</v>
      </c>
      <c r="P247" s="190"/>
      <c r="Q247" s="190"/>
      <c r="R247" s="190"/>
      <c r="S247" s="260"/>
      <c r="T247" s="260"/>
    </row>
    <row r="248" spans="1:20" ht="12.75" customHeight="1">
      <c r="A248" s="165"/>
      <c r="B248" s="166"/>
      <c r="C248" s="172"/>
      <c r="D248" s="383"/>
      <c r="E248" s="229"/>
      <c r="F248" s="187"/>
      <c r="G248" s="221"/>
      <c r="H248" s="190"/>
      <c r="I248" s="221"/>
      <c r="J248" s="190"/>
      <c r="K248" s="68"/>
      <c r="L248" s="68"/>
      <c r="M248" s="68"/>
      <c r="N248" s="76"/>
      <c r="O248" s="69">
        <f t="shared" si="258"/>
        <v>0</v>
      </c>
      <c r="P248" s="190"/>
      <c r="Q248" s="190"/>
      <c r="R248" s="190"/>
      <c r="S248" s="260"/>
      <c r="T248" s="260"/>
    </row>
    <row r="249" spans="1:20" ht="12.75" customHeight="1">
      <c r="A249" s="165">
        <v>10</v>
      </c>
      <c r="B249" s="166" t="s">
        <v>726</v>
      </c>
      <c r="C249" s="170" t="s">
        <v>727</v>
      </c>
      <c r="D249" s="381" t="s">
        <v>281</v>
      </c>
      <c r="E249" s="227">
        <v>1</v>
      </c>
      <c r="F249" s="187">
        <f t="shared" si="256"/>
        <v>95.059240001999996</v>
      </c>
      <c r="G249" s="219">
        <v>2.13</v>
      </c>
      <c r="H249" s="190">
        <f t="shared" si="257"/>
        <v>4.2252171000000001</v>
      </c>
      <c r="I249" s="219">
        <v>6.9000000000000006E-2</v>
      </c>
      <c r="J249" s="190">
        <f t="shared" si="250"/>
        <v>0.24180429000000001</v>
      </c>
      <c r="K249" s="68" t="s">
        <v>56</v>
      </c>
      <c r="L249" s="68" t="s">
        <v>43</v>
      </c>
      <c r="M249" s="68">
        <v>1</v>
      </c>
      <c r="N249" s="76">
        <v>80.010000000000005</v>
      </c>
      <c r="O249" s="69">
        <f t="shared" si="258"/>
        <v>80.010000000000005</v>
      </c>
      <c r="P249" s="190">
        <f t="shared" ref="P249" si="299">E249*F249</f>
        <v>95.059240001999996</v>
      </c>
      <c r="Q249" s="190">
        <f t="shared" ref="Q249" si="300">SUM(O249:O252)</f>
        <v>80.010000000000005</v>
      </c>
      <c r="R249" s="190">
        <f t="shared" ref="R249" si="301">Q249*1.02*1.05*$R$14</f>
        <v>90.592218611999996</v>
      </c>
      <c r="S249" s="260">
        <f t="shared" ref="S249" si="302">F249*$S$17</f>
        <v>121.88923169580794</v>
      </c>
      <c r="T249" s="260">
        <f t="shared" ref="T249" si="303">S249*E249</f>
        <v>121.88923169580794</v>
      </c>
    </row>
    <row r="250" spans="1:20" ht="12.75" customHeight="1">
      <c r="A250" s="165"/>
      <c r="B250" s="166"/>
      <c r="C250" s="171"/>
      <c r="D250" s="382"/>
      <c r="E250" s="228"/>
      <c r="F250" s="187"/>
      <c r="G250" s="220"/>
      <c r="H250" s="190"/>
      <c r="I250" s="220"/>
      <c r="J250" s="190"/>
      <c r="K250" s="68"/>
      <c r="L250" s="68"/>
      <c r="M250" s="68"/>
      <c r="N250" s="76"/>
      <c r="O250" s="69">
        <f t="shared" si="258"/>
        <v>0</v>
      </c>
      <c r="P250" s="190"/>
      <c r="Q250" s="190"/>
      <c r="R250" s="190"/>
      <c r="S250" s="260"/>
      <c r="T250" s="260"/>
    </row>
    <row r="251" spans="1:20" ht="12.75" customHeight="1">
      <c r="A251" s="165"/>
      <c r="B251" s="166"/>
      <c r="C251" s="171"/>
      <c r="D251" s="382"/>
      <c r="E251" s="228"/>
      <c r="F251" s="187"/>
      <c r="G251" s="220"/>
      <c r="H251" s="190"/>
      <c r="I251" s="220"/>
      <c r="J251" s="190"/>
      <c r="K251" s="68"/>
      <c r="L251" s="68"/>
      <c r="M251" s="70"/>
      <c r="N251" s="76"/>
      <c r="O251" s="69">
        <f t="shared" si="258"/>
        <v>0</v>
      </c>
      <c r="P251" s="190"/>
      <c r="Q251" s="190"/>
      <c r="R251" s="190"/>
      <c r="S251" s="260"/>
      <c r="T251" s="260"/>
    </row>
    <row r="252" spans="1:20" ht="12.75" customHeight="1">
      <c r="A252" s="165"/>
      <c r="B252" s="166"/>
      <c r="C252" s="172"/>
      <c r="D252" s="383"/>
      <c r="E252" s="229"/>
      <c r="F252" s="187"/>
      <c r="G252" s="221"/>
      <c r="H252" s="190"/>
      <c r="I252" s="221"/>
      <c r="J252" s="190"/>
      <c r="K252" s="68"/>
      <c r="L252" s="68"/>
      <c r="M252" s="68"/>
      <c r="N252" s="76"/>
      <c r="O252" s="69">
        <f t="shared" si="258"/>
        <v>0</v>
      </c>
      <c r="P252" s="190"/>
      <c r="Q252" s="190"/>
      <c r="R252" s="190"/>
      <c r="S252" s="260"/>
      <c r="T252" s="260"/>
    </row>
    <row r="253" spans="1:20" ht="12.75" customHeight="1">
      <c r="A253" s="165"/>
      <c r="B253" s="166"/>
      <c r="C253" s="186" t="s">
        <v>600</v>
      </c>
      <c r="D253" s="165"/>
      <c r="E253" s="165"/>
      <c r="F253" s="187">
        <f t="shared" si="256"/>
        <v>0</v>
      </c>
      <c r="G253" s="350"/>
      <c r="H253" s="190">
        <f t="shared" si="257"/>
        <v>0</v>
      </c>
      <c r="I253" s="350"/>
      <c r="J253" s="190">
        <f t="shared" si="250"/>
        <v>0</v>
      </c>
      <c r="K253" s="68"/>
      <c r="L253" s="68"/>
      <c r="M253" s="68"/>
      <c r="N253" s="76"/>
      <c r="O253" s="69">
        <f t="shared" si="258"/>
        <v>0</v>
      </c>
      <c r="P253" s="190">
        <f t="shared" ref="P253" si="304">E253*F253</f>
        <v>0</v>
      </c>
      <c r="Q253" s="190">
        <f t="shared" ref="Q253" si="305">SUM(O253:O256)</f>
        <v>0</v>
      </c>
      <c r="R253" s="190">
        <f t="shared" ref="R253" si="306">Q253*1.02*1.05*$R$14</f>
        <v>0</v>
      </c>
      <c r="S253" s="260">
        <f t="shared" ref="S253" si="307">F253*$S$17</f>
        <v>0</v>
      </c>
      <c r="T253" s="260">
        <f t="shared" ref="T253" si="308">S253*E253</f>
        <v>0</v>
      </c>
    </row>
    <row r="254" spans="1:20" ht="12.75" customHeight="1">
      <c r="A254" s="165"/>
      <c r="B254" s="166"/>
      <c r="C254" s="186"/>
      <c r="D254" s="165"/>
      <c r="E254" s="165"/>
      <c r="F254" s="187"/>
      <c r="G254" s="350"/>
      <c r="H254" s="190"/>
      <c r="I254" s="350"/>
      <c r="J254" s="190"/>
      <c r="K254" s="68"/>
      <c r="L254" s="68"/>
      <c r="M254" s="68"/>
      <c r="N254" s="76"/>
      <c r="O254" s="69">
        <f t="shared" si="258"/>
        <v>0</v>
      </c>
      <c r="P254" s="190"/>
      <c r="Q254" s="190"/>
      <c r="R254" s="190"/>
      <c r="S254" s="260"/>
      <c r="T254" s="260"/>
    </row>
    <row r="255" spans="1:20" ht="12.75" customHeight="1">
      <c r="A255" s="165"/>
      <c r="B255" s="166"/>
      <c r="C255" s="186"/>
      <c r="D255" s="165"/>
      <c r="E255" s="165"/>
      <c r="F255" s="187"/>
      <c r="G255" s="350"/>
      <c r="H255" s="190"/>
      <c r="I255" s="350"/>
      <c r="J255" s="190"/>
      <c r="K255" s="68"/>
      <c r="L255" s="68"/>
      <c r="M255" s="68"/>
      <c r="N255" s="76"/>
      <c r="O255" s="69">
        <f t="shared" si="258"/>
        <v>0</v>
      </c>
      <c r="P255" s="190"/>
      <c r="Q255" s="190"/>
      <c r="R255" s="190"/>
      <c r="S255" s="260"/>
      <c r="T255" s="260"/>
    </row>
    <row r="256" spans="1:20" ht="12.75" customHeight="1">
      <c r="A256" s="165"/>
      <c r="B256" s="166"/>
      <c r="C256" s="186"/>
      <c r="D256" s="165"/>
      <c r="E256" s="165"/>
      <c r="F256" s="187"/>
      <c r="G256" s="350"/>
      <c r="H256" s="190"/>
      <c r="I256" s="350"/>
      <c r="J256" s="190"/>
      <c r="K256" s="68"/>
      <c r="L256" s="68"/>
      <c r="M256" s="68"/>
      <c r="N256" s="76"/>
      <c r="O256" s="69">
        <f t="shared" si="258"/>
        <v>0</v>
      </c>
      <c r="P256" s="190"/>
      <c r="Q256" s="190"/>
      <c r="R256" s="190"/>
      <c r="S256" s="260"/>
      <c r="T256" s="260"/>
    </row>
    <row r="257" spans="1:20" ht="12.75" customHeight="1">
      <c r="A257" s="165">
        <v>1</v>
      </c>
      <c r="B257" s="166" t="s">
        <v>576</v>
      </c>
      <c r="C257" s="166" t="s">
        <v>577</v>
      </c>
      <c r="D257" s="234" t="s">
        <v>30</v>
      </c>
      <c r="E257" s="165">
        <v>930</v>
      </c>
      <c r="F257" s="187">
        <f t="shared" si="256"/>
        <v>0.15838163900000002</v>
      </c>
      <c r="G257" s="375">
        <v>5.1400000000000001E-2</v>
      </c>
      <c r="H257" s="190">
        <f t="shared" si="257"/>
        <v>0.10196063800000001</v>
      </c>
      <c r="I257" s="344">
        <v>1.61E-2</v>
      </c>
      <c r="J257" s="190">
        <f t="shared" si="250"/>
        <v>5.6421000999999998E-2</v>
      </c>
      <c r="K257" s="68"/>
      <c r="L257" s="68"/>
      <c r="M257" s="68"/>
      <c r="N257" s="76"/>
      <c r="O257" s="69">
        <f t="shared" si="258"/>
        <v>0</v>
      </c>
      <c r="P257" s="190">
        <f t="shared" ref="P257" si="309">E257*F257</f>
        <v>147.29492427000002</v>
      </c>
      <c r="Q257" s="190">
        <f t="shared" ref="Q257" si="310">SUM(O257:O260)</f>
        <v>0</v>
      </c>
      <c r="R257" s="190">
        <f t="shared" ref="R257" si="311">Q257*1.02*1.05*$R$14</f>
        <v>0</v>
      </c>
      <c r="S257" s="260">
        <f t="shared" ref="S257" si="312">F257*$S$17</f>
        <v>0.20308405886715111</v>
      </c>
      <c r="T257" s="260">
        <f t="shared" ref="T257" si="313">S257*E257</f>
        <v>188.86817474645053</v>
      </c>
    </row>
    <row r="258" spans="1:20" ht="12.75" customHeight="1">
      <c r="A258" s="165"/>
      <c r="B258" s="166"/>
      <c r="C258" s="166"/>
      <c r="D258" s="234"/>
      <c r="E258" s="165"/>
      <c r="F258" s="187"/>
      <c r="G258" s="375"/>
      <c r="H258" s="190"/>
      <c r="I258" s="344"/>
      <c r="J258" s="190"/>
      <c r="K258" s="68"/>
      <c r="L258" s="68"/>
      <c r="M258" s="68"/>
      <c r="N258" s="76"/>
      <c r="O258" s="69">
        <f t="shared" si="258"/>
        <v>0</v>
      </c>
      <c r="P258" s="190"/>
      <c r="Q258" s="190"/>
      <c r="R258" s="190"/>
      <c r="S258" s="260"/>
      <c r="T258" s="260"/>
    </row>
    <row r="259" spans="1:20" ht="12.75" customHeight="1">
      <c r="A259" s="165"/>
      <c r="B259" s="166"/>
      <c r="C259" s="166"/>
      <c r="D259" s="234"/>
      <c r="E259" s="165"/>
      <c r="F259" s="187"/>
      <c r="G259" s="375"/>
      <c r="H259" s="190"/>
      <c r="I259" s="344"/>
      <c r="J259" s="190"/>
      <c r="K259" s="68"/>
      <c r="L259" s="68"/>
      <c r="M259" s="68"/>
      <c r="N259" s="76"/>
      <c r="O259" s="69">
        <f t="shared" si="258"/>
        <v>0</v>
      </c>
      <c r="P259" s="190"/>
      <c r="Q259" s="190"/>
      <c r="R259" s="190"/>
      <c r="S259" s="260"/>
      <c r="T259" s="260"/>
    </row>
    <row r="260" spans="1:20" ht="12.75" customHeight="1">
      <c r="A260" s="165"/>
      <c r="B260" s="166"/>
      <c r="C260" s="166"/>
      <c r="D260" s="234"/>
      <c r="E260" s="165"/>
      <c r="F260" s="187"/>
      <c r="G260" s="375"/>
      <c r="H260" s="190"/>
      <c r="I260" s="344"/>
      <c r="J260" s="190"/>
      <c r="K260" s="68"/>
      <c r="L260" s="68"/>
      <c r="M260" s="68"/>
      <c r="N260" s="76"/>
      <c r="O260" s="69">
        <f t="shared" si="258"/>
        <v>0</v>
      </c>
      <c r="P260" s="190"/>
      <c r="Q260" s="190"/>
      <c r="R260" s="190"/>
      <c r="S260" s="260"/>
      <c r="T260" s="260"/>
    </row>
    <row r="261" spans="1:20" ht="12.75" customHeight="1">
      <c r="A261" s="165">
        <v>2</v>
      </c>
      <c r="B261" s="166" t="s">
        <v>578</v>
      </c>
      <c r="C261" s="166" t="s">
        <v>580</v>
      </c>
      <c r="D261" s="234" t="s">
        <v>30</v>
      </c>
      <c r="E261" s="165">
        <v>233</v>
      </c>
      <c r="F261" s="187">
        <f t="shared" si="256"/>
        <v>0.19836700000000002</v>
      </c>
      <c r="G261" s="191">
        <v>0.1</v>
      </c>
      <c r="H261" s="190">
        <f t="shared" si="257"/>
        <v>0.19836700000000002</v>
      </c>
      <c r="I261" s="350"/>
      <c r="J261" s="190">
        <f t="shared" si="250"/>
        <v>0</v>
      </c>
      <c r="K261" s="68"/>
      <c r="L261" s="68"/>
      <c r="M261" s="68"/>
      <c r="N261" s="76"/>
      <c r="O261" s="69">
        <f t="shared" si="258"/>
        <v>0</v>
      </c>
      <c r="P261" s="190">
        <f t="shared" ref="P261" si="314">E261*F261</f>
        <v>46.219511000000004</v>
      </c>
      <c r="Q261" s="190">
        <f t="shared" ref="Q261" si="315">SUM(O261:O264)</f>
        <v>0</v>
      </c>
      <c r="R261" s="190">
        <f t="shared" ref="R261" si="316">Q261*1.02*1.05*$R$14</f>
        <v>0</v>
      </c>
      <c r="S261" s="260">
        <f t="shared" ref="S261" si="317">F261*$S$17</f>
        <v>0.25435508661013517</v>
      </c>
      <c r="T261" s="260">
        <f t="shared" ref="T261" si="318">S261*E261</f>
        <v>59.264735180161495</v>
      </c>
    </row>
    <row r="262" spans="1:20" ht="12.75" customHeight="1">
      <c r="A262" s="165"/>
      <c r="B262" s="166"/>
      <c r="C262" s="166"/>
      <c r="D262" s="234"/>
      <c r="E262" s="165"/>
      <c r="F262" s="187"/>
      <c r="G262" s="191"/>
      <c r="H262" s="190"/>
      <c r="I262" s="350"/>
      <c r="J262" s="190"/>
      <c r="K262" s="68"/>
      <c r="L262" s="68"/>
      <c r="M262" s="68"/>
      <c r="N262" s="76"/>
      <c r="O262" s="69">
        <f t="shared" si="258"/>
        <v>0</v>
      </c>
      <c r="P262" s="190"/>
      <c r="Q262" s="190"/>
      <c r="R262" s="190"/>
      <c r="S262" s="260"/>
      <c r="T262" s="260"/>
    </row>
    <row r="263" spans="1:20" ht="12.75" customHeight="1">
      <c r="A263" s="165"/>
      <c r="B263" s="166"/>
      <c r="C263" s="166"/>
      <c r="D263" s="234"/>
      <c r="E263" s="165"/>
      <c r="F263" s="187"/>
      <c r="G263" s="191"/>
      <c r="H263" s="190"/>
      <c r="I263" s="350"/>
      <c r="J263" s="190"/>
      <c r="K263" s="68"/>
      <c r="L263" s="68"/>
      <c r="M263" s="68"/>
      <c r="N263" s="76"/>
      <c r="O263" s="69">
        <f t="shared" si="258"/>
        <v>0</v>
      </c>
      <c r="P263" s="190"/>
      <c r="Q263" s="190"/>
      <c r="R263" s="190"/>
      <c r="S263" s="260"/>
      <c r="T263" s="260"/>
    </row>
    <row r="264" spans="1:20" ht="12.75" customHeight="1">
      <c r="A264" s="165"/>
      <c r="B264" s="166"/>
      <c r="C264" s="166"/>
      <c r="D264" s="234"/>
      <c r="E264" s="165"/>
      <c r="F264" s="187"/>
      <c r="G264" s="191"/>
      <c r="H264" s="190"/>
      <c r="I264" s="350"/>
      <c r="J264" s="190"/>
      <c r="K264" s="68"/>
      <c r="L264" s="68"/>
      <c r="M264" s="68"/>
      <c r="N264" s="76"/>
      <c r="O264" s="69">
        <f t="shared" si="258"/>
        <v>0</v>
      </c>
      <c r="P264" s="190"/>
      <c r="Q264" s="190"/>
      <c r="R264" s="190"/>
      <c r="S264" s="260"/>
      <c r="T264" s="260"/>
    </row>
    <row r="265" spans="1:20" ht="12.75" customHeight="1">
      <c r="A265" s="165">
        <v>3</v>
      </c>
      <c r="B265" s="166" t="s">
        <v>50</v>
      </c>
      <c r="C265" s="166" t="s">
        <v>581</v>
      </c>
      <c r="D265" s="222" t="s">
        <v>42</v>
      </c>
      <c r="E265" s="165">
        <v>46.5</v>
      </c>
      <c r="F265" s="187">
        <f t="shared" si="256"/>
        <v>5.8655639173599994</v>
      </c>
      <c r="G265" s="191">
        <v>7.0000000000000007E-2</v>
      </c>
      <c r="H265" s="190">
        <f t="shared" si="257"/>
        <v>0.13885690000000003</v>
      </c>
      <c r="I265" s="191">
        <v>0.21</v>
      </c>
      <c r="J265" s="190">
        <f t="shared" si="250"/>
        <v>0.73592609999999992</v>
      </c>
      <c r="K265" s="68" t="s">
        <v>583</v>
      </c>
      <c r="L265" s="68" t="s">
        <v>47</v>
      </c>
      <c r="M265" s="68">
        <v>1.1000000000000001</v>
      </c>
      <c r="N265" s="76">
        <v>4</v>
      </c>
      <c r="O265" s="69">
        <f t="shared" si="258"/>
        <v>4.4000000000000004</v>
      </c>
      <c r="P265" s="190">
        <f t="shared" ref="P265" si="319">E265*F265</f>
        <v>272.74872215723997</v>
      </c>
      <c r="Q265" s="190">
        <f t="shared" ref="Q265" si="320">SUM(O265:O268)</f>
        <v>4.4077999999999999</v>
      </c>
      <c r="R265" s="190">
        <f t="shared" ref="R265" si="321">Q265*1.02*1.05*$R$14</f>
        <v>4.9907809173599995</v>
      </c>
      <c r="S265" s="260">
        <f t="shared" ref="S265" si="322">F265*$S$17</f>
        <v>7.5210897892158792</v>
      </c>
      <c r="T265" s="260">
        <f t="shared" ref="T265" si="323">S265*E265</f>
        <v>349.73067519853839</v>
      </c>
    </row>
    <row r="266" spans="1:20" ht="12.75" customHeight="1">
      <c r="A266" s="165"/>
      <c r="B266" s="166"/>
      <c r="C266" s="166"/>
      <c r="D266" s="223"/>
      <c r="E266" s="165"/>
      <c r="F266" s="187"/>
      <c r="G266" s="191"/>
      <c r="H266" s="190"/>
      <c r="I266" s="191"/>
      <c r="J266" s="190"/>
      <c r="K266" s="68" t="s">
        <v>59</v>
      </c>
      <c r="L266" s="68" t="s">
        <v>47</v>
      </c>
      <c r="M266" s="68">
        <v>0.05</v>
      </c>
      <c r="N266" s="76">
        <v>0.156</v>
      </c>
      <c r="O266" s="69">
        <f t="shared" si="258"/>
        <v>7.8000000000000005E-3</v>
      </c>
      <c r="P266" s="190"/>
      <c r="Q266" s="190"/>
      <c r="R266" s="190"/>
      <c r="S266" s="260"/>
      <c r="T266" s="260"/>
    </row>
    <row r="267" spans="1:20" ht="12.75" customHeight="1">
      <c r="A267" s="165"/>
      <c r="B267" s="166"/>
      <c r="C267" s="166"/>
      <c r="D267" s="223"/>
      <c r="E267" s="165"/>
      <c r="F267" s="187"/>
      <c r="G267" s="191"/>
      <c r="H267" s="190"/>
      <c r="I267" s="191"/>
      <c r="J267" s="190"/>
      <c r="K267" s="68"/>
      <c r="L267" s="68"/>
      <c r="M267" s="68"/>
      <c r="N267" s="76"/>
      <c r="O267" s="69">
        <f t="shared" si="258"/>
        <v>0</v>
      </c>
      <c r="P267" s="190"/>
      <c r="Q267" s="190"/>
      <c r="R267" s="190"/>
      <c r="S267" s="260"/>
      <c r="T267" s="260"/>
    </row>
    <row r="268" spans="1:20" ht="12.75" customHeight="1">
      <c r="A268" s="165"/>
      <c r="B268" s="166"/>
      <c r="C268" s="166"/>
      <c r="D268" s="224"/>
      <c r="E268" s="165"/>
      <c r="F268" s="187"/>
      <c r="G268" s="191"/>
      <c r="H268" s="190"/>
      <c r="I268" s="191"/>
      <c r="J268" s="190"/>
      <c r="K268" s="68"/>
      <c r="L268" s="68"/>
      <c r="M268" s="68"/>
      <c r="N268" s="76"/>
      <c r="O268" s="69">
        <f t="shared" si="258"/>
        <v>0</v>
      </c>
      <c r="P268" s="190"/>
      <c r="Q268" s="190"/>
      <c r="R268" s="190"/>
      <c r="S268" s="260"/>
      <c r="T268" s="260"/>
    </row>
    <row r="269" spans="1:20" ht="12.75" customHeight="1">
      <c r="A269" s="165">
        <v>4</v>
      </c>
      <c r="B269" s="166" t="s">
        <v>579</v>
      </c>
      <c r="C269" s="166" t="s">
        <v>582</v>
      </c>
      <c r="D269" s="222" t="s">
        <v>42</v>
      </c>
      <c r="E269" s="165">
        <v>46.5</v>
      </c>
      <c r="F269" s="187">
        <f t="shared" si="256"/>
        <v>0.32103962071999997</v>
      </c>
      <c r="G269" s="350">
        <v>5.5999999999999999E-3</v>
      </c>
      <c r="H269" s="190">
        <f t="shared" si="257"/>
        <v>1.1108551999999999E-2</v>
      </c>
      <c r="I269" s="344">
        <v>8.3400000000000002E-2</v>
      </c>
      <c r="J269" s="190">
        <f t="shared" si="250"/>
        <v>0.29226779399999997</v>
      </c>
      <c r="K269" s="68" t="s">
        <v>59</v>
      </c>
      <c r="L269" s="68" t="s">
        <v>47</v>
      </c>
      <c r="M269" s="68">
        <v>0.1</v>
      </c>
      <c r="N269" s="76">
        <v>0.156</v>
      </c>
      <c r="O269" s="69">
        <f t="shared" si="258"/>
        <v>1.5600000000000001E-2</v>
      </c>
      <c r="P269" s="190">
        <f t="shared" ref="P269" si="324">E269*F269</f>
        <v>14.928342363479999</v>
      </c>
      <c r="Q269" s="190">
        <f t="shared" ref="Q269" si="325">SUM(O269:O272)</f>
        <v>1.5600000000000001E-2</v>
      </c>
      <c r="R269" s="190">
        <f t="shared" ref="R269" si="326">Q269*1.02*1.05*$R$14</f>
        <v>1.766327472E-2</v>
      </c>
      <c r="S269" s="260">
        <f t="shared" ref="S269" si="327">F269*$S$17</f>
        <v>0.41165143664783221</v>
      </c>
      <c r="T269" s="260">
        <f t="shared" ref="T269" si="328">S269*E269</f>
        <v>19.1417918041242</v>
      </c>
    </row>
    <row r="270" spans="1:20" ht="12.75" customHeight="1">
      <c r="A270" s="165"/>
      <c r="B270" s="166"/>
      <c r="C270" s="166"/>
      <c r="D270" s="223"/>
      <c r="E270" s="165"/>
      <c r="F270" s="187"/>
      <c r="G270" s="350"/>
      <c r="H270" s="190"/>
      <c r="I270" s="344"/>
      <c r="J270" s="190"/>
      <c r="K270" s="68"/>
      <c r="L270" s="68"/>
      <c r="M270" s="68"/>
      <c r="N270" s="76"/>
      <c r="O270" s="69">
        <f t="shared" si="258"/>
        <v>0</v>
      </c>
      <c r="P270" s="190"/>
      <c r="Q270" s="190"/>
      <c r="R270" s="190"/>
      <c r="S270" s="260"/>
      <c r="T270" s="260"/>
    </row>
    <row r="271" spans="1:20" ht="12.75" customHeight="1">
      <c r="A271" s="165"/>
      <c r="B271" s="166"/>
      <c r="C271" s="166"/>
      <c r="D271" s="223"/>
      <c r="E271" s="165"/>
      <c r="F271" s="187"/>
      <c r="G271" s="350"/>
      <c r="H271" s="190"/>
      <c r="I271" s="344"/>
      <c r="J271" s="190"/>
      <c r="K271" s="68"/>
      <c r="L271" s="68"/>
      <c r="M271" s="68"/>
      <c r="N271" s="76"/>
      <c r="O271" s="69">
        <f t="shared" si="258"/>
        <v>0</v>
      </c>
      <c r="P271" s="190"/>
      <c r="Q271" s="190"/>
      <c r="R271" s="190"/>
      <c r="S271" s="260"/>
      <c r="T271" s="260"/>
    </row>
    <row r="272" spans="1:20" ht="12.75" customHeight="1">
      <c r="A272" s="165"/>
      <c r="B272" s="166"/>
      <c r="C272" s="166"/>
      <c r="D272" s="224"/>
      <c r="E272" s="165"/>
      <c r="F272" s="187"/>
      <c r="G272" s="350"/>
      <c r="H272" s="190"/>
      <c r="I272" s="344"/>
      <c r="J272" s="190"/>
      <c r="K272" s="68"/>
      <c r="L272" s="68"/>
      <c r="M272" s="68"/>
      <c r="N272" s="76"/>
      <c r="O272" s="69">
        <f t="shared" si="258"/>
        <v>0</v>
      </c>
      <c r="P272" s="190"/>
      <c r="Q272" s="190"/>
      <c r="R272" s="190"/>
      <c r="S272" s="260"/>
      <c r="T272" s="260"/>
    </row>
    <row r="273" spans="1:20" ht="12.75" customHeight="1">
      <c r="A273" s="165">
        <v>5</v>
      </c>
      <c r="B273" s="166" t="s">
        <v>584</v>
      </c>
      <c r="C273" s="166" t="s">
        <v>585</v>
      </c>
      <c r="D273" s="234" t="s">
        <v>30</v>
      </c>
      <c r="E273" s="165">
        <v>930</v>
      </c>
      <c r="F273" s="187">
        <f t="shared" si="256"/>
        <v>1.3647064386559999</v>
      </c>
      <c r="G273" s="344">
        <v>1.7399999999999999E-2</v>
      </c>
      <c r="H273" s="190">
        <f t="shared" si="257"/>
        <v>3.4515858000000003E-2</v>
      </c>
      <c r="I273" s="344">
        <v>0.12759999999999999</v>
      </c>
      <c r="J273" s="190">
        <f t="shared" si="250"/>
        <v>0.4471627159999999</v>
      </c>
      <c r="K273" s="68" t="s">
        <v>591</v>
      </c>
      <c r="L273" s="68" t="s">
        <v>47</v>
      </c>
      <c r="M273" s="68">
        <v>0.189</v>
      </c>
      <c r="N273" s="76">
        <v>3.8</v>
      </c>
      <c r="O273" s="69">
        <f t="shared" si="258"/>
        <v>0.71819999999999995</v>
      </c>
      <c r="P273" s="190">
        <f t="shared" ref="P273" si="329">E273*F273</f>
        <v>1269.17698795008</v>
      </c>
      <c r="Q273" s="190">
        <f t="shared" ref="Q273" si="330">SUM(O273:O276)</f>
        <v>0.77987999999999991</v>
      </c>
      <c r="R273" s="190">
        <f t="shared" ref="R273" si="331">Q273*1.02*1.05*$R$14</f>
        <v>0.88302786465599992</v>
      </c>
      <c r="S273" s="260">
        <f t="shared" ref="S273" si="332">F273*$S$17</f>
        <v>1.7498879571791477</v>
      </c>
      <c r="T273" s="260">
        <f t="shared" ref="T273" si="333">S273*E273</f>
        <v>1627.3958001766073</v>
      </c>
    </row>
    <row r="274" spans="1:20" ht="12.75" customHeight="1">
      <c r="A274" s="165"/>
      <c r="B274" s="166"/>
      <c r="C274" s="166"/>
      <c r="D274" s="234"/>
      <c r="E274" s="165"/>
      <c r="F274" s="187"/>
      <c r="G274" s="344"/>
      <c r="H274" s="190"/>
      <c r="I274" s="344"/>
      <c r="J274" s="190"/>
      <c r="K274" s="68" t="s">
        <v>592</v>
      </c>
      <c r="L274" s="68" t="s">
        <v>47</v>
      </c>
      <c r="M274" s="68">
        <v>1.4999999999999999E-2</v>
      </c>
      <c r="N274" s="76">
        <v>3.8</v>
      </c>
      <c r="O274" s="69">
        <f t="shared" si="258"/>
        <v>5.6999999999999995E-2</v>
      </c>
      <c r="P274" s="190"/>
      <c r="Q274" s="190"/>
      <c r="R274" s="190"/>
      <c r="S274" s="260"/>
      <c r="T274" s="260"/>
    </row>
    <row r="275" spans="1:20" ht="12.75" customHeight="1">
      <c r="A275" s="165"/>
      <c r="B275" s="166"/>
      <c r="C275" s="166"/>
      <c r="D275" s="234"/>
      <c r="E275" s="165"/>
      <c r="F275" s="187"/>
      <c r="G275" s="344"/>
      <c r="H275" s="190"/>
      <c r="I275" s="344"/>
      <c r="J275" s="190"/>
      <c r="K275" s="68" t="s">
        <v>590</v>
      </c>
      <c r="L275" s="68" t="s">
        <v>47</v>
      </c>
      <c r="M275" s="68">
        <v>0.03</v>
      </c>
      <c r="N275" s="76">
        <v>0.156</v>
      </c>
      <c r="O275" s="69">
        <f t="shared" si="258"/>
        <v>4.6800000000000001E-3</v>
      </c>
      <c r="P275" s="190"/>
      <c r="Q275" s="190"/>
      <c r="R275" s="190"/>
      <c r="S275" s="260"/>
      <c r="T275" s="260"/>
    </row>
    <row r="276" spans="1:20" ht="12.75" customHeight="1">
      <c r="A276" s="165"/>
      <c r="B276" s="166"/>
      <c r="C276" s="166"/>
      <c r="D276" s="234"/>
      <c r="E276" s="165"/>
      <c r="F276" s="187"/>
      <c r="G276" s="344"/>
      <c r="H276" s="190"/>
      <c r="I276" s="344"/>
      <c r="J276" s="190"/>
      <c r="K276" s="68"/>
      <c r="L276" s="68"/>
      <c r="M276" s="68"/>
      <c r="N276" s="76"/>
      <c r="O276" s="69">
        <f t="shared" si="258"/>
        <v>0</v>
      </c>
      <c r="P276" s="190"/>
      <c r="Q276" s="190"/>
      <c r="R276" s="190"/>
      <c r="S276" s="260"/>
      <c r="T276" s="260"/>
    </row>
    <row r="277" spans="1:20" ht="12.75" customHeight="1">
      <c r="A277" s="165">
        <v>6</v>
      </c>
      <c r="B277" s="166" t="s">
        <v>579</v>
      </c>
      <c r="C277" s="166" t="s">
        <v>594</v>
      </c>
      <c r="D277" s="222" t="s">
        <v>42</v>
      </c>
      <c r="E277" s="165">
        <v>139.5</v>
      </c>
      <c r="F277" s="187">
        <f t="shared" si="256"/>
        <v>0.32103962071999997</v>
      </c>
      <c r="G277" s="350">
        <v>5.5999999999999999E-3</v>
      </c>
      <c r="H277" s="190">
        <f t="shared" si="257"/>
        <v>1.1108551999999999E-2</v>
      </c>
      <c r="I277" s="344">
        <v>8.3400000000000002E-2</v>
      </c>
      <c r="J277" s="190">
        <f t="shared" ref="J277:J337" si="334">I277*$P$9/1000</f>
        <v>0.29226779399999997</v>
      </c>
      <c r="K277" s="68" t="s">
        <v>59</v>
      </c>
      <c r="L277" s="68" t="s">
        <v>47</v>
      </c>
      <c r="M277" s="68">
        <v>0.1</v>
      </c>
      <c r="N277" s="76">
        <v>0.156</v>
      </c>
      <c r="O277" s="69">
        <f t="shared" si="258"/>
        <v>1.5600000000000001E-2</v>
      </c>
      <c r="P277" s="190">
        <f t="shared" ref="P277" si="335">E277*F277</f>
        <v>44.785027090439996</v>
      </c>
      <c r="Q277" s="190">
        <f t="shared" ref="Q277" si="336">SUM(O277:O280)</f>
        <v>1.5600000000000001E-2</v>
      </c>
      <c r="R277" s="190">
        <f t="shared" ref="R277" si="337">Q277*1.02*1.05*$R$14</f>
        <v>1.766327472E-2</v>
      </c>
      <c r="S277" s="260">
        <f t="shared" ref="S277" si="338">F277*$S$17</f>
        <v>0.41165143664783221</v>
      </c>
      <c r="T277" s="260">
        <f t="shared" ref="T277" si="339">S277*E277</f>
        <v>57.425375412372595</v>
      </c>
    </row>
    <row r="278" spans="1:20" ht="12.75" customHeight="1">
      <c r="A278" s="165"/>
      <c r="B278" s="166"/>
      <c r="C278" s="166"/>
      <c r="D278" s="223"/>
      <c r="E278" s="165"/>
      <c r="F278" s="187"/>
      <c r="G278" s="350"/>
      <c r="H278" s="190"/>
      <c r="I278" s="344"/>
      <c r="J278" s="190"/>
      <c r="K278" s="68"/>
      <c r="L278" s="68"/>
      <c r="M278" s="68"/>
      <c r="N278" s="76"/>
      <c r="O278" s="69">
        <f t="shared" si="258"/>
        <v>0</v>
      </c>
      <c r="P278" s="190"/>
      <c r="Q278" s="190"/>
      <c r="R278" s="190"/>
      <c r="S278" s="260"/>
      <c r="T278" s="260"/>
    </row>
    <row r="279" spans="1:20" ht="12.75" customHeight="1">
      <c r="A279" s="165"/>
      <c r="B279" s="166"/>
      <c r="C279" s="166"/>
      <c r="D279" s="223"/>
      <c r="E279" s="165"/>
      <c r="F279" s="187"/>
      <c r="G279" s="350"/>
      <c r="H279" s="190"/>
      <c r="I279" s="344"/>
      <c r="J279" s="190"/>
      <c r="K279" s="68"/>
      <c r="L279" s="68"/>
      <c r="M279" s="68"/>
      <c r="N279" s="76"/>
      <c r="O279" s="69">
        <f t="shared" si="258"/>
        <v>0</v>
      </c>
      <c r="P279" s="190"/>
      <c r="Q279" s="190"/>
      <c r="R279" s="190"/>
      <c r="S279" s="260"/>
      <c r="T279" s="260"/>
    </row>
    <row r="280" spans="1:20" ht="12.75" customHeight="1">
      <c r="A280" s="165"/>
      <c r="B280" s="166"/>
      <c r="C280" s="166"/>
      <c r="D280" s="224"/>
      <c r="E280" s="165"/>
      <c r="F280" s="187"/>
      <c r="G280" s="350"/>
      <c r="H280" s="190"/>
      <c r="I280" s="344"/>
      <c r="J280" s="190"/>
      <c r="K280" s="68"/>
      <c r="L280" s="68"/>
      <c r="M280" s="68"/>
      <c r="N280" s="76"/>
      <c r="O280" s="69">
        <f t="shared" si="258"/>
        <v>0</v>
      </c>
      <c r="P280" s="190"/>
      <c r="Q280" s="190"/>
      <c r="R280" s="190"/>
      <c r="S280" s="260"/>
      <c r="T280" s="260"/>
    </row>
    <row r="281" spans="1:20" ht="12.75" customHeight="1">
      <c r="A281" s="165">
        <v>7</v>
      </c>
      <c r="B281" s="166" t="s">
        <v>588</v>
      </c>
      <c r="C281" s="166" t="s">
        <v>586</v>
      </c>
      <c r="D281" s="222" t="s">
        <v>42</v>
      </c>
      <c r="E281" s="165">
        <v>139.5</v>
      </c>
      <c r="F281" s="187">
        <f t="shared" ref="F281:F341" si="340">H281+J281+R281</f>
        <v>1.8748593499999999</v>
      </c>
      <c r="G281" s="350"/>
      <c r="H281" s="190">
        <f t="shared" ref="H281:H341" si="341">G281*$P$8/1000</f>
        <v>0</v>
      </c>
      <c r="I281" s="375">
        <f>0.0535*10</f>
        <v>0.53500000000000003</v>
      </c>
      <c r="J281" s="190">
        <f t="shared" si="334"/>
        <v>1.8748593499999999</v>
      </c>
      <c r="K281" s="68"/>
      <c r="L281" s="68"/>
      <c r="M281" s="68"/>
      <c r="N281" s="76"/>
      <c r="O281" s="69">
        <f t="shared" ref="O281:O344" si="342">M281*N281</f>
        <v>0</v>
      </c>
      <c r="P281" s="190">
        <f t="shared" ref="P281" si="343">E281*F281</f>
        <v>261.542879325</v>
      </c>
      <c r="Q281" s="190">
        <f t="shared" ref="Q281" si="344">SUM(O281:O284)</f>
        <v>0</v>
      </c>
      <c r="R281" s="190">
        <f t="shared" ref="R281" si="345">Q281*1.02*1.05*$R$14</f>
        <v>0</v>
      </c>
      <c r="S281" s="260">
        <f t="shared" ref="S281" si="346">F281*$S$17</f>
        <v>2.4040289581990537</v>
      </c>
      <c r="T281" s="260">
        <f t="shared" ref="T281" si="347">S281*E281</f>
        <v>335.36203966876798</v>
      </c>
    </row>
    <row r="282" spans="1:20" ht="12.75" customHeight="1">
      <c r="A282" s="165"/>
      <c r="B282" s="166"/>
      <c r="C282" s="166"/>
      <c r="D282" s="223"/>
      <c r="E282" s="165"/>
      <c r="F282" s="187"/>
      <c r="G282" s="350"/>
      <c r="H282" s="190"/>
      <c r="I282" s="375"/>
      <c r="J282" s="190"/>
      <c r="K282" s="68"/>
      <c r="L282" s="68"/>
      <c r="M282" s="68"/>
      <c r="N282" s="76"/>
      <c r="O282" s="69">
        <f t="shared" si="342"/>
        <v>0</v>
      </c>
      <c r="P282" s="190"/>
      <c r="Q282" s="190"/>
      <c r="R282" s="190"/>
      <c r="S282" s="260"/>
      <c r="T282" s="260"/>
    </row>
    <row r="283" spans="1:20" ht="12.75" customHeight="1">
      <c r="A283" s="165"/>
      <c r="B283" s="166"/>
      <c r="C283" s="166"/>
      <c r="D283" s="223"/>
      <c r="E283" s="165"/>
      <c r="F283" s="187"/>
      <c r="G283" s="350"/>
      <c r="H283" s="190"/>
      <c r="I283" s="375"/>
      <c r="J283" s="190"/>
      <c r="K283" s="68"/>
      <c r="L283" s="68"/>
      <c r="M283" s="68"/>
      <c r="N283" s="76"/>
      <c r="O283" s="69">
        <f t="shared" si="342"/>
        <v>0</v>
      </c>
      <c r="P283" s="190"/>
      <c r="Q283" s="190"/>
      <c r="R283" s="190"/>
      <c r="S283" s="260"/>
      <c r="T283" s="260"/>
    </row>
    <row r="284" spans="1:20" ht="12.75" customHeight="1">
      <c r="A284" s="165"/>
      <c r="B284" s="166"/>
      <c r="C284" s="166"/>
      <c r="D284" s="224"/>
      <c r="E284" s="165"/>
      <c r="F284" s="187"/>
      <c r="G284" s="350"/>
      <c r="H284" s="190"/>
      <c r="I284" s="375"/>
      <c r="J284" s="190"/>
      <c r="K284" s="68"/>
      <c r="L284" s="68"/>
      <c r="M284" s="68"/>
      <c r="N284" s="76"/>
      <c r="O284" s="69">
        <f t="shared" si="342"/>
        <v>0</v>
      </c>
      <c r="P284" s="190"/>
      <c r="Q284" s="190"/>
      <c r="R284" s="190"/>
      <c r="S284" s="260"/>
      <c r="T284" s="260"/>
    </row>
    <row r="285" spans="1:20" ht="12.75" customHeight="1">
      <c r="A285" s="165">
        <v>8</v>
      </c>
      <c r="B285" s="166" t="s">
        <v>589</v>
      </c>
      <c r="C285" s="166" t="s">
        <v>587</v>
      </c>
      <c r="D285" s="234" t="s">
        <v>30</v>
      </c>
      <c r="E285" s="165">
        <v>930</v>
      </c>
      <c r="F285" s="187">
        <f t="shared" si="340"/>
        <v>0.82257977609599986</v>
      </c>
      <c r="G285" s="344">
        <v>1.7399999999999999E-2</v>
      </c>
      <c r="H285" s="190">
        <f t="shared" si="341"/>
        <v>3.4515858000000003E-2</v>
      </c>
      <c r="I285" s="344">
        <v>0.12759999999999999</v>
      </c>
      <c r="J285" s="190">
        <f t="shared" si="334"/>
        <v>0.4471627159999999</v>
      </c>
      <c r="K285" s="68" t="s">
        <v>591</v>
      </c>
      <c r="L285" s="68" t="s">
        <v>47</v>
      </c>
      <c r="M285" s="68">
        <v>6.3E-2</v>
      </c>
      <c r="N285" s="76">
        <v>3.8</v>
      </c>
      <c r="O285" s="69">
        <f t="shared" si="342"/>
        <v>0.2394</v>
      </c>
      <c r="P285" s="190">
        <f t="shared" ref="P285" si="348">E285*F285</f>
        <v>764.99919176927983</v>
      </c>
      <c r="Q285" s="190">
        <f t="shared" ref="Q285" si="349">SUM(O285:O288)</f>
        <v>0.30108000000000001</v>
      </c>
      <c r="R285" s="190">
        <f t="shared" ref="R285" si="350">Q285*1.02*1.05*$R$14</f>
        <v>0.340901202096</v>
      </c>
      <c r="S285" s="260">
        <f t="shared" ref="S285" si="351">F285*$S$17</f>
        <v>1.0547487747087148</v>
      </c>
      <c r="T285" s="260">
        <f t="shared" ref="T285" si="352">S285*E285</f>
        <v>980.9163604791047</v>
      </c>
    </row>
    <row r="286" spans="1:20" ht="12.75" customHeight="1">
      <c r="A286" s="165"/>
      <c r="B286" s="166"/>
      <c r="C286" s="166"/>
      <c r="D286" s="234"/>
      <c r="E286" s="165"/>
      <c r="F286" s="187"/>
      <c r="G286" s="344"/>
      <c r="H286" s="190"/>
      <c r="I286" s="344"/>
      <c r="J286" s="190"/>
      <c r="K286" s="68" t="s">
        <v>592</v>
      </c>
      <c r="L286" s="68" t="s">
        <v>47</v>
      </c>
      <c r="M286" s="68">
        <v>1.4999999999999999E-2</v>
      </c>
      <c r="N286" s="76">
        <v>3.8</v>
      </c>
      <c r="O286" s="69">
        <f t="shared" si="342"/>
        <v>5.6999999999999995E-2</v>
      </c>
      <c r="P286" s="190"/>
      <c r="Q286" s="190"/>
      <c r="R286" s="190"/>
      <c r="S286" s="260"/>
      <c r="T286" s="260"/>
    </row>
    <row r="287" spans="1:20" ht="12.75" customHeight="1">
      <c r="A287" s="165"/>
      <c r="B287" s="166"/>
      <c r="C287" s="166"/>
      <c r="D287" s="234"/>
      <c r="E287" s="165"/>
      <c r="F287" s="187"/>
      <c r="G287" s="344"/>
      <c r="H287" s="190"/>
      <c r="I287" s="344"/>
      <c r="J287" s="190"/>
      <c r="K287" s="68" t="s">
        <v>590</v>
      </c>
      <c r="L287" s="68" t="s">
        <v>47</v>
      </c>
      <c r="M287" s="68">
        <v>0.03</v>
      </c>
      <c r="N287" s="76">
        <v>0.156</v>
      </c>
      <c r="O287" s="69">
        <f t="shared" si="342"/>
        <v>4.6800000000000001E-3</v>
      </c>
      <c r="P287" s="190"/>
      <c r="Q287" s="190"/>
      <c r="R287" s="190"/>
      <c r="S287" s="260"/>
      <c r="T287" s="260"/>
    </row>
    <row r="288" spans="1:20" ht="12.75" customHeight="1">
      <c r="A288" s="165"/>
      <c r="B288" s="166"/>
      <c r="C288" s="166"/>
      <c r="D288" s="234"/>
      <c r="E288" s="165"/>
      <c r="F288" s="187"/>
      <c r="G288" s="344"/>
      <c r="H288" s="190"/>
      <c r="I288" s="344"/>
      <c r="J288" s="190"/>
      <c r="K288" s="68"/>
      <c r="L288" s="68"/>
      <c r="M288" s="68"/>
      <c r="N288" s="76"/>
      <c r="O288" s="69">
        <f t="shared" si="342"/>
        <v>0</v>
      </c>
      <c r="P288" s="190"/>
      <c r="Q288" s="190"/>
      <c r="R288" s="190"/>
      <c r="S288" s="260"/>
      <c r="T288" s="260"/>
    </row>
    <row r="289" spans="1:20" ht="12.75" customHeight="1">
      <c r="A289" s="165">
        <v>9</v>
      </c>
      <c r="B289" s="166" t="s">
        <v>579</v>
      </c>
      <c r="C289" s="166" t="s">
        <v>595</v>
      </c>
      <c r="D289" s="222" t="s">
        <v>42</v>
      </c>
      <c r="E289" s="165">
        <v>46.5</v>
      </c>
      <c r="F289" s="187">
        <f t="shared" si="340"/>
        <v>0.32103962071999997</v>
      </c>
      <c r="G289" s="350">
        <v>5.5999999999999999E-3</v>
      </c>
      <c r="H289" s="190">
        <f t="shared" si="341"/>
        <v>1.1108551999999999E-2</v>
      </c>
      <c r="I289" s="344">
        <v>8.3400000000000002E-2</v>
      </c>
      <c r="J289" s="190">
        <f t="shared" si="334"/>
        <v>0.29226779399999997</v>
      </c>
      <c r="K289" s="68" t="s">
        <v>59</v>
      </c>
      <c r="L289" s="68" t="s">
        <v>47</v>
      </c>
      <c r="M289" s="68">
        <v>0.1</v>
      </c>
      <c r="N289" s="76">
        <v>0.156</v>
      </c>
      <c r="O289" s="69">
        <f t="shared" si="342"/>
        <v>1.5600000000000001E-2</v>
      </c>
      <c r="P289" s="190">
        <f t="shared" ref="P289" si="353">E289*F289</f>
        <v>14.928342363479999</v>
      </c>
      <c r="Q289" s="190">
        <f t="shared" ref="Q289" si="354">SUM(O289:O292)</f>
        <v>1.5600000000000001E-2</v>
      </c>
      <c r="R289" s="190">
        <f t="shared" ref="R289" si="355">Q289*1.02*1.05*$R$14</f>
        <v>1.766327472E-2</v>
      </c>
      <c r="S289" s="260">
        <f t="shared" ref="S289" si="356">F289*$S$17</f>
        <v>0.41165143664783221</v>
      </c>
      <c r="T289" s="260">
        <f t="shared" ref="T289" si="357">S289*E289</f>
        <v>19.1417918041242</v>
      </c>
    </row>
    <row r="290" spans="1:20" ht="12.75" customHeight="1">
      <c r="A290" s="165"/>
      <c r="B290" s="166"/>
      <c r="C290" s="166"/>
      <c r="D290" s="223"/>
      <c r="E290" s="165"/>
      <c r="F290" s="187"/>
      <c r="G290" s="350"/>
      <c r="H290" s="190"/>
      <c r="I290" s="344"/>
      <c r="J290" s="190"/>
      <c r="K290" s="68"/>
      <c r="L290" s="68"/>
      <c r="M290" s="68"/>
      <c r="N290" s="76"/>
      <c r="O290" s="69">
        <f t="shared" si="342"/>
        <v>0</v>
      </c>
      <c r="P290" s="190"/>
      <c r="Q290" s="190"/>
      <c r="R290" s="190"/>
      <c r="S290" s="260"/>
      <c r="T290" s="260"/>
    </row>
    <row r="291" spans="1:20" ht="12.75" customHeight="1">
      <c r="A291" s="165"/>
      <c r="B291" s="166"/>
      <c r="C291" s="166"/>
      <c r="D291" s="223"/>
      <c r="E291" s="165"/>
      <c r="F291" s="187"/>
      <c r="G291" s="350"/>
      <c r="H291" s="190"/>
      <c r="I291" s="344"/>
      <c r="J291" s="190"/>
      <c r="K291" s="68"/>
      <c r="L291" s="68"/>
      <c r="M291" s="68"/>
      <c r="N291" s="76"/>
      <c r="O291" s="69">
        <f t="shared" si="342"/>
        <v>0</v>
      </c>
      <c r="P291" s="190"/>
      <c r="Q291" s="190"/>
      <c r="R291" s="190"/>
      <c r="S291" s="260"/>
      <c r="T291" s="260"/>
    </row>
    <row r="292" spans="1:20" ht="12.75" customHeight="1">
      <c r="A292" s="165"/>
      <c r="B292" s="166"/>
      <c r="C292" s="166"/>
      <c r="D292" s="224"/>
      <c r="E292" s="165"/>
      <c r="F292" s="187"/>
      <c r="G292" s="350"/>
      <c r="H292" s="190"/>
      <c r="I292" s="344"/>
      <c r="J292" s="190"/>
      <c r="K292" s="68"/>
      <c r="L292" s="68"/>
      <c r="M292" s="68"/>
      <c r="N292" s="76"/>
      <c r="O292" s="69">
        <f t="shared" si="342"/>
        <v>0</v>
      </c>
      <c r="P292" s="190"/>
      <c r="Q292" s="190"/>
      <c r="R292" s="190"/>
      <c r="S292" s="260"/>
      <c r="T292" s="260"/>
    </row>
    <row r="293" spans="1:20" ht="12.75" customHeight="1">
      <c r="A293" s="165">
        <v>10</v>
      </c>
      <c r="B293" s="166" t="s">
        <v>588</v>
      </c>
      <c r="C293" s="166" t="s">
        <v>596</v>
      </c>
      <c r="D293" s="222" t="s">
        <v>42</v>
      </c>
      <c r="E293" s="165">
        <v>46.5</v>
      </c>
      <c r="F293" s="187">
        <f t="shared" si="340"/>
        <v>1.8748593499999999</v>
      </c>
      <c r="G293" s="350"/>
      <c r="H293" s="190">
        <f t="shared" si="341"/>
        <v>0</v>
      </c>
      <c r="I293" s="375">
        <f>0.0535*10</f>
        <v>0.53500000000000003</v>
      </c>
      <c r="J293" s="190">
        <f t="shared" si="334"/>
        <v>1.8748593499999999</v>
      </c>
      <c r="K293" s="68"/>
      <c r="L293" s="68"/>
      <c r="M293" s="68"/>
      <c r="N293" s="76"/>
      <c r="O293" s="69">
        <f t="shared" si="342"/>
        <v>0</v>
      </c>
      <c r="P293" s="190">
        <f t="shared" ref="P293" si="358">E293*F293</f>
        <v>87.180959774999991</v>
      </c>
      <c r="Q293" s="190">
        <f t="shared" ref="Q293" si="359">SUM(O293:O296)</f>
        <v>0</v>
      </c>
      <c r="R293" s="190">
        <f t="shared" ref="R293" si="360">Q293*1.02*1.05*$R$14</f>
        <v>0</v>
      </c>
      <c r="S293" s="260">
        <f t="shared" ref="S293" si="361">F293*$S$17</f>
        <v>2.4040289581990537</v>
      </c>
      <c r="T293" s="260">
        <f t="shared" ref="T293" si="362">S293*E293</f>
        <v>111.787346556256</v>
      </c>
    </row>
    <row r="294" spans="1:20" ht="12.75" customHeight="1">
      <c r="A294" s="165"/>
      <c r="B294" s="166"/>
      <c r="C294" s="166"/>
      <c r="D294" s="223"/>
      <c r="E294" s="165"/>
      <c r="F294" s="187"/>
      <c r="G294" s="350"/>
      <c r="H294" s="190"/>
      <c r="I294" s="375"/>
      <c r="J294" s="190"/>
      <c r="K294" s="68"/>
      <c r="L294" s="68"/>
      <c r="M294" s="68"/>
      <c r="N294" s="76"/>
      <c r="O294" s="69">
        <f t="shared" si="342"/>
        <v>0</v>
      </c>
      <c r="P294" s="190"/>
      <c r="Q294" s="190"/>
      <c r="R294" s="190"/>
      <c r="S294" s="260"/>
      <c r="T294" s="260"/>
    </row>
    <row r="295" spans="1:20" ht="12.75" customHeight="1">
      <c r="A295" s="165"/>
      <c r="B295" s="166"/>
      <c r="C295" s="166"/>
      <c r="D295" s="223"/>
      <c r="E295" s="165"/>
      <c r="F295" s="187"/>
      <c r="G295" s="350"/>
      <c r="H295" s="190"/>
      <c r="I295" s="375"/>
      <c r="J295" s="190"/>
      <c r="K295" s="68"/>
      <c r="L295" s="68"/>
      <c r="M295" s="68"/>
      <c r="N295" s="76"/>
      <c r="O295" s="69">
        <f t="shared" si="342"/>
        <v>0</v>
      </c>
      <c r="P295" s="190"/>
      <c r="Q295" s="190"/>
      <c r="R295" s="190"/>
      <c r="S295" s="260"/>
      <c r="T295" s="260"/>
    </row>
    <row r="296" spans="1:20" ht="12.75" customHeight="1">
      <c r="A296" s="165"/>
      <c r="B296" s="166"/>
      <c r="C296" s="166"/>
      <c r="D296" s="224"/>
      <c r="E296" s="165"/>
      <c r="F296" s="187"/>
      <c r="G296" s="350"/>
      <c r="H296" s="190"/>
      <c r="I296" s="375"/>
      <c r="J296" s="190"/>
      <c r="K296" s="68"/>
      <c r="L296" s="68"/>
      <c r="M296" s="68"/>
      <c r="N296" s="76"/>
      <c r="O296" s="69">
        <f t="shared" si="342"/>
        <v>0</v>
      </c>
      <c r="P296" s="190"/>
      <c r="Q296" s="190"/>
      <c r="R296" s="190"/>
      <c r="S296" s="260"/>
      <c r="T296" s="260"/>
    </row>
    <row r="297" spans="1:20" ht="12.75" customHeight="1">
      <c r="A297" s="165">
        <v>11</v>
      </c>
      <c r="B297" s="166" t="s">
        <v>50</v>
      </c>
      <c r="C297" s="166" t="s">
        <v>597</v>
      </c>
      <c r="D297" s="222" t="s">
        <v>42</v>
      </c>
      <c r="E297" s="165">
        <v>27.9</v>
      </c>
      <c r="F297" s="187">
        <f t="shared" si="340"/>
        <v>8.1485421749199993</v>
      </c>
      <c r="G297" s="191">
        <v>7.0000000000000007E-2</v>
      </c>
      <c r="H297" s="190">
        <f t="shared" si="341"/>
        <v>0.13885690000000003</v>
      </c>
      <c r="I297" s="191">
        <v>0.21</v>
      </c>
      <c r="J297" s="190">
        <f t="shared" si="334"/>
        <v>0.73592609999999992</v>
      </c>
      <c r="K297" s="68" t="s">
        <v>599</v>
      </c>
      <c r="L297" s="68" t="s">
        <v>47</v>
      </c>
      <c r="M297" s="68">
        <v>1.1000000000000001</v>
      </c>
      <c r="N297" s="76">
        <v>5.8330000000000002</v>
      </c>
      <c r="O297" s="69">
        <f t="shared" si="342"/>
        <v>6.4163000000000006</v>
      </c>
      <c r="P297" s="190">
        <f t="shared" ref="P297" si="363">E297*F297</f>
        <v>227.34432668026798</v>
      </c>
      <c r="Q297" s="190">
        <f t="shared" ref="Q297" si="364">SUM(O297:O300)</f>
        <v>6.4241000000000001</v>
      </c>
      <c r="R297" s="190">
        <f t="shared" ref="R297" si="365">Q297*1.02*1.05*$R$14</f>
        <v>7.2737591749199995</v>
      </c>
      <c r="S297" s="260">
        <f t="shared" ref="S297" si="366">F297*$S$17</f>
        <v>10.448427161010226</v>
      </c>
      <c r="T297" s="260">
        <f t="shared" ref="T297" si="367">S297*E297</f>
        <v>291.5111177921853</v>
      </c>
    </row>
    <row r="298" spans="1:20" ht="12.75" customHeight="1">
      <c r="A298" s="165"/>
      <c r="B298" s="166"/>
      <c r="C298" s="166"/>
      <c r="D298" s="223"/>
      <c r="E298" s="165"/>
      <c r="F298" s="187"/>
      <c r="G298" s="191"/>
      <c r="H298" s="190"/>
      <c r="I298" s="191"/>
      <c r="J298" s="190"/>
      <c r="K298" s="68" t="s">
        <v>59</v>
      </c>
      <c r="L298" s="68" t="s">
        <v>47</v>
      </c>
      <c r="M298" s="68">
        <v>0.05</v>
      </c>
      <c r="N298" s="76">
        <v>0.156</v>
      </c>
      <c r="O298" s="69">
        <f t="shared" si="342"/>
        <v>7.8000000000000005E-3</v>
      </c>
      <c r="P298" s="190"/>
      <c r="Q298" s="190"/>
      <c r="R298" s="190"/>
      <c r="S298" s="260"/>
      <c r="T298" s="260"/>
    </row>
    <row r="299" spans="1:20" ht="12.75" customHeight="1">
      <c r="A299" s="165"/>
      <c r="B299" s="166"/>
      <c r="C299" s="166"/>
      <c r="D299" s="223"/>
      <c r="E299" s="165"/>
      <c r="F299" s="187"/>
      <c r="G299" s="191"/>
      <c r="H299" s="190"/>
      <c r="I299" s="191"/>
      <c r="J299" s="190"/>
      <c r="K299" s="68"/>
      <c r="L299" s="68"/>
      <c r="M299" s="68"/>
      <c r="N299" s="76"/>
      <c r="O299" s="69">
        <f t="shared" si="342"/>
        <v>0</v>
      </c>
      <c r="P299" s="190"/>
      <c r="Q299" s="190"/>
      <c r="R299" s="190"/>
      <c r="S299" s="260"/>
      <c r="T299" s="260"/>
    </row>
    <row r="300" spans="1:20" ht="12.75" customHeight="1">
      <c r="A300" s="165"/>
      <c r="B300" s="166"/>
      <c r="C300" s="166"/>
      <c r="D300" s="224"/>
      <c r="E300" s="165"/>
      <c r="F300" s="187"/>
      <c r="G300" s="191"/>
      <c r="H300" s="190"/>
      <c r="I300" s="191"/>
      <c r="J300" s="190"/>
      <c r="K300" s="68"/>
      <c r="L300" s="68"/>
      <c r="M300" s="68"/>
      <c r="N300" s="76"/>
      <c r="O300" s="69">
        <f t="shared" si="342"/>
        <v>0</v>
      </c>
      <c r="P300" s="190"/>
      <c r="Q300" s="190"/>
      <c r="R300" s="190"/>
      <c r="S300" s="260"/>
      <c r="T300" s="260"/>
    </row>
    <row r="301" spans="1:20" ht="12.75" customHeight="1">
      <c r="A301" s="165">
        <v>12</v>
      </c>
      <c r="B301" s="166" t="s">
        <v>593</v>
      </c>
      <c r="C301" s="166" t="s">
        <v>598</v>
      </c>
      <c r="D301" s="222" t="s">
        <v>42</v>
      </c>
      <c r="E301" s="165">
        <v>37.200000000000003</v>
      </c>
      <c r="F301" s="187">
        <f t="shared" si="340"/>
        <v>0.16435682899999998</v>
      </c>
      <c r="G301" s="350"/>
      <c r="H301" s="190">
        <f t="shared" si="341"/>
        <v>0</v>
      </c>
      <c r="I301" s="344">
        <v>4.6899999999999997E-2</v>
      </c>
      <c r="J301" s="190">
        <f t="shared" si="334"/>
        <v>0.16435682899999998</v>
      </c>
      <c r="K301" s="68"/>
      <c r="L301" s="68"/>
      <c r="M301" s="68"/>
      <c r="N301" s="76"/>
      <c r="O301" s="69">
        <f t="shared" si="342"/>
        <v>0</v>
      </c>
      <c r="P301" s="190">
        <f t="shared" ref="P301" si="368">E301*F301</f>
        <v>6.1140740388000001</v>
      </c>
      <c r="Q301" s="190">
        <f t="shared" ref="Q301" si="369">SUM(O301:O304)</f>
        <v>0</v>
      </c>
      <c r="R301" s="190">
        <f t="shared" ref="R301" si="370">Q301*1.02*1.05*$R$14</f>
        <v>0</v>
      </c>
      <c r="S301" s="260">
        <f t="shared" ref="S301" si="371">F301*$S$17</f>
        <v>0.21074571614866469</v>
      </c>
      <c r="T301" s="260">
        <f t="shared" ref="T301" si="372">S301*E301</f>
        <v>7.8397406407303274</v>
      </c>
    </row>
    <row r="302" spans="1:20" ht="12.75" customHeight="1">
      <c r="A302" s="165"/>
      <c r="B302" s="166"/>
      <c r="C302" s="166"/>
      <c r="D302" s="223"/>
      <c r="E302" s="165"/>
      <c r="F302" s="187"/>
      <c r="G302" s="350"/>
      <c r="H302" s="190"/>
      <c r="I302" s="344"/>
      <c r="J302" s="190"/>
      <c r="K302" s="68"/>
      <c r="L302" s="68"/>
      <c r="M302" s="68"/>
      <c r="N302" s="76"/>
      <c r="O302" s="69">
        <f t="shared" si="342"/>
        <v>0</v>
      </c>
      <c r="P302" s="190"/>
      <c r="Q302" s="190"/>
      <c r="R302" s="190"/>
      <c r="S302" s="260"/>
      <c r="T302" s="260"/>
    </row>
    <row r="303" spans="1:20" ht="12.75" customHeight="1">
      <c r="A303" s="165"/>
      <c r="B303" s="166"/>
      <c r="C303" s="166"/>
      <c r="D303" s="223"/>
      <c r="E303" s="165"/>
      <c r="F303" s="187"/>
      <c r="G303" s="350"/>
      <c r="H303" s="190"/>
      <c r="I303" s="344"/>
      <c r="J303" s="190"/>
      <c r="K303" s="68"/>
      <c r="L303" s="68"/>
      <c r="M303" s="68"/>
      <c r="N303" s="76"/>
      <c r="O303" s="69">
        <f t="shared" si="342"/>
        <v>0</v>
      </c>
      <c r="P303" s="190"/>
      <c r="Q303" s="190"/>
      <c r="R303" s="190"/>
      <c r="S303" s="260"/>
      <c r="T303" s="260"/>
    </row>
    <row r="304" spans="1:20" ht="12.75" customHeight="1">
      <c r="A304" s="165"/>
      <c r="B304" s="166"/>
      <c r="C304" s="166"/>
      <c r="D304" s="224"/>
      <c r="E304" s="165"/>
      <c r="F304" s="187"/>
      <c r="G304" s="350"/>
      <c r="H304" s="190"/>
      <c r="I304" s="344"/>
      <c r="J304" s="190"/>
      <c r="K304" s="68"/>
      <c r="L304" s="68"/>
      <c r="M304" s="68"/>
      <c r="N304" s="76"/>
      <c r="O304" s="69">
        <f t="shared" si="342"/>
        <v>0</v>
      </c>
      <c r="P304" s="190"/>
      <c r="Q304" s="190"/>
      <c r="R304" s="190"/>
      <c r="S304" s="260"/>
      <c r="T304" s="260"/>
    </row>
    <row r="305" spans="1:20" ht="12.75" customHeight="1">
      <c r="A305" s="165"/>
      <c r="B305" s="166"/>
      <c r="C305" s="186" t="s">
        <v>601</v>
      </c>
      <c r="D305" s="165"/>
      <c r="E305" s="165"/>
      <c r="F305" s="187">
        <f t="shared" si="340"/>
        <v>0</v>
      </c>
      <c r="G305" s="350"/>
      <c r="H305" s="190">
        <f t="shared" si="341"/>
        <v>0</v>
      </c>
      <c r="I305" s="350"/>
      <c r="J305" s="190">
        <f t="shared" si="334"/>
        <v>0</v>
      </c>
      <c r="K305" s="68"/>
      <c r="L305" s="68"/>
      <c r="M305" s="68"/>
      <c r="N305" s="76"/>
      <c r="O305" s="69">
        <f t="shared" si="342"/>
        <v>0</v>
      </c>
      <c r="P305" s="190">
        <f t="shared" ref="P305" si="373">E305*F305</f>
        <v>0</v>
      </c>
      <c r="Q305" s="190">
        <f t="shared" ref="Q305" si="374">SUM(O305:O308)</f>
        <v>0</v>
      </c>
      <c r="R305" s="190">
        <f t="shared" ref="R305" si="375">Q305*1.02*1.05*$R$14</f>
        <v>0</v>
      </c>
      <c r="S305" s="260">
        <f t="shared" ref="S305" si="376">F305*$S$17</f>
        <v>0</v>
      </c>
      <c r="T305" s="260">
        <f t="shared" ref="T305" si="377">S305*E305</f>
        <v>0</v>
      </c>
    </row>
    <row r="306" spans="1:20" ht="12.75" customHeight="1">
      <c r="A306" s="165"/>
      <c r="B306" s="166"/>
      <c r="C306" s="186"/>
      <c r="D306" s="165"/>
      <c r="E306" s="165"/>
      <c r="F306" s="187"/>
      <c r="G306" s="350"/>
      <c r="H306" s="190"/>
      <c r="I306" s="350"/>
      <c r="J306" s="190"/>
      <c r="K306" s="68"/>
      <c r="L306" s="68"/>
      <c r="M306" s="68"/>
      <c r="N306" s="76"/>
      <c r="O306" s="69">
        <f t="shared" si="342"/>
        <v>0</v>
      </c>
      <c r="P306" s="190"/>
      <c r="Q306" s="190"/>
      <c r="R306" s="190"/>
      <c r="S306" s="260"/>
      <c r="T306" s="260"/>
    </row>
    <row r="307" spans="1:20" ht="12.75" customHeight="1">
      <c r="A307" s="165"/>
      <c r="B307" s="166"/>
      <c r="C307" s="186"/>
      <c r="D307" s="165"/>
      <c r="E307" s="165"/>
      <c r="F307" s="187"/>
      <c r="G307" s="350"/>
      <c r="H307" s="190"/>
      <c r="I307" s="350"/>
      <c r="J307" s="190"/>
      <c r="K307" s="68"/>
      <c r="L307" s="68"/>
      <c r="M307" s="68"/>
      <c r="N307" s="76"/>
      <c r="O307" s="69">
        <f t="shared" si="342"/>
        <v>0</v>
      </c>
      <c r="P307" s="190"/>
      <c r="Q307" s="190"/>
      <c r="R307" s="190"/>
      <c r="S307" s="260"/>
      <c r="T307" s="260"/>
    </row>
    <row r="308" spans="1:20" ht="12.75" customHeight="1">
      <c r="A308" s="165"/>
      <c r="B308" s="166"/>
      <c r="C308" s="186"/>
      <c r="D308" s="165"/>
      <c r="E308" s="165"/>
      <c r="F308" s="187"/>
      <c r="G308" s="350"/>
      <c r="H308" s="190"/>
      <c r="I308" s="350"/>
      <c r="J308" s="190"/>
      <c r="K308" s="68"/>
      <c r="L308" s="68"/>
      <c r="M308" s="68"/>
      <c r="N308" s="76"/>
      <c r="O308" s="69">
        <f t="shared" si="342"/>
        <v>0</v>
      </c>
      <c r="P308" s="190"/>
      <c r="Q308" s="190"/>
      <c r="R308" s="190"/>
      <c r="S308" s="260"/>
      <c r="T308" s="260"/>
    </row>
    <row r="309" spans="1:20" ht="12.75" customHeight="1">
      <c r="A309" s="165">
        <v>1</v>
      </c>
      <c r="B309" s="166" t="s">
        <v>38</v>
      </c>
      <c r="C309" s="166" t="s">
        <v>602</v>
      </c>
      <c r="D309" s="234" t="s">
        <v>30</v>
      </c>
      <c r="E309" s="165">
        <v>934.65</v>
      </c>
      <c r="F309" s="187">
        <f t="shared" si="340"/>
        <v>7.0200194400000004</v>
      </c>
      <c r="G309" s="350"/>
      <c r="H309" s="190">
        <f t="shared" si="341"/>
        <v>0</v>
      </c>
      <c r="I309" s="350"/>
      <c r="J309" s="190">
        <f t="shared" si="334"/>
        <v>0</v>
      </c>
      <c r="K309" s="68" t="s">
        <v>604</v>
      </c>
      <c r="L309" s="68" t="s">
        <v>30</v>
      </c>
      <c r="M309" s="68">
        <v>1</v>
      </c>
      <c r="N309" s="76">
        <v>6.2</v>
      </c>
      <c r="O309" s="69">
        <f t="shared" si="342"/>
        <v>6.2</v>
      </c>
      <c r="P309" s="190">
        <f t="shared" ref="P309" si="378">E309*F309</f>
        <v>6561.2611695960004</v>
      </c>
      <c r="Q309" s="190">
        <f t="shared" ref="Q309" si="379">SUM(O309:O312)</f>
        <v>6.2</v>
      </c>
      <c r="R309" s="190">
        <f t="shared" ref="R309" si="380">Q309*1.02*1.05*$R$14</f>
        <v>7.0200194400000004</v>
      </c>
      <c r="S309" s="260">
        <f t="shared" ref="S309" si="381">F309*$S$17</f>
        <v>9.0013845683305824</v>
      </c>
      <c r="T309" s="260">
        <f t="shared" ref="T309" si="382">S309*E309</f>
        <v>8413.1440867901783</v>
      </c>
    </row>
    <row r="310" spans="1:20" ht="12.75" customHeight="1">
      <c r="A310" s="165"/>
      <c r="B310" s="166"/>
      <c r="C310" s="166"/>
      <c r="D310" s="234"/>
      <c r="E310" s="165"/>
      <c r="F310" s="187"/>
      <c r="G310" s="350"/>
      <c r="H310" s="190"/>
      <c r="I310" s="350"/>
      <c r="J310" s="190"/>
      <c r="K310" s="68"/>
      <c r="L310" s="68"/>
      <c r="M310" s="68"/>
      <c r="N310" s="76"/>
      <c r="O310" s="69">
        <f t="shared" si="342"/>
        <v>0</v>
      </c>
      <c r="P310" s="190"/>
      <c r="Q310" s="190"/>
      <c r="R310" s="190"/>
      <c r="S310" s="260"/>
      <c r="T310" s="260"/>
    </row>
    <row r="311" spans="1:20" ht="12.75" customHeight="1">
      <c r="A311" s="165"/>
      <c r="B311" s="166"/>
      <c r="C311" s="166"/>
      <c r="D311" s="234"/>
      <c r="E311" s="165"/>
      <c r="F311" s="187"/>
      <c r="G311" s="350"/>
      <c r="H311" s="190"/>
      <c r="I311" s="350"/>
      <c r="J311" s="190"/>
      <c r="K311" s="68"/>
      <c r="L311" s="68"/>
      <c r="M311" s="68"/>
      <c r="N311" s="76"/>
      <c r="O311" s="69">
        <f t="shared" si="342"/>
        <v>0</v>
      </c>
      <c r="P311" s="190"/>
      <c r="Q311" s="190"/>
      <c r="R311" s="190"/>
      <c r="S311" s="260"/>
      <c r="T311" s="260"/>
    </row>
    <row r="312" spans="1:20" ht="12.75" customHeight="1">
      <c r="A312" s="165"/>
      <c r="B312" s="166"/>
      <c r="C312" s="166"/>
      <c r="D312" s="234"/>
      <c r="E312" s="165"/>
      <c r="F312" s="187"/>
      <c r="G312" s="350"/>
      <c r="H312" s="190"/>
      <c r="I312" s="350"/>
      <c r="J312" s="190"/>
      <c r="K312" s="68"/>
      <c r="L312" s="68"/>
      <c r="M312" s="68"/>
      <c r="N312" s="76"/>
      <c r="O312" s="69">
        <f t="shared" si="342"/>
        <v>0</v>
      </c>
      <c r="P312" s="190"/>
      <c r="Q312" s="190"/>
      <c r="R312" s="190"/>
      <c r="S312" s="260"/>
      <c r="T312" s="260"/>
    </row>
    <row r="313" spans="1:20" ht="12.75" customHeight="1">
      <c r="A313" s="165">
        <v>2</v>
      </c>
      <c r="B313" s="166" t="s">
        <v>608</v>
      </c>
      <c r="C313" s="166" t="s">
        <v>723</v>
      </c>
      <c r="D313" s="222" t="s">
        <v>42</v>
      </c>
      <c r="E313" s="165">
        <v>28.04</v>
      </c>
      <c r="F313" s="187">
        <f t="shared" si="340"/>
        <v>8.286075576</v>
      </c>
      <c r="G313" s="375">
        <v>1.62</v>
      </c>
      <c r="H313" s="190">
        <f t="shared" si="341"/>
        <v>3.2135454000000006</v>
      </c>
      <c r="I313" s="350"/>
      <c r="J313" s="190">
        <f t="shared" si="334"/>
        <v>0</v>
      </c>
      <c r="K313" s="68" t="s">
        <v>606</v>
      </c>
      <c r="L313" s="68" t="s">
        <v>47</v>
      </c>
      <c r="M313" s="68">
        <v>1.1200000000000001</v>
      </c>
      <c r="N313" s="76">
        <v>4</v>
      </c>
      <c r="O313" s="69">
        <f t="shared" si="342"/>
        <v>4.4800000000000004</v>
      </c>
      <c r="P313" s="190">
        <f t="shared" ref="P313" si="383">E313*F313</f>
        <v>232.34155915104</v>
      </c>
      <c r="Q313" s="190">
        <f t="shared" ref="Q313" si="384">SUM(O313:O316)</f>
        <v>4.4800000000000004</v>
      </c>
      <c r="R313" s="190">
        <f t="shared" ref="R313" si="385">Q313*1.02*1.05*$R$14</f>
        <v>5.0725301759999999</v>
      </c>
      <c r="S313" s="260">
        <f t="shared" ref="S313" si="386">F313*$S$17</f>
        <v>10.624778671813385</v>
      </c>
      <c r="T313" s="260">
        <f t="shared" ref="T313" si="387">S313*E313</f>
        <v>297.91879395764727</v>
      </c>
    </row>
    <row r="314" spans="1:20" ht="12.75" customHeight="1">
      <c r="A314" s="165"/>
      <c r="B314" s="166"/>
      <c r="C314" s="166"/>
      <c r="D314" s="223"/>
      <c r="E314" s="165"/>
      <c r="F314" s="187"/>
      <c r="G314" s="375"/>
      <c r="H314" s="190"/>
      <c r="I314" s="350"/>
      <c r="J314" s="190"/>
      <c r="K314" s="68"/>
      <c r="L314" s="68"/>
      <c r="M314" s="68"/>
      <c r="N314" s="76"/>
      <c r="O314" s="69">
        <f t="shared" si="342"/>
        <v>0</v>
      </c>
      <c r="P314" s="190"/>
      <c r="Q314" s="190"/>
      <c r="R314" s="190"/>
      <c r="S314" s="260"/>
      <c r="T314" s="260"/>
    </row>
    <row r="315" spans="1:20" ht="12.75" customHeight="1">
      <c r="A315" s="165"/>
      <c r="B315" s="166"/>
      <c r="C315" s="166"/>
      <c r="D315" s="223"/>
      <c r="E315" s="165"/>
      <c r="F315" s="187"/>
      <c r="G315" s="375"/>
      <c r="H315" s="190"/>
      <c r="I315" s="350"/>
      <c r="J315" s="190"/>
      <c r="K315" s="68"/>
      <c r="L315" s="68"/>
      <c r="M315" s="68"/>
      <c r="N315" s="76"/>
      <c r="O315" s="69">
        <f t="shared" si="342"/>
        <v>0</v>
      </c>
      <c r="P315" s="190"/>
      <c r="Q315" s="190"/>
      <c r="R315" s="190"/>
      <c r="S315" s="260"/>
      <c r="T315" s="260"/>
    </row>
    <row r="316" spans="1:20" ht="12.75" customHeight="1">
      <c r="A316" s="165"/>
      <c r="B316" s="166"/>
      <c r="C316" s="166"/>
      <c r="D316" s="224"/>
      <c r="E316" s="165"/>
      <c r="F316" s="187"/>
      <c r="G316" s="375"/>
      <c r="H316" s="190"/>
      <c r="I316" s="350"/>
      <c r="J316" s="190"/>
      <c r="K316" s="68"/>
      <c r="L316" s="68"/>
      <c r="M316" s="68"/>
      <c r="N316" s="76"/>
      <c r="O316" s="69">
        <f t="shared" si="342"/>
        <v>0</v>
      </c>
      <c r="P316" s="190"/>
      <c r="Q316" s="190"/>
      <c r="R316" s="190"/>
      <c r="S316" s="260"/>
      <c r="T316" s="260"/>
    </row>
    <row r="317" spans="1:20" ht="12.75" customHeight="1">
      <c r="A317" s="165">
        <v>3</v>
      </c>
      <c r="B317" s="166" t="s">
        <v>38</v>
      </c>
      <c r="C317" s="166" t="s">
        <v>603</v>
      </c>
      <c r="D317" s="234" t="s">
        <v>30</v>
      </c>
      <c r="E317" s="165">
        <v>934.65</v>
      </c>
      <c r="F317" s="187">
        <f t="shared" si="340"/>
        <v>1.9814571000000001</v>
      </c>
      <c r="G317" s="350"/>
      <c r="H317" s="190">
        <f t="shared" si="341"/>
        <v>0</v>
      </c>
      <c r="I317" s="350"/>
      <c r="J317" s="190">
        <f t="shared" si="334"/>
        <v>0</v>
      </c>
      <c r="K317" s="68" t="s">
        <v>605</v>
      </c>
      <c r="L317" s="68" t="s">
        <v>607</v>
      </c>
      <c r="M317" s="68">
        <v>7</v>
      </c>
      <c r="N317" s="76">
        <v>0.25</v>
      </c>
      <c r="O317" s="69">
        <f t="shared" si="342"/>
        <v>1.75</v>
      </c>
      <c r="P317" s="190">
        <f t="shared" ref="P317" si="388">E317*F317</f>
        <v>1851.9688785150001</v>
      </c>
      <c r="Q317" s="190">
        <f t="shared" ref="Q317" si="389">SUM(O317:O320)</f>
        <v>1.75</v>
      </c>
      <c r="R317" s="190">
        <f t="shared" ref="R317" si="390">Q317*1.02*1.05*$R$14</f>
        <v>1.9814571000000001</v>
      </c>
      <c r="S317" s="260">
        <f t="shared" ref="S317" si="391">F317*$S$17</f>
        <v>2.5407133862223419</v>
      </c>
      <c r="T317" s="260">
        <f t="shared" ref="T317" si="392">S317*E317</f>
        <v>2374.6777664327119</v>
      </c>
    </row>
    <row r="318" spans="1:20" ht="12.75" customHeight="1">
      <c r="A318" s="165"/>
      <c r="B318" s="166"/>
      <c r="C318" s="166"/>
      <c r="D318" s="234"/>
      <c r="E318" s="165"/>
      <c r="F318" s="187"/>
      <c r="G318" s="350"/>
      <c r="H318" s="190"/>
      <c r="I318" s="350"/>
      <c r="J318" s="190"/>
      <c r="K318" s="68"/>
      <c r="L318" s="68"/>
      <c r="M318" s="68"/>
      <c r="N318" s="76"/>
      <c r="O318" s="69">
        <f t="shared" si="342"/>
        <v>0</v>
      </c>
      <c r="P318" s="190"/>
      <c r="Q318" s="190"/>
      <c r="R318" s="190"/>
      <c r="S318" s="260"/>
      <c r="T318" s="260"/>
    </row>
    <row r="319" spans="1:20" ht="12.75" customHeight="1">
      <c r="A319" s="165"/>
      <c r="B319" s="166"/>
      <c r="C319" s="166"/>
      <c r="D319" s="234"/>
      <c r="E319" s="165"/>
      <c r="F319" s="187"/>
      <c r="G319" s="350"/>
      <c r="H319" s="190"/>
      <c r="I319" s="350"/>
      <c r="J319" s="190"/>
      <c r="K319" s="68"/>
      <c r="L319" s="68"/>
      <c r="M319" s="68"/>
      <c r="N319" s="76"/>
      <c r="O319" s="69">
        <f t="shared" si="342"/>
        <v>0</v>
      </c>
      <c r="P319" s="190"/>
      <c r="Q319" s="190"/>
      <c r="R319" s="190"/>
      <c r="S319" s="260"/>
      <c r="T319" s="260"/>
    </row>
    <row r="320" spans="1:20" ht="12.75" customHeight="1">
      <c r="A320" s="165"/>
      <c r="B320" s="166"/>
      <c r="C320" s="166"/>
      <c r="D320" s="234"/>
      <c r="E320" s="165"/>
      <c r="F320" s="187"/>
      <c r="G320" s="350"/>
      <c r="H320" s="190"/>
      <c r="I320" s="350"/>
      <c r="J320" s="190"/>
      <c r="K320" s="68"/>
      <c r="L320" s="68"/>
      <c r="M320" s="68"/>
      <c r="N320" s="76"/>
      <c r="O320" s="69">
        <f t="shared" si="342"/>
        <v>0</v>
      </c>
      <c r="P320" s="190"/>
      <c r="Q320" s="190"/>
      <c r="R320" s="190"/>
      <c r="S320" s="260"/>
      <c r="T320" s="260"/>
    </row>
    <row r="321" spans="1:20" ht="12.75" customHeight="1">
      <c r="A321" s="165">
        <v>4</v>
      </c>
      <c r="B321" s="417" t="s">
        <v>746</v>
      </c>
      <c r="C321" s="166" t="s">
        <v>749</v>
      </c>
      <c r="D321" s="390" t="s">
        <v>747</v>
      </c>
      <c r="E321" s="390">
        <v>405</v>
      </c>
      <c r="F321" s="187">
        <f t="shared" si="340"/>
        <v>0.16819551383839998</v>
      </c>
      <c r="G321" s="418">
        <v>3.1199999999999999E-3</v>
      </c>
      <c r="H321" s="190">
        <f t="shared" si="341"/>
        <v>6.1890503999999999E-3</v>
      </c>
      <c r="I321" s="419">
        <v>1.1679999999999999E-2</v>
      </c>
      <c r="J321" s="190">
        <f t="shared" si="334"/>
        <v>4.0931508799999995E-2</v>
      </c>
      <c r="K321" s="114" t="s">
        <v>748</v>
      </c>
      <c r="L321" s="68" t="s">
        <v>39</v>
      </c>
      <c r="M321" s="68">
        <v>8.4000000000000005E-2</v>
      </c>
      <c r="N321" s="73">
        <v>1.2729999999999999</v>
      </c>
      <c r="O321" s="69">
        <f t="shared" si="342"/>
        <v>0.106932</v>
      </c>
      <c r="P321" s="190">
        <f t="shared" ref="P321" si="393">E321*F321</f>
        <v>68.119183104551993</v>
      </c>
      <c r="Q321" s="190">
        <f t="shared" ref="Q321" si="394">SUM(O321:O324)</f>
        <v>0.106932</v>
      </c>
      <c r="R321" s="190">
        <f t="shared" ref="R321" si="395">Q321*1.02*1.05*$R$14</f>
        <v>0.1210749546384</v>
      </c>
      <c r="S321" s="260">
        <f t="shared" ref="S321" si="396">F321*$S$17</f>
        <v>0.21566785044791933</v>
      </c>
      <c r="T321" s="260">
        <f t="shared" ref="T321" si="397">S321*E321</f>
        <v>87.345479431407327</v>
      </c>
    </row>
    <row r="322" spans="1:20" ht="12.75" customHeight="1">
      <c r="A322" s="165"/>
      <c r="B322" s="417"/>
      <c r="C322" s="166"/>
      <c r="D322" s="390"/>
      <c r="E322" s="390"/>
      <c r="F322" s="187"/>
      <c r="G322" s="418"/>
      <c r="H322" s="190"/>
      <c r="I322" s="419"/>
      <c r="J322" s="190"/>
      <c r="K322" s="68"/>
      <c r="L322" s="68"/>
      <c r="M322" s="68"/>
      <c r="N322" s="72"/>
      <c r="O322" s="69">
        <f t="shared" si="342"/>
        <v>0</v>
      </c>
      <c r="P322" s="190"/>
      <c r="Q322" s="190"/>
      <c r="R322" s="190"/>
      <c r="S322" s="260"/>
      <c r="T322" s="260"/>
    </row>
    <row r="323" spans="1:20" ht="12.75" customHeight="1">
      <c r="A323" s="165"/>
      <c r="B323" s="417"/>
      <c r="C323" s="166"/>
      <c r="D323" s="390"/>
      <c r="E323" s="390"/>
      <c r="F323" s="187"/>
      <c r="G323" s="418"/>
      <c r="H323" s="190"/>
      <c r="I323" s="419"/>
      <c r="J323" s="190"/>
      <c r="K323" s="68"/>
      <c r="L323" s="68"/>
      <c r="M323" s="68"/>
      <c r="N323" s="72"/>
      <c r="O323" s="69">
        <f t="shared" si="342"/>
        <v>0</v>
      </c>
      <c r="P323" s="190"/>
      <c r="Q323" s="190"/>
      <c r="R323" s="190"/>
      <c r="S323" s="260"/>
      <c r="T323" s="260"/>
    </row>
    <row r="324" spans="1:20" ht="12.75" customHeight="1">
      <c r="A324" s="165"/>
      <c r="B324" s="417"/>
      <c r="C324" s="166"/>
      <c r="D324" s="390"/>
      <c r="E324" s="390"/>
      <c r="F324" s="187"/>
      <c r="G324" s="418"/>
      <c r="H324" s="190"/>
      <c r="I324" s="419"/>
      <c r="J324" s="190"/>
      <c r="K324" s="68"/>
      <c r="L324" s="68"/>
      <c r="M324" s="68"/>
      <c r="N324" s="76"/>
      <c r="O324" s="69">
        <f t="shared" si="342"/>
        <v>0</v>
      </c>
      <c r="P324" s="190"/>
      <c r="Q324" s="190"/>
      <c r="R324" s="190"/>
      <c r="S324" s="260"/>
      <c r="T324" s="260"/>
    </row>
    <row r="325" spans="1:20" ht="12.75" customHeight="1">
      <c r="A325" s="165"/>
      <c r="B325" s="166"/>
      <c r="C325" s="186" t="s">
        <v>609</v>
      </c>
      <c r="D325" s="165"/>
      <c r="E325" s="165"/>
      <c r="F325" s="187">
        <f t="shared" si="340"/>
        <v>0</v>
      </c>
      <c r="G325" s="350"/>
      <c r="H325" s="190">
        <f t="shared" si="341"/>
        <v>0</v>
      </c>
      <c r="I325" s="350"/>
      <c r="J325" s="190">
        <f t="shared" si="334"/>
        <v>0</v>
      </c>
      <c r="K325" s="68"/>
      <c r="L325" s="68"/>
      <c r="M325" s="68"/>
      <c r="N325" s="76"/>
      <c r="O325" s="69">
        <f t="shared" si="342"/>
        <v>0</v>
      </c>
      <c r="P325" s="190">
        <f t="shared" ref="P325" si="398">E325*F325</f>
        <v>0</v>
      </c>
      <c r="Q325" s="190">
        <f t="shared" ref="Q325" si="399">SUM(O325:O328)</f>
        <v>0</v>
      </c>
      <c r="R325" s="190">
        <f t="shared" ref="R325" si="400">Q325*1.02*1.05*$R$14</f>
        <v>0</v>
      </c>
      <c r="S325" s="260">
        <f t="shared" ref="S325" si="401">F325*$S$17</f>
        <v>0</v>
      </c>
      <c r="T325" s="260">
        <f t="shared" ref="T325" si="402">S325*E325</f>
        <v>0</v>
      </c>
    </row>
    <row r="326" spans="1:20" ht="12.75" customHeight="1">
      <c r="A326" s="165"/>
      <c r="B326" s="166"/>
      <c r="C326" s="186"/>
      <c r="D326" s="165"/>
      <c r="E326" s="165"/>
      <c r="F326" s="187"/>
      <c r="G326" s="350"/>
      <c r="H326" s="190"/>
      <c r="I326" s="350"/>
      <c r="J326" s="190"/>
      <c r="K326" s="68"/>
      <c r="L326" s="68"/>
      <c r="M326" s="68"/>
      <c r="N326" s="76"/>
      <c r="O326" s="69">
        <f t="shared" si="342"/>
        <v>0</v>
      </c>
      <c r="P326" s="190"/>
      <c r="Q326" s="190"/>
      <c r="R326" s="190"/>
      <c r="S326" s="260"/>
      <c r="T326" s="260"/>
    </row>
    <row r="327" spans="1:20" ht="12.75" customHeight="1">
      <c r="A327" s="165"/>
      <c r="B327" s="166"/>
      <c r="C327" s="186"/>
      <c r="D327" s="165"/>
      <c r="E327" s="165"/>
      <c r="F327" s="187"/>
      <c r="G327" s="350"/>
      <c r="H327" s="190"/>
      <c r="I327" s="350"/>
      <c r="J327" s="190"/>
      <c r="K327" s="68"/>
      <c r="L327" s="68"/>
      <c r="M327" s="68"/>
      <c r="N327" s="76"/>
      <c r="O327" s="69">
        <f t="shared" si="342"/>
        <v>0</v>
      </c>
      <c r="P327" s="190"/>
      <c r="Q327" s="190"/>
      <c r="R327" s="190"/>
      <c r="S327" s="260"/>
      <c r="T327" s="260"/>
    </row>
    <row r="328" spans="1:20" ht="12.75" customHeight="1">
      <c r="A328" s="165"/>
      <c r="B328" s="166"/>
      <c r="C328" s="186"/>
      <c r="D328" s="165"/>
      <c r="E328" s="165"/>
      <c r="F328" s="187"/>
      <c r="G328" s="350"/>
      <c r="H328" s="190"/>
      <c r="I328" s="350"/>
      <c r="J328" s="190"/>
      <c r="K328" s="68"/>
      <c r="L328" s="68"/>
      <c r="M328" s="68"/>
      <c r="N328" s="76"/>
      <c r="O328" s="69">
        <f t="shared" si="342"/>
        <v>0</v>
      </c>
      <c r="P328" s="190"/>
      <c r="Q328" s="190"/>
      <c r="R328" s="190"/>
      <c r="S328" s="260"/>
      <c r="T328" s="260"/>
    </row>
    <row r="329" spans="1:20" ht="12.75" customHeight="1">
      <c r="A329" s="165">
        <v>1</v>
      </c>
      <c r="B329" s="166" t="s">
        <v>610</v>
      </c>
      <c r="C329" s="166" t="s">
        <v>615</v>
      </c>
      <c r="D329" s="222" t="s">
        <v>42</v>
      </c>
      <c r="E329" s="165">
        <v>1.008</v>
      </c>
      <c r="F329" s="187">
        <f t="shared" si="340"/>
        <v>42.583848220392035</v>
      </c>
      <c r="G329" s="191">
        <v>1.55</v>
      </c>
      <c r="H329" s="190">
        <f t="shared" si="341"/>
        <v>3.0746885000000002</v>
      </c>
      <c r="I329" s="191">
        <v>0.76</v>
      </c>
      <c r="J329" s="190">
        <f t="shared" si="334"/>
        <v>2.6633515999999999</v>
      </c>
      <c r="K329" s="68" t="s">
        <v>624</v>
      </c>
      <c r="L329" s="68" t="s">
        <v>47</v>
      </c>
      <c r="M329" s="68">
        <v>1.02</v>
      </c>
      <c r="N329" s="76">
        <v>28.082999999999998</v>
      </c>
      <c r="O329" s="69">
        <f t="shared" si="342"/>
        <v>28.644659999999998</v>
      </c>
      <c r="P329" s="190">
        <f t="shared" ref="P329" si="403">E329*F329</f>
        <v>42.924519006155172</v>
      </c>
      <c r="Q329" s="190">
        <f t="shared" ref="Q329" si="404">SUM(O329:O332)</f>
        <v>32.541791700000005</v>
      </c>
      <c r="R329" s="190">
        <f t="shared" ref="R329" si="405">Q329*1.02*1.05*$R$14</f>
        <v>36.845808120392036</v>
      </c>
      <c r="S329" s="260">
        <f t="shared" ref="S329" si="406">F329*$S$17</f>
        <v>54.602924893206364</v>
      </c>
      <c r="T329" s="260">
        <f t="shared" ref="T329" si="407">S329*E329</f>
        <v>55.039748292352016</v>
      </c>
    </row>
    <row r="330" spans="1:20" ht="12.75" customHeight="1">
      <c r="A330" s="165"/>
      <c r="B330" s="166"/>
      <c r="C330" s="166"/>
      <c r="D330" s="223"/>
      <c r="E330" s="165"/>
      <c r="F330" s="187"/>
      <c r="G330" s="191"/>
      <c r="H330" s="190"/>
      <c r="I330" s="191"/>
      <c r="J330" s="190"/>
      <c r="K330" s="68" t="s">
        <v>625</v>
      </c>
      <c r="L330" s="68" t="s">
        <v>30</v>
      </c>
      <c r="M330" s="68">
        <v>0.80300000000000005</v>
      </c>
      <c r="N330" s="76">
        <v>4.2359999999999998</v>
      </c>
      <c r="O330" s="69">
        <f t="shared" si="342"/>
        <v>3.4015080000000002</v>
      </c>
      <c r="P330" s="190"/>
      <c r="Q330" s="190"/>
      <c r="R330" s="190"/>
      <c r="S330" s="260"/>
      <c r="T330" s="260"/>
    </row>
    <row r="331" spans="1:20" ht="12.75" customHeight="1">
      <c r="A331" s="165"/>
      <c r="B331" s="166"/>
      <c r="C331" s="166"/>
      <c r="D331" s="223"/>
      <c r="E331" s="165"/>
      <c r="F331" s="187"/>
      <c r="G331" s="191"/>
      <c r="H331" s="190"/>
      <c r="I331" s="191"/>
      <c r="J331" s="190"/>
      <c r="K331" s="68" t="s">
        <v>626</v>
      </c>
      <c r="L331" s="68" t="s">
        <v>47</v>
      </c>
      <c r="M331" s="68">
        <v>3.8999999999999998E-3</v>
      </c>
      <c r="N331" s="76">
        <v>127.083</v>
      </c>
      <c r="O331" s="69">
        <f t="shared" si="342"/>
        <v>0.49562369999999994</v>
      </c>
      <c r="P331" s="190"/>
      <c r="Q331" s="190"/>
      <c r="R331" s="190"/>
      <c r="S331" s="260"/>
      <c r="T331" s="260"/>
    </row>
    <row r="332" spans="1:20" ht="12.75" customHeight="1">
      <c r="A332" s="165"/>
      <c r="B332" s="166"/>
      <c r="C332" s="166"/>
      <c r="D332" s="224"/>
      <c r="E332" s="165"/>
      <c r="F332" s="187"/>
      <c r="G332" s="191"/>
      <c r="H332" s="190"/>
      <c r="I332" s="191"/>
      <c r="J332" s="190"/>
      <c r="K332" s="68"/>
      <c r="L332" s="68"/>
      <c r="M332" s="68"/>
      <c r="N332" s="76"/>
      <c r="O332" s="69">
        <f t="shared" si="342"/>
        <v>0</v>
      </c>
      <c r="P332" s="190"/>
      <c r="Q332" s="190"/>
      <c r="R332" s="190"/>
      <c r="S332" s="260"/>
      <c r="T332" s="260"/>
    </row>
    <row r="333" spans="1:20" ht="12.75" customHeight="1">
      <c r="A333" s="165">
        <v>2</v>
      </c>
      <c r="B333" s="166" t="s">
        <v>611</v>
      </c>
      <c r="C333" s="166" t="s">
        <v>616</v>
      </c>
      <c r="D333" s="165" t="s">
        <v>621</v>
      </c>
      <c r="E333" s="165">
        <v>0.23</v>
      </c>
      <c r="F333" s="187">
        <f t="shared" si="340"/>
        <v>161.2863243816</v>
      </c>
      <c r="G333" s="350">
        <v>13.8</v>
      </c>
      <c r="H333" s="190">
        <f t="shared" si="341"/>
        <v>27.374646000000002</v>
      </c>
      <c r="I333" s="350">
        <v>32.1</v>
      </c>
      <c r="J333" s="190">
        <f t="shared" si="334"/>
        <v>112.491561</v>
      </c>
      <c r="K333" s="68" t="s">
        <v>627</v>
      </c>
      <c r="L333" s="68" t="s">
        <v>607</v>
      </c>
      <c r="M333" s="68">
        <v>1</v>
      </c>
      <c r="N333" s="76">
        <v>0.65</v>
      </c>
      <c r="O333" s="69">
        <f t="shared" si="342"/>
        <v>0.65</v>
      </c>
      <c r="P333" s="190">
        <f t="shared" ref="P333" si="408">E333*F333</f>
        <v>37.095854607768004</v>
      </c>
      <c r="Q333" s="190">
        <f t="shared" ref="Q333" si="409">SUM(O333:O336)</f>
        <v>18.917999999999999</v>
      </c>
      <c r="R333" s="190">
        <f t="shared" ref="R333" si="410">Q333*1.02*1.05*$R$14</f>
        <v>21.420117381600001</v>
      </c>
      <c r="S333" s="260">
        <f t="shared" ref="S333" si="411">F333*$S$17</f>
        <v>206.80857706731575</v>
      </c>
      <c r="T333" s="260">
        <f t="shared" ref="T333" si="412">S333*E333</f>
        <v>47.565972725482624</v>
      </c>
    </row>
    <row r="334" spans="1:20" ht="12.75" customHeight="1">
      <c r="A334" s="165"/>
      <c r="B334" s="166"/>
      <c r="C334" s="166"/>
      <c r="D334" s="165"/>
      <c r="E334" s="165"/>
      <c r="F334" s="187"/>
      <c r="G334" s="350"/>
      <c r="H334" s="190"/>
      <c r="I334" s="350"/>
      <c r="J334" s="190"/>
      <c r="K334" s="68" t="s">
        <v>628</v>
      </c>
      <c r="L334" s="68" t="s">
        <v>607</v>
      </c>
      <c r="M334" s="68">
        <v>2.4</v>
      </c>
      <c r="N334" s="76">
        <v>0.86699999999999999</v>
      </c>
      <c r="O334" s="69">
        <f t="shared" si="342"/>
        <v>2.0808</v>
      </c>
      <c r="P334" s="190"/>
      <c r="Q334" s="190"/>
      <c r="R334" s="190"/>
      <c r="S334" s="260"/>
      <c r="T334" s="260"/>
    </row>
    <row r="335" spans="1:20" ht="12.75" customHeight="1">
      <c r="A335" s="165"/>
      <c r="B335" s="166"/>
      <c r="C335" s="166"/>
      <c r="D335" s="165"/>
      <c r="E335" s="165"/>
      <c r="F335" s="187"/>
      <c r="G335" s="350"/>
      <c r="H335" s="190"/>
      <c r="I335" s="350"/>
      <c r="J335" s="190"/>
      <c r="K335" s="68" t="s">
        <v>629</v>
      </c>
      <c r="L335" s="68" t="s">
        <v>607</v>
      </c>
      <c r="M335" s="68">
        <v>13.4</v>
      </c>
      <c r="N335" s="76">
        <v>1.208</v>
      </c>
      <c r="O335" s="69">
        <f t="shared" si="342"/>
        <v>16.187200000000001</v>
      </c>
      <c r="P335" s="190"/>
      <c r="Q335" s="190"/>
      <c r="R335" s="190"/>
      <c r="S335" s="260"/>
      <c r="T335" s="260"/>
    </row>
    <row r="336" spans="1:20" ht="12.75" customHeight="1">
      <c r="A336" s="165"/>
      <c r="B336" s="166"/>
      <c r="C336" s="166"/>
      <c r="D336" s="165"/>
      <c r="E336" s="165"/>
      <c r="F336" s="187"/>
      <c r="G336" s="350"/>
      <c r="H336" s="190"/>
      <c r="I336" s="350"/>
      <c r="J336" s="190"/>
      <c r="K336" s="68"/>
      <c r="L336" s="68"/>
      <c r="M336" s="68"/>
      <c r="N336" s="76"/>
      <c r="O336" s="69">
        <f t="shared" si="342"/>
        <v>0</v>
      </c>
      <c r="P336" s="190"/>
      <c r="Q336" s="190"/>
      <c r="R336" s="190"/>
      <c r="S336" s="260"/>
      <c r="T336" s="260"/>
    </row>
    <row r="337" spans="1:20" ht="12.75" customHeight="1">
      <c r="A337" s="165">
        <v>3</v>
      </c>
      <c r="B337" s="166" t="s">
        <v>612</v>
      </c>
      <c r="C337" s="166" t="s">
        <v>617</v>
      </c>
      <c r="D337" s="381" t="s">
        <v>43</v>
      </c>
      <c r="E337" s="165">
        <v>16.7</v>
      </c>
      <c r="F337" s="187">
        <f t="shared" si="340"/>
        <v>6.0530683751999996</v>
      </c>
      <c r="G337" s="350"/>
      <c r="H337" s="190">
        <f t="shared" si="341"/>
        <v>0</v>
      </c>
      <c r="I337" s="350"/>
      <c r="J337" s="190">
        <f t="shared" si="334"/>
        <v>0</v>
      </c>
      <c r="K337" s="68" t="s">
        <v>630</v>
      </c>
      <c r="L337" s="68" t="s">
        <v>631</v>
      </c>
      <c r="M337" s="68">
        <v>1</v>
      </c>
      <c r="N337" s="76">
        <v>5.3460000000000001</v>
      </c>
      <c r="O337" s="69">
        <f t="shared" si="342"/>
        <v>5.3460000000000001</v>
      </c>
      <c r="P337" s="190">
        <f t="shared" ref="P337" si="413">E337*F337</f>
        <v>101.08624186583999</v>
      </c>
      <c r="Q337" s="190">
        <f t="shared" ref="Q337" si="414">SUM(O337:O340)</f>
        <v>5.3460000000000001</v>
      </c>
      <c r="R337" s="190">
        <f t="shared" ref="R337" si="415">Q337*1.02*1.05*$R$14</f>
        <v>6.0530683751999996</v>
      </c>
      <c r="S337" s="260">
        <f t="shared" ref="S337" si="416">F337*$S$17</f>
        <v>7.7615164358540785</v>
      </c>
      <c r="T337" s="260">
        <f t="shared" ref="T337" si="417">S337*E337</f>
        <v>129.61732447876309</v>
      </c>
    </row>
    <row r="338" spans="1:20" ht="12.75" customHeight="1">
      <c r="A338" s="165"/>
      <c r="B338" s="166"/>
      <c r="C338" s="166"/>
      <c r="D338" s="382"/>
      <c r="E338" s="165"/>
      <c r="F338" s="187"/>
      <c r="G338" s="350"/>
      <c r="H338" s="190"/>
      <c r="I338" s="350"/>
      <c r="J338" s="190"/>
      <c r="K338" s="68"/>
      <c r="L338" s="68"/>
      <c r="M338" s="68"/>
      <c r="N338" s="76"/>
      <c r="O338" s="69">
        <f t="shared" si="342"/>
        <v>0</v>
      </c>
      <c r="P338" s="190"/>
      <c r="Q338" s="190"/>
      <c r="R338" s="190"/>
      <c r="S338" s="260"/>
      <c r="T338" s="260"/>
    </row>
    <row r="339" spans="1:20" ht="12.75" customHeight="1">
      <c r="A339" s="165"/>
      <c r="B339" s="166"/>
      <c r="C339" s="166"/>
      <c r="D339" s="382"/>
      <c r="E339" s="165"/>
      <c r="F339" s="187"/>
      <c r="G339" s="350"/>
      <c r="H339" s="190"/>
      <c r="I339" s="350"/>
      <c r="J339" s="190"/>
      <c r="K339" s="68"/>
      <c r="L339" s="68"/>
      <c r="M339" s="68"/>
      <c r="N339" s="76"/>
      <c r="O339" s="69">
        <f t="shared" si="342"/>
        <v>0</v>
      </c>
      <c r="P339" s="190"/>
      <c r="Q339" s="190"/>
      <c r="R339" s="190"/>
      <c r="S339" s="260"/>
      <c r="T339" s="260"/>
    </row>
    <row r="340" spans="1:20" ht="12.75" customHeight="1">
      <c r="A340" s="165"/>
      <c r="B340" s="166"/>
      <c r="C340" s="166"/>
      <c r="D340" s="383"/>
      <c r="E340" s="165"/>
      <c r="F340" s="187"/>
      <c r="G340" s="350"/>
      <c r="H340" s="190"/>
      <c r="I340" s="350"/>
      <c r="J340" s="190"/>
      <c r="K340" s="68"/>
      <c r="L340" s="68"/>
      <c r="M340" s="68"/>
      <c r="N340" s="76"/>
      <c r="O340" s="69">
        <f t="shared" si="342"/>
        <v>0</v>
      </c>
      <c r="P340" s="190"/>
      <c r="Q340" s="190"/>
      <c r="R340" s="190"/>
      <c r="S340" s="260"/>
      <c r="T340" s="260"/>
    </row>
    <row r="341" spans="1:20" ht="12.75" customHeight="1">
      <c r="A341" s="165">
        <v>4</v>
      </c>
      <c r="B341" s="166" t="s">
        <v>612</v>
      </c>
      <c r="C341" s="166" t="s">
        <v>618</v>
      </c>
      <c r="D341" s="381" t="s">
        <v>43</v>
      </c>
      <c r="E341" s="165">
        <v>25.6</v>
      </c>
      <c r="F341" s="187">
        <f t="shared" si="340"/>
        <v>1.4560879032</v>
      </c>
      <c r="G341" s="350"/>
      <c r="H341" s="190">
        <f t="shared" si="341"/>
        <v>0</v>
      </c>
      <c r="I341" s="350"/>
      <c r="J341" s="190">
        <f t="shared" ref="J341:J357" si="418">I341*$P$9/1000</f>
        <v>0</v>
      </c>
      <c r="K341" s="68" t="s">
        <v>630</v>
      </c>
      <c r="L341" s="68" t="s">
        <v>631</v>
      </c>
      <c r="M341" s="68">
        <v>1</v>
      </c>
      <c r="N341" s="76">
        <v>1.286</v>
      </c>
      <c r="O341" s="69">
        <f t="shared" si="342"/>
        <v>1.286</v>
      </c>
      <c r="P341" s="190">
        <f t="shared" ref="P341" si="419">E341*F341</f>
        <v>37.275850321920004</v>
      </c>
      <c r="Q341" s="190">
        <f t="shared" ref="Q341" si="420">SUM(O341:O344)</f>
        <v>1.286</v>
      </c>
      <c r="R341" s="190">
        <f t="shared" ref="R341" si="421">Q341*1.02*1.05*$R$14</f>
        <v>1.4560879032</v>
      </c>
      <c r="S341" s="260">
        <f t="shared" ref="S341" si="422">F341*$S$17</f>
        <v>1.8670613798182465</v>
      </c>
      <c r="T341" s="260">
        <f t="shared" ref="T341" si="423">S341*E341</f>
        <v>47.796771323347116</v>
      </c>
    </row>
    <row r="342" spans="1:20" ht="12.75" customHeight="1">
      <c r="A342" s="165"/>
      <c r="B342" s="166"/>
      <c r="C342" s="166"/>
      <c r="D342" s="382"/>
      <c r="E342" s="165"/>
      <c r="F342" s="187"/>
      <c r="G342" s="350"/>
      <c r="H342" s="190"/>
      <c r="I342" s="350"/>
      <c r="J342" s="190"/>
      <c r="K342" s="68"/>
      <c r="L342" s="68"/>
      <c r="M342" s="68"/>
      <c r="N342" s="76"/>
      <c r="O342" s="69">
        <f t="shared" si="342"/>
        <v>0</v>
      </c>
      <c r="P342" s="190"/>
      <c r="Q342" s="190"/>
      <c r="R342" s="190"/>
      <c r="S342" s="260"/>
      <c r="T342" s="260"/>
    </row>
    <row r="343" spans="1:20" ht="12.75" customHeight="1">
      <c r="A343" s="165"/>
      <c r="B343" s="166"/>
      <c r="C343" s="166"/>
      <c r="D343" s="382"/>
      <c r="E343" s="165"/>
      <c r="F343" s="187"/>
      <c r="G343" s="350"/>
      <c r="H343" s="190"/>
      <c r="I343" s="350"/>
      <c r="J343" s="190"/>
      <c r="K343" s="68"/>
      <c r="L343" s="68"/>
      <c r="M343" s="68"/>
      <c r="N343" s="76"/>
      <c r="O343" s="69">
        <f t="shared" si="342"/>
        <v>0</v>
      </c>
      <c r="P343" s="190"/>
      <c r="Q343" s="190"/>
      <c r="R343" s="190"/>
      <c r="S343" s="260"/>
      <c r="T343" s="260"/>
    </row>
    <row r="344" spans="1:20" ht="12.75" customHeight="1">
      <c r="A344" s="165"/>
      <c r="B344" s="166"/>
      <c r="C344" s="166"/>
      <c r="D344" s="383"/>
      <c r="E344" s="165"/>
      <c r="F344" s="187"/>
      <c r="G344" s="350"/>
      <c r="H344" s="190"/>
      <c r="I344" s="350"/>
      <c r="J344" s="190"/>
      <c r="K344" s="68"/>
      <c r="L344" s="68"/>
      <c r="M344" s="68"/>
      <c r="N344" s="76"/>
      <c r="O344" s="69">
        <f t="shared" si="342"/>
        <v>0</v>
      </c>
      <c r="P344" s="190"/>
      <c r="Q344" s="190"/>
      <c r="R344" s="190"/>
      <c r="S344" s="260"/>
      <c r="T344" s="260"/>
    </row>
    <row r="345" spans="1:20" ht="12.75" customHeight="1">
      <c r="A345" s="165">
        <v>5</v>
      </c>
      <c r="B345" s="166" t="s">
        <v>612</v>
      </c>
      <c r="C345" s="166" t="s">
        <v>619</v>
      </c>
      <c r="D345" s="234" t="s">
        <v>30</v>
      </c>
      <c r="E345" s="165">
        <v>0.4</v>
      </c>
      <c r="F345" s="187">
        <f t="shared" ref="F345:F357" si="424">H345+J345+R345</f>
        <v>59.544484246799996</v>
      </c>
      <c r="G345" s="350"/>
      <c r="H345" s="190">
        <f t="shared" ref="H345:H357" si="425">G345*$P$8/1000</f>
        <v>0</v>
      </c>
      <c r="I345" s="350"/>
      <c r="J345" s="190">
        <f t="shared" si="418"/>
        <v>0</v>
      </c>
      <c r="K345" s="68" t="s">
        <v>632</v>
      </c>
      <c r="L345" s="68" t="s">
        <v>30</v>
      </c>
      <c r="M345" s="68">
        <v>1</v>
      </c>
      <c r="N345" s="76">
        <v>52.588999999999999</v>
      </c>
      <c r="O345" s="69">
        <f t="shared" ref="O345:O360" si="426">M345*N345</f>
        <v>52.588999999999999</v>
      </c>
      <c r="P345" s="190">
        <f t="shared" ref="P345" si="427">E345*F345</f>
        <v>23.817793698719999</v>
      </c>
      <c r="Q345" s="190">
        <f t="shared" ref="Q345" si="428">SUM(O345:O348)</f>
        <v>52.588999999999999</v>
      </c>
      <c r="R345" s="190">
        <f t="shared" ref="R345" si="429">Q345*1.02*1.05*$R$14</f>
        <v>59.544484246799996</v>
      </c>
      <c r="S345" s="260">
        <f t="shared" ref="S345" si="430">F345*$S$17</f>
        <v>76.35061501031241</v>
      </c>
      <c r="T345" s="260">
        <f t="shared" ref="T345" si="431">S345*E345</f>
        <v>30.540246004124967</v>
      </c>
    </row>
    <row r="346" spans="1:20" ht="12.75" customHeight="1">
      <c r="A346" s="165"/>
      <c r="B346" s="166"/>
      <c r="C346" s="166"/>
      <c r="D346" s="234"/>
      <c r="E346" s="165"/>
      <c r="F346" s="187"/>
      <c r="G346" s="350"/>
      <c r="H346" s="190"/>
      <c r="I346" s="350"/>
      <c r="J346" s="190"/>
      <c r="K346" s="68"/>
      <c r="L346" s="68"/>
      <c r="M346" s="68"/>
      <c r="N346" s="76"/>
      <c r="O346" s="69">
        <f t="shared" si="426"/>
        <v>0</v>
      </c>
      <c r="P346" s="190"/>
      <c r="Q346" s="190"/>
      <c r="R346" s="190"/>
      <c r="S346" s="260"/>
      <c r="T346" s="260"/>
    </row>
    <row r="347" spans="1:20" ht="12.75" customHeight="1">
      <c r="A347" s="165"/>
      <c r="B347" s="166"/>
      <c r="C347" s="166"/>
      <c r="D347" s="234"/>
      <c r="E347" s="165"/>
      <c r="F347" s="187"/>
      <c r="G347" s="350"/>
      <c r="H347" s="190"/>
      <c r="I347" s="350"/>
      <c r="J347" s="190"/>
      <c r="K347" s="68"/>
      <c r="L347" s="68"/>
      <c r="M347" s="68"/>
      <c r="N347" s="76"/>
      <c r="O347" s="69">
        <f t="shared" si="426"/>
        <v>0</v>
      </c>
      <c r="P347" s="190"/>
      <c r="Q347" s="190"/>
      <c r="R347" s="190"/>
      <c r="S347" s="260"/>
      <c r="T347" s="260"/>
    </row>
    <row r="348" spans="1:20" ht="12.75" customHeight="1">
      <c r="A348" s="165"/>
      <c r="B348" s="166"/>
      <c r="C348" s="166"/>
      <c r="D348" s="234"/>
      <c r="E348" s="165"/>
      <c r="F348" s="187"/>
      <c r="G348" s="350"/>
      <c r="H348" s="190"/>
      <c r="I348" s="350"/>
      <c r="J348" s="190"/>
      <c r="K348" s="68"/>
      <c r="L348" s="68"/>
      <c r="M348" s="68"/>
      <c r="N348" s="76"/>
      <c r="O348" s="69">
        <f t="shared" si="426"/>
        <v>0</v>
      </c>
      <c r="P348" s="190"/>
      <c r="Q348" s="190"/>
      <c r="R348" s="190"/>
      <c r="S348" s="260"/>
      <c r="T348" s="260"/>
    </row>
    <row r="349" spans="1:20" ht="12.75" customHeight="1">
      <c r="A349" s="165">
        <v>6</v>
      </c>
      <c r="B349" s="166" t="s">
        <v>613</v>
      </c>
      <c r="C349" s="166" t="s">
        <v>620</v>
      </c>
      <c r="D349" s="234" t="s">
        <v>30</v>
      </c>
      <c r="E349" s="165">
        <v>46</v>
      </c>
      <c r="F349" s="187">
        <f t="shared" si="424"/>
        <v>0.61455468017600001</v>
      </c>
      <c r="G349" s="344">
        <v>1.5100000000000001E-2</v>
      </c>
      <c r="H349" s="190">
        <f t="shared" si="425"/>
        <v>2.9953417000000003E-2</v>
      </c>
      <c r="I349" s="344">
        <v>1.4E-3</v>
      </c>
      <c r="J349" s="190">
        <f t="shared" si="418"/>
        <v>4.9061740000000001E-3</v>
      </c>
      <c r="K349" s="68" t="s">
        <v>633</v>
      </c>
      <c r="L349" s="68" t="s">
        <v>607</v>
      </c>
      <c r="M349" s="68">
        <v>0.3</v>
      </c>
      <c r="N349" s="76">
        <v>1.2729999999999999</v>
      </c>
      <c r="O349" s="69">
        <f t="shared" si="426"/>
        <v>0.38189999999999996</v>
      </c>
      <c r="P349" s="190">
        <f t="shared" ref="P349" si="432">E349*F349</f>
        <v>28.269515288096002</v>
      </c>
      <c r="Q349" s="190">
        <f t="shared" ref="Q349" si="433">SUM(O349:O352)</f>
        <v>0.51197999999999999</v>
      </c>
      <c r="R349" s="190">
        <f t="shared" ref="R349" si="434">Q349*1.02*1.05*$R$14</f>
        <v>0.57969508917599999</v>
      </c>
      <c r="S349" s="260">
        <f t="shared" ref="S349" si="435">F349*$S$17</f>
        <v>0.78800964325129885</v>
      </c>
      <c r="T349" s="260">
        <f t="shared" ref="T349" si="436">S349*E349</f>
        <v>36.248443589559749</v>
      </c>
    </row>
    <row r="350" spans="1:20" ht="12.75" customHeight="1">
      <c r="A350" s="165"/>
      <c r="B350" s="166"/>
      <c r="C350" s="166"/>
      <c r="D350" s="234"/>
      <c r="E350" s="165"/>
      <c r="F350" s="187"/>
      <c r="G350" s="344"/>
      <c r="H350" s="190"/>
      <c r="I350" s="344"/>
      <c r="J350" s="190"/>
      <c r="K350" s="68" t="s">
        <v>634</v>
      </c>
      <c r="L350" s="68" t="s">
        <v>607</v>
      </c>
      <c r="M350" s="68">
        <v>0.12</v>
      </c>
      <c r="N350" s="76">
        <v>1.0840000000000001</v>
      </c>
      <c r="O350" s="69">
        <f t="shared" si="426"/>
        <v>0.13008</v>
      </c>
      <c r="P350" s="190"/>
      <c r="Q350" s="190"/>
      <c r="R350" s="190"/>
      <c r="S350" s="260"/>
      <c r="T350" s="260"/>
    </row>
    <row r="351" spans="1:20" ht="12.75" customHeight="1">
      <c r="A351" s="165"/>
      <c r="B351" s="166"/>
      <c r="C351" s="166"/>
      <c r="D351" s="234"/>
      <c r="E351" s="165"/>
      <c r="F351" s="187"/>
      <c r="G351" s="344"/>
      <c r="H351" s="190"/>
      <c r="I351" s="344"/>
      <c r="J351" s="190"/>
      <c r="K351" s="68"/>
      <c r="L351" s="68"/>
      <c r="M351" s="68"/>
      <c r="N351" s="76"/>
      <c r="O351" s="69">
        <f t="shared" si="426"/>
        <v>0</v>
      </c>
      <c r="P351" s="190"/>
      <c r="Q351" s="190"/>
      <c r="R351" s="190"/>
      <c r="S351" s="260"/>
      <c r="T351" s="260"/>
    </row>
    <row r="352" spans="1:20" ht="12.75" customHeight="1">
      <c r="A352" s="165"/>
      <c r="B352" s="166"/>
      <c r="C352" s="166"/>
      <c r="D352" s="234"/>
      <c r="E352" s="165"/>
      <c r="F352" s="187"/>
      <c r="G352" s="344"/>
      <c r="H352" s="190"/>
      <c r="I352" s="344"/>
      <c r="J352" s="190"/>
      <c r="K352" s="68"/>
      <c r="L352" s="68"/>
      <c r="M352" s="68"/>
      <c r="N352" s="76"/>
      <c r="O352" s="69">
        <f t="shared" si="426"/>
        <v>0</v>
      </c>
      <c r="P352" s="190"/>
      <c r="Q352" s="190"/>
      <c r="R352" s="190"/>
      <c r="S352" s="260"/>
      <c r="T352" s="260"/>
    </row>
    <row r="353" spans="1:20" ht="12.75" customHeight="1">
      <c r="A353" s="165">
        <v>7</v>
      </c>
      <c r="B353" s="166" t="s">
        <v>614</v>
      </c>
      <c r="C353" s="166" t="s">
        <v>622</v>
      </c>
      <c r="D353" s="165" t="s">
        <v>281</v>
      </c>
      <c r="E353" s="165">
        <v>2</v>
      </c>
      <c r="F353" s="187">
        <f t="shared" si="424"/>
        <v>30.344600160000002</v>
      </c>
      <c r="G353" s="350"/>
      <c r="H353" s="190">
        <f t="shared" si="425"/>
        <v>0</v>
      </c>
      <c r="I353" s="350"/>
      <c r="J353" s="190">
        <f t="shared" si="418"/>
        <v>0</v>
      </c>
      <c r="K353" s="68" t="s">
        <v>635</v>
      </c>
      <c r="L353" s="68" t="s">
        <v>281</v>
      </c>
      <c r="M353" s="68">
        <v>1</v>
      </c>
      <c r="N353" s="76">
        <v>26.8</v>
      </c>
      <c r="O353" s="69">
        <f t="shared" si="426"/>
        <v>26.8</v>
      </c>
      <c r="P353" s="190">
        <f t="shared" ref="P353" si="437">E353*F353</f>
        <v>60.689200320000005</v>
      </c>
      <c r="Q353" s="190">
        <f t="shared" ref="Q353" si="438">SUM(O353:O356)</f>
        <v>26.8</v>
      </c>
      <c r="R353" s="190">
        <f t="shared" ref="R353" si="439">Q353*1.02*1.05*$R$14</f>
        <v>30.344600160000002</v>
      </c>
      <c r="S353" s="260">
        <f t="shared" ref="S353" si="440">F353*$S$17</f>
        <v>38.909210714719293</v>
      </c>
      <c r="T353" s="260">
        <f t="shared" ref="T353" si="441">S353*E353</f>
        <v>77.818421429438587</v>
      </c>
    </row>
    <row r="354" spans="1:20" ht="12.75" customHeight="1">
      <c r="A354" s="165"/>
      <c r="B354" s="166"/>
      <c r="C354" s="166"/>
      <c r="D354" s="165"/>
      <c r="E354" s="165"/>
      <c r="F354" s="187"/>
      <c r="G354" s="350"/>
      <c r="H354" s="190"/>
      <c r="I354" s="350"/>
      <c r="J354" s="190"/>
      <c r="K354" s="68"/>
      <c r="L354" s="68"/>
      <c r="M354" s="68"/>
      <c r="N354" s="76"/>
      <c r="O354" s="69">
        <f t="shared" si="426"/>
        <v>0</v>
      </c>
      <c r="P354" s="190"/>
      <c r="Q354" s="190"/>
      <c r="R354" s="190"/>
      <c r="S354" s="260"/>
      <c r="T354" s="260"/>
    </row>
    <row r="355" spans="1:20" ht="12.75" customHeight="1">
      <c r="A355" s="165"/>
      <c r="B355" s="166"/>
      <c r="C355" s="166"/>
      <c r="D355" s="165"/>
      <c r="E355" s="165"/>
      <c r="F355" s="187"/>
      <c r="G355" s="350"/>
      <c r="H355" s="190"/>
      <c r="I355" s="350"/>
      <c r="J355" s="190"/>
      <c r="K355" s="68"/>
      <c r="L355" s="68"/>
      <c r="M355" s="68"/>
      <c r="N355" s="76"/>
      <c r="O355" s="69">
        <f t="shared" si="426"/>
        <v>0</v>
      </c>
      <c r="P355" s="190"/>
      <c r="Q355" s="190"/>
      <c r="R355" s="190"/>
      <c r="S355" s="260"/>
      <c r="T355" s="260"/>
    </row>
    <row r="356" spans="1:20" ht="12.75" customHeight="1">
      <c r="A356" s="165"/>
      <c r="B356" s="166"/>
      <c r="C356" s="166"/>
      <c r="D356" s="165"/>
      <c r="E356" s="165"/>
      <c r="F356" s="187"/>
      <c r="G356" s="350"/>
      <c r="H356" s="190"/>
      <c r="I356" s="350"/>
      <c r="J356" s="190"/>
      <c r="K356" s="68"/>
      <c r="L356" s="68"/>
      <c r="M356" s="68"/>
      <c r="N356" s="76"/>
      <c r="O356" s="69">
        <f t="shared" si="426"/>
        <v>0</v>
      </c>
      <c r="P356" s="190"/>
      <c r="Q356" s="190"/>
      <c r="R356" s="190"/>
      <c r="S356" s="260"/>
      <c r="T356" s="260"/>
    </row>
    <row r="357" spans="1:20" ht="12.75" customHeight="1">
      <c r="A357" s="165">
        <v>8</v>
      </c>
      <c r="B357" s="166" t="s">
        <v>614</v>
      </c>
      <c r="C357" s="166" t="s">
        <v>623</v>
      </c>
      <c r="D357" s="165" t="s">
        <v>607</v>
      </c>
      <c r="E357" s="165">
        <v>14</v>
      </c>
      <c r="F357" s="187">
        <f t="shared" si="424"/>
        <v>0.7206842537999999</v>
      </c>
      <c r="G357" s="350"/>
      <c r="H357" s="190">
        <f t="shared" si="425"/>
        <v>0</v>
      </c>
      <c r="I357" s="350"/>
      <c r="J357" s="190">
        <f t="shared" si="418"/>
        <v>0</v>
      </c>
      <c r="K357" s="68" t="s">
        <v>636</v>
      </c>
      <c r="L357" s="68" t="s">
        <v>607</v>
      </c>
      <c r="M357" s="68">
        <v>0.5</v>
      </c>
      <c r="N357" s="76">
        <v>1.2729999999999999</v>
      </c>
      <c r="O357" s="69">
        <f t="shared" si="426"/>
        <v>0.63649999999999995</v>
      </c>
      <c r="P357" s="190">
        <f t="shared" ref="P357" si="442">E357*F357</f>
        <v>10.089579553199998</v>
      </c>
      <c r="Q357" s="190">
        <f t="shared" ref="Q357" si="443">SUM(O357:O360)</f>
        <v>0.63649999999999995</v>
      </c>
      <c r="R357" s="190">
        <f t="shared" ref="R357" si="444">Q357*1.02*1.05*$R$14</f>
        <v>0.7206842537999999</v>
      </c>
      <c r="S357" s="260">
        <f t="shared" ref="S357" si="445">F357*$S$17</f>
        <v>0.92409375447458297</v>
      </c>
      <c r="T357" s="260">
        <f t="shared" ref="T357" si="446">S357*E357</f>
        <v>12.937312562644161</v>
      </c>
    </row>
    <row r="358" spans="1:20" ht="12.75" customHeight="1">
      <c r="A358" s="165"/>
      <c r="B358" s="166"/>
      <c r="C358" s="166"/>
      <c r="D358" s="165"/>
      <c r="E358" s="165"/>
      <c r="F358" s="187"/>
      <c r="G358" s="350"/>
      <c r="H358" s="190"/>
      <c r="I358" s="350"/>
      <c r="J358" s="190"/>
      <c r="K358" s="68"/>
      <c r="L358" s="68"/>
      <c r="M358" s="68"/>
      <c r="N358" s="76"/>
      <c r="O358" s="69">
        <f t="shared" si="426"/>
        <v>0</v>
      </c>
      <c r="P358" s="190"/>
      <c r="Q358" s="190"/>
      <c r="R358" s="190"/>
      <c r="S358" s="260"/>
      <c r="T358" s="260"/>
    </row>
    <row r="359" spans="1:20" ht="12.75" customHeight="1">
      <c r="A359" s="165"/>
      <c r="B359" s="166"/>
      <c r="C359" s="166"/>
      <c r="D359" s="165"/>
      <c r="E359" s="165"/>
      <c r="F359" s="187"/>
      <c r="G359" s="350"/>
      <c r="H359" s="190"/>
      <c r="I359" s="350"/>
      <c r="J359" s="190"/>
      <c r="K359" s="68"/>
      <c r="L359" s="68"/>
      <c r="M359" s="68"/>
      <c r="N359" s="76"/>
      <c r="O359" s="69">
        <f t="shared" si="426"/>
        <v>0</v>
      </c>
      <c r="P359" s="190"/>
      <c r="Q359" s="190"/>
      <c r="R359" s="190"/>
      <c r="S359" s="260"/>
      <c r="T359" s="260"/>
    </row>
    <row r="360" spans="1:20" ht="12.75" customHeight="1">
      <c r="A360" s="165"/>
      <c r="B360" s="166"/>
      <c r="C360" s="166"/>
      <c r="D360" s="165"/>
      <c r="E360" s="165"/>
      <c r="F360" s="187"/>
      <c r="G360" s="350"/>
      <c r="H360" s="190"/>
      <c r="I360" s="350"/>
      <c r="J360" s="190"/>
      <c r="K360" s="68"/>
      <c r="L360" s="68"/>
      <c r="M360" s="68"/>
      <c r="N360" s="76"/>
      <c r="O360" s="69">
        <f t="shared" si="426"/>
        <v>0</v>
      </c>
      <c r="P360" s="190"/>
      <c r="Q360" s="190"/>
      <c r="R360" s="190"/>
      <c r="S360" s="260"/>
      <c r="T360" s="260"/>
    </row>
    <row r="361" spans="1:20" ht="12.75" customHeight="1">
      <c r="A361" s="165"/>
      <c r="B361" s="166"/>
      <c r="C361" s="471" t="s">
        <v>731</v>
      </c>
      <c r="D361" s="165"/>
      <c r="E361" s="192"/>
      <c r="F361" s="187"/>
      <c r="G361" s="168"/>
      <c r="H361" s="190"/>
      <c r="I361" s="344"/>
      <c r="J361" s="190"/>
      <c r="K361" s="68"/>
      <c r="L361" s="68"/>
      <c r="M361" s="68"/>
      <c r="N361" s="76"/>
      <c r="O361" s="69"/>
      <c r="P361" s="190"/>
      <c r="Q361" s="190"/>
      <c r="R361" s="190"/>
      <c r="S361" s="260">
        <f t="shared" ref="S361" si="447">F361*$S$17</f>
        <v>0</v>
      </c>
      <c r="T361" s="260">
        <f t="shared" ref="T361" si="448">S361*E361</f>
        <v>0</v>
      </c>
    </row>
    <row r="362" spans="1:20">
      <c r="A362" s="165"/>
      <c r="B362" s="166"/>
      <c r="C362" s="471"/>
      <c r="D362" s="165"/>
      <c r="E362" s="192"/>
      <c r="F362" s="187"/>
      <c r="G362" s="168"/>
      <c r="H362" s="190"/>
      <c r="I362" s="344"/>
      <c r="J362" s="190"/>
      <c r="K362" s="68"/>
      <c r="L362" s="68"/>
      <c r="M362" s="68"/>
      <c r="N362" s="76"/>
      <c r="O362" s="69"/>
      <c r="P362" s="190"/>
      <c r="Q362" s="190"/>
      <c r="R362" s="190"/>
      <c r="S362" s="260"/>
      <c r="T362" s="260"/>
    </row>
    <row r="363" spans="1:20">
      <c r="A363" s="165"/>
      <c r="B363" s="166"/>
      <c r="C363" s="471"/>
      <c r="D363" s="165"/>
      <c r="E363" s="192"/>
      <c r="F363" s="187"/>
      <c r="G363" s="168"/>
      <c r="H363" s="190"/>
      <c r="I363" s="344"/>
      <c r="J363" s="190"/>
      <c r="K363" s="68"/>
      <c r="L363" s="68"/>
      <c r="M363" s="70"/>
      <c r="N363" s="76"/>
      <c r="O363" s="69"/>
      <c r="P363" s="190"/>
      <c r="Q363" s="190"/>
      <c r="R363" s="190"/>
      <c r="S363" s="260"/>
      <c r="T363" s="260"/>
    </row>
    <row r="364" spans="1:20">
      <c r="A364" s="165"/>
      <c r="B364" s="166"/>
      <c r="C364" s="471"/>
      <c r="D364" s="165"/>
      <c r="E364" s="192"/>
      <c r="F364" s="187"/>
      <c r="G364" s="168"/>
      <c r="H364" s="190"/>
      <c r="I364" s="344"/>
      <c r="J364" s="190"/>
      <c r="K364" s="68"/>
      <c r="L364" s="68"/>
      <c r="M364" s="68"/>
      <c r="N364" s="76"/>
      <c r="O364" s="69"/>
      <c r="P364" s="190"/>
      <c r="Q364" s="190"/>
      <c r="R364" s="190"/>
      <c r="S364" s="260"/>
      <c r="T364" s="260"/>
    </row>
    <row r="365" spans="1:20" ht="12.75" customHeight="1">
      <c r="A365" s="165">
        <v>1</v>
      </c>
      <c r="B365" s="485" t="s">
        <v>655</v>
      </c>
      <c r="C365" s="368" t="s">
        <v>656</v>
      </c>
      <c r="D365" s="365" t="s">
        <v>47</v>
      </c>
      <c r="E365" s="470">
        <v>87.6</v>
      </c>
      <c r="F365" s="371">
        <f t="shared" ref="F365" si="449">H365+J365+R365</f>
        <v>0.42708000659999995</v>
      </c>
      <c r="G365" s="535">
        <v>4.9100000000000003E-3</v>
      </c>
      <c r="H365" s="367">
        <f t="shared" ref="H365" si="450">G365*$P$8/1000</f>
        <v>9.7398197000000009E-3</v>
      </c>
      <c r="I365" s="482">
        <v>0.11909</v>
      </c>
      <c r="J365" s="367">
        <f t="shared" ref="J365" si="451">I365*$P$9/1000</f>
        <v>0.41734018689999997</v>
      </c>
      <c r="K365" s="22"/>
      <c r="L365" s="22"/>
      <c r="M365" s="22"/>
      <c r="N365" s="37"/>
      <c r="O365" s="20">
        <f t="shared" ref="O365:O412" si="452">M365*N365</f>
        <v>0</v>
      </c>
      <c r="P365" s="367">
        <f t="shared" ref="P365" si="453">E365*F365</f>
        <v>37.412208578159991</v>
      </c>
      <c r="Q365" s="367">
        <f t="shared" ref="Q365" si="454">SUM(O365:O368)</f>
        <v>0</v>
      </c>
      <c r="R365" s="367">
        <f t="shared" ref="R365" si="455">Q365*1.02*1.05*$R$14</f>
        <v>0</v>
      </c>
      <c r="S365" s="260">
        <f t="shared" ref="S365" si="456">F365*$S$17</f>
        <v>0.54762118733559562</v>
      </c>
      <c r="T365" s="260">
        <f t="shared" ref="T365" si="457">S365*E365</f>
        <v>47.971616010598176</v>
      </c>
    </row>
    <row r="366" spans="1:20">
      <c r="A366" s="165"/>
      <c r="B366" s="485"/>
      <c r="C366" s="368"/>
      <c r="D366" s="365"/>
      <c r="E366" s="470"/>
      <c r="F366" s="371"/>
      <c r="G366" s="535"/>
      <c r="H366" s="367"/>
      <c r="I366" s="482"/>
      <c r="J366" s="367"/>
      <c r="K366" s="22"/>
      <c r="L366" s="22"/>
      <c r="M366" s="22"/>
      <c r="N366" s="37"/>
      <c r="O366" s="20">
        <f t="shared" si="452"/>
        <v>0</v>
      </c>
      <c r="P366" s="367"/>
      <c r="Q366" s="367"/>
      <c r="R366" s="367"/>
      <c r="S366" s="260"/>
      <c r="T366" s="260"/>
    </row>
    <row r="367" spans="1:20">
      <c r="A367" s="165"/>
      <c r="B367" s="485"/>
      <c r="C367" s="368"/>
      <c r="D367" s="365"/>
      <c r="E367" s="470"/>
      <c r="F367" s="371"/>
      <c r="G367" s="535"/>
      <c r="H367" s="367"/>
      <c r="I367" s="482"/>
      <c r="J367" s="367"/>
      <c r="K367" s="22"/>
      <c r="L367" s="22"/>
      <c r="M367" s="23"/>
      <c r="N367" s="37"/>
      <c r="O367" s="20">
        <f t="shared" si="452"/>
        <v>0</v>
      </c>
      <c r="P367" s="367"/>
      <c r="Q367" s="367"/>
      <c r="R367" s="367"/>
      <c r="S367" s="260"/>
      <c r="T367" s="260"/>
    </row>
    <row r="368" spans="1:20">
      <c r="A368" s="165"/>
      <c r="B368" s="485"/>
      <c r="C368" s="368"/>
      <c r="D368" s="365"/>
      <c r="E368" s="470"/>
      <c r="F368" s="371"/>
      <c r="G368" s="535"/>
      <c r="H368" s="367"/>
      <c r="I368" s="482"/>
      <c r="J368" s="367"/>
      <c r="K368" s="22"/>
      <c r="L368" s="22"/>
      <c r="M368" s="22"/>
      <c r="N368" s="37"/>
      <c r="O368" s="20">
        <f t="shared" si="452"/>
        <v>0</v>
      </c>
      <c r="P368" s="367"/>
      <c r="Q368" s="367"/>
      <c r="R368" s="367"/>
      <c r="S368" s="260"/>
      <c r="T368" s="260"/>
    </row>
    <row r="369" spans="1:20">
      <c r="A369" s="165">
        <v>2</v>
      </c>
      <c r="B369" s="166" t="s">
        <v>95</v>
      </c>
      <c r="C369" s="166" t="s">
        <v>728</v>
      </c>
      <c r="D369" s="165" t="s">
        <v>42</v>
      </c>
      <c r="E369" s="187">
        <v>4.4800000000000004</v>
      </c>
      <c r="F369" s="371">
        <f t="shared" ref="F369:F409" si="458">H369+J369+R369</f>
        <v>2.1820370000000002</v>
      </c>
      <c r="G369" s="168">
        <v>1.1000000000000001</v>
      </c>
      <c r="H369" s="367">
        <f t="shared" ref="H369:H409" si="459">G369*$P$8/1000</f>
        <v>2.1820370000000002</v>
      </c>
      <c r="I369" s="168"/>
      <c r="J369" s="367">
        <f t="shared" ref="J369:J409" si="460">I369*$P$9/1000</f>
        <v>0</v>
      </c>
      <c r="K369" s="68"/>
      <c r="L369" s="68"/>
      <c r="M369" s="68"/>
      <c r="N369" s="76"/>
      <c r="O369" s="20">
        <f t="shared" si="452"/>
        <v>0</v>
      </c>
      <c r="P369" s="367">
        <f t="shared" ref="P369" si="461">E369*F369</f>
        <v>9.7755257600000025</v>
      </c>
      <c r="Q369" s="367">
        <f t="shared" ref="Q369" si="462">SUM(O369:O372)</f>
        <v>0</v>
      </c>
      <c r="R369" s="367">
        <f t="shared" ref="R369" si="463">Q369*1.02*1.05*$R$14</f>
        <v>0</v>
      </c>
      <c r="S369" s="260">
        <f t="shared" ref="S369" si="464">F369*$S$17</f>
        <v>2.7979059527114871</v>
      </c>
      <c r="T369" s="260">
        <f t="shared" ref="T369" si="465">S369*E369</f>
        <v>12.534618668147463</v>
      </c>
    </row>
    <row r="370" spans="1:20">
      <c r="A370" s="165"/>
      <c r="B370" s="166"/>
      <c r="C370" s="166"/>
      <c r="D370" s="165"/>
      <c r="E370" s="187"/>
      <c r="F370" s="371"/>
      <c r="G370" s="168"/>
      <c r="H370" s="367"/>
      <c r="I370" s="168"/>
      <c r="J370" s="367"/>
      <c r="K370" s="68"/>
      <c r="L370" s="68"/>
      <c r="M370" s="68"/>
      <c r="N370" s="76"/>
      <c r="O370" s="20">
        <f t="shared" si="452"/>
        <v>0</v>
      </c>
      <c r="P370" s="367"/>
      <c r="Q370" s="367"/>
      <c r="R370" s="367"/>
      <c r="S370" s="260"/>
      <c r="T370" s="260"/>
    </row>
    <row r="371" spans="1:20">
      <c r="A371" s="165"/>
      <c r="B371" s="166"/>
      <c r="C371" s="166"/>
      <c r="D371" s="165"/>
      <c r="E371" s="187"/>
      <c r="F371" s="371"/>
      <c r="G371" s="168"/>
      <c r="H371" s="367"/>
      <c r="I371" s="168"/>
      <c r="J371" s="367"/>
      <c r="K371" s="68"/>
      <c r="L371" s="68"/>
      <c r="M371" s="70"/>
      <c r="N371" s="76"/>
      <c r="O371" s="20">
        <f t="shared" si="452"/>
        <v>0</v>
      </c>
      <c r="P371" s="367"/>
      <c r="Q371" s="367"/>
      <c r="R371" s="367"/>
      <c r="S371" s="260"/>
      <c r="T371" s="260"/>
    </row>
    <row r="372" spans="1:20">
      <c r="A372" s="165"/>
      <c r="B372" s="166"/>
      <c r="C372" s="166"/>
      <c r="D372" s="165"/>
      <c r="E372" s="187"/>
      <c r="F372" s="371"/>
      <c r="G372" s="168"/>
      <c r="H372" s="367"/>
      <c r="I372" s="168"/>
      <c r="J372" s="367"/>
      <c r="K372" s="68"/>
      <c r="L372" s="68"/>
      <c r="M372" s="68"/>
      <c r="N372" s="76"/>
      <c r="O372" s="20">
        <f t="shared" si="452"/>
        <v>0</v>
      </c>
      <c r="P372" s="367"/>
      <c r="Q372" s="367"/>
      <c r="R372" s="367"/>
      <c r="S372" s="260"/>
      <c r="T372" s="260"/>
    </row>
    <row r="373" spans="1:20">
      <c r="A373" s="165">
        <v>3</v>
      </c>
      <c r="B373" s="166" t="s">
        <v>82</v>
      </c>
      <c r="C373" s="166" t="s">
        <v>83</v>
      </c>
      <c r="D373" s="165" t="s">
        <v>43</v>
      </c>
      <c r="E373" s="187">
        <v>145</v>
      </c>
      <c r="F373" s="371">
        <f t="shared" si="458"/>
        <v>0.29468888799999998</v>
      </c>
      <c r="G373" s="344">
        <v>2.5600000000000001E-2</v>
      </c>
      <c r="H373" s="367">
        <f t="shared" si="459"/>
        <v>5.0781952000000005E-2</v>
      </c>
      <c r="I373" s="344">
        <v>6.9599999999999995E-2</v>
      </c>
      <c r="J373" s="367">
        <f t="shared" si="460"/>
        <v>0.24390693599999996</v>
      </c>
      <c r="K373" s="68"/>
      <c r="L373" s="68"/>
      <c r="M373" s="68"/>
      <c r="N373" s="76"/>
      <c r="O373" s="20">
        <f t="shared" si="452"/>
        <v>0</v>
      </c>
      <c r="P373" s="367">
        <f t="shared" ref="P373" si="466">E373*F373</f>
        <v>42.729888759999994</v>
      </c>
      <c r="Q373" s="367">
        <f t="shared" ref="Q373" si="467">SUM(O373:O376)</f>
        <v>0</v>
      </c>
      <c r="R373" s="367">
        <f t="shared" ref="R373" si="468">Q373*1.02*1.05*$R$14</f>
        <v>0</v>
      </c>
      <c r="S373" s="260">
        <f t="shared" ref="S373" si="469">F373*$S$17</f>
        <v>0.37786334234164159</v>
      </c>
      <c r="T373" s="260">
        <f t="shared" ref="T373" si="470">S373*E373</f>
        <v>54.790184639538033</v>
      </c>
    </row>
    <row r="374" spans="1:20">
      <c r="A374" s="165"/>
      <c r="B374" s="166"/>
      <c r="C374" s="166"/>
      <c r="D374" s="165"/>
      <c r="E374" s="187"/>
      <c r="F374" s="371"/>
      <c r="G374" s="344"/>
      <c r="H374" s="367"/>
      <c r="I374" s="344"/>
      <c r="J374" s="367"/>
      <c r="K374" s="68"/>
      <c r="L374" s="68"/>
      <c r="M374" s="68"/>
      <c r="N374" s="76"/>
      <c r="O374" s="20">
        <f t="shared" si="452"/>
        <v>0</v>
      </c>
      <c r="P374" s="367"/>
      <c r="Q374" s="367"/>
      <c r="R374" s="367"/>
      <c r="S374" s="260"/>
      <c r="T374" s="260"/>
    </row>
    <row r="375" spans="1:20">
      <c r="A375" s="165"/>
      <c r="B375" s="166"/>
      <c r="C375" s="166"/>
      <c r="D375" s="165"/>
      <c r="E375" s="187"/>
      <c r="F375" s="371"/>
      <c r="G375" s="344"/>
      <c r="H375" s="367"/>
      <c r="I375" s="344"/>
      <c r="J375" s="367"/>
      <c r="K375" s="68"/>
      <c r="L375" s="68"/>
      <c r="M375" s="70"/>
      <c r="N375" s="76"/>
      <c r="O375" s="20">
        <f t="shared" si="452"/>
        <v>0</v>
      </c>
      <c r="P375" s="367"/>
      <c r="Q375" s="367"/>
      <c r="R375" s="367"/>
      <c r="S375" s="260"/>
      <c r="T375" s="260"/>
    </row>
    <row r="376" spans="1:20">
      <c r="A376" s="165"/>
      <c r="B376" s="166"/>
      <c r="C376" s="166"/>
      <c r="D376" s="165"/>
      <c r="E376" s="187"/>
      <c r="F376" s="371"/>
      <c r="G376" s="344"/>
      <c r="H376" s="367"/>
      <c r="I376" s="344"/>
      <c r="J376" s="367"/>
      <c r="K376" s="68"/>
      <c r="L376" s="68"/>
      <c r="M376" s="68"/>
      <c r="N376" s="76"/>
      <c r="O376" s="20">
        <f t="shared" si="452"/>
        <v>0</v>
      </c>
      <c r="P376" s="367"/>
      <c r="Q376" s="367"/>
      <c r="R376" s="367"/>
      <c r="S376" s="260"/>
      <c r="T376" s="260"/>
    </row>
    <row r="377" spans="1:20" ht="12.75" customHeight="1">
      <c r="A377" s="165">
        <v>4</v>
      </c>
      <c r="B377" s="166" t="s">
        <v>156</v>
      </c>
      <c r="C377" s="166" t="s">
        <v>643</v>
      </c>
      <c r="D377" s="165" t="s">
        <v>42</v>
      </c>
      <c r="E377" s="187">
        <v>8.6999999999999993</v>
      </c>
      <c r="F377" s="371">
        <f t="shared" si="458"/>
        <v>3.8616214595600002</v>
      </c>
      <c r="G377" s="168">
        <v>0.89</v>
      </c>
      <c r="H377" s="367">
        <f t="shared" si="459"/>
        <v>1.7654663000000002</v>
      </c>
      <c r="I377" s="168"/>
      <c r="J377" s="367">
        <f t="shared" si="460"/>
        <v>0</v>
      </c>
      <c r="K377" s="68" t="s">
        <v>53</v>
      </c>
      <c r="L377" s="68" t="s">
        <v>47</v>
      </c>
      <c r="M377" s="68">
        <v>1.1000000000000001</v>
      </c>
      <c r="N377" s="76">
        <v>1.6830000000000001</v>
      </c>
      <c r="O377" s="20">
        <f t="shared" si="452"/>
        <v>1.8513000000000002</v>
      </c>
      <c r="P377" s="367">
        <f t="shared" ref="P377" si="471">E377*F377</f>
        <v>33.596106698172001</v>
      </c>
      <c r="Q377" s="367">
        <f t="shared" ref="Q377" si="472">SUM(O377:O380)</f>
        <v>1.8513000000000002</v>
      </c>
      <c r="R377" s="367">
        <f t="shared" ref="R377" si="473">Q377*1.02*1.05*$R$14</f>
        <v>2.0961551595599999</v>
      </c>
      <c r="S377" s="260">
        <f t="shared" ref="S377" si="474">F377*$S$17</f>
        <v>4.9515446662093012</v>
      </c>
      <c r="T377" s="260">
        <f t="shared" ref="T377" si="475">S377*E377</f>
        <v>43.078438596020916</v>
      </c>
    </row>
    <row r="378" spans="1:20">
      <c r="A378" s="165"/>
      <c r="B378" s="166"/>
      <c r="C378" s="166"/>
      <c r="D378" s="165"/>
      <c r="E378" s="187"/>
      <c r="F378" s="371"/>
      <c r="G378" s="168"/>
      <c r="H378" s="367"/>
      <c r="I378" s="168"/>
      <c r="J378" s="367"/>
      <c r="K378" s="68"/>
      <c r="L378" s="68"/>
      <c r="M378" s="68"/>
      <c r="N378" s="76"/>
      <c r="O378" s="20">
        <f t="shared" si="452"/>
        <v>0</v>
      </c>
      <c r="P378" s="367"/>
      <c r="Q378" s="367"/>
      <c r="R378" s="367"/>
      <c r="S378" s="260"/>
      <c r="T378" s="260"/>
    </row>
    <row r="379" spans="1:20">
      <c r="A379" s="165"/>
      <c r="B379" s="166"/>
      <c r="C379" s="166"/>
      <c r="D379" s="165"/>
      <c r="E379" s="187"/>
      <c r="F379" s="371"/>
      <c r="G379" s="168"/>
      <c r="H379" s="367"/>
      <c r="I379" s="168"/>
      <c r="J379" s="367"/>
      <c r="K379" s="68"/>
      <c r="L379" s="68"/>
      <c r="M379" s="68"/>
      <c r="N379" s="76"/>
      <c r="O379" s="20">
        <f t="shared" si="452"/>
        <v>0</v>
      </c>
      <c r="P379" s="367"/>
      <c r="Q379" s="367"/>
      <c r="R379" s="367"/>
      <c r="S379" s="260"/>
      <c r="T379" s="260"/>
    </row>
    <row r="380" spans="1:20">
      <c r="A380" s="165"/>
      <c r="B380" s="166"/>
      <c r="C380" s="166"/>
      <c r="D380" s="165"/>
      <c r="E380" s="187"/>
      <c r="F380" s="371"/>
      <c r="G380" s="168"/>
      <c r="H380" s="367"/>
      <c r="I380" s="168"/>
      <c r="J380" s="367"/>
      <c r="K380" s="68"/>
      <c r="L380" s="68"/>
      <c r="M380" s="68"/>
      <c r="N380" s="76"/>
      <c r="O380" s="20">
        <f t="shared" si="452"/>
        <v>0</v>
      </c>
      <c r="P380" s="367"/>
      <c r="Q380" s="367"/>
      <c r="R380" s="367"/>
      <c r="S380" s="260"/>
      <c r="T380" s="260"/>
    </row>
    <row r="381" spans="1:20">
      <c r="A381" s="165">
        <v>5</v>
      </c>
      <c r="B381" s="166" t="s">
        <v>84</v>
      </c>
      <c r="C381" s="166" t="s">
        <v>85</v>
      </c>
      <c r="D381" s="165" t="s">
        <v>43</v>
      </c>
      <c r="E381" s="187">
        <v>145</v>
      </c>
      <c r="F381" s="371">
        <f t="shared" si="458"/>
        <v>0.61475872180000002</v>
      </c>
      <c r="G381" s="344">
        <v>9.4600000000000004E-2</v>
      </c>
      <c r="H381" s="367">
        <f t="shared" si="459"/>
        <v>0.18765518200000003</v>
      </c>
      <c r="I381" s="344">
        <v>7.4999999999999997E-3</v>
      </c>
      <c r="J381" s="367">
        <f t="shared" si="460"/>
        <v>2.6283074999999996E-2</v>
      </c>
      <c r="K381" s="68" t="s">
        <v>79</v>
      </c>
      <c r="L381" s="76" t="s">
        <v>43</v>
      </c>
      <c r="M381" s="68">
        <v>1</v>
      </c>
      <c r="N381" s="76">
        <v>0.35399999999999998</v>
      </c>
      <c r="O381" s="20">
        <f t="shared" si="452"/>
        <v>0.35399999999999998</v>
      </c>
      <c r="P381" s="367">
        <f t="shared" ref="P381" si="476">E381*F381</f>
        <v>89.140014661000009</v>
      </c>
      <c r="Q381" s="367">
        <f t="shared" ref="Q381" si="477">SUM(O381:O384)</f>
        <v>0.35399999999999998</v>
      </c>
      <c r="R381" s="367">
        <f t="shared" ref="R381" si="478">Q381*1.02*1.05*$R$14</f>
        <v>0.4008204648</v>
      </c>
      <c r="S381" s="260">
        <f t="shared" ref="S381" si="479">F381*$S$17</f>
        <v>0.78827127459595092</v>
      </c>
      <c r="T381" s="260">
        <f t="shared" ref="T381" si="480">S381*E381</f>
        <v>114.29933481641288</v>
      </c>
    </row>
    <row r="382" spans="1:20">
      <c r="A382" s="165"/>
      <c r="B382" s="166"/>
      <c r="C382" s="166"/>
      <c r="D382" s="165"/>
      <c r="E382" s="187"/>
      <c r="F382" s="371"/>
      <c r="G382" s="344"/>
      <c r="H382" s="367"/>
      <c r="I382" s="344"/>
      <c r="J382" s="367"/>
      <c r="K382" s="68"/>
      <c r="L382" s="68"/>
      <c r="M382" s="68"/>
      <c r="N382" s="76"/>
      <c r="O382" s="20">
        <f t="shared" si="452"/>
        <v>0</v>
      </c>
      <c r="P382" s="367"/>
      <c r="Q382" s="367"/>
      <c r="R382" s="367"/>
      <c r="S382" s="260"/>
      <c r="T382" s="260"/>
    </row>
    <row r="383" spans="1:20">
      <c r="A383" s="165"/>
      <c r="B383" s="166"/>
      <c r="C383" s="166"/>
      <c r="D383" s="165"/>
      <c r="E383" s="187"/>
      <c r="F383" s="371"/>
      <c r="G383" s="344"/>
      <c r="H383" s="367"/>
      <c r="I383" s="344"/>
      <c r="J383" s="367"/>
      <c r="K383" s="68"/>
      <c r="L383" s="68"/>
      <c r="M383" s="70"/>
      <c r="N383" s="76"/>
      <c r="O383" s="20">
        <f t="shared" si="452"/>
        <v>0</v>
      </c>
      <c r="P383" s="367"/>
      <c r="Q383" s="367"/>
      <c r="R383" s="367"/>
      <c r="S383" s="260"/>
      <c r="T383" s="260"/>
    </row>
    <row r="384" spans="1:20">
      <c r="A384" s="165"/>
      <c r="B384" s="166"/>
      <c r="C384" s="166"/>
      <c r="D384" s="165"/>
      <c r="E384" s="187"/>
      <c r="F384" s="371"/>
      <c r="G384" s="344"/>
      <c r="H384" s="367"/>
      <c r="I384" s="344"/>
      <c r="J384" s="367"/>
      <c r="K384" s="68"/>
      <c r="L384" s="68"/>
      <c r="M384" s="68"/>
      <c r="N384" s="76"/>
      <c r="O384" s="20">
        <f t="shared" si="452"/>
        <v>0</v>
      </c>
      <c r="P384" s="367"/>
      <c r="Q384" s="367"/>
      <c r="R384" s="367"/>
      <c r="S384" s="260"/>
      <c r="T384" s="260"/>
    </row>
    <row r="385" spans="1:20" ht="12.75" customHeight="1">
      <c r="A385" s="165">
        <v>6</v>
      </c>
      <c r="B385" s="166" t="s">
        <v>86</v>
      </c>
      <c r="C385" s="170" t="s">
        <v>173</v>
      </c>
      <c r="D385" s="222" t="s">
        <v>43</v>
      </c>
      <c r="E385" s="187">
        <v>145</v>
      </c>
      <c r="F385" s="371">
        <f t="shared" si="458"/>
        <v>0.36636601743200004</v>
      </c>
      <c r="G385" s="168">
        <v>5.2999999999999999E-2</v>
      </c>
      <c r="H385" s="367">
        <f t="shared" si="459"/>
        <v>0.10513451</v>
      </c>
      <c r="I385" s="344">
        <v>2.7000000000000001E-3</v>
      </c>
      <c r="J385" s="367">
        <f t="shared" si="460"/>
        <v>9.4619070000000003E-3</v>
      </c>
      <c r="K385" s="68" t="s">
        <v>63</v>
      </c>
      <c r="L385" s="68" t="s">
        <v>43</v>
      </c>
      <c r="M385" s="68">
        <v>1.02</v>
      </c>
      <c r="N385" s="76">
        <v>0.218</v>
      </c>
      <c r="O385" s="20">
        <f t="shared" si="452"/>
        <v>0.22236</v>
      </c>
      <c r="P385" s="367">
        <f t="shared" ref="P385" si="481">E385*F385</f>
        <v>53.123072527640005</v>
      </c>
      <c r="Q385" s="367">
        <f t="shared" ref="Q385" si="482">SUM(O385:O388)</f>
        <v>0.22236</v>
      </c>
      <c r="R385" s="367">
        <f t="shared" ref="R385" si="483">Q385*1.02*1.05*$R$14</f>
        <v>0.25176960043200003</v>
      </c>
      <c r="S385" s="260">
        <f t="shared" ref="S385" si="484">F385*$S$17</f>
        <v>0.46977098053066618</v>
      </c>
      <c r="T385" s="260">
        <f t="shared" ref="T385" si="485">S385*E385</f>
        <v>68.116792176946603</v>
      </c>
    </row>
    <row r="386" spans="1:20">
      <c r="A386" s="165"/>
      <c r="B386" s="166"/>
      <c r="C386" s="171"/>
      <c r="D386" s="223"/>
      <c r="E386" s="187"/>
      <c r="F386" s="371"/>
      <c r="G386" s="168"/>
      <c r="H386" s="367"/>
      <c r="I386" s="344"/>
      <c r="J386" s="367"/>
      <c r="K386" s="68"/>
      <c r="L386" s="68"/>
      <c r="M386" s="68"/>
      <c r="N386" s="76"/>
      <c r="O386" s="20">
        <f t="shared" si="452"/>
        <v>0</v>
      </c>
      <c r="P386" s="367"/>
      <c r="Q386" s="367"/>
      <c r="R386" s="367"/>
      <c r="S386" s="260"/>
      <c r="T386" s="260"/>
    </row>
    <row r="387" spans="1:20">
      <c r="A387" s="165"/>
      <c r="B387" s="166"/>
      <c r="C387" s="171"/>
      <c r="D387" s="223"/>
      <c r="E387" s="187"/>
      <c r="F387" s="371"/>
      <c r="G387" s="168"/>
      <c r="H387" s="367"/>
      <c r="I387" s="344"/>
      <c r="J387" s="367"/>
      <c r="K387" s="68"/>
      <c r="L387" s="76"/>
      <c r="M387" s="71"/>
      <c r="N387" s="76"/>
      <c r="O387" s="20">
        <f t="shared" si="452"/>
        <v>0</v>
      </c>
      <c r="P387" s="367"/>
      <c r="Q387" s="367"/>
      <c r="R387" s="367"/>
      <c r="S387" s="260"/>
      <c r="T387" s="260"/>
    </row>
    <row r="388" spans="1:20">
      <c r="A388" s="165"/>
      <c r="B388" s="166"/>
      <c r="C388" s="172"/>
      <c r="D388" s="224"/>
      <c r="E388" s="187"/>
      <c r="F388" s="371"/>
      <c r="G388" s="168"/>
      <c r="H388" s="367"/>
      <c r="I388" s="344"/>
      <c r="J388" s="367"/>
      <c r="K388" s="68"/>
      <c r="L388" s="68"/>
      <c r="M388" s="68"/>
      <c r="N388" s="76"/>
      <c r="O388" s="20">
        <f t="shared" si="452"/>
        <v>0</v>
      </c>
      <c r="P388" s="367"/>
      <c r="Q388" s="367"/>
      <c r="R388" s="367"/>
      <c r="S388" s="260"/>
      <c r="T388" s="260"/>
    </row>
    <row r="389" spans="1:20" ht="12.75" customHeight="1">
      <c r="A389" s="165">
        <v>7</v>
      </c>
      <c r="B389" s="166" t="s">
        <v>38</v>
      </c>
      <c r="C389" s="166" t="s">
        <v>87</v>
      </c>
      <c r="D389" s="165" t="s">
        <v>43</v>
      </c>
      <c r="E389" s="187">
        <v>145</v>
      </c>
      <c r="F389" s="371">
        <f t="shared" si="458"/>
        <v>0.56386607759999996</v>
      </c>
      <c r="G389" s="168"/>
      <c r="H389" s="367">
        <f t="shared" si="459"/>
        <v>0</v>
      </c>
      <c r="I389" s="191"/>
      <c r="J389" s="367">
        <f t="shared" si="460"/>
        <v>0</v>
      </c>
      <c r="K389" s="68" t="s">
        <v>88</v>
      </c>
      <c r="L389" s="68" t="s">
        <v>43</v>
      </c>
      <c r="M389" s="68">
        <v>1</v>
      </c>
      <c r="N389" s="76">
        <v>0.498</v>
      </c>
      <c r="O389" s="20">
        <f t="shared" si="452"/>
        <v>0.498</v>
      </c>
      <c r="P389" s="367">
        <f t="shared" ref="P389" si="486">E389*F389</f>
        <v>81.760581251999994</v>
      </c>
      <c r="Q389" s="367">
        <f t="shared" ref="Q389" si="487">SUM(O389:O392)</f>
        <v>0.498</v>
      </c>
      <c r="R389" s="367">
        <f t="shared" ref="R389" si="488">Q389*1.02*1.05*$R$14</f>
        <v>0.56386607759999996</v>
      </c>
      <c r="S389" s="260">
        <f t="shared" ref="S389" si="489">F389*$S$17</f>
        <v>0.72301443790784348</v>
      </c>
      <c r="T389" s="260">
        <f t="shared" ref="T389" si="490">S389*E389</f>
        <v>104.83709349663731</v>
      </c>
    </row>
    <row r="390" spans="1:20">
      <c r="A390" s="165"/>
      <c r="B390" s="166"/>
      <c r="C390" s="166"/>
      <c r="D390" s="165"/>
      <c r="E390" s="187"/>
      <c r="F390" s="371"/>
      <c r="G390" s="168"/>
      <c r="H390" s="367"/>
      <c r="I390" s="191"/>
      <c r="J390" s="367"/>
      <c r="K390" s="68"/>
      <c r="L390" s="68"/>
      <c r="M390" s="68"/>
      <c r="N390" s="76"/>
      <c r="O390" s="20">
        <f t="shared" si="452"/>
        <v>0</v>
      </c>
      <c r="P390" s="367"/>
      <c r="Q390" s="367"/>
      <c r="R390" s="367"/>
      <c r="S390" s="260"/>
      <c r="T390" s="260"/>
    </row>
    <row r="391" spans="1:20">
      <c r="A391" s="165"/>
      <c r="B391" s="166"/>
      <c r="C391" s="166"/>
      <c r="D391" s="165"/>
      <c r="E391" s="187"/>
      <c r="F391" s="371"/>
      <c r="G391" s="168"/>
      <c r="H391" s="367"/>
      <c r="I391" s="191"/>
      <c r="J391" s="367"/>
      <c r="K391" s="68"/>
      <c r="L391" s="68"/>
      <c r="M391" s="68"/>
      <c r="N391" s="76"/>
      <c r="O391" s="20">
        <f t="shared" si="452"/>
        <v>0</v>
      </c>
      <c r="P391" s="367"/>
      <c r="Q391" s="367"/>
      <c r="R391" s="367"/>
      <c r="S391" s="260"/>
      <c r="T391" s="260"/>
    </row>
    <row r="392" spans="1:20">
      <c r="A392" s="165"/>
      <c r="B392" s="166"/>
      <c r="C392" s="166"/>
      <c r="D392" s="165"/>
      <c r="E392" s="187"/>
      <c r="F392" s="371"/>
      <c r="G392" s="168"/>
      <c r="H392" s="367"/>
      <c r="I392" s="191"/>
      <c r="J392" s="367"/>
      <c r="K392" s="68"/>
      <c r="L392" s="68"/>
      <c r="M392" s="68"/>
      <c r="N392" s="76"/>
      <c r="O392" s="20">
        <f t="shared" si="452"/>
        <v>0</v>
      </c>
      <c r="P392" s="367"/>
      <c r="Q392" s="367"/>
      <c r="R392" s="367"/>
      <c r="S392" s="260"/>
      <c r="T392" s="260"/>
    </row>
    <row r="393" spans="1:20">
      <c r="A393" s="165">
        <v>8</v>
      </c>
      <c r="B393" s="166" t="s">
        <v>729</v>
      </c>
      <c r="C393" s="166" t="s">
        <v>732</v>
      </c>
      <c r="D393" s="165" t="s">
        <v>47</v>
      </c>
      <c r="E393" s="192">
        <v>79.209999999999994</v>
      </c>
      <c r="F393" s="371">
        <f t="shared" si="458"/>
        <v>7.1139522999999996E-2</v>
      </c>
      <c r="G393" s="168"/>
      <c r="H393" s="367">
        <f t="shared" si="459"/>
        <v>0</v>
      </c>
      <c r="I393" s="344">
        <v>2.0299999999999999E-2</v>
      </c>
      <c r="J393" s="367">
        <f t="shared" si="460"/>
        <v>7.1139522999999996E-2</v>
      </c>
      <c r="K393" s="68"/>
      <c r="L393" s="68"/>
      <c r="M393" s="68"/>
      <c r="N393" s="76"/>
      <c r="O393" s="20">
        <f t="shared" si="452"/>
        <v>0</v>
      </c>
      <c r="P393" s="367">
        <f t="shared" ref="P393" si="491">E393*F393</f>
        <v>5.6349616168299992</v>
      </c>
      <c r="Q393" s="367">
        <f t="shared" ref="Q393" si="492">SUM(O393:O396)</f>
        <v>0</v>
      </c>
      <c r="R393" s="367">
        <f t="shared" ref="R393" si="493">Q393*1.02*1.05*$R$14</f>
        <v>0</v>
      </c>
      <c r="S393" s="260">
        <f t="shared" ref="S393" si="494">F393*$S$17</f>
        <v>9.1218295049422041E-2</v>
      </c>
      <c r="T393" s="260">
        <f t="shared" ref="T393" si="495">S393*E393</f>
        <v>7.2254011508647196</v>
      </c>
    </row>
    <row r="394" spans="1:20">
      <c r="A394" s="165"/>
      <c r="B394" s="166"/>
      <c r="C394" s="166"/>
      <c r="D394" s="165"/>
      <c r="E394" s="192"/>
      <c r="F394" s="371"/>
      <c r="G394" s="168"/>
      <c r="H394" s="367"/>
      <c r="I394" s="344"/>
      <c r="J394" s="367"/>
      <c r="K394" s="68"/>
      <c r="L394" s="68"/>
      <c r="M394" s="68"/>
      <c r="N394" s="76"/>
      <c r="O394" s="20">
        <f t="shared" si="452"/>
        <v>0</v>
      </c>
      <c r="P394" s="367"/>
      <c r="Q394" s="367"/>
      <c r="R394" s="367"/>
      <c r="S394" s="260"/>
      <c r="T394" s="260"/>
    </row>
    <row r="395" spans="1:20">
      <c r="A395" s="165"/>
      <c r="B395" s="166"/>
      <c r="C395" s="166"/>
      <c r="D395" s="165"/>
      <c r="E395" s="192"/>
      <c r="F395" s="371"/>
      <c r="G395" s="168"/>
      <c r="H395" s="367"/>
      <c r="I395" s="344"/>
      <c r="J395" s="367"/>
      <c r="K395" s="68"/>
      <c r="L395" s="68"/>
      <c r="M395" s="70"/>
      <c r="N395" s="76"/>
      <c r="O395" s="20">
        <f t="shared" si="452"/>
        <v>0</v>
      </c>
      <c r="P395" s="367"/>
      <c r="Q395" s="367"/>
      <c r="R395" s="367"/>
      <c r="S395" s="260"/>
      <c r="T395" s="260"/>
    </row>
    <row r="396" spans="1:20">
      <c r="A396" s="165"/>
      <c r="B396" s="166"/>
      <c r="C396" s="166"/>
      <c r="D396" s="165"/>
      <c r="E396" s="192"/>
      <c r="F396" s="371"/>
      <c r="G396" s="168"/>
      <c r="H396" s="367"/>
      <c r="I396" s="344"/>
      <c r="J396" s="367"/>
      <c r="K396" s="68"/>
      <c r="L396" s="68"/>
      <c r="M396" s="68"/>
      <c r="N396" s="76"/>
      <c r="O396" s="20">
        <f t="shared" si="452"/>
        <v>0</v>
      </c>
      <c r="P396" s="367"/>
      <c r="Q396" s="367"/>
      <c r="R396" s="367"/>
      <c r="S396" s="260"/>
      <c r="T396" s="260"/>
    </row>
    <row r="397" spans="1:20">
      <c r="A397" s="165">
        <v>9</v>
      </c>
      <c r="B397" s="166" t="s">
        <v>153</v>
      </c>
      <c r="C397" s="166" t="s">
        <v>154</v>
      </c>
      <c r="D397" s="165" t="s">
        <v>47</v>
      </c>
      <c r="E397" s="192">
        <v>7.92</v>
      </c>
      <c r="F397" s="371">
        <f t="shared" si="458"/>
        <v>0.24529144899999999</v>
      </c>
      <c r="G397" s="168">
        <v>6.2E-2</v>
      </c>
      <c r="H397" s="367">
        <f t="shared" si="459"/>
        <v>0.12298754000000001</v>
      </c>
      <c r="I397" s="344">
        <v>3.49E-2</v>
      </c>
      <c r="J397" s="367">
        <f t="shared" si="460"/>
        <v>0.12230390899999999</v>
      </c>
      <c r="K397" s="68"/>
      <c r="L397" s="68"/>
      <c r="M397" s="68"/>
      <c r="N397" s="76"/>
      <c r="O397" s="20">
        <f t="shared" si="452"/>
        <v>0</v>
      </c>
      <c r="P397" s="367">
        <f t="shared" ref="P397" si="496">E397*F397</f>
        <v>1.9427082760799999</v>
      </c>
      <c r="Q397" s="367">
        <f t="shared" ref="Q397" si="497">SUM(O397:O400)</f>
        <v>0</v>
      </c>
      <c r="R397" s="367">
        <f t="shared" ref="R397" si="498">Q397*1.02*1.05*$R$14</f>
        <v>0</v>
      </c>
      <c r="S397" s="260">
        <f t="shared" ref="S397" si="499">F397*$S$17</f>
        <v>0.3145237249901473</v>
      </c>
      <c r="T397" s="260">
        <f t="shared" ref="T397" si="500">S397*E397</f>
        <v>2.4910279019219668</v>
      </c>
    </row>
    <row r="398" spans="1:20">
      <c r="A398" s="165"/>
      <c r="B398" s="166"/>
      <c r="C398" s="166"/>
      <c r="D398" s="165"/>
      <c r="E398" s="192"/>
      <c r="F398" s="371"/>
      <c r="G398" s="168"/>
      <c r="H398" s="367"/>
      <c r="I398" s="344"/>
      <c r="J398" s="367"/>
      <c r="K398" s="68"/>
      <c r="L398" s="68"/>
      <c r="M398" s="68"/>
      <c r="N398" s="76"/>
      <c r="O398" s="20">
        <f t="shared" si="452"/>
        <v>0</v>
      </c>
      <c r="P398" s="367"/>
      <c r="Q398" s="367"/>
      <c r="R398" s="367"/>
      <c r="S398" s="260"/>
      <c r="T398" s="260"/>
    </row>
    <row r="399" spans="1:20">
      <c r="A399" s="165"/>
      <c r="B399" s="166"/>
      <c r="C399" s="166"/>
      <c r="D399" s="165"/>
      <c r="E399" s="192"/>
      <c r="F399" s="371"/>
      <c r="G399" s="168"/>
      <c r="H399" s="367"/>
      <c r="I399" s="344"/>
      <c r="J399" s="367"/>
      <c r="K399" s="68"/>
      <c r="L399" s="68"/>
      <c r="M399" s="70"/>
      <c r="N399" s="76"/>
      <c r="O399" s="20">
        <f t="shared" si="452"/>
        <v>0</v>
      </c>
      <c r="P399" s="367"/>
      <c r="Q399" s="367"/>
      <c r="R399" s="367"/>
      <c r="S399" s="260"/>
      <c r="T399" s="260"/>
    </row>
    <row r="400" spans="1:20">
      <c r="A400" s="165"/>
      <c r="B400" s="166"/>
      <c r="C400" s="166"/>
      <c r="D400" s="165"/>
      <c r="E400" s="192"/>
      <c r="F400" s="371"/>
      <c r="G400" s="168"/>
      <c r="H400" s="367"/>
      <c r="I400" s="344"/>
      <c r="J400" s="367"/>
      <c r="K400" s="68"/>
      <c r="L400" s="68"/>
      <c r="M400" s="68"/>
      <c r="N400" s="76"/>
      <c r="O400" s="20">
        <f t="shared" si="452"/>
        <v>0</v>
      </c>
      <c r="P400" s="367"/>
      <c r="Q400" s="367"/>
      <c r="R400" s="367"/>
      <c r="S400" s="260"/>
      <c r="T400" s="260"/>
    </row>
    <row r="401" spans="1:20" ht="12.75" customHeight="1">
      <c r="A401" s="165">
        <v>10</v>
      </c>
      <c r="B401" s="166" t="s">
        <v>61</v>
      </c>
      <c r="C401" s="166" t="s">
        <v>62</v>
      </c>
      <c r="D401" s="165" t="s">
        <v>47</v>
      </c>
      <c r="E401" s="187">
        <v>4.1689999999999996</v>
      </c>
      <c r="F401" s="371">
        <f t="shared" si="458"/>
        <v>1.11482254</v>
      </c>
      <c r="G401" s="168">
        <v>0.56200000000000006</v>
      </c>
      <c r="H401" s="367">
        <f t="shared" si="459"/>
        <v>1.11482254</v>
      </c>
      <c r="I401" s="191"/>
      <c r="J401" s="367">
        <f t="shared" si="460"/>
        <v>0</v>
      </c>
      <c r="K401" s="68"/>
      <c r="L401" s="68"/>
      <c r="M401" s="68"/>
      <c r="N401" s="76"/>
      <c r="O401" s="20">
        <f t="shared" si="452"/>
        <v>0</v>
      </c>
      <c r="P401" s="367">
        <f t="shared" ref="P401" si="501">E401*F401</f>
        <v>4.6476951692599995</v>
      </c>
      <c r="Q401" s="367">
        <f t="shared" ref="Q401" si="502">SUM(O401:O404)</f>
        <v>0</v>
      </c>
      <c r="R401" s="367">
        <f t="shared" ref="R401" si="503">Q401*1.02*1.05*$R$14</f>
        <v>0</v>
      </c>
      <c r="S401" s="260">
        <f t="shared" ref="S401" si="504">F401*$S$17</f>
        <v>1.4294755867489597</v>
      </c>
      <c r="T401" s="260">
        <f t="shared" ref="T401" si="505">S401*E401</f>
        <v>5.9594837211564125</v>
      </c>
    </row>
    <row r="402" spans="1:20">
      <c r="A402" s="165"/>
      <c r="B402" s="166"/>
      <c r="C402" s="166"/>
      <c r="D402" s="165"/>
      <c r="E402" s="187"/>
      <c r="F402" s="371"/>
      <c r="G402" s="168"/>
      <c r="H402" s="367"/>
      <c r="I402" s="191"/>
      <c r="J402" s="367"/>
      <c r="K402" s="68"/>
      <c r="L402" s="68"/>
      <c r="M402" s="68"/>
      <c r="N402" s="76"/>
      <c r="O402" s="20">
        <f t="shared" si="452"/>
        <v>0</v>
      </c>
      <c r="P402" s="367"/>
      <c r="Q402" s="367"/>
      <c r="R402" s="367"/>
      <c r="S402" s="260"/>
      <c r="T402" s="260"/>
    </row>
    <row r="403" spans="1:20">
      <c r="A403" s="165"/>
      <c r="B403" s="166"/>
      <c r="C403" s="166"/>
      <c r="D403" s="165"/>
      <c r="E403" s="187"/>
      <c r="F403" s="371"/>
      <c r="G403" s="168"/>
      <c r="H403" s="367"/>
      <c r="I403" s="191"/>
      <c r="J403" s="367"/>
      <c r="K403" s="68"/>
      <c r="L403" s="68"/>
      <c r="M403" s="68"/>
      <c r="N403" s="76"/>
      <c r="O403" s="20">
        <f t="shared" si="452"/>
        <v>0</v>
      </c>
      <c r="P403" s="367"/>
      <c r="Q403" s="367"/>
      <c r="R403" s="367"/>
      <c r="S403" s="260"/>
      <c r="T403" s="260"/>
    </row>
    <row r="404" spans="1:20">
      <c r="A404" s="165"/>
      <c r="B404" s="166"/>
      <c r="C404" s="166"/>
      <c r="D404" s="165"/>
      <c r="E404" s="187"/>
      <c r="F404" s="371"/>
      <c r="G404" s="168"/>
      <c r="H404" s="367"/>
      <c r="I404" s="191"/>
      <c r="J404" s="367"/>
      <c r="K404" s="68"/>
      <c r="L404" s="68"/>
      <c r="M404" s="68"/>
      <c r="N404" s="76"/>
      <c r="O404" s="20">
        <f t="shared" si="452"/>
        <v>0</v>
      </c>
      <c r="P404" s="367"/>
      <c r="Q404" s="367"/>
      <c r="R404" s="367"/>
      <c r="S404" s="260"/>
      <c r="T404" s="260"/>
    </row>
    <row r="405" spans="1:20" ht="12.75" customHeight="1">
      <c r="A405" s="165">
        <v>11</v>
      </c>
      <c r="B405" s="170" t="s">
        <v>644</v>
      </c>
      <c r="C405" s="170" t="s">
        <v>730</v>
      </c>
      <c r="D405" s="222" t="s">
        <v>36</v>
      </c>
      <c r="E405" s="293">
        <v>12.18</v>
      </c>
      <c r="F405" s="371">
        <f t="shared" si="458"/>
        <v>3.9276002999999999</v>
      </c>
      <c r="G405" s="191">
        <v>0.39</v>
      </c>
      <c r="H405" s="367">
        <f t="shared" si="459"/>
        <v>0.77363130000000002</v>
      </c>
      <c r="I405" s="350">
        <v>0.9</v>
      </c>
      <c r="J405" s="367">
        <f t="shared" si="460"/>
        <v>3.153969</v>
      </c>
      <c r="K405" s="68"/>
      <c r="L405" s="68"/>
      <c r="M405" s="68"/>
      <c r="N405" s="72"/>
      <c r="O405" s="20">
        <f t="shared" si="452"/>
        <v>0</v>
      </c>
      <c r="P405" s="367">
        <f t="shared" ref="P405" si="506">E405*F405</f>
        <v>47.838171654</v>
      </c>
      <c r="Q405" s="367">
        <f t="shared" ref="Q405" si="507">SUM(O405:O408)</f>
        <v>0</v>
      </c>
      <c r="R405" s="367">
        <f t="shared" ref="R405" si="508">Q405*1.02*1.05*$R$14</f>
        <v>0</v>
      </c>
      <c r="S405" s="260">
        <f t="shared" ref="S405" si="509">F405*$S$17</f>
        <v>5.0361457020396179</v>
      </c>
      <c r="T405" s="260">
        <f t="shared" ref="T405" si="510">S405*E405</f>
        <v>61.340254650842546</v>
      </c>
    </row>
    <row r="406" spans="1:20">
      <c r="A406" s="165"/>
      <c r="B406" s="171"/>
      <c r="C406" s="171"/>
      <c r="D406" s="223"/>
      <c r="E406" s="294"/>
      <c r="F406" s="371"/>
      <c r="G406" s="191"/>
      <c r="H406" s="367"/>
      <c r="I406" s="350"/>
      <c r="J406" s="367"/>
      <c r="K406" s="68"/>
      <c r="L406" s="68"/>
      <c r="M406" s="68"/>
      <c r="N406" s="72"/>
      <c r="O406" s="20">
        <f t="shared" si="452"/>
        <v>0</v>
      </c>
      <c r="P406" s="367"/>
      <c r="Q406" s="367"/>
      <c r="R406" s="367"/>
      <c r="S406" s="260"/>
      <c r="T406" s="260"/>
    </row>
    <row r="407" spans="1:20">
      <c r="A407" s="165"/>
      <c r="B407" s="171"/>
      <c r="C407" s="171"/>
      <c r="D407" s="223"/>
      <c r="E407" s="294"/>
      <c r="F407" s="371"/>
      <c r="G407" s="191"/>
      <c r="H407" s="367"/>
      <c r="I407" s="350"/>
      <c r="J407" s="367"/>
      <c r="K407" s="68"/>
      <c r="L407" s="68"/>
      <c r="M407" s="68"/>
      <c r="N407" s="72"/>
      <c r="O407" s="20">
        <f t="shared" si="452"/>
        <v>0</v>
      </c>
      <c r="P407" s="367"/>
      <c r="Q407" s="367"/>
      <c r="R407" s="367"/>
      <c r="S407" s="260"/>
      <c r="T407" s="260"/>
    </row>
    <row r="408" spans="1:20">
      <c r="A408" s="165"/>
      <c r="B408" s="172"/>
      <c r="C408" s="172"/>
      <c r="D408" s="224"/>
      <c r="E408" s="295"/>
      <c r="F408" s="371"/>
      <c r="G408" s="191"/>
      <c r="H408" s="367"/>
      <c r="I408" s="350"/>
      <c r="J408" s="367"/>
      <c r="K408" s="68"/>
      <c r="L408" s="68"/>
      <c r="M408" s="68"/>
      <c r="N408" s="76"/>
      <c r="O408" s="20">
        <f t="shared" si="452"/>
        <v>0</v>
      </c>
      <c r="P408" s="367"/>
      <c r="Q408" s="367"/>
      <c r="R408" s="367"/>
      <c r="S408" s="260"/>
      <c r="T408" s="260"/>
    </row>
    <row r="409" spans="1:20" ht="12.75" customHeight="1">
      <c r="A409" s="165">
        <v>12</v>
      </c>
      <c r="B409" s="166" t="s">
        <v>102</v>
      </c>
      <c r="C409" s="166" t="s">
        <v>157</v>
      </c>
      <c r="D409" s="165" t="s">
        <v>35</v>
      </c>
      <c r="E409" s="354">
        <v>6</v>
      </c>
      <c r="F409" s="371">
        <f t="shared" si="458"/>
        <v>224.23557020800001</v>
      </c>
      <c r="G409" s="375">
        <v>18.37</v>
      </c>
      <c r="H409" s="367">
        <f t="shared" si="459"/>
        <v>36.440017900000008</v>
      </c>
      <c r="I409" s="375">
        <v>13.98</v>
      </c>
      <c r="J409" s="367">
        <f t="shared" si="460"/>
        <v>48.9916518</v>
      </c>
      <c r="K409" s="68" t="s">
        <v>56</v>
      </c>
      <c r="L409" s="68" t="s">
        <v>35</v>
      </c>
      <c r="M409" s="68">
        <v>1</v>
      </c>
      <c r="N409" s="76">
        <v>122.59</v>
      </c>
      <c r="O409" s="20">
        <f t="shared" si="452"/>
        <v>122.59</v>
      </c>
      <c r="P409" s="367">
        <f t="shared" ref="P409" si="511">E409*F409</f>
        <v>1345.4134212480001</v>
      </c>
      <c r="Q409" s="367">
        <f t="shared" ref="Q409" si="512">SUM(O409:O412)</f>
        <v>122.59</v>
      </c>
      <c r="R409" s="367">
        <f t="shared" ref="R409" si="513">Q409*1.02*1.05*$R$14</f>
        <v>138.803900508</v>
      </c>
      <c r="S409" s="260">
        <f t="shared" ref="S409" si="514">F409*$S$17</f>
        <v>287.52493046388201</v>
      </c>
      <c r="T409" s="260">
        <f t="shared" ref="T409" si="515">S409*E409</f>
        <v>1725.1495827832921</v>
      </c>
    </row>
    <row r="410" spans="1:20">
      <c r="A410" s="165"/>
      <c r="B410" s="166"/>
      <c r="C410" s="166"/>
      <c r="D410" s="165"/>
      <c r="E410" s="354"/>
      <c r="F410" s="371"/>
      <c r="G410" s="375"/>
      <c r="H410" s="367"/>
      <c r="I410" s="375"/>
      <c r="J410" s="367"/>
      <c r="K410" s="68"/>
      <c r="L410" s="68"/>
      <c r="M410" s="68"/>
      <c r="N410" s="76"/>
      <c r="O410" s="20">
        <f t="shared" si="452"/>
        <v>0</v>
      </c>
      <c r="P410" s="367"/>
      <c r="Q410" s="367"/>
      <c r="R410" s="367"/>
      <c r="S410" s="260"/>
      <c r="T410" s="260"/>
    </row>
    <row r="411" spans="1:20">
      <c r="A411" s="165"/>
      <c r="B411" s="166"/>
      <c r="C411" s="166"/>
      <c r="D411" s="165"/>
      <c r="E411" s="354"/>
      <c r="F411" s="371"/>
      <c r="G411" s="375"/>
      <c r="H411" s="367"/>
      <c r="I411" s="375"/>
      <c r="J411" s="367"/>
      <c r="K411" s="68"/>
      <c r="L411" s="76"/>
      <c r="M411" s="71"/>
      <c r="N411" s="76"/>
      <c r="O411" s="20">
        <f t="shared" si="452"/>
        <v>0</v>
      </c>
      <c r="P411" s="367"/>
      <c r="Q411" s="367"/>
      <c r="R411" s="367"/>
      <c r="S411" s="260"/>
      <c r="T411" s="260"/>
    </row>
    <row r="412" spans="1:20">
      <c r="A412" s="165"/>
      <c r="B412" s="166"/>
      <c r="C412" s="166"/>
      <c r="D412" s="165"/>
      <c r="E412" s="354"/>
      <c r="F412" s="371"/>
      <c r="G412" s="375"/>
      <c r="H412" s="367"/>
      <c r="I412" s="375"/>
      <c r="J412" s="367"/>
      <c r="K412" s="68"/>
      <c r="L412" s="68"/>
      <c r="M412" s="68"/>
      <c r="N412" s="76"/>
      <c r="O412" s="20">
        <f t="shared" si="452"/>
        <v>0</v>
      </c>
      <c r="P412" s="367"/>
      <c r="Q412" s="367"/>
      <c r="R412" s="367"/>
      <c r="S412" s="260"/>
      <c r="T412" s="260"/>
    </row>
    <row r="413" spans="1:20">
      <c r="A413" s="37"/>
      <c r="B413" s="38"/>
      <c r="C413" s="472" t="s">
        <v>26</v>
      </c>
      <c r="D413" s="473"/>
      <c r="E413" s="474"/>
      <c r="F413" s="39"/>
      <c r="G413" s="15"/>
      <c r="H413" s="34"/>
      <c r="I413" s="15"/>
      <c r="J413" s="34"/>
      <c r="K413" s="22"/>
      <c r="L413" s="22"/>
      <c r="M413" s="22"/>
      <c r="N413" s="37"/>
      <c r="O413" s="20"/>
      <c r="P413" s="34"/>
      <c r="Q413" s="34"/>
      <c r="R413" s="34"/>
      <c r="S413" s="34"/>
      <c r="T413" s="32">
        <f>SUM(T21:T412)</f>
        <v>60404.333775815569</v>
      </c>
    </row>
    <row r="414" spans="1:20">
      <c r="A414" s="37"/>
      <c r="B414" s="38"/>
      <c r="C414" s="472" t="s">
        <v>90</v>
      </c>
      <c r="D414" s="473"/>
      <c r="E414" s="474"/>
      <c r="F414" s="39"/>
      <c r="G414" s="15"/>
      <c r="H414" s="34"/>
      <c r="I414" s="15"/>
      <c r="J414" s="34"/>
      <c r="K414" s="22"/>
      <c r="L414" s="22"/>
      <c r="M414" s="22"/>
      <c r="N414" s="37"/>
      <c r="O414" s="20"/>
      <c r="P414" s="34"/>
      <c r="Q414" s="34"/>
      <c r="R414" s="34"/>
      <c r="S414" s="34"/>
      <c r="T414" s="33">
        <f>T413*0.2</f>
        <v>12080.866755163115</v>
      </c>
    </row>
    <row r="415" spans="1:20">
      <c r="A415" s="37"/>
      <c r="B415" s="38"/>
      <c r="C415" s="472" t="s">
        <v>26</v>
      </c>
      <c r="D415" s="473"/>
      <c r="E415" s="474"/>
      <c r="F415" s="39"/>
      <c r="G415" s="15"/>
      <c r="H415" s="34"/>
      <c r="I415" s="15"/>
      <c r="J415" s="34"/>
      <c r="K415" s="22"/>
      <c r="L415" s="22"/>
      <c r="M415" s="22"/>
      <c r="N415" s="37"/>
      <c r="O415" s="20"/>
      <c r="P415" s="34"/>
      <c r="Q415" s="34"/>
      <c r="R415" s="34"/>
      <c r="S415" s="34"/>
      <c r="T415" s="32">
        <f>T414+T413</f>
        <v>72485.200530978676</v>
      </c>
    </row>
  </sheetData>
  <mergeCells count="1513">
    <mergeCell ref="S405:S408"/>
    <mergeCell ref="T405:T408"/>
    <mergeCell ref="S409:S412"/>
    <mergeCell ref="T409:T412"/>
    <mergeCell ref="S393:S396"/>
    <mergeCell ref="T393:T396"/>
    <mergeCell ref="S397:S400"/>
    <mergeCell ref="T397:T400"/>
    <mergeCell ref="S401:S404"/>
    <mergeCell ref="T401:T404"/>
    <mergeCell ref="S381:S384"/>
    <mergeCell ref="T381:T384"/>
    <mergeCell ref="S385:S388"/>
    <mergeCell ref="T385:T388"/>
    <mergeCell ref="S389:S392"/>
    <mergeCell ref="T389:T392"/>
    <mergeCell ref="S369:S372"/>
    <mergeCell ref="T369:T372"/>
    <mergeCell ref="S373:S376"/>
    <mergeCell ref="T373:T376"/>
    <mergeCell ref="S377:S380"/>
    <mergeCell ref="T377:T380"/>
    <mergeCell ref="S357:S360"/>
    <mergeCell ref="T357:T360"/>
    <mergeCell ref="S361:S364"/>
    <mergeCell ref="T361:T364"/>
    <mergeCell ref="S365:S368"/>
    <mergeCell ref="T365:T368"/>
    <mergeCell ref="S345:S348"/>
    <mergeCell ref="T345:T348"/>
    <mergeCell ref="S349:S352"/>
    <mergeCell ref="T349:T352"/>
    <mergeCell ref="S353:S356"/>
    <mergeCell ref="T353:T356"/>
    <mergeCell ref="S333:S336"/>
    <mergeCell ref="T333:T336"/>
    <mergeCell ref="S337:S340"/>
    <mergeCell ref="T337:T340"/>
    <mergeCell ref="S341:S344"/>
    <mergeCell ref="T341:T344"/>
    <mergeCell ref="S321:S324"/>
    <mergeCell ref="T321:T324"/>
    <mergeCell ref="S325:S328"/>
    <mergeCell ref="T325:T328"/>
    <mergeCell ref="S329:S332"/>
    <mergeCell ref="T329:T332"/>
    <mergeCell ref="S309:S312"/>
    <mergeCell ref="T309:T312"/>
    <mergeCell ref="S313:S316"/>
    <mergeCell ref="T313:T316"/>
    <mergeCell ref="S317:S320"/>
    <mergeCell ref="T317:T320"/>
    <mergeCell ref="S297:S300"/>
    <mergeCell ref="T297:T300"/>
    <mergeCell ref="S301:S304"/>
    <mergeCell ref="T301:T304"/>
    <mergeCell ref="S305:S308"/>
    <mergeCell ref="T305:T308"/>
    <mergeCell ref="S285:S288"/>
    <mergeCell ref="T285:T288"/>
    <mergeCell ref="S289:S292"/>
    <mergeCell ref="T289:T292"/>
    <mergeCell ref="S293:S296"/>
    <mergeCell ref="T293:T296"/>
    <mergeCell ref="S273:S276"/>
    <mergeCell ref="T273:T276"/>
    <mergeCell ref="S277:S280"/>
    <mergeCell ref="T277:T280"/>
    <mergeCell ref="S281:S284"/>
    <mergeCell ref="T281:T284"/>
    <mergeCell ref="S261:S264"/>
    <mergeCell ref="T261:T264"/>
    <mergeCell ref="S265:S268"/>
    <mergeCell ref="T265:T268"/>
    <mergeCell ref="S269:S272"/>
    <mergeCell ref="T269:T272"/>
    <mergeCell ref="S249:S252"/>
    <mergeCell ref="T249:T252"/>
    <mergeCell ref="S253:S256"/>
    <mergeCell ref="T253:T256"/>
    <mergeCell ref="S257:S260"/>
    <mergeCell ref="T257:T260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S129:S132"/>
    <mergeCell ref="T129:T132"/>
    <mergeCell ref="S133:S136"/>
    <mergeCell ref="T133:T136"/>
    <mergeCell ref="S137:S140"/>
    <mergeCell ref="T137:T14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S93:S96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Q409:Q412"/>
    <mergeCell ref="R409:R412"/>
    <mergeCell ref="C413:E413"/>
    <mergeCell ref="C414:E414"/>
    <mergeCell ref="C415:E415"/>
    <mergeCell ref="S12:S14"/>
    <mergeCell ref="S29:S32"/>
    <mergeCell ref="S45:S48"/>
    <mergeCell ref="S61:S64"/>
    <mergeCell ref="S77:S80"/>
    <mergeCell ref="F409:F412"/>
    <mergeCell ref="G409:G412"/>
    <mergeCell ref="H409:H412"/>
    <mergeCell ref="I409:I412"/>
    <mergeCell ref="J409:J412"/>
    <mergeCell ref="P409:P412"/>
    <mergeCell ref="I405:I408"/>
    <mergeCell ref="J405:J408"/>
    <mergeCell ref="P405:P408"/>
    <mergeCell ref="Q405:Q408"/>
    <mergeCell ref="R405:R408"/>
    <mergeCell ref="I397:I400"/>
    <mergeCell ref="J397:J400"/>
    <mergeCell ref="P397:P400"/>
    <mergeCell ref="Q397:Q400"/>
    <mergeCell ref="A409:A412"/>
    <mergeCell ref="B409:B412"/>
    <mergeCell ref="C409:C412"/>
    <mergeCell ref="D409:D412"/>
    <mergeCell ref="E409:E412"/>
    <mergeCell ref="Q401:Q404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F401:F404"/>
    <mergeCell ref="G401:G404"/>
    <mergeCell ref="H401:H404"/>
    <mergeCell ref="I401:I404"/>
    <mergeCell ref="J401:J404"/>
    <mergeCell ref="P401:P404"/>
    <mergeCell ref="R397:R400"/>
    <mergeCell ref="A401:A404"/>
    <mergeCell ref="B401:B404"/>
    <mergeCell ref="C401:C404"/>
    <mergeCell ref="D401:D404"/>
    <mergeCell ref="E401:E404"/>
    <mergeCell ref="Q393:Q396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F393:F396"/>
    <mergeCell ref="G393:G396"/>
    <mergeCell ref="H393:H396"/>
    <mergeCell ref="I393:I396"/>
    <mergeCell ref="J393:J396"/>
    <mergeCell ref="P393:P396"/>
    <mergeCell ref="I389:I392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H385:H388"/>
    <mergeCell ref="I385:I388"/>
    <mergeCell ref="J385:J388"/>
    <mergeCell ref="P385:P388"/>
    <mergeCell ref="I381:I384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G377:G380"/>
    <mergeCell ref="H377:H380"/>
    <mergeCell ref="I377:I380"/>
    <mergeCell ref="J377:J380"/>
    <mergeCell ref="P377:P380"/>
    <mergeCell ref="I373:I376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J369:J372"/>
    <mergeCell ref="P369:P372"/>
    <mergeCell ref="I365:I368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G353:G356"/>
    <mergeCell ref="H353:H356"/>
    <mergeCell ref="I353:I356"/>
    <mergeCell ref="J353:J356"/>
    <mergeCell ref="P353:P356"/>
    <mergeCell ref="Q353:Q356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</mergeCells>
  <conditionalFormatting sqref="K103:L103">
    <cfRule type="duplicateValues" dxfId="66" priority="4" stopIfTrue="1"/>
  </conditionalFormatting>
  <conditionalFormatting sqref="K111:L111">
    <cfRule type="duplicateValues" dxfId="65" priority="2" stopIfTrue="1"/>
  </conditionalFormatting>
  <conditionalFormatting sqref="K115:L115">
    <cfRule type="duplicateValues" dxfId="64" priority="3" stopIfTrue="1"/>
  </conditionalFormatting>
  <conditionalFormatting sqref="K131:L131">
    <cfRule type="duplicateValues" dxfId="63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6" manualBreakCount="6">
    <brk id="40" max="17" man="1"/>
    <brk id="84" max="17" man="1"/>
    <brk id="132" max="17" man="1"/>
    <brk id="180" max="17" man="1"/>
    <brk id="228" max="17" man="1"/>
    <brk id="276" max="1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527"/>
  <sheetViews>
    <sheetView showZeros="0" topLeftCell="A440" zoomScaleNormal="100" zoomScaleSheetLayoutView="70" workbookViewId="0">
      <selection activeCell="C470" sqref="C470:C473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20" width="9.140625" style="44"/>
    <col min="21" max="23" width="0" style="44" hidden="1" customWidth="1"/>
    <col min="24" max="16384" width="9.140625" style="44"/>
  </cols>
  <sheetData>
    <row r="1" spans="1:20" hidden="1">
      <c r="C1" s="176" t="s">
        <v>646</v>
      </c>
      <c r="D1" s="176"/>
      <c r="E1" s="176"/>
      <c r="F1" s="176"/>
      <c r="G1" s="176"/>
    </row>
    <row r="2" spans="1:20" hidden="1"/>
    <row r="3" spans="1:20" ht="28.5" hidden="1" customHeight="1">
      <c r="A3" s="406"/>
      <c r="B3" s="406"/>
      <c r="C3" s="44" t="s">
        <v>21</v>
      </c>
      <c r="D3" s="177" t="s">
        <v>645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hidden="1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180" t="s">
        <v>642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1983.67</v>
      </c>
    </row>
    <row r="9" spans="1:20" ht="13.5" hidden="1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3504.41</v>
      </c>
    </row>
    <row r="10" spans="1:20" ht="13.5" hidden="1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40.5" customHeight="1">
      <c r="A11" s="351" t="s">
        <v>442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1:20" ht="89.25" customHeight="1">
      <c r="A12" s="438" t="s">
        <v>852</v>
      </c>
      <c r="B12" s="438"/>
      <c r="C12" s="438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38"/>
      <c r="T12" s="438"/>
    </row>
    <row r="13" spans="1:20" ht="22.5" customHeight="1">
      <c r="A13" s="167" t="s">
        <v>0</v>
      </c>
      <c r="B13" s="181" t="s">
        <v>444</v>
      </c>
      <c r="C13" s="167" t="s">
        <v>445</v>
      </c>
      <c r="D13" s="181" t="s">
        <v>446</v>
      </c>
      <c r="E13" s="181" t="s">
        <v>447</v>
      </c>
      <c r="F13" s="181" t="s">
        <v>5</v>
      </c>
      <c r="G13" s="167" t="s">
        <v>6</v>
      </c>
      <c r="H13" s="167"/>
      <c r="I13" s="167"/>
      <c r="J13" s="167"/>
      <c r="K13" s="167"/>
      <c r="L13" s="167"/>
      <c r="M13" s="167"/>
      <c r="N13" s="167"/>
      <c r="O13" s="167"/>
      <c r="P13" s="167" t="s">
        <v>7</v>
      </c>
      <c r="Q13" s="167" t="s">
        <v>8</v>
      </c>
      <c r="R13" s="125" t="s">
        <v>8</v>
      </c>
      <c r="S13" s="353" t="s">
        <v>448</v>
      </c>
      <c r="T13" s="353" t="s">
        <v>449</v>
      </c>
    </row>
    <row r="14" spans="1:20" ht="13.5" customHeight="1">
      <c r="A14" s="167"/>
      <c r="B14" s="181"/>
      <c r="C14" s="167"/>
      <c r="D14" s="181"/>
      <c r="E14" s="181"/>
      <c r="F14" s="181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25" t="s">
        <v>9</v>
      </c>
      <c r="S14" s="353"/>
      <c r="T14" s="353"/>
    </row>
    <row r="15" spans="1:20" ht="20.25" customHeight="1">
      <c r="A15" s="167"/>
      <c r="B15" s="181"/>
      <c r="C15" s="167"/>
      <c r="D15" s="181"/>
      <c r="E15" s="181"/>
      <c r="F15" s="181"/>
      <c r="G15" s="167" t="s">
        <v>10</v>
      </c>
      <c r="H15" s="167"/>
      <c r="I15" s="167" t="s">
        <v>11</v>
      </c>
      <c r="J15" s="167"/>
      <c r="K15" s="167" t="s">
        <v>12</v>
      </c>
      <c r="L15" s="167"/>
      <c r="M15" s="167"/>
      <c r="N15" s="167"/>
      <c r="O15" s="167"/>
      <c r="P15" s="167"/>
      <c r="Q15" s="167"/>
      <c r="R15" s="126">
        <f>P10</f>
        <v>1.0571999999999999</v>
      </c>
      <c r="S15" s="353"/>
      <c r="T15" s="353"/>
    </row>
    <row r="16" spans="1:20" ht="47.25">
      <c r="A16" s="167"/>
      <c r="B16" s="181"/>
      <c r="C16" s="167"/>
      <c r="D16" s="181"/>
      <c r="E16" s="181"/>
      <c r="F16" s="181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2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2">
      <c r="A18" s="165"/>
      <c r="B18" s="166"/>
      <c r="C18" s="186" t="s">
        <v>753</v>
      </c>
      <c r="D18" s="165"/>
      <c r="E18" s="187"/>
      <c r="F18" s="187">
        <f>H18+J18+R18</f>
        <v>0</v>
      </c>
      <c r="G18" s="168"/>
      <c r="H18" s="190">
        <f>G18*$P$8/1000</f>
        <v>0</v>
      </c>
      <c r="I18" s="168"/>
      <c r="J18" s="190">
        <f>I18*$P$9/1000</f>
        <v>0</v>
      </c>
      <c r="K18" s="68"/>
      <c r="L18" s="68"/>
      <c r="M18" s="68"/>
      <c r="N18" s="76"/>
      <c r="O18" s="69">
        <f t="shared" ref="O18:O89" si="0">M18*N18</f>
        <v>0</v>
      </c>
      <c r="P18" s="190">
        <f>E18*F18</f>
        <v>0</v>
      </c>
      <c r="Q18" s="190">
        <f>SUM(O18:O21)</f>
        <v>0</v>
      </c>
      <c r="R18" s="190">
        <f>Q18*1.02*1.05*$R$15</f>
        <v>0</v>
      </c>
      <c r="S18" s="258">
        <f>1.133*1.005*1.0145*1.11</f>
        <v>1.2822449631749997</v>
      </c>
      <c r="T18" s="259"/>
    </row>
    <row r="19" spans="1:22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2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70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2" ht="12.75" customHeight="1">
      <c r="A21" s="165"/>
      <c r="B21" s="166"/>
      <c r="C21" s="186"/>
      <c r="D21" s="165"/>
      <c r="E21" s="187"/>
      <c r="F21" s="187"/>
      <c r="G21" s="168"/>
      <c r="H21" s="190"/>
      <c r="I21" s="168"/>
      <c r="J21" s="190"/>
      <c r="K21" s="68"/>
      <c r="L21" s="68"/>
      <c r="M21" s="68"/>
      <c r="N21" s="76"/>
      <c r="O21" s="69">
        <f t="shared" si="0"/>
        <v>0</v>
      </c>
      <c r="P21" s="190"/>
      <c r="Q21" s="190"/>
      <c r="R21" s="190"/>
      <c r="S21" s="258"/>
      <c r="T21" s="259"/>
    </row>
    <row r="22" spans="1:22" ht="12.75" customHeight="1">
      <c r="A22" s="165">
        <v>1</v>
      </c>
      <c r="B22" s="166" t="s">
        <v>570</v>
      </c>
      <c r="C22" s="166" t="s">
        <v>754</v>
      </c>
      <c r="D22" s="255" t="s">
        <v>461</v>
      </c>
      <c r="E22" s="187">
        <v>0.18</v>
      </c>
      <c r="F22" s="187">
        <f t="shared" ref="F22" si="1">H22+J22+R22</f>
        <v>37.551322900000002</v>
      </c>
      <c r="G22" s="168">
        <v>13.86</v>
      </c>
      <c r="H22" s="190">
        <f t="shared" ref="H22" si="2">G22*$P$8/1000</f>
        <v>27.4936662</v>
      </c>
      <c r="I22" s="168">
        <v>2.87</v>
      </c>
      <c r="J22" s="190">
        <f t="shared" ref="J22:J90" si="3">I22*$P$9/1000</f>
        <v>10.057656699999999</v>
      </c>
      <c r="K22" s="68"/>
      <c r="L22" s="68"/>
      <c r="M22" s="68"/>
      <c r="N22" s="72"/>
      <c r="O22" s="69">
        <f t="shared" si="0"/>
        <v>0</v>
      </c>
      <c r="P22" s="190">
        <f t="shared" ref="P22" si="4">E22*F22</f>
        <v>6.7592381220000002</v>
      </c>
      <c r="Q22" s="190">
        <f t="shared" ref="Q22" si="5">SUM(O22:O25)</f>
        <v>0</v>
      </c>
      <c r="R22" s="190">
        <f t="shared" ref="R22" si="6">Q22*1.02*1.05*$R$15</f>
        <v>0</v>
      </c>
      <c r="S22" s="260">
        <f>F22*$S$18</f>
        <v>48.149994649083027</v>
      </c>
      <c r="T22" s="260">
        <f>S22*E22</f>
        <v>8.6669990368349445</v>
      </c>
      <c r="V22" s="44">
        <f>+E22+E26*1.8+E30*2.25+E34*1.8+E38*0.025+E42*1.8+E46*0.3*0.15*0.1+E54*1.4+E58*1.8+E62*0.015+E66*1.4+E70*1.4</f>
        <v>830.45169999999985</v>
      </c>
    </row>
    <row r="23" spans="1:22" ht="12.75" customHeight="1">
      <c r="A23" s="165"/>
      <c r="B23" s="166"/>
      <c r="C23" s="166"/>
      <c r="D23" s="447"/>
      <c r="E23" s="187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2" ht="12.75" customHeight="1">
      <c r="A24" s="165"/>
      <c r="B24" s="166"/>
      <c r="C24" s="166"/>
      <c r="D24" s="447"/>
      <c r="E24" s="187"/>
      <c r="F24" s="187"/>
      <c r="G24" s="168"/>
      <c r="H24" s="190"/>
      <c r="I24" s="168"/>
      <c r="J24" s="190"/>
      <c r="K24" s="68"/>
      <c r="L24" s="68"/>
      <c r="M24" s="68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2" ht="12.75" customHeight="1">
      <c r="A25" s="165"/>
      <c r="B25" s="166"/>
      <c r="C25" s="166"/>
      <c r="D25" s="448"/>
      <c r="E25" s="187"/>
      <c r="F25" s="187"/>
      <c r="G25" s="168"/>
      <c r="H25" s="190"/>
      <c r="I25" s="168"/>
      <c r="J25" s="190"/>
      <c r="K25" s="68"/>
      <c r="L25" s="68"/>
      <c r="M25" s="68"/>
      <c r="N25" s="76"/>
      <c r="O25" s="69">
        <f t="shared" si="0"/>
        <v>0</v>
      </c>
      <c r="P25" s="190"/>
      <c r="Q25" s="190"/>
      <c r="R25" s="190"/>
      <c r="S25" s="260"/>
      <c r="T25" s="260"/>
      <c r="U25" s="133"/>
    </row>
    <row r="26" spans="1:22" ht="12.75" customHeight="1">
      <c r="A26" s="165">
        <v>2</v>
      </c>
      <c r="B26" s="166" t="s">
        <v>145</v>
      </c>
      <c r="C26" s="166" t="s">
        <v>755</v>
      </c>
      <c r="D26" s="353" t="s">
        <v>455</v>
      </c>
      <c r="E26" s="192">
        <v>0.1</v>
      </c>
      <c r="F26" s="187">
        <f t="shared" ref="F26:F94" si="7">H26+J26+R26</f>
        <v>17.899101999999999</v>
      </c>
      <c r="G26" s="375">
        <v>3.9</v>
      </c>
      <c r="H26" s="190">
        <f t="shared" ref="H26:H94" si="8">G26*$P$8/1000</f>
        <v>7.736313</v>
      </c>
      <c r="I26" s="168">
        <v>2.9</v>
      </c>
      <c r="J26" s="190">
        <f t="shared" si="3"/>
        <v>10.162788999999998</v>
      </c>
      <c r="K26" s="68"/>
      <c r="L26" s="68"/>
      <c r="M26" s="68"/>
      <c r="N26" s="76"/>
      <c r="O26" s="69">
        <f t="shared" si="0"/>
        <v>0</v>
      </c>
      <c r="P26" s="190">
        <f t="shared" ref="P26" si="9">E26*F26</f>
        <v>1.7899102</v>
      </c>
      <c r="Q26" s="190">
        <f t="shared" ref="Q26" si="10">SUM(O26:O29)</f>
        <v>0</v>
      </c>
      <c r="R26" s="190">
        <f t="shared" ref="R26" si="11">Q26*1.02*1.05*$R$15</f>
        <v>0</v>
      </c>
      <c r="S26" s="260">
        <f t="shared" ref="S26" si="12">F26*$S$18</f>
        <v>22.951033384855563</v>
      </c>
      <c r="T26" s="260">
        <f t="shared" ref="T26" si="13">S26*E26</f>
        <v>2.2951033384855566</v>
      </c>
    </row>
    <row r="27" spans="1:22" ht="12.75" customHeight="1">
      <c r="A27" s="165"/>
      <c r="B27" s="166"/>
      <c r="C27" s="166"/>
      <c r="D27" s="366"/>
      <c r="E27" s="192"/>
      <c r="F27" s="187"/>
      <c r="G27" s="375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2" ht="12.75" customHeight="1">
      <c r="A28" s="165"/>
      <c r="B28" s="166"/>
      <c r="C28" s="166"/>
      <c r="D28" s="366"/>
      <c r="E28" s="192"/>
      <c r="F28" s="187"/>
      <c r="G28" s="375"/>
      <c r="H28" s="190"/>
      <c r="I28" s="168"/>
      <c r="J28" s="190"/>
      <c r="K28" s="68"/>
      <c r="L28" s="68"/>
      <c r="M28" s="70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2" ht="12.75" customHeight="1">
      <c r="A29" s="165"/>
      <c r="B29" s="166"/>
      <c r="C29" s="166"/>
      <c r="D29" s="366"/>
      <c r="E29" s="192"/>
      <c r="F29" s="187"/>
      <c r="G29" s="375"/>
      <c r="H29" s="190"/>
      <c r="I29" s="168"/>
      <c r="J29" s="190"/>
      <c r="K29" s="68"/>
      <c r="L29" s="68"/>
      <c r="M29" s="68"/>
      <c r="N29" s="76"/>
      <c r="O29" s="69">
        <f t="shared" si="0"/>
        <v>0</v>
      </c>
      <c r="P29" s="190"/>
      <c r="Q29" s="190"/>
      <c r="R29" s="190"/>
      <c r="S29" s="260"/>
      <c r="T29" s="260"/>
    </row>
    <row r="30" spans="1:22" ht="12.75" customHeight="1">
      <c r="A30" s="165">
        <v>3</v>
      </c>
      <c r="B30" s="166" t="s">
        <v>166</v>
      </c>
      <c r="C30" s="166" t="s">
        <v>756</v>
      </c>
      <c r="D30" s="353" t="s">
        <v>455</v>
      </c>
      <c r="E30" s="192">
        <v>42.25</v>
      </c>
      <c r="F30" s="187">
        <f t="shared" si="7"/>
        <v>4.3859688600000002</v>
      </c>
      <c r="G30" s="375">
        <v>0.82599999999999996</v>
      </c>
      <c r="H30" s="190">
        <f t="shared" si="8"/>
        <v>1.6385114199999999</v>
      </c>
      <c r="I30" s="168">
        <v>0.78400000000000003</v>
      </c>
      <c r="J30" s="190">
        <f t="shared" si="3"/>
        <v>2.7474574400000003</v>
      </c>
      <c r="K30" s="68"/>
      <c r="L30" s="68"/>
      <c r="M30" s="68"/>
      <c r="N30" s="76"/>
      <c r="O30" s="69">
        <f t="shared" si="0"/>
        <v>0</v>
      </c>
      <c r="P30" s="190">
        <f t="shared" ref="P30" si="14">E30*F30</f>
        <v>185.30718433500002</v>
      </c>
      <c r="Q30" s="190">
        <f t="shared" ref="Q30" si="15">SUM(O30:O33)</f>
        <v>0</v>
      </c>
      <c r="R30" s="190">
        <f t="shared" ref="R30" si="16">Q30*1.02*1.05*$R$15</f>
        <v>0</v>
      </c>
      <c r="S30" s="260">
        <f t="shared" ref="S30" si="17">F30*$S$18</f>
        <v>5.6238864793773953</v>
      </c>
      <c r="T30" s="260">
        <f t="shared" ref="T30" si="18">S30*E30</f>
        <v>237.60920375369494</v>
      </c>
    </row>
    <row r="31" spans="1:22" ht="12.75" customHeight="1">
      <c r="A31" s="165"/>
      <c r="B31" s="166"/>
      <c r="C31" s="166"/>
      <c r="D31" s="366"/>
      <c r="E31" s="192"/>
      <c r="F31" s="187"/>
      <c r="G31" s="375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2" ht="12.75" customHeight="1">
      <c r="A32" s="165"/>
      <c r="B32" s="166"/>
      <c r="C32" s="166"/>
      <c r="D32" s="366"/>
      <c r="E32" s="192"/>
      <c r="F32" s="187"/>
      <c r="G32" s="375"/>
      <c r="H32" s="190"/>
      <c r="I32" s="168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/>
      <c r="B33" s="166"/>
      <c r="C33" s="166"/>
      <c r="D33" s="366"/>
      <c r="E33" s="192"/>
      <c r="F33" s="187"/>
      <c r="G33" s="375"/>
      <c r="H33" s="190"/>
      <c r="I33" s="168"/>
      <c r="J33" s="190"/>
      <c r="K33" s="68"/>
      <c r="L33" s="68"/>
      <c r="M33" s="68"/>
      <c r="N33" s="76"/>
      <c r="O33" s="69">
        <f t="shared" si="0"/>
        <v>0</v>
      </c>
      <c r="P33" s="190"/>
      <c r="Q33" s="190"/>
      <c r="R33" s="190"/>
      <c r="S33" s="260"/>
      <c r="T33" s="260"/>
    </row>
    <row r="34" spans="1:20" ht="12.75" customHeight="1">
      <c r="A34" s="165">
        <v>4</v>
      </c>
      <c r="B34" s="166" t="s">
        <v>648</v>
      </c>
      <c r="C34" s="166" t="s">
        <v>757</v>
      </c>
      <c r="D34" s="353" t="s">
        <v>455</v>
      </c>
      <c r="E34" s="192">
        <v>101.4</v>
      </c>
      <c r="F34" s="187">
        <f t="shared" si="7"/>
        <v>0.78093100800000004</v>
      </c>
      <c r="G34" s="344">
        <v>7.1800000000000003E-2</v>
      </c>
      <c r="H34" s="190">
        <f t="shared" si="8"/>
        <v>0.14242750600000001</v>
      </c>
      <c r="I34" s="344">
        <v>0.1822</v>
      </c>
      <c r="J34" s="190">
        <f t="shared" si="3"/>
        <v>0.63850350200000006</v>
      </c>
      <c r="K34" s="68"/>
      <c r="L34" s="68"/>
      <c r="M34" s="68"/>
      <c r="N34" s="76"/>
      <c r="O34" s="69">
        <f t="shared" si="0"/>
        <v>0</v>
      </c>
      <c r="P34" s="190">
        <f t="shared" ref="P34" si="19">E34*F34</f>
        <v>79.186404211200013</v>
      </c>
      <c r="Q34" s="190">
        <f t="shared" ref="Q34" si="20">SUM(O34:O37)</f>
        <v>0</v>
      </c>
      <c r="R34" s="190">
        <f t="shared" ref="R34" si="21">Q34*1.02*1.05*$R$15</f>
        <v>0</v>
      </c>
      <c r="S34" s="260">
        <f t="shared" ref="S34" si="22">F34*$S$18</f>
        <v>1.0013448515951755</v>
      </c>
      <c r="T34" s="260">
        <f t="shared" ref="T34" si="23">S34*E34</f>
        <v>101.5363679517508</v>
      </c>
    </row>
    <row r="35" spans="1:20" ht="12.75" customHeight="1">
      <c r="A35" s="165"/>
      <c r="B35" s="166"/>
      <c r="C35" s="166"/>
      <c r="D35" s="366"/>
      <c r="E35" s="192"/>
      <c r="F35" s="187"/>
      <c r="G35" s="344"/>
      <c r="H35" s="190"/>
      <c r="I35" s="344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366"/>
      <c r="E36" s="192"/>
      <c r="F36" s="187"/>
      <c r="G36" s="344"/>
      <c r="H36" s="190"/>
      <c r="I36" s="344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/>
      <c r="B37" s="166"/>
      <c r="C37" s="166"/>
      <c r="D37" s="366"/>
      <c r="E37" s="192"/>
      <c r="F37" s="187"/>
      <c r="G37" s="344"/>
      <c r="H37" s="190"/>
      <c r="I37" s="344"/>
      <c r="J37" s="190"/>
      <c r="K37" s="68"/>
      <c r="L37" s="68"/>
      <c r="M37" s="68"/>
      <c r="N37" s="76"/>
      <c r="O37" s="69">
        <f t="shared" si="0"/>
        <v>0</v>
      </c>
      <c r="P37" s="190"/>
      <c r="Q37" s="190"/>
      <c r="R37" s="190"/>
      <c r="S37" s="260"/>
      <c r="T37" s="260"/>
    </row>
    <row r="38" spans="1:20" ht="12.75" customHeight="1">
      <c r="A38" s="165">
        <v>5</v>
      </c>
      <c r="B38" s="166" t="s">
        <v>614</v>
      </c>
      <c r="C38" s="166" t="s">
        <v>758</v>
      </c>
      <c r="D38" s="443" t="s">
        <v>459</v>
      </c>
      <c r="E38" s="354">
        <v>4</v>
      </c>
      <c r="F38" s="187">
        <f t="shared" si="7"/>
        <v>1.5955238</v>
      </c>
      <c r="G38" s="168">
        <v>0.61</v>
      </c>
      <c r="H38" s="190">
        <f t="shared" si="8"/>
        <v>1.2100387000000001</v>
      </c>
      <c r="I38" s="168">
        <v>0.11</v>
      </c>
      <c r="J38" s="190">
        <f t="shared" si="3"/>
        <v>0.38548509999999997</v>
      </c>
      <c r="K38" s="68"/>
      <c r="L38" s="68"/>
      <c r="M38" s="68"/>
      <c r="N38" s="72"/>
      <c r="O38" s="69">
        <f t="shared" si="0"/>
        <v>0</v>
      </c>
      <c r="P38" s="190">
        <f t="shared" ref="P38" si="24">E38*F38</f>
        <v>6.3820952000000002</v>
      </c>
      <c r="Q38" s="190">
        <f t="shared" ref="Q38" si="25">SUM(O38:O41)</f>
        <v>0</v>
      </c>
      <c r="R38" s="190">
        <f t="shared" ref="R38" si="26">Q38*1.02*1.05*$R$15</f>
        <v>0</v>
      </c>
      <c r="S38" s="260">
        <f t="shared" ref="S38" si="27">F38*$S$18</f>
        <v>2.0458523561758355</v>
      </c>
      <c r="T38" s="260">
        <f t="shared" ref="T38" si="28">S38*E38</f>
        <v>8.183409424703342</v>
      </c>
    </row>
    <row r="39" spans="1:20" ht="12.75" customHeight="1">
      <c r="A39" s="165"/>
      <c r="B39" s="166"/>
      <c r="C39" s="166"/>
      <c r="D39" s="444"/>
      <c r="E39" s="354"/>
      <c r="F39" s="187"/>
      <c r="G39" s="168"/>
      <c r="H39" s="190"/>
      <c r="I39" s="168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444"/>
      <c r="E40" s="354"/>
      <c r="F40" s="187"/>
      <c r="G40" s="168"/>
      <c r="H40" s="190"/>
      <c r="I40" s="168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/>
      <c r="B41" s="166"/>
      <c r="C41" s="166"/>
      <c r="D41" s="445"/>
      <c r="E41" s="354"/>
      <c r="F41" s="187"/>
      <c r="G41" s="168"/>
      <c r="H41" s="190"/>
      <c r="I41" s="168"/>
      <c r="J41" s="190"/>
      <c r="K41" s="68"/>
      <c r="L41" s="68"/>
      <c r="M41" s="68"/>
      <c r="N41" s="76"/>
      <c r="O41" s="69">
        <f t="shared" si="0"/>
        <v>0</v>
      </c>
      <c r="P41" s="190"/>
      <c r="Q41" s="190"/>
      <c r="R41" s="190"/>
      <c r="S41" s="260"/>
      <c r="T41" s="260"/>
    </row>
    <row r="42" spans="1:20" ht="12.75" customHeight="1">
      <c r="A42" s="165">
        <v>6</v>
      </c>
      <c r="B42" s="166" t="s">
        <v>145</v>
      </c>
      <c r="C42" s="166" t="s">
        <v>759</v>
      </c>
      <c r="D42" s="353" t="s">
        <v>455</v>
      </c>
      <c r="E42" s="192">
        <v>0.38400000000000001</v>
      </c>
      <c r="F42" s="187">
        <f t="shared" si="7"/>
        <v>17.899101999999999</v>
      </c>
      <c r="G42" s="375">
        <v>3.9</v>
      </c>
      <c r="H42" s="190">
        <f t="shared" si="8"/>
        <v>7.736313</v>
      </c>
      <c r="I42" s="168">
        <v>2.9</v>
      </c>
      <c r="J42" s="190">
        <f t="shared" si="3"/>
        <v>10.162788999999998</v>
      </c>
      <c r="K42" s="68"/>
      <c r="L42" s="68"/>
      <c r="M42" s="68"/>
      <c r="N42" s="76"/>
      <c r="O42" s="69">
        <f t="shared" si="0"/>
        <v>0</v>
      </c>
      <c r="P42" s="190">
        <f t="shared" ref="P42" si="29">E42*F42</f>
        <v>6.873255168</v>
      </c>
      <c r="Q42" s="190">
        <f t="shared" ref="Q42" si="30">SUM(O42:O45)</f>
        <v>0</v>
      </c>
      <c r="R42" s="190">
        <f t="shared" ref="R42" si="31">Q42*1.02*1.05*$R$15</f>
        <v>0</v>
      </c>
      <c r="S42" s="260">
        <f t="shared" ref="S42" si="32">F42*$S$18</f>
        <v>22.951033384855563</v>
      </c>
      <c r="T42" s="260">
        <f t="shared" ref="T42" si="33">S42*E42</f>
        <v>8.8131968197845367</v>
      </c>
    </row>
    <row r="43" spans="1:20" ht="12.75" customHeight="1">
      <c r="A43" s="165"/>
      <c r="B43" s="166"/>
      <c r="C43" s="166"/>
      <c r="D43" s="366"/>
      <c r="E43" s="192"/>
      <c r="F43" s="187"/>
      <c r="G43" s="375"/>
      <c r="H43" s="190"/>
      <c r="I43" s="168"/>
      <c r="J43" s="190"/>
      <c r="K43" s="68"/>
      <c r="L43" s="68"/>
      <c r="M43" s="68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366"/>
      <c r="E44" s="192"/>
      <c r="F44" s="187"/>
      <c r="G44" s="375"/>
      <c r="H44" s="190"/>
      <c r="I44" s="168"/>
      <c r="J44" s="190"/>
      <c r="K44" s="68"/>
      <c r="L44" s="68"/>
      <c r="M44" s="70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/>
      <c r="B45" s="166"/>
      <c r="C45" s="166"/>
      <c r="D45" s="366"/>
      <c r="E45" s="192"/>
      <c r="F45" s="187"/>
      <c r="G45" s="375"/>
      <c r="H45" s="190"/>
      <c r="I45" s="168"/>
      <c r="J45" s="190"/>
      <c r="K45" s="68"/>
      <c r="L45" s="68"/>
      <c r="M45" s="68"/>
      <c r="N45" s="76"/>
      <c r="O45" s="69">
        <f t="shared" si="0"/>
        <v>0</v>
      </c>
      <c r="P45" s="190"/>
      <c r="Q45" s="190"/>
      <c r="R45" s="190"/>
      <c r="S45" s="260"/>
      <c r="T45" s="260"/>
    </row>
    <row r="46" spans="1:20" ht="12.75" customHeight="1">
      <c r="A46" s="165">
        <v>7</v>
      </c>
      <c r="B46" s="166" t="s">
        <v>45</v>
      </c>
      <c r="C46" s="166" t="s">
        <v>760</v>
      </c>
      <c r="D46" s="188" t="s">
        <v>468</v>
      </c>
      <c r="E46" s="354">
        <v>132</v>
      </c>
      <c r="F46" s="187">
        <f t="shared" si="7"/>
        <v>0.8728148</v>
      </c>
      <c r="G46" s="168">
        <v>0.44</v>
      </c>
      <c r="H46" s="190">
        <f t="shared" si="8"/>
        <v>0.8728148</v>
      </c>
      <c r="I46" s="168"/>
      <c r="J46" s="190">
        <f t="shared" si="3"/>
        <v>0</v>
      </c>
      <c r="K46" s="68"/>
      <c r="L46" s="68"/>
      <c r="M46" s="68"/>
      <c r="N46" s="72"/>
      <c r="O46" s="69">
        <f t="shared" si="0"/>
        <v>0</v>
      </c>
      <c r="P46" s="190">
        <f t="shared" ref="P46" si="34">E46*F46</f>
        <v>115.2115536</v>
      </c>
      <c r="Q46" s="190">
        <f t="shared" ref="Q46" si="35">SUM(O46:O49)</f>
        <v>0</v>
      </c>
      <c r="R46" s="190">
        <f t="shared" ref="R46" si="36">Q46*1.02*1.05*$R$15</f>
        <v>0</v>
      </c>
      <c r="S46" s="260">
        <f t="shared" ref="S46" si="37">F46*$S$18</f>
        <v>1.1191623810845948</v>
      </c>
      <c r="T46" s="260">
        <f t="shared" ref="T46" si="38">S46*E46</f>
        <v>147.7294343031665</v>
      </c>
    </row>
    <row r="47" spans="1:20" ht="12.75" customHeight="1">
      <c r="A47" s="165"/>
      <c r="B47" s="166"/>
      <c r="C47" s="166"/>
      <c r="D47" s="189"/>
      <c r="E47" s="354"/>
      <c r="F47" s="187"/>
      <c r="G47" s="168"/>
      <c r="H47" s="190"/>
      <c r="I47" s="168"/>
      <c r="J47" s="190"/>
      <c r="K47" s="68"/>
      <c r="L47" s="68"/>
      <c r="M47" s="68"/>
      <c r="N47" s="76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66"/>
      <c r="C48" s="166"/>
      <c r="D48" s="189"/>
      <c r="E48" s="354"/>
      <c r="F48" s="187"/>
      <c r="G48" s="168"/>
      <c r="H48" s="190"/>
      <c r="I48" s="168"/>
      <c r="J48" s="190"/>
      <c r="K48" s="68"/>
      <c r="L48" s="68"/>
      <c r="M48" s="68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/>
      <c r="B49" s="166"/>
      <c r="C49" s="166"/>
      <c r="D49" s="189"/>
      <c r="E49" s="354"/>
      <c r="F49" s="187"/>
      <c r="G49" s="168"/>
      <c r="H49" s="190"/>
      <c r="I49" s="168"/>
      <c r="J49" s="190"/>
      <c r="K49" s="68"/>
      <c r="L49" s="68"/>
      <c r="M49" s="68"/>
      <c r="N49" s="76"/>
      <c r="O49" s="69">
        <f t="shared" si="0"/>
        <v>0</v>
      </c>
      <c r="P49" s="190"/>
      <c r="Q49" s="190"/>
      <c r="R49" s="190"/>
      <c r="S49" s="260"/>
      <c r="T49" s="260"/>
    </row>
    <row r="50" spans="1:20" ht="12.75" customHeight="1">
      <c r="A50" s="165">
        <v>8</v>
      </c>
      <c r="B50" s="170" t="s">
        <v>93</v>
      </c>
      <c r="C50" s="170" t="s">
        <v>761</v>
      </c>
      <c r="D50" s="443" t="s">
        <v>459</v>
      </c>
      <c r="E50" s="354">
        <v>65</v>
      </c>
      <c r="F50" s="187">
        <f t="shared" si="7"/>
        <v>5.9510100000000003E-2</v>
      </c>
      <c r="G50" s="191">
        <v>0.03</v>
      </c>
      <c r="H50" s="190">
        <f t="shared" si="8"/>
        <v>5.9510100000000003E-2</v>
      </c>
      <c r="I50" s="344"/>
      <c r="J50" s="190">
        <f t="shared" si="3"/>
        <v>0</v>
      </c>
      <c r="K50" s="68"/>
      <c r="L50" s="68"/>
      <c r="M50" s="68"/>
      <c r="N50" s="76"/>
      <c r="O50" s="69">
        <f t="shared" si="0"/>
        <v>0</v>
      </c>
      <c r="P50" s="190">
        <f t="shared" ref="P50" si="39">E50*F50</f>
        <v>3.8681565</v>
      </c>
      <c r="Q50" s="190">
        <f t="shared" ref="Q50" si="40">SUM(O50:O53)</f>
        <v>0</v>
      </c>
      <c r="R50" s="190">
        <f t="shared" ref="R50" si="41">Q50*1.02*1.05*$R$15</f>
        <v>0</v>
      </c>
      <c r="S50" s="260">
        <f t="shared" ref="S50" si="42">F50*$S$18</f>
        <v>7.6306525983040552E-2</v>
      </c>
      <c r="T50" s="260">
        <f t="shared" ref="T50" si="43">S50*E50</f>
        <v>4.9599241888976362</v>
      </c>
    </row>
    <row r="51" spans="1:20" ht="12.75" customHeight="1">
      <c r="A51" s="165"/>
      <c r="B51" s="171"/>
      <c r="C51" s="171"/>
      <c r="D51" s="444"/>
      <c r="E51" s="354"/>
      <c r="F51" s="187"/>
      <c r="G51" s="191"/>
      <c r="H51" s="190"/>
      <c r="I51" s="344"/>
      <c r="J51" s="190"/>
      <c r="K51" s="68"/>
      <c r="L51" s="68"/>
      <c r="M51" s="68"/>
      <c r="N51" s="76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71"/>
      <c r="C52" s="171"/>
      <c r="D52" s="444"/>
      <c r="E52" s="354"/>
      <c r="F52" s="187"/>
      <c r="G52" s="191"/>
      <c r="H52" s="190"/>
      <c r="I52" s="344"/>
      <c r="J52" s="190"/>
      <c r="K52" s="68"/>
      <c r="L52" s="68"/>
      <c r="M52" s="70"/>
      <c r="N52" s="76"/>
      <c r="O52" s="69">
        <f t="shared" si="0"/>
        <v>0</v>
      </c>
      <c r="P52" s="190"/>
      <c r="Q52" s="190"/>
      <c r="R52" s="190"/>
      <c r="S52" s="260"/>
      <c r="T52" s="260"/>
    </row>
    <row r="53" spans="1:20" ht="12.75" customHeight="1">
      <c r="A53" s="165"/>
      <c r="B53" s="172"/>
      <c r="C53" s="172"/>
      <c r="D53" s="445"/>
      <c r="E53" s="354"/>
      <c r="F53" s="187"/>
      <c r="G53" s="191"/>
      <c r="H53" s="190"/>
      <c r="I53" s="344"/>
      <c r="J53" s="190"/>
      <c r="K53" s="68"/>
      <c r="L53" s="68"/>
      <c r="M53" s="68"/>
      <c r="N53" s="76"/>
      <c r="O53" s="69">
        <f t="shared" si="0"/>
        <v>0</v>
      </c>
      <c r="P53" s="190"/>
      <c r="Q53" s="190"/>
      <c r="R53" s="190"/>
      <c r="S53" s="260"/>
      <c r="T53" s="260"/>
    </row>
    <row r="54" spans="1:20" ht="12.75" customHeight="1">
      <c r="A54" s="165">
        <v>9</v>
      </c>
      <c r="B54" s="166" t="s">
        <v>648</v>
      </c>
      <c r="C54" s="166" t="s">
        <v>762</v>
      </c>
      <c r="D54" s="353" t="s">
        <v>455</v>
      </c>
      <c r="E54" s="187">
        <v>92.6</v>
      </c>
      <c r="F54" s="187">
        <f t="shared" si="7"/>
        <v>0.59019387570000004</v>
      </c>
      <c r="G54" s="344">
        <v>7.6400000000000001E-3</v>
      </c>
      <c r="H54" s="190">
        <f t="shared" si="8"/>
        <v>1.5155238800000002E-2</v>
      </c>
      <c r="I54" s="344">
        <v>0.16409000000000001</v>
      </c>
      <c r="J54" s="190">
        <f t="shared" si="3"/>
        <v>0.57503863690000001</v>
      </c>
      <c r="K54" s="68"/>
      <c r="L54" s="68"/>
      <c r="M54" s="68"/>
      <c r="N54" s="76"/>
      <c r="O54" s="69">
        <f t="shared" si="0"/>
        <v>0</v>
      </c>
      <c r="P54" s="190">
        <f t="shared" ref="P54" si="44">E54*F54</f>
        <v>54.651952889820002</v>
      </c>
      <c r="Q54" s="190">
        <f t="shared" ref="Q54" si="45">SUM(O54:O57)</f>
        <v>0</v>
      </c>
      <c r="R54" s="190">
        <f t="shared" ref="R54" si="46">Q54*1.02*1.05*$R$15</f>
        <v>0</v>
      </c>
      <c r="S54" s="260">
        <f t="shared" ref="S54" si="47">F54*$S$18</f>
        <v>0.75677312441305689</v>
      </c>
      <c r="T54" s="260">
        <f t="shared" ref="T54" si="48">S54*E54</f>
        <v>70.077191320649064</v>
      </c>
    </row>
    <row r="55" spans="1:20" ht="12.75" customHeight="1">
      <c r="A55" s="165"/>
      <c r="B55" s="166"/>
      <c r="C55" s="166"/>
      <c r="D55" s="366"/>
      <c r="E55" s="187"/>
      <c r="F55" s="187"/>
      <c r="G55" s="344"/>
      <c r="H55" s="190"/>
      <c r="I55" s="344"/>
      <c r="J55" s="190"/>
      <c r="K55" s="68"/>
      <c r="L55" s="68"/>
      <c r="M55" s="68"/>
      <c r="N55" s="76"/>
      <c r="O55" s="69">
        <f t="shared" si="0"/>
        <v>0</v>
      </c>
      <c r="P55" s="190"/>
      <c r="Q55" s="190"/>
      <c r="R55" s="190"/>
      <c r="S55" s="260"/>
      <c r="T55" s="260"/>
    </row>
    <row r="56" spans="1:20" ht="12.75" customHeight="1">
      <c r="A56" s="165"/>
      <c r="B56" s="166"/>
      <c r="C56" s="166"/>
      <c r="D56" s="366"/>
      <c r="E56" s="187"/>
      <c r="F56" s="187"/>
      <c r="G56" s="344"/>
      <c r="H56" s="190"/>
      <c r="I56" s="344"/>
      <c r="J56" s="190"/>
      <c r="K56" s="68"/>
      <c r="L56" s="68"/>
      <c r="M56" s="68"/>
      <c r="N56" s="76"/>
      <c r="O56" s="69">
        <f t="shared" si="0"/>
        <v>0</v>
      </c>
      <c r="P56" s="190"/>
      <c r="Q56" s="190"/>
      <c r="R56" s="190"/>
      <c r="S56" s="260"/>
      <c r="T56" s="260"/>
    </row>
    <row r="57" spans="1:20" ht="63" customHeight="1">
      <c r="A57" s="165"/>
      <c r="B57" s="166"/>
      <c r="C57" s="166"/>
      <c r="D57" s="366"/>
      <c r="E57" s="187"/>
      <c r="F57" s="187"/>
      <c r="G57" s="344"/>
      <c r="H57" s="190"/>
      <c r="I57" s="344"/>
      <c r="J57" s="190"/>
      <c r="K57" s="68"/>
      <c r="L57" s="68"/>
      <c r="M57" s="68"/>
      <c r="N57" s="76"/>
      <c r="O57" s="69">
        <f t="shared" si="0"/>
        <v>0</v>
      </c>
      <c r="P57" s="190"/>
      <c r="Q57" s="190"/>
      <c r="R57" s="190"/>
      <c r="S57" s="260"/>
      <c r="T57" s="260"/>
    </row>
    <row r="58" spans="1:20" ht="12.75" customHeight="1">
      <c r="A58" s="165">
        <v>10</v>
      </c>
      <c r="B58" s="166" t="s">
        <v>145</v>
      </c>
      <c r="C58" s="166" t="s">
        <v>763</v>
      </c>
      <c r="D58" s="353" t="s">
        <v>455</v>
      </c>
      <c r="E58" s="187">
        <v>9.68</v>
      </c>
      <c r="F58" s="187">
        <f t="shared" si="7"/>
        <v>17.899101999999999</v>
      </c>
      <c r="G58" s="375">
        <v>3.9</v>
      </c>
      <c r="H58" s="190">
        <f t="shared" si="8"/>
        <v>7.736313</v>
      </c>
      <c r="I58" s="168">
        <v>2.9</v>
      </c>
      <c r="J58" s="190">
        <f t="shared" si="3"/>
        <v>10.162788999999998</v>
      </c>
      <c r="K58" s="68"/>
      <c r="L58" s="68"/>
      <c r="M58" s="68"/>
      <c r="N58" s="76"/>
      <c r="O58" s="69">
        <f t="shared" si="0"/>
        <v>0</v>
      </c>
      <c r="P58" s="190">
        <f t="shared" ref="P58" si="49">E58*F58</f>
        <v>173.26330736</v>
      </c>
      <c r="Q58" s="190">
        <f t="shared" ref="Q58" si="50">SUM(O58:O61)</f>
        <v>0</v>
      </c>
      <c r="R58" s="190">
        <f t="shared" ref="R58" si="51">Q58*1.02*1.05*$R$15</f>
        <v>0</v>
      </c>
      <c r="S58" s="260">
        <f t="shared" ref="S58" si="52">F58*$S$18</f>
        <v>22.951033384855563</v>
      </c>
      <c r="T58" s="260">
        <f t="shared" ref="T58" si="53">S58*E58</f>
        <v>222.16600316540183</v>
      </c>
    </row>
    <row r="59" spans="1:20" ht="12.75" customHeight="1">
      <c r="A59" s="165"/>
      <c r="B59" s="166"/>
      <c r="C59" s="166"/>
      <c r="D59" s="366"/>
      <c r="E59" s="187"/>
      <c r="F59" s="187"/>
      <c r="G59" s="375"/>
      <c r="H59" s="190"/>
      <c r="I59" s="168"/>
      <c r="J59" s="190"/>
      <c r="K59" s="68"/>
      <c r="L59" s="68"/>
      <c r="M59" s="68"/>
      <c r="N59" s="76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66"/>
      <c r="C60" s="166"/>
      <c r="D60" s="366"/>
      <c r="E60" s="187"/>
      <c r="F60" s="187"/>
      <c r="G60" s="375"/>
      <c r="H60" s="190"/>
      <c r="I60" s="168"/>
      <c r="J60" s="190"/>
      <c r="K60" s="68"/>
      <c r="L60" s="68"/>
      <c r="M60" s="70"/>
      <c r="N60" s="76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/>
      <c r="B61" s="166"/>
      <c r="C61" s="166"/>
      <c r="D61" s="366"/>
      <c r="E61" s="187"/>
      <c r="F61" s="187"/>
      <c r="G61" s="375"/>
      <c r="H61" s="190"/>
      <c r="I61" s="168"/>
      <c r="J61" s="190"/>
      <c r="K61" s="68"/>
      <c r="L61" s="68"/>
      <c r="M61" s="68"/>
      <c r="N61" s="76"/>
      <c r="O61" s="69">
        <f t="shared" si="0"/>
        <v>0</v>
      </c>
      <c r="P61" s="190"/>
      <c r="Q61" s="190"/>
      <c r="R61" s="190"/>
      <c r="S61" s="260"/>
      <c r="T61" s="260"/>
    </row>
    <row r="62" spans="1:20" ht="12.75" customHeight="1">
      <c r="A62" s="165">
        <v>11</v>
      </c>
      <c r="B62" s="166" t="s">
        <v>164</v>
      </c>
      <c r="C62" s="166" t="s">
        <v>764</v>
      </c>
      <c r="D62" s="188" t="s">
        <v>468</v>
      </c>
      <c r="E62" s="187">
        <v>62</v>
      </c>
      <c r="F62" s="187">
        <f t="shared" si="7"/>
        <v>0.47214589500000004</v>
      </c>
      <c r="G62" s="168">
        <v>0.223</v>
      </c>
      <c r="H62" s="190">
        <f t="shared" si="8"/>
        <v>0.44235841000000004</v>
      </c>
      <c r="I62" s="168">
        <v>8.5000000000000006E-3</v>
      </c>
      <c r="J62" s="190">
        <f t="shared" si="3"/>
        <v>2.9787484999999999E-2</v>
      </c>
      <c r="K62" s="68"/>
      <c r="L62" s="68"/>
      <c r="M62" s="68"/>
      <c r="N62" s="76"/>
      <c r="O62" s="69">
        <f t="shared" si="0"/>
        <v>0</v>
      </c>
      <c r="P62" s="190">
        <f t="shared" ref="P62" si="54">E62*F62</f>
        <v>29.273045490000001</v>
      </c>
      <c r="Q62" s="190">
        <f t="shared" ref="Q62" si="55">SUM(O62:O65)</f>
        <v>0</v>
      </c>
      <c r="R62" s="190">
        <f t="shared" ref="R62" si="56">Q62*1.02*1.05*$R$15</f>
        <v>0</v>
      </c>
      <c r="S62" s="260">
        <f t="shared" ref="S62" si="57">F62*$S$18</f>
        <v>0.60540669574750228</v>
      </c>
      <c r="T62" s="260">
        <f t="shared" ref="T62" si="58">S62*E62</f>
        <v>37.535215136345144</v>
      </c>
    </row>
    <row r="63" spans="1:20" ht="12.75" customHeight="1">
      <c r="A63" s="165"/>
      <c r="B63" s="166"/>
      <c r="C63" s="166"/>
      <c r="D63" s="189"/>
      <c r="E63" s="187"/>
      <c r="F63" s="187"/>
      <c r="G63" s="168"/>
      <c r="H63" s="190"/>
      <c r="I63" s="168"/>
      <c r="J63" s="190"/>
      <c r="K63" s="68"/>
      <c r="L63" s="68"/>
      <c r="M63" s="68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66"/>
      <c r="C64" s="166"/>
      <c r="D64" s="189"/>
      <c r="E64" s="187"/>
      <c r="F64" s="187"/>
      <c r="G64" s="168"/>
      <c r="H64" s="190"/>
      <c r="I64" s="168"/>
      <c r="J64" s="190"/>
      <c r="K64" s="68"/>
      <c r="L64" s="68"/>
      <c r="M64" s="70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/>
      <c r="B65" s="166"/>
      <c r="C65" s="166"/>
      <c r="D65" s="189"/>
      <c r="E65" s="187"/>
      <c r="F65" s="187"/>
      <c r="G65" s="168"/>
      <c r="H65" s="190"/>
      <c r="I65" s="168"/>
      <c r="J65" s="190"/>
      <c r="K65" s="68"/>
      <c r="L65" s="68"/>
      <c r="M65" s="68"/>
      <c r="N65" s="76"/>
      <c r="O65" s="69">
        <f t="shared" si="0"/>
        <v>0</v>
      </c>
      <c r="P65" s="190"/>
      <c r="Q65" s="190"/>
      <c r="R65" s="190"/>
      <c r="S65" s="260"/>
      <c r="T65" s="260"/>
    </row>
    <row r="66" spans="1:20" ht="12.75" customHeight="1">
      <c r="A66" s="165">
        <v>12</v>
      </c>
      <c r="B66" s="234" t="s">
        <v>655</v>
      </c>
      <c r="C66" s="166" t="s">
        <v>765</v>
      </c>
      <c r="D66" s="353" t="s">
        <v>455</v>
      </c>
      <c r="E66" s="354">
        <v>279</v>
      </c>
      <c r="F66" s="187">
        <f t="shared" si="7"/>
        <v>0.42708000659999995</v>
      </c>
      <c r="G66" s="380">
        <v>4.9100000000000003E-3</v>
      </c>
      <c r="H66" s="190">
        <f t="shared" si="8"/>
        <v>9.7398197000000009E-3</v>
      </c>
      <c r="I66" s="344">
        <v>0.11909</v>
      </c>
      <c r="J66" s="190">
        <f t="shared" si="3"/>
        <v>0.41734018689999997</v>
      </c>
      <c r="K66" s="68"/>
      <c r="L66" s="68"/>
      <c r="M66" s="68"/>
      <c r="N66" s="76"/>
      <c r="O66" s="69">
        <f t="shared" si="0"/>
        <v>0</v>
      </c>
      <c r="P66" s="190">
        <f t="shared" ref="P66" si="59">E66*F66</f>
        <v>119.15532184139998</v>
      </c>
      <c r="Q66" s="190">
        <f t="shared" ref="Q66" si="60">SUM(O66:O69)</f>
        <v>0</v>
      </c>
      <c r="R66" s="190">
        <f t="shared" ref="R66" si="61">Q66*1.02*1.05*$R$15</f>
        <v>0</v>
      </c>
      <c r="S66" s="260">
        <f t="shared" ref="S66" si="62">F66*$S$18</f>
        <v>0.54762118733559562</v>
      </c>
      <c r="T66" s="260">
        <f t="shared" ref="T66" si="63">S66*E66</f>
        <v>152.78631126663117</v>
      </c>
    </row>
    <row r="67" spans="1:20" ht="12.75" customHeight="1">
      <c r="A67" s="165"/>
      <c r="B67" s="234"/>
      <c r="C67" s="166"/>
      <c r="D67" s="366"/>
      <c r="E67" s="354"/>
      <c r="F67" s="187"/>
      <c r="G67" s="380"/>
      <c r="H67" s="190"/>
      <c r="I67" s="344"/>
      <c r="J67" s="190"/>
      <c r="K67" s="68"/>
      <c r="L67" s="68"/>
      <c r="M67" s="68"/>
      <c r="N67" s="76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234"/>
      <c r="C68" s="166"/>
      <c r="D68" s="366"/>
      <c r="E68" s="354"/>
      <c r="F68" s="187"/>
      <c r="G68" s="380"/>
      <c r="H68" s="190"/>
      <c r="I68" s="344"/>
      <c r="J68" s="190"/>
      <c r="K68" s="68"/>
      <c r="L68" s="68"/>
      <c r="M68" s="70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165"/>
      <c r="B69" s="234"/>
      <c r="C69" s="166"/>
      <c r="D69" s="366"/>
      <c r="E69" s="354"/>
      <c r="F69" s="187"/>
      <c r="G69" s="380"/>
      <c r="H69" s="190"/>
      <c r="I69" s="344"/>
      <c r="J69" s="190"/>
      <c r="K69" s="68"/>
      <c r="L69" s="68"/>
      <c r="M69" s="68"/>
      <c r="N69" s="76"/>
      <c r="O69" s="69">
        <f t="shared" si="0"/>
        <v>0</v>
      </c>
      <c r="P69" s="190"/>
      <c r="Q69" s="190"/>
      <c r="R69" s="190"/>
      <c r="S69" s="260"/>
      <c r="T69" s="260"/>
    </row>
    <row r="70" spans="1:20" ht="12.75" customHeight="1">
      <c r="A70" s="165">
        <v>13</v>
      </c>
      <c r="B70" s="166" t="s">
        <v>44</v>
      </c>
      <c r="C70" s="166" t="s">
        <v>766</v>
      </c>
      <c r="D70" s="353" t="s">
        <v>455</v>
      </c>
      <c r="E70" s="192">
        <v>8.9499999999999993</v>
      </c>
      <c r="F70" s="187">
        <f t="shared" si="7"/>
        <v>3.8483198000000001</v>
      </c>
      <c r="G70" s="168">
        <v>1.94</v>
      </c>
      <c r="H70" s="190">
        <f t="shared" si="8"/>
        <v>3.8483198000000001</v>
      </c>
      <c r="I70" s="168"/>
      <c r="J70" s="190">
        <f t="shared" si="3"/>
        <v>0</v>
      </c>
      <c r="K70" s="68"/>
      <c r="L70" s="68"/>
      <c r="M70" s="68"/>
      <c r="N70" s="76"/>
      <c r="O70" s="69">
        <f t="shared" si="0"/>
        <v>0</v>
      </c>
      <c r="P70" s="190">
        <f t="shared" ref="P70" si="64">E70*F70</f>
        <v>34.442462209999995</v>
      </c>
      <c r="Q70" s="190">
        <f t="shared" ref="Q70" si="65">SUM(O70:O73)</f>
        <v>0</v>
      </c>
      <c r="R70" s="190">
        <f t="shared" ref="R70" si="66">Q70*1.02*1.05*$R$15</f>
        <v>0</v>
      </c>
      <c r="S70" s="260">
        <f t="shared" ref="S70" si="67">F70*$S$18</f>
        <v>4.9344886802366226</v>
      </c>
      <c r="T70" s="260">
        <f t="shared" ref="T70" si="68">S70*E70</f>
        <v>44.163673688117768</v>
      </c>
    </row>
    <row r="71" spans="1:20" ht="12.75" customHeight="1">
      <c r="A71" s="165"/>
      <c r="B71" s="166"/>
      <c r="C71" s="166"/>
      <c r="D71" s="366"/>
      <c r="E71" s="192"/>
      <c r="F71" s="187"/>
      <c r="G71" s="168"/>
      <c r="H71" s="190"/>
      <c r="I71" s="168"/>
      <c r="J71" s="190"/>
      <c r="K71" s="68"/>
      <c r="L71" s="68"/>
      <c r="M71" s="68"/>
      <c r="N71" s="76"/>
      <c r="O71" s="69">
        <f t="shared" si="0"/>
        <v>0</v>
      </c>
      <c r="P71" s="190"/>
      <c r="Q71" s="190"/>
      <c r="R71" s="190"/>
      <c r="S71" s="260"/>
      <c r="T71" s="260"/>
    </row>
    <row r="72" spans="1:20" ht="12.75" customHeight="1">
      <c r="A72" s="165"/>
      <c r="B72" s="166"/>
      <c r="C72" s="166"/>
      <c r="D72" s="366"/>
      <c r="E72" s="192"/>
      <c r="F72" s="187"/>
      <c r="G72" s="168"/>
      <c r="H72" s="190"/>
      <c r="I72" s="168"/>
      <c r="J72" s="190"/>
      <c r="K72" s="68"/>
      <c r="L72" s="68"/>
      <c r="M72" s="70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12.75" customHeight="1">
      <c r="A73" s="165"/>
      <c r="B73" s="166"/>
      <c r="C73" s="166"/>
      <c r="D73" s="366"/>
      <c r="E73" s="192"/>
      <c r="F73" s="187"/>
      <c r="G73" s="168"/>
      <c r="H73" s="190"/>
      <c r="I73" s="168"/>
      <c r="J73" s="190"/>
      <c r="K73" s="68"/>
      <c r="L73" s="68"/>
      <c r="M73" s="68"/>
      <c r="N73" s="76"/>
      <c r="O73" s="69">
        <f t="shared" si="0"/>
        <v>0</v>
      </c>
      <c r="P73" s="190"/>
      <c r="Q73" s="190"/>
      <c r="R73" s="190"/>
      <c r="S73" s="260"/>
      <c r="T73" s="260"/>
    </row>
    <row r="74" spans="1:20" ht="12.75" customHeight="1">
      <c r="A74" s="165">
        <v>14</v>
      </c>
      <c r="B74" s="166" t="s">
        <v>573</v>
      </c>
      <c r="C74" s="166" t="s">
        <v>767</v>
      </c>
      <c r="D74" s="255" t="s">
        <v>461</v>
      </c>
      <c r="E74" s="165">
        <v>830.45</v>
      </c>
      <c r="F74" s="187">
        <f t="shared" si="7"/>
        <v>3.9474369999999999</v>
      </c>
      <c r="G74" s="350">
        <v>0.4</v>
      </c>
      <c r="H74" s="190">
        <f t="shared" si="8"/>
        <v>0.79346800000000006</v>
      </c>
      <c r="I74" s="350">
        <v>0.9</v>
      </c>
      <c r="J74" s="190">
        <f t="shared" si="3"/>
        <v>3.153969</v>
      </c>
      <c r="K74" s="68"/>
      <c r="L74" s="68"/>
      <c r="M74" s="68"/>
      <c r="N74" s="76"/>
      <c r="O74" s="69">
        <f t="shared" si="0"/>
        <v>0</v>
      </c>
      <c r="P74" s="190">
        <f t="shared" ref="P74" si="69">E74*F74</f>
        <v>3278.1490566500001</v>
      </c>
      <c r="Q74" s="190">
        <f t="shared" ref="Q74" si="70">SUM(O74:O77)</f>
        <v>0</v>
      </c>
      <c r="R74" s="190">
        <f t="shared" ref="R74" si="71">Q74*1.02*1.05*$R$15</f>
        <v>0</v>
      </c>
      <c r="S74" s="260">
        <f t="shared" ref="S74" si="72">F74*$S$18</f>
        <v>5.0615812107006315</v>
      </c>
      <c r="T74" s="260">
        <f t="shared" ref="T74" si="73">S74*E74</f>
        <v>4203.3901164263398</v>
      </c>
    </row>
    <row r="75" spans="1:20" ht="12.75" customHeight="1">
      <c r="A75" s="165"/>
      <c r="B75" s="166"/>
      <c r="C75" s="166"/>
      <c r="D75" s="447"/>
      <c r="E75" s="165"/>
      <c r="F75" s="187"/>
      <c r="G75" s="350"/>
      <c r="H75" s="190"/>
      <c r="I75" s="350"/>
      <c r="J75" s="190"/>
      <c r="K75" s="68"/>
      <c r="L75" s="68"/>
      <c r="M75" s="68"/>
      <c r="N75" s="76"/>
      <c r="O75" s="69">
        <f t="shared" si="0"/>
        <v>0</v>
      </c>
      <c r="P75" s="190"/>
      <c r="Q75" s="190"/>
      <c r="R75" s="190"/>
      <c r="S75" s="260"/>
      <c r="T75" s="260"/>
    </row>
    <row r="76" spans="1:20" ht="12.75" customHeight="1">
      <c r="A76" s="165"/>
      <c r="B76" s="166"/>
      <c r="C76" s="166"/>
      <c r="D76" s="447"/>
      <c r="E76" s="165"/>
      <c r="F76" s="187"/>
      <c r="G76" s="350"/>
      <c r="H76" s="190"/>
      <c r="I76" s="350"/>
      <c r="J76" s="190"/>
      <c r="K76" s="68"/>
      <c r="L76" s="68"/>
      <c r="M76" s="68"/>
      <c r="N76" s="76"/>
      <c r="O76" s="69">
        <f t="shared" si="0"/>
        <v>0</v>
      </c>
      <c r="P76" s="190"/>
      <c r="Q76" s="190"/>
      <c r="R76" s="190"/>
      <c r="S76" s="260"/>
      <c r="T76" s="260"/>
    </row>
    <row r="77" spans="1:20" ht="28.5" customHeight="1">
      <c r="A77" s="165"/>
      <c r="B77" s="166"/>
      <c r="C77" s="166"/>
      <c r="D77" s="448"/>
      <c r="E77" s="165"/>
      <c r="F77" s="187"/>
      <c r="G77" s="350"/>
      <c r="H77" s="190"/>
      <c r="I77" s="350"/>
      <c r="J77" s="190"/>
      <c r="K77" s="68"/>
      <c r="L77" s="68"/>
      <c r="M77" s="68"/>
      <c r="N77" s="76"/>
      <c r="O77" s="69">
        <f t="shared" si="0"/>
        <v>0</v>
      </c>
      <c r="P77" s="190"/>
      <c r="Q77" s="190"/>
      <c r="R77" s="190"/>
      <c r="S77" s="260"/>
      <c r="T77" s="260"/>
    </row>
    <row r="78" spans="1:20" ht="12.75" customHeight="1">
      <c r="A78" s="319"/>
      <c r="B78" s="336"/>
      <c r="C78" s="346" t="s">
        <v>462</v>
      </c>
      <c r="D78" s="319"/>
      <c r="E78" s="331"/>
      <c r="F78" s="347"/>
      <c r="G78" s="317"/>
      <c r="H78" s="316"/>
      <c r="I78" s="317"/>
      <c r="J78" s="316"/>
      <c r="K78" s="40"/>
      <c r="L78" s="40"/>
      <c r="M78" s="40"/>
      <c r="N78" s="41"/>
      <c r="O78" s="42"/>
      <c r="P78" s="316"/>
      <c r="Q78" s="316"/>
      <c r="R78" s="316"/>
      <c r="S78" s="316"/>
      <c r="T78" s="345">
        <f>SUM(T22:T77)</f>
        <v>5249.9121498208033</v>
      </c>
    </row>
    <row r="79" spans="1:20" ht="12.75" customHeight="1">
      <c r="A79" s="319"/>
      <c r="B79" s="336"/>
      <c r="C79" s="346"/>
      <c r="D79" s="319"/>
      <c r="E79" s="331"/>
      <c r="F79" s="348"/>
      <c r="G79" s="317"/>
      <c r="H79" s="316"/>
      <c r="I79" s="317"/>
      <c r="J79" s="316"/>
      <c r="K79" s="40"/>
      <c r="L79" s="40"/>
      <c r="M79" s="40"/>
      <c r="N79" s="41"/>
      <c r="O79" s="42"/>
      <c r="P79" s="316"/>
      <c r="Q79" s="316"/>
      <c r="R79" s="316"/>
      <c r="S79" s="316"/>
      <c r="T79" s="345"/>
    </row>
    <row r="80" spans="1:20" ht="12.75" customHeight="1">
      <c r="A80" s="319"/>
      <c r="B80" s="336"/>
      <c r="C80" s="346"/>
      <c r="D80" s="319"/>
      <c r="E80" s="331"/>
      <c r="F80" s="348"/>
      <c r="G80" s="317"/>
      <c r="H80" s="316"/>
      <c r="I80" s="317"/>
      <c r="J80" s="316"/>
      <c r="K80" s="40"/>
      <c r="L80" s="40"/>
      <c r="M80" s="43"/>
      <c r="N80" s="41"/>
      <c r="O80" s="42"/>
      <c r="P80" s="316"/>
      <c r="Q80" s="316"/>
      <c r="R80" s="316"/>
      <c r="S80" s="316"/>
      <c r="T80" s="345"/>
    </row>
    <row r="81" spans="1:20" ht="12.75" customHeight="1">
      <c r="A81" s="319"/>
      <c r="B81" s="336"/>
      <c r="C81" s="346"/>
      <c r="D81" s="319"/>
      <c r="E81" s="331"/>
      <c r="F81" s="349"/>
      <c r="G81" s="317"/>
      <c r="H81" s="316"/>
      <c r="I81" s="317"/>
      <c r="J81" s="316"/>
      <c r="K81" s="40"/>
      <c r="L81" s="40"/>
      <c r="M81" s="40"/>
      <c r="N81" s="41"/>
      <c r="O81" s="42"/>
      <c r="P81" s="316"/>
      <c r="Q81" s="316"/>
      <c r="R81" s="316"/>
      <c r="S81" s="316"/>
      <c r="T81" s="345"/>
    </row>
    <row r="82" spans="1:20" ht="12.75" customHeight="1">
      <c r="A82" s="319"/>
      <c r="B82" s="336"/>
      <c r="C82" s="346" t="s">
        <v>463</v>
      </c>
      <c r="D82" s="319"/>
      <c r="E82" s="331"/>
      <c r="F82" s="347"/>
      <c r="G82" s="317"/>
      <c r="H82" s="316"/>
      <c r="I82" s="317"/>
      <c r="J82" s="316"/>
      <c r="K82" s="40"/>
      <c r="L82" s="40"/>
      <c r="M82" s="40"/>
      <c r="N82" s="41"/>
      <c r="O82" s="42"/>
      <c r="P82" s="316"/>
      <c r="Q82" s="316"/>
      <c r="R82" s="316"/>
      <c r="S82" s="316"/>
      <c r="T82" s="264">
        <f>(T78*100%)/'Cav-Nax-Fut.Dasht-Malatia'!T413</f>
        <v>8.6912839222849619E-2</v>
      </c>
    </row>
    <row r="83" spans="1:20" ht="12.75" customHeight="1">
      <c r="A83" s="319"/>
      <c r="B83" s="336"/>
      <c r="C83" s="346"/>
      <c r="D83" s="319"/>
      <c r="E83" s="331"/>
      <c r="F83" s="348"/>
      <c r="G83" s="317"/>
      <c r="H83" s="316"/>
      <c r="I83" s="317"/>
      <c r="J83" s="316"/>
      <c r="K83" s="40"/>
      <c r="L83" s="40"/>
      <c r="M83" s="40"/>
      <c r="N83" s="41"/>
      <c r="O83" s="42"/>
      <c r="P83" s="316"/>
      <c r="Q83" s="316"/>
      <c r="R83" s="316"/>
      <c r="S83" s="316"/>
      <c r="T83" s="264"/>
    </row>
    <row r="84" spans="1:20" ht="12.75" customHeight="1">
      <c r="A84" s="319"/>
      <c r="B84" s="336"/>
      <c r="C84" s="346"/>
      <c r="D84" s="319"/>
      <c r="E84" s="331"/>
      <c r="F84" s="348"/>
      <c r="G84" s="317"/>
      <c r="H84" s="316"/>
      <c r="I84" s="317"/>
      <c r="J84" s="316"/>
      <c r="K84" s="40"/>
      <c r="L84" s="40"/>
      <c r="M84" s="43"/>
      <c r="N84" s="41"/>
      <c r="O84" s="42"/>
      <c r="P84" s="316"/>
      <c r="Q84" s="316"/>
      <c r="R84" s="316"/>
      <c r="S84" s="316"/>
      <c r="T84" s="264"/>
    </row>
    <row r="85" spans="1:20" ht="12.75" customHeight="1">
      <c r="A85" s="319"/>
      <c r="B85" s="336"/>
      <c r="C85" s="346"/>
      <c r="D85" s="319"/>
      <c r="E85" s="331"/>
      <c r="F85" s="349"/>
      <c r="G85" s="317"/>
      <c r="H85" s="316"/>
      <c r="I85" s="317"/>
      <c r="J85" s="316"/>
      <c r="K85" s="40"/>
      <c r="L85" s="40"/>
      <c r="M85" s="40"/>
      <c r="N85" s="41"/>
      <c r="O85" s="42"/>
      <c r="P85" s="316"/>
      <c r="Q85" s="316"/>
      <c r="R85" s="316"/>
      <c r="S85" s="316"/>
      <c r="T85" s="264"/>
    </row>
    <row r="86" spans="1:20" ht="12.75" customHeight="1">
      <c r="A86" s="165"/>
      <c r="B86" s="166"/>
      <c r="C86" s="186" t="s">
        <v>769</v>
      </c>
      <c r="D86" s="381"/>
      <c r="E86" s="192"/>
      <c r="F86" s="187">
        <f t="shared" si="7"/>
        <v>0</v>
      </c>
      <c r="G86" s="168"/>
      <c r="H86" s="190">
        <f t="shared" si="8"/>
        <v>0</v>
      </c>
      <c r="I86" s="344"/>
      <c r="J86" s="190">
        <f t="shared" si="3"/>
        <v>0</v>
      </c>
      <c r="K86" s="68"/>
      <c r="L86" s="68"/>
      <c r="M86" s="68"/>
      <c r="N86" s="76"/>
      <c r="O86" s="69">
        <f t="shared" si="0"/>
        <v>0</v>
      </c>
      <c r="P86" s="190">
        <f t="shared" ref="P86" si="74">E86*F86</f>
        <v>0</v>
      </c>
      <c r="Q86" s="190">
        <f t="shared" ref="Q86" si="75">SUM(O86:O89)</f>
        <v>0</v>
      </c>
      <c r="R86" s="190">
        <f t="shared" ref="R86" si="76">Q86*1.02*1.05*$R$15</f>
        <v>0</v>
      </c>
      <c r="S86" s="260">
        <f t="shared" ref="S86" si="77">F86*$S$18</f>
        <v>0</v>
      </c>
      <c r="T86" s="260">
        <f t="shared" ref="T86" si="78">S86*E86</f>
        <v>0</v>
      </c>
    </row>
    <row r="87" spans="1:20" ht="12.75" customHeight="1">
      <c r="A87" s="165"/>
      <c r="B87" s="166"/>
      <c r="C87" s="186"/>
      <c r="D87" s="382"/>
      <c r="E87" s="192"/>
      <c r="F87" s="187"/>
      <c r="G87" s="168"/>
      <c r="H87" s="190"/>
      <c r="I87" s="344"/>
      <c r="J87" s="190"/>
      <c r="K87" s="68"/>
      <c r="L87" s="68"/>
      <c r="M87" s="68"/>
      <c r="N87" s="76"/>
      <c r="O87" s="69">
        <f t="shared" si="0"/>
        <v>0</v>
      </c>
      <c r="P87" s="190"/>
      <c r="Q87" s="190"/>
      <c r="R87" s="190"/>
      <c r="S87" s="260"/>
      <c r="T87" s="260"/>
    </row>
    <row r="88" spans="1:20" ht="12.75" customHeight="1">
      <c r="A88" s="165"/>
      <c r="B88" s="166"/>
      <c r="C88" s="186"/>
      <c r="D88" s="382"/>
      <c r="E88" s="192"/>
      <c r="F88" s="187"/>
      <c r="G88" s="168"/>
      <c r="H88" s="190"/>
      <c r="I88" s="344"/>
      <c r="J88" s="190"/>
      <c r="K88" s="68"/>
      <c r="L88" s="68"/>
      <c r="M88" s="68"/>
      <c r="N88" s="76"/>
      <c r="O88" s="69">
        <f t="shared" si="0"/>
        <v>0</v>
      </c>
      <c r="P88" s="190"/>
      <c r="Q88" s="190"/>
      <c r="R88" s="190"/>
      <c r="S88" s="260"/>
      <c r="T88" s="260"/>
    </row>
    <row r="89" spans="1:20" ht="12.75" customHeight="1">
      <c r="A89" s="165"/>
      <c r="B89" s="166"/>
      <c r="C89" s="186"/>
      <c r="D89" s="383"/>
      <c r="E89" s="192"/>
      <c r="F89" s="187"/>
      <c r="G89" s="168"/>
      <c r="H89" s="190"/>
      <c r="I89" s="344"/>
      <c r="J89" s="190"/>
      <c r="K89" s="68"/>
      <c r="L89" s="68"/>
      <c r="M89" s="68"/>
      <c r="N89" s="76"/>
      <c r="O89" s="69">
        <f t="shared" si="0"/>
        <v>0</v>
      </c>
      <c r="P89" s="190"/>
      <c r="Q89" s="190"/>
      <c r="R89" s="190"/>
      <c r="S89" s="260"/>
      <c r="T89" s="260"/>
    </row>
    <row r="90" spans="1:20" ht="12.75" customHeight="1">
      <c r="A90" s="165"/>
      <c r="B90" s="170"/>
      <c r="C90" s="193" t="s">
        <v>770</v>
      </c>
      <c r="D90" s="222"/>
      <c r="E90" s="285"/>
      <c r="F90" s="187">
        <f t="shared" si="7"/>
        <v>0</v>
      </c>
      <c r="G90" s="168"/>
      <c r="H90" s="190">
        <f t="shared" si="8"/>
        <v>0</v>
      </c>
      <c r="I90" s="168"/>
      <c r="J90" s="190">
        <f t="shared" si="3"/>
        <v>0</v>
      </c>
      <c r="K90" s="68"/>
      <c r="L90" s="68"/>
      <c r="M90" s="68"/>
      <c r="N90" s="76"/>
      <c r="O90" s="69">
        <f t="shared" ref="O90:O185" si="79">M90*N90</f>
        <v>0</v>
      </c>
      <c r="P90" s="190">
        <f t="shared" ref="P90" si="80">E90*F90</f>
        <v>0</v>
      </c>
      <c r="Q90" s="190">
        <f t="shared" ref="Q90" si="81">SUM(O90:O93)</f>
        <v>0</v>
      </c>
      <c r="R90" s="190">
        <f t="shared" ref="R90" si="82">Q90*1.02*1.05*$R$15</f>
        <v>0</v>
      </c>
      <c r="S90" s="260">
        <f t="shared" ref="S90" si="83">F90*$S$18</f>
        <v>0</v>
      </c>
      <c r="T90" s="260">
        <f t="shared" ref="T90" si="84">S90*E90</f>
        <v>0</v>
      </c>
    </row>
    <row r="91" spans="1:20" ht="12.75" customHeight="1">
      <c r="A91" s="165"/>
      <c r="B91" s="171"/>
      <c r="C91" s="194"/>
      <c r="D91" s="223"/>
      <c r="E91" s="285"/>
      <c r="F91" s="187"/>
      <c r="G91" s="168"/>
      <c r="H91" s="190"/>
      <c r="I91" s="168"/>
      <c r="J91" s="190"/>
      <c r="K91" s="68"/>
      <c r="L91" s="68"/>
      <c r="M91" s="68"/>
      <c r="N91" s="76"/>
      <c r="O91" s="69">
        <f t="shared" si="79"/>
        <v>0</v>
      </c>
      <c r="P91" s="190"/>
      <c r="Q91" s="190"/>
      <c r="R91" s="190"/>
      <c r="S91" s="260"/>
      <c r="T91" s="260"/>
    </row>
    <row r="92" spans="1:20" ht="12.75" customHeight="1">
      <c r="A92" s="165"/>
      <c r="B92" s="171"/>
      <c r="C92" s="194"/>
      <c r="D92" s="223"/>
      <c r="E92" s="285"/>
      <c r="F92" s="187"/>
      <c r="G92" s="168"/>
      <c r="H92" s="190"/>
      <c r="I92" s="168"/>
      <c r="J92" s="190"/>
      <c r="K92" s="68"/>
      <c r="L92" s="68"/>
      <c r="M92" s="73"/>
      <c r="N92" s="76"/>
      <c r="O92" s="69">
        <f t="shared" si="79"/>
        <v>0</v>
      </c>
      <c r="P92" s="190"/>
      <c r="Q92" s="190"/>
      <c r="R92" s="190"/>
      <c r="S92" s="260"/>
      <c r="T92" s="260"/>
    </row>
    <row r="93" spans="1:20" ht="12.75" customHeight="1">
      <c r="A93" s="165"/>
      <c r="B93" s="172"/>
      <c r="C93" s="195"/>
      <c r="D93" s="224"/>
      <c r="E93" s="285"/>
      <c r="F93" s="187"/>
      <c r="G93" s="168"/>
      <c r="H93" s="190"/>
      <c r="I93" s="168"/>
      <c r="J93" s="190"/>
      <c r="K93" s="68"/>
      <c r="L93" s="68"/>
      <c r="M93" s="68"/>
      <c r="N93" s="76"/>
      <c r="O93" s="69">
        <f t="shared" si="79"/>
        <v>0</v>
      </c>
      <c r="P93" s="190"/>
      <c r="Q93" s="190"/>
      <c r="R93" s="190"/>
      <c r="S93" s="260"/>
      <c r="T93" s="260"/>
    </row>
    <row r="94" spans="1:20" ht="12.75" customHeight="1">
      <c r="A94" s="165">
        <v>1</v>
      </c>
      <c r="B94" s="170" t="s">
        <v>49</v>
      </c>
      <c r="C94" s="166" t="s">
        <v>771</v>
      </c>
      <c r="D94" s="167" t="s">
        <v>455</v>
      </c>
      <c r="E94" s="293">
        <v>3.46</v>
      </c>
      <c r="F94" s="187">
        <f t="shared" si="7"/>
        <v>8.3151862179039995</v>
      </c>
      <c r="G94" s="168">
        <v>0.11</v>
      </c>
      <c r="H94" s="190">
        <f t="shared" si="8"/>
        <v>0.2182037</v>
      </c>
      <c r="I94" s="344">
        <v>0.76</v>
      </c>
      <c r="J94" s="190">
        <f t="shared" ref="J94:J170" si="85">I94*$P$9/1000</f>
        <v>2.6633515999999999</v>
      </c>
      <c r="K94" s="68" t="s">
        <v>59</v>
      </c>
      <c r="L94" s="68" t="s">
        <v>47</v>
      </c>
      <c r="M94" s="68">
        <v>7.0000000000000007E-2</v>
      </c>
      <c r="N94" s="76">
        <v>0.156</v>
      </c>
      <c r="O94" s="69">
        <f t="shared" si="79"/>
        <v>1.0920000000000001E-2</v>
      </c>
      <c r="P94" s="190">
        <f t="shared" ref="P94" si="86">E94*F94</f>
        <v>28.770544313947838</v>
      </c>
      <c r="Q94" s="190">
        <f t="shared" ref="Q94" si="87">SUM(O94:O97)</f>
        <v>4.798919999999999</v>
      </c>
      <c r="R94" s="190">
        <f t="shared" ref="R94" si="88">Q94*1.02*1.05*$R$15</f>
        <v>5.433630917903999</v>
      </c>
      <c r="S94" s="260">
        <f t="shared" ref="S94" si="89">F94*$S$18</f>
        <v>10.662105645769579</v>
      </c>
      <c r="T94" s="260">
        <f t="shared" ref="T94" si="90">S94*E94</f>
        <v>36.890885534362745</v>
      </c>
    </row>
    <row r="95" spans="1:20" ht="12.75" customHeight="1">
      <c r="A95" s="165"/>
      <c r="B95" s="171"/>
      <c r="C95" s="166"/>
      <c r="D95" s="168"/>
      <c r="E95" s="294"/>
      <c r="F95" s="187"/>
      <c r="G95" s="168"/>
      <c r="H95" s="190"/>
      <c r="I95" s="344"/>
      <c r="J95" s="190"/>
      <c r="K95" s="68" t="s">
        <v>52</v>
      </c>
      <c r="L95" s="68" t="s">
        <v>47</v>
      </c>
      <c r="M95" s="68">
        <v>1.26</v>
      </c>
      <c r="N95" s="76">
        <v>3.8</v>
      </c>
      <c r="O95" s="69">
        <f t="shared" si="79"/>
        <v>4.7879999999999994</v>
      </c>
      <c r="P95" s="190"/>
      <c r="Q95" s="190"/>
      <c r="R95" s="190"/>
      <c r="S95" s="260"/>
      <c r="T95" s="260"/>
    </row>
    <row r="96" spans="1:20" ht="12.75" customHeight="1">
      <c r="A96" s="165"/>
      <c r="B96" s="171"/>
      <c r="C96" s="166"/>
      <c r="D96" s="168"/>
      <c r="E96" s="294"/>
      <c r="F96" s="187"/>
      <c r="G96" s="168"/>
      <c r="H96" s="190"/>
      <c r="I96" s="344"/>
      <c r="J96" s="190"/>
      <c r="K96" s="68"/>
      <c r="L96" s="68"/>
      <c r="M96" s="68"/>
      <c r="N96" s="76"/>
      <c r="O96" s="69">
        <f t="shared" si="79"/>
        <v>0</v>
      </c>
      <c r="P96" s="190"/>
      <c r="Q96" s="190"/>
      <c r="R96" s="190"/>
      <c r="S96" s="260"/>
      <c r="T96" s="260"/>
    </row>
    <row r="97" spans="1:20" ht="12.75" customHeight="1">
      <c r="A97" s="165"/>
      <c r="B97" s="172"/>
      <c r="C97" s="166"/>
      <c r="D97" s="168"/>
      <c r="E97" s="295"/>
      <c r="F97" s="187"/>
      <c r="G97" s="168"/>
      <c r="H97" s="190"/>
      <c r="I97" s="344"/>
      <c r="J97" s="190"/>
      <c r="K97" s="68"/>
      <c r="L97" s="68"/>
      <c r="M97" s="68"/>
      <c r="N97" s="76"/>
      <c r="O97" s="69">
        <f t="shared" si="79"/>
        <v>0</v>
      </c>
      <c r="P97" s="190"/>
      <c r="Q97" s="190"/>
      <c r="R97" s="190"/>
      <c r="S97" s="260"/>
      <c r="T97" s="260"/>
    </row>
    <row r="98" spans="1:20" ht="12.75" customHeight="1">
      <c r="A98" s="165">
        <v>2</v>
      </c>
      <c r="B98" s="166" t="s">
        <v>736</v>
      </c>
      <c r="C98" s="170" t="s">
        <v>770</v>
      </c>
      <c r="D98" s="449" t="s">
        <v>468</v>
      </c>
      <c r="E98" s="227">
        <v>198</v>
      </c>
      <c r="F98" s="187">
        <f t="shared" ref="F98:F182" si="91">H98+J98+R98</f>
        <v>5.3671059250808</v>
      </c>
      <c r="G98" s="168">
        <v>0.59199999999999997</v>
      </c>
      <c r="H98" s="190">
        <f t="shared" ref="H98:H182" si="92">G98*$P$8/1000</f>
        <v>1.17433264</v>
      </c>
      <c r="I98" s="344">
        <v>7.1000000000000004E-3</v>
      </c>
      <c r="J98" s="190">
        <f t="shared" si="85"/>
        <v>2.4881311E-2</v>
      </c>
      <c r="K98" s="68" t="s">
        <v>737</v>
      </c>
      <c r="L98" s="68" t="s">
        <v>43</v>
      </c>
      <c r="M98" s="68">
        <v>1</v>
      </c>
      <c r="N98" s="76">
        <v>2.5</v>
      </c>
      <c r="O98" s="69">
        <f t="shared" si="79"/>
        <v>2.5</v>
      </c>
      <c r="P98" s="190">
        <f t="shared" ref="P98" si="93">E98*F98</f>
        <v>1062.6869731659983</v>
      </c>
      <c r="Q98" s="190">
        <f t="shared" ref="Q98" si="94">SUM(O98:O101)</f>
        <v>3.6810340000000004</v>
      </c>
      <c r="R98" s="190">
        <f t="shared" ref="R98" si="95">Q98*1.02*1.05*$R$15</f>
        <v>4.1678919740808</v>
      </c>
      <c r="S98" s="260">
        <f t="shared" ref="S98" si="96">F98*$S$18</f>
        <v>6.8819445392615535</v>
      </c>
      <c r="T98" s="260">
        <f t="shared" ref="T98" si="97">S98*E98</f>
        <v>1362.6250187737876</v>
      </c>
    </row>
    <row r="99" spans="1:20" ht="12.75" customHeight="1">
      <c r="A99" s="165"/>
      <c r="B99" s="166"/>
      <c r="C99" s="171"/>
      <c r="D99" s="450"/>
      <c r="E99" s="228"/>
      <c r="F99" s="187"/>
      <c r="G99" s="168"/>
      <c r="H99" s="190"/>
      <c r="I99" s="344"/>
      <c r="J99" s="190"/>
      <c r="K99" s="68" t="s">
        <v>46</v>
      </c>
      <c r="L99" s="68" t="s">
        <v>47</v>
      </c>
      <c r="M99" s="68">
        <v>3.9E-2</v>
      </c>
      <c r="N99" s="132">
        <v>29.806000000000001</v>
      </c>
      <c r="O99" s="69">
        <f t="shared" si="79"/>
        <v>1.162434</v>
      </c>
      <c r="P99" s="190"/>
      <c r="Q99" s="190"/>
      <c r="R99" s="190"/>
      <c r="S99" s="260"/>
      <c r="T99" s="260"/>
    </row>
    <row r="100" spans="1:20" ht="12.75" customHeight="1">
      <c r="A100" s="165"/>
      <c r="B100" s="166"/>
      <c r="C100" s="171"/>
      <c r="D100" s="450"/>
      <c r="E100" s="228"/>
      <c r="F100" s="187"/>
      <c r="G100" s="168"/>
      <c r="H100" s="190"/>
      <c r="I100" s="344"/>
      <c r="J100" s="190"/>
      <c r="K100" s="68" t="s">
        <v>48</v>
      </c>
      <c r="L100" s="68" t="s">
        <v>47</v>
      </c>
      <c r="M100" s="68">
        <v>5.9999999999999995E-4</v>
      </c>
      <c r="N100" s="76">
        <v>31</v>
      </c>
      <c r="O100" s="69">
        <f t="shared" si="79"/>
        <v>1.8599999999999998E-2</v>
      </c>
      <c r="P100" s="190"/>
      <c r="Q100" s="190"/>
      <c r="R100" s="190"/>
      <c r="S100" s="260"/>
      <c r="T100" s="260"/>
    </row>
    <row r="101" spans="1:20" ht="12.75" customHeight="1">
      <c r="A101" s="165"/>
      <c r="B101" s="166"/>
      <c r="C101" s="172"/>
      <c r="D101" s="450"/>
      <c r="E101" s="229"/>
      <c r="F101" s="187"/>
      <c r="G101" s="168"/>
      <c r="H101" s="190"/>
      <c r="I101" s="344"/>
      <c r="J101" s="190"/>
      <c r="K101" s="68"/>
      <c r="L101" s="68"/>
      <c r="M101" s="68"/>
      <c r="N101" s="76"/>
      <c r="O101" s="69">
        <f t="shared" si="79"/>
        <v>0</v>
      </c>
      <c r="P101" s="190"/>
      <c r="Q101" s="190"/>
      <c r="R101" s="190"/>
      <c r="S101" s="260"/>
      <c r="T101" s="260"/>
    </row>
    <row r="102" spans="1:20" ht="12.75" customHeight="1">
      <c r="A102" s="319"/>
      <c r="B102" s="336"/>
      <c r="C102" s="346" t="s">
        <v>462</v>
      </c>
      <c r="D102" s="319"/>
      <c r="E102" s="331"/>
      <c r="F102" s="347"/>
      <c r="G102" s="317"/>
      <c r="H102" s="316"/>
      <c r="I102" s="317"/>
      <c r="J102" s="316"/>
      <c r="K102" s="40"/>
      <c r="L102" s="40"/>
      <c r="M102" s="40"/>
      <c r="N102" s="41"/>
      <c r="O102" s="42"/>
      <c r="P102" s="316"/>
      <c r="Q102" s="316"/>
      <c r="R102" s="316"/>
      <c r="S102" s="316"/>
      <c r="T102" s="345">
        <f>SUM(T94:T101)</f>
        <v>1399.5159043081503</v>
      </c>
    </row>
    <row r="103" spans="1:20" ht="12.75" customHeight="1">
      <c r="A103" s="319"/>
      <c r="B103" s="336"/>
      <c r="C103" s="346"/>
      <c r="D103" s="319"/>
      <c r="E103" s="331"/>
      <c r="F103" s="348"/>
      <c r="G103" s="317"/>
      <c r="H103" s="316"/>
      <c r="I103" s="317"/>
      <c r="J103" s="316"/>
      <c r="K103" s="40"/>
      <c r="L103" s="40"/>
      <c r="M103" s="40"/>
      <c r="N103" s="41"/>
      <c r="O103" s="42"/>
      <c r="P103" s="316"/>
      <c r="Q103" s="316"/>
      <c r="R103" s="316"/>
      <c r="S103" s="316"/>
      <c r="T103" s="345"/>
    </row>
    <row r="104" spans="1:20" ht="12.75" customHeight="1">
      <c r="A104" s="319"/>
      <c r="B104" s="336"/>
      <c r="C104" s="346"/>
      <c r="D104" s="319"/>
      <c r="E104" s="331"/>
      <c r="F104" s="348"/>
      <c r="G104" s="317"/>
      <c r="H104" s="316"/>
      <c r="I104" s="317"/>
      <c r="J104" s="316"/>
      <c r="K104" s="40"/>
      <c r="L104" s="40"/>
      <c r="M104" s="43"/>
      <c r="N104" s="41"/>
      <c r="O104" s="42"/>
      <c r="P104" s="316"/>
      <c r="Q104" s="316"/>
      <c r="R104" s="316"/>
      <c r="S104" s="316"/>
      <c r="T104" s="345"/>
    </row>
    <row r="105" spans="1:20" ht="12.75" customHeight="1">
      <c r="A105" s="319"/>
      <c r="B105" s="336"/>
      <c r="C105" s="346"/>
      <c r="D105" s="319"/>
      <c r="E105" s="331"/>
      <c r="F105" s="349"/>
      <c r="G105" s="317"/>
      <c r="H105" s="316"/>
      <c r="I105" s="317"/>
      <c r="J105" s="316"/>
      <c r="K105" s="40"/>
      <c r="L105" s="40"/>
      <c r="M105" s="40"/>
      <c r="N105" s="41"/>
      <c r="O105" s="42"/>
      <c r="P105" s="316"/>
      <c r="Q105" s="316"/>
      <c r="R105" s="316"/>
      <c r="S105" s="316"/>
      <c r="T105" s="345"/>
    </row>
    <row r="106" spans="1:20" ht="12.75" customHeight="1">
      <c r="A106" s="319"/>
      <c r="B106" s="336"/>
      <c r="C106" s="346" t="s">
        <v>463</v>
      </c>
      <c r="D106" s="319"/>
      <c r="E106" s="331"/>
      <c r="F106" s="347"/>
      <c r="G106" s="317"/>
      <c r="H106" s="316"/>
      <c r="I106" s="317"/>
      <c r="J106" s="316"/>
      <c r="K106" s="40"/>
      <c r="L106" s="40"/>
      <c r="M106" s="40"/>
      <c r="N106" s="41"/>
      <c r="O106" s="42"/>
      <c r="P106" s="316"/>
      <c r="Q106" s="316"/>
      <c r="R106" s="316"/>
      <c r="S106" s="316"/>
      <c r="T106" s="264">
        <f>(T102*100%)/'Cav-Nax-Fut.Dasht-Malatia'!T413</f>
        <v>2.3169130703474171E-2</v>
      </c>
    </row>
    <row r="107" spans="1:20" ht="12.75" customHeight="1">
      <c r="A107" s="319"/>
      <c r="B107" s="336"/>
      <c r="C107" s="346"/>
      <c r="D107" s="319"/>
      <c r="E107" s="331"/>
      <c r="F107" s="348"/>
      <c r="G107" s="317"/>
      <c r="H107" s="316"/>
      <c r="I107" s="317"/>
      <c r="J107" s="316"/>
      <c r="K107" s="40"/>
      <c r="L107" s="40"/>
      <c r="M107" s="40"/>
      <c r="N107" s="41"/>
      <c r="O107" s="42"/>
      <c r="P107" s="316"/>
      <c r="Q107" s="316"/>
      <c r="R107" s="316"/>
      <c r="S107" s="316"/>
      <c r="T107" s="264"/>
    </row>
    <row r="108" spans="1:20" ht="12.75" customHeight="1">
      <c r="A108" s="319"/>
      <c r="B108" s="336"/>
      <c r="C108" s="346"/>
      <c r="D108" s="319"/>
      <c r="E108" s="331"/>
      <c r="F108" s="348"/>
      <c r="G108" s="317"/>
      <c r="H108" s="316"/>
      <c r="I108" s="317"/>
      <c r="J108" s="316"/>
      <c r="K108" s="40"/>
      <c r="L108" s="40"/>
      <c r="M108" s="43"/>
      <c r="N108" s="41"/>
      <c r="O108" s="42"/>
      <c r="P108" s="316"/>
      <c r="Q108" s="316"/>
      <c r="R108" s="316"/>
      <c r="S108" s="316"/>
      <c r="T108" s="264"/>
    </row>
    <row r="109" spans="1:20" ht="12.75" customHeight="1">
      <c r="A109" s="319"/>
      <c r="B109" s="336"/>
      <c r="C109" s="346"/>
      <c r="D109" s="319"/>
      <c r="E109" s="331"/>
      <c r="F109" s="349"/>
      <c r="G109" s="317"/>
      <c r="H109" s="316"/>
      <c r="I109" s="317"/>
      <c r="J109" s="316"/>
      <c r="K109" s="40"/>
      <c r="L109" s="40"/>
      <c r="M109" s="40"/>
      <c r="N109" s="41"/>
      <c r="O109" s="42"/>
      <c r="P109" s="316"/>
      <c r="Q109" s="316"/>
      <c r="R109" s="316"/>
      <c r="S109" s="316"/>
      <c r="T109" s="264"/>
    </row>
    <row r="110" spans="1:20" ht="12.75" customHeight="1">
      <c r="A110" s="165"/>
      <c r="B110" s="166"/>
      <c r="C110" s="536" t="s">
        <v>772</v>
      </c>
      <c r="D110" s="165"/>
      <c r="E110" s="285"/>
      <c r="F110" s="187">
        <f t="shared" si="91"/>
        <v>0</v>
      </c>
      <c r="G110" s="168"/>
      <c r="H110" s="190">
        <f t="shared" si="92"/>
        <v>0</v>
      </c>
      <c r="I110" s="219"/>
      <c r="J110" s="190">
        <f t="shared" si="85"/>
        <v>0</v>
      </c>
      <c r="K110" s="68"/>
      <c r="L110" s="68"/>
      <c r="M110" s="68"/>
      <c r="N110" s="76"/>
      <c r="O110" s="69">
        <f t="shared" si="79"/>
        <v>0</v>
      </c>
      <c r="P110" s="190">
        <f t="shared" ref="P110" si="98">E110*F110</f>
        <v>0</v>
      </c>
      <c r="Q110" s="190">
        <f t="shared" ref="Q110" si="99">SUM(O110:O113)</f>
        <v>0</v>
      </c>
      <c r="R110" s="190">
        <f t="shared" ref="R110" si="100">Q110*1.02*1.05*$R$15</f>
        <v>0</v>
      </c>
      <c r="S110" s="260">
        <f t="shared" ref="S110" si="101">F110*$S$18</f>
        <v>0</v>
      </c>
      <c r="T110" s="260">
        <f t="shared" ref="T110" si="102">S110*E110</f>
        <v>0</v>
      </c>
    </row>
    <row r="111" spans="1:20" ht="12.75" customHeight="1">
      <c r="A111" s="165"/>
      <c r="B111" s="166"/>
      <c r="C111" s="536"/>
      <c r="D111" s="165"/>
      <c r="E111" s="285"/>
      <c r="F111" s="187"/>
      <c r="G111" s="168"/>
      <c r="H111" s="190"/>
      <c r="I111" s="220"/>
      <c r="J111" s="190"/>
      <c r="K111" s="68"/>
      <c r="L111" s="68"/>
      <c r="M111" s="68"/>
      <c r="N111" s="76"/>
      <c r="O111" s="69">
        <f t="shared" si="79"/>
        <v>0</v>
      </c>
      <c r="P111" s="190"/>
      <c r="Q111" s="190"/>
      <c r="R111" s="190"/>
      <c r="S111" s="260"/>
      <c r="T111" s="260"/>
    </row>
    <row r="112" spans="1:20" ht="12.75" customHeight="1">
      <c r="A112" s="165"/>
      <c r="B112" s="166"/>
      <c r="C112" s="536"/>
      <c r="D112" s="165"/>
      <c r="E112" s="285"/>
      <c r="F112" s="187"/>
      <c r="G112" s="168"/>
      <c r="H112" s="190"/>
      <c r="I112" s="220"/>
      <c r="J112" s="190"/>
      <c r="K112" s="68"/>
      <c r="L112" s="68"/>
      <c r="M112" s="68"/>
      <c r="N112" s="76"/>
      <c r="O112" s="69">
        <f t="shared" si="79"/>
        <v>0</v>
      </c>
      <c r="P112" s="190"/>
      <c r="Q112" s="190"/>
      <c r="R112" s="190"/>
      <c r="S112" s="260"/>
      <c r="T112" s="260"/>
    </row>
    <row r="113" spans="1:20" ht="18.75" customHeight="1">
      <c r="A113" s="165"/>
      <c r="B113" s="166"/>
      <c r="C113" s="536"/>
      <c r="D113" s="165"/>
      <c r="E113" s="285"/>
      <c r="F113" s="187"/>
      <c r="G113" s="168"/>
      <c r="H113" s="190"/>
      <c r="I113" s="221"/>
      <c r="J113" s="190"/>
      <c r="K113" s="68"/>
      <c r="L113" s="68"/>
      <c r="M113" s="68"/>
      <c r="N113" s="76"/>
      <c r="O113" s="69">
        <f t="shared" si="79"/>
        <v>0</v>
      </c>
      <c r="P113" s="190"/>
      <c r="Q113" s="190"/>
      <c r="R113" s="190"/>
      <c r="S113" s="260"/>
      <c r="T113" s="260"/>
    </row>
    <row r="114" spans="1:20" ht="12.75" customHeight="1">
      <c r="A114" s="165">
        <v>1</v>
      </c>
      <c r="B114" s="166" t="s">
        <v>662</v>
      </c>
      <c r="C114" s="166" t="s">
        <v>773</v>
      </c>
      <c r="D114" s="167" t="s">
        <v>455</v>
      </c>
      <c r="E114" s="385">
        <v>4.0999999999999996</v>
      </c>
      <c r="F114" s="187">
        <f t="shared" si="91"/>
        <v>7.1372646439999983</v>
      </c>
      <c r="G114" s="386">
        <v>0.45</v>
      </c>
      <c r="H114" s="190">
        <f t="shared" si="92"/>
        <v>0.89265150000000004</v>
      </c>
      <c r="I114" s="386">
        <v>0.37</v>
      </c>
      <c r="J114" s="190">
        <f t="shared" si="85"/>
        <v>1.2966316999999998</v>
      </c>
      <c r="K114" s="68" t="s">
        <v>52</v>
      </c>
      <c r="L114" s="68" t="s">
        <v>47</v>
      </c>
      <c r="M114" s="68">
        <v>1.1499999999999999</v>
      </c>
      <c r="N114" s="76">
        <v>3.8</v>
      </c>
      <c r="O114" s="69">
        <f t="shared" si="79"/>
        <v>4.3699999999999992</v>
      </c>
      <c r="P114" s="190">
        <f t="shared" ref="P114" si="103">E114*F114</f>
        <v>29.26278504039999</v>
      </c>
      <c r="Q114" s="190">
        <f t="shared" ref="Q114" si="104">SUM(O114:O117)</f>
        <v>4.3699999999999992</v>
      </c>
      <c r="R114" s="190">
        <f t="shared" ref="R114" si="105">Q114*1.02*1.05*$R$15</f>
        <v>4.947981443999999</v>
      </c>
      <c r="S114" s="260">
        <f t="shared" ref="S114" si="106">F114*$S$18</f>
        <v>9.1517216406160049</v>
      </c>
      <c r="T114" s="260">
        <f t="shared" ref="T114" si="107">S114*E114</f>
        <v>37.522058726525614</v>
      </c>
    </row>
    <row r="115" spans="1:20" ht="12.75" customHeight="1">
      <c r="A115" s="165"/>
      <c r="B115" s="166"/>
      <c r="C115" s="166"/>
      <c r="D115" s="168"/>
      <c r="E115" s="385"/>
      <c r="F115" s="187"/>
      <c r="G115" s="386"/>
      <c r="H115" s="190"/>
      <c r="I115" s="386"/>
      <c r="J115" s="190"/>
      <c r="K115" s="114"/>
      <c r="L115" s="114"/>
      <c r="M115" s="114"/>
      <c r="N115" s="76"/>
      <c r="O115" s="69">
        <f t="shared" si="79"/>
        <v>0</v>
      </c>
      <c r="P115" s="190"/>
      <c r="Q115" s="190"/>
      <c r="R115" s="190"/>
      <c r="S115" s="260"/>
      <c r="T115" s="260"/>
    </row>
    <row r="116" spans="1:20" ht="12.75" customHeight="1">
      <c r="A116" s="165"/>
      <c r="B116" s="166"/>
      <c r="C116" s="166"/>
      <c r="D116" s="168"/>
      <c r="E116" s="385"/>
      <c r="F116" s="187"/>
      <c r="G116" s="386"/>
      <c r="H116" s="190"/>
      <c r="I116" s="386"/>
      <c r="J116" s="190"/>
      <c r="K116" s="114"/>
      <c r="L116" s="114"/>
      <c r="M116" s="114"/>
      <c r="N116" s="76"/>
      <c r="O116" s="69">
        <f t="shared" si="79"/>
        <v>0</v>
      </c>
      <c r="P116" s="190"/>
      <c r="Q116" s="190"/>
      <c r="R116" s="190"/>
      <c r="S116" s="260"/>
      <c r="T116" s="260"/>
    </row>
    <row r="117" spans="1:20" ht="12.75" customHeight="1">
      <c r="A117" s="165"/>
      <c r="B117" s="166"/>
      <c r="C117" s="166"/>
      <c r="D117" s="168"/>
      <c r="E117" s="385"/>
      <c r="F117" s="187"/>
      <c r="G117" s="386"/>
      <c r="H117" s="190"/>
      <c r="I117" s="386"/>
      <c r="J117" s="190"/>
      <c r="K117" s="114"/>
      <c r="L117" s="114"/>
      <c r="M117" s="114"/>
      <c r="N117" s="76"/>
      <c r="O117" s="69">
        <f t="shared" si="79"/>
        <v>0</v>
      </c>
      <c r="P117" s="190"/>
      <c r="Q117" s="190"/>
      <c r="R117" s="190"/>
      <c r="S117" s="260"/>
      <c r="T117" s="260"/>
    </row>
    <row r="118" spans="1:20" ht="12.75" customHeight="1">
      <c r="A118" s="165">
        <v>2</v>
      </c>
      <c r="B118" s="166" t="s">
        <v>664</v>
      </c>
      <c r="C118" s="166" t="s">
        <v>774</v>
      </c>
      <c r="D118" s="167" t="s">
        <v>455</v>
      </c>
      <c r="E118" s="165">
        <v>3.66</v>
      </c>
      <c r="F118" s="187">
        <f t="shared" si="91"/>
        <v>30.984920267448004</v>
      </c>
      <c r="G118" s="168">
        <v>0.7</v>
      </c>
      <c r="H118" s="190">
        <f t="shared" si="92"/>
        <v>1.3885689999999999</v>
      </c>
      <c r="I118" s="168">
        <v>0.28000000000000003</v>
      </c>
      <c r="J118" s="190">
        <f t="shared" si="85"/>
        <v>0.98123480000000007</v>
      </c>
      <c r="K118" s="68" t="s">
        <v>666</v>
      </c>
      <c r="L118" s="68" t="s">
        <v>47</v>
      </c>
      <c r="M118" s="68">
        <v>1.02</v>
      </c>
      <c r="N118" s="76">
        <v>24.777000000000001</v>
      </c>
      <c r="O118" s="69">
        <f t="shared" si="79"/>
        <v>25.272540000000003</v>
      </c>
      <c r="P118" s="190">
        <f t="shared" ref="P118" si="108">E118*F118</f>
        <v>113.4048081788597</v>
      </c>
      <c r="Q118" s="190">
        <f t="shared" ref="Q118" si="109">SUM(O118:O121)</f>
        <v>25.272540000000003</v>
      </c>
      <c r="R118" s="190">
        <f t="shared" ref="R118" si="110">Q118*1.02*1.05*$R$15</f>
        <v>28.615116467448004</v>
      </c>
      <c r="S118" s="260">
        <f t="shared" ref="S118" si="111">F118*$S$18</f>
        <v>39.730257947314165</v>
      </c>
      <c r="T118" s="260">
        <f t="shared" ref="T118" si="112">S118*E118</f>
        <v>145.41274408716984</v>
      </c>
    </row>
    <row r="119" spans="1:20" ht="12.75" customHeight="1">
      <c r="A119" s="165"/>
      <c r="B119" s="166"/>
      <c r="C119" s="166"/>
      <c r="D119" s="168"/>
      <c r="E119" s="165"/>
      <c r="F119" s="187"/>
      <c r="G119" s="168"/>
      <c r="H119" s="190"/>
      <c r="I119" s="168"/>
      <c r="J119" s="190"/>
      <c r="K119" s="68"/>
      <c r="L119" s="68"/>
      <c r="M119" s="68"/>
      <c r="N119" s="76"/>
      <c r="O119" s="69">
        <f t="shared" si="79"/>
        <v>0</v>
      </c>
      <c r="P119" s="190"/>
      <c r="Q119" s="190"/>
      <c r="R119" s="190"/>
      <c r="S119" s="260"/>
      <c r="T119" s="260"/>
    </row>
    <row r="120" spans="1:20" ht="12.75" customHeight="1">
      <c r="A120" s="165"/>
      <c r="B120" s="166"/>
      <c r="C120" s="166"/>
      <c r="D120" s="168"/>
      <c r="E120" s="165"/>
      <c r="F120" s="187"/>
      <c r="G120" s="168"/>
      <c r="H120" s="190"/>
      <c r="I120" s="168"/>
      <c r="J120" s="190"/>
      <c r="K120" s="68"/>
      <c r="L120" s="68"/>
      <c r="M120" s="70"/>
      <c r="N120" s="76"/>
      <c r="O120" s="69">
        <f t="shared" si="79"/>
        <v>0</v>
      </c>
      <c r="P120" s="190"/>
      <c r="Q120" s="190"/>
      <c r="R120" s="190"/>
      <c r="S120" s="260"/>
      <c r="T120" s="260"/>
    </row>
    <row r="121" spans="1:20" ht="21.75" customHeight="1">
      <c r="A121" s="165"/>
      <c r="B121" s="166"/>
      <c r="C121" s="166"/>
      <c r="D121" s="168"/>
      <c r="E121" s="165"/>
      <c r="F121" s="187"/>
      <c r="G121" s="168"/>
      <c r="H121" s="190"/>
      <c r="I121" s="168"/>
      <c r="J121" s="190"/>
      <c r="K121" s="68"/>
      <c r="L121" s="68"/>
      <c r="M121" s="68"/>
      <c r="N121" s="76"/>
      <c r="O121" s="69">
        <f t="shared" si="79"/>
        <v>0</v>
      </c>
      <c r="P121" s="190"/>
      <c r="Q121" s="190"/>
      <c r="R121" s="190"/>
      <c r="S121" s="260"/>
      <c r="T121" s="260"/>
    </row>
    <row r="122" spans="1:20" ht="12.75" customHeight="1">
      <c r="A122" s="165">
        <v>3</v>
      </c>
      <c r="B122" s="166" t="s">
        <v>676</v>
      </c>
      <c r="C122" s="166" t="s">
        <v>775</v>
      </c>
      <c r="D122" s="167" t="s">
        <v>455</v>
      </c>
      <c r="E122" s="187">
        <v>9.34</v>
      </c>
      <c r="F122" s="187">
        <f t="shared" si="91"/>
        <v>48.539504628283005</v>
      </c>
      <c r="G122" s="375">
        <v>2.78</v>
      </c>
      <c r="H122" s="190">
        <f t="shared" si="92"/>
        <v>5.5146025999999999</v>
      </c>
      <c r="I122" s="168">
        <v>0.34</v>
      </c>
      <c r="J122" s="190">
        <f t="shared" si="85"/>
        <v>1.1914993999999999</v>
      </c>
      <c r="K122" s="68" t="s">
        <v>46</v>
      </c>
      <c r="L122" s="68" t="s">
        <v>47</v>
      </c>
      <c r="M122" s="68">
        <v>1.02</v>
      </c>
      <c r="N122" s="132">
        <v>29.806000000000001</v>
      </c>
      <c r="O122" s="69">
        <f t="shared" si="79"/>
        <v>30.40212</v>
      </c>
      <c r="P122" s="190">
        <f t="shared" ref="P122" si="113">E122*F122</f>
        <v>453.35897322816328</v>
      </c>
      <c r="Q122" s="190">
        <f t="shared" ref="Q122" si="114">SUM(O122:O125)</f>
        <v>36.946777500000003</v>
      </c>
      <c r="R122" s="190">
        <f t="shared" ref="R122" si="115">Q122*1.02*1.05*$R$15</f>
        <v>41.833402628283004</v>
      </c>
      <c r="S122" s="260">
        <f t="shared" ref="S122" si="116">F122*$S$18</f>
        <v>62.239535324625471</v>
      </c>
      <c r="T122" s="260">
        <f t="shared" ref="T122" si="117">S122*E122</f>
        <v>581.31725993200189</v>
      </c>
    </row>
    <row r="123" spans="1:20" ht="12.75" customHeight="1">
      <c r="A123" s="165"/>
      <c r="B123" s="166"/>
      <c r="C123" s="166"/>
      <c r="D123" s="168"/>
      <c r="E123" s="187"/>
      <c r="F123" s="187"/>
      <c r="G123" s="375"/>
      <c r="H123" s="190"/>
      <c r="I123" s="168"/>
      <c r="J123" s="190"/>
      <c r="K123" s="68" t="s">
        <v>678</v>
      </c>
      <c r="L123" s="68" t="s">
        <v>30</v>
      </c>
      <c r="M123" s="68">
        <v>1.17</v>
      </c>
      <c r="N123" s="68">
        <v>4.2359999999999998</v>
      </c>
      <c r="O123" s="69">
        <f t="shared" si="79"/>
        <v>4.9561199999999994</v>
      </c>
      <c r="P123" s="190"/>
      <c r="Q123" s="190"/>
      <c r="R123" s="190"/>
      <c r="S123" s="260"/>
      <c r="T123" s="260"/>
    </row>
    <row r="124" spans="1:20" ht="12.75" customHeight="1">
      <c r="A124" s="165"/>
      <c r="B124" s="166"/>
      <c r="C124" s="166"/>
      <c r="D124" s="168"/>
      <c r="E124" s="187"/>
      <c r="F124" s="187"/>
      <c r="G124" s="375"/>
      <c r="H124" s="190"/>
      <c r="I124" s="168"/>
      <c r="J124" s="190"/>
      <c r="K124" s="68" t="s">
        <v>679</v>
      </c>
      <c r="L124" s="68" t="s">
        <v>42</v>
      </c>
      <c r="M124" s="70">
        <v>1.2500000000000001E-2</v>
      </c>
      <c r="N124" s="76">
        <v>127.083</v>
      </c>
      <c r="O124" s="69">
        <f t="shared" si="79"/>
        <v>1.5885375000000002</v>
      </c>
      <c r="P124" s="190"/>
      <c r="Q124" s="190"/>
      <c r="R124" s="190"/>
      <c r="S124" s="260"/>
      <c r="T124" s="260"/>
    </row>
    <row r="125" spans="1:20" ht="12.75" customHeight="1">
      <c r="A125" s="165"/>
      <c r="B125" s="166"/>
      <c r="C125" s="166"/>
      <c r="D125" s="168"/>
      <c r="E125" s="187"/>
      <c r="F125" s="187"/>
      <c r="G125" s="375"/>
      <c r="H125" s="190"/>
      <c r="I125" s="168"/>
      <c r="J125" s="190"/>
      <c r="K125" s="68"/>
      <c r="L125" s="68"/>
      <c r="M125" s="68"/>
      <c r="N125" s="76"/>
      <c r="O125" s="69">
        <f t="shared" si="79"/>
        <v>0</v>
      </c>
      <c r="P125" s="190"/>
      <c r="Q125" s="190"/>
      <c r="R125" s="190"/>
      <c r="S125" s="260"/>
      <c r="T125" s="260"/>
    </row>
    <row r="126" spans="1:20" ht="12.75" customHeight="1">
      <c r="A126" s="165">
        <v>4</v>
      </c>
      <c r="B126" s="166" t="s">
        <v>680</v>
      </c>
      <c r="C126" s="166" t="s">
        <v>776</v>
      </c>
      <c r="D126" s="215" t="s">
        <v>466</v>
      </c>
      <c r="E126" s="192">
        <v>8</v>
      </c>
      <c r="F126" s="187">
        <f t="shared" si="91"/>
        <v>4.4659964816399995</v>
      </c>
      <c r="G126" s="375">
        <v>0.28199999999999997</v>
      </c>
      <c r="H126" s="190">
        <f t="shared" si="92"/>
        <v>0.55939494000000001</v>
      </c>
      <c r="I126" s="344">
        <v>3.3300000000000003E-2</v>
      </c>
      <c r="J126" s="190">
        <f t="shared" si="85"/>
        <v>0.116696853</v>
      </c>
      <c r="K126" s="68" t="s">
        <v>682</v>
      </c>
      <c r="L126" s="68" t="s">
        <v>30</v>
      </c>
      <c r="M126" s="68">
        <v>2.2999999999999998</v>
      </c>
      <c r="N126" s="76">
        <v>1</v>
      </c>
      <c r="O126" s="69">
        <f t="shared" si="79"/>
        <v>2.2999999999999998</v>
      </c>
      <c r="P126" s="190">
        <f t="shared" ref="P126" si="118">E126*F126</f>
        <v>35.727971853119996</v>
      </c>
      <c r="Q126" s="190">
        <f t="shared" ref="Q126" si="119">SUM(O126:O129)</f>
        <v>3.3472</v>
      </c>
      <c r="R126" s="190">
        <f t="shared" ref="R126" si="120">Q126*1.02*1.05*$R$15</f>
        <v>3.7899046886399996</v>
      </c>
      <c r="S126" s="260">
        <f t="shared" ref="S126" si="121">F126*$S$18</f>
        <v>5.7265014941401597</v>
      </c>
      <c r="T126" s="260">
        <f t="shared" ref="T126" si="122">S126*E126</f>
        <v>45.812011953121278</v>
      </c>
    </row>
    <row r="127" spans="1:20" ht="12.75" customHeight="1">
      <c r="A127" s="165"/>
      <c r="B127" s="166"/>
      <c r="C127" s="166"/>
      <c r="D127" s="225"/>
      <c r="E127" s="192"/>
      <c r="F127" s="187"/>
      <c r="G127" s="375"/>
      <c r="H127" s="190"/>
      <c r="I127" s="344"/>
      <c r="J127" s="190"/>
      <c r="K127" s="68" t="s">
        <v>683</v>
      </c>
      <c r="L127" s="68" t="s">
        <v>36</v>
      </c>
      <c r="M127" s="68">
        <v>4.4000000000000003E-3</v>
      </c>
      <c r="N127" s="76">
        <v>238</v>
      </c>
      <c r="O127" s="69">
        <f t="shared" si="79"/>
        <v>1.0472000000000001</v>
      </c>
      <c r="P127" s="190"/>
      <c r="Q127" s="190"/>
      <c r="R127" s="190"/>
      <c r="S127" s="260"/>
      <c r="T127" s="260"/>
    </row>
    <row r="128" spans="1:20" ht="12.75" customHeight="1">
      <c r="A128" s="165"/>
      <c r="B128" s="166"/>
      <c r="C128" s="166"/>
      <c r="D128" s="225"/>
      <c r="E128" s="192"/>
      <c r="F128" s="187"/>
      <c r="G128" s="375"/>
      <c r="H128" s="190"/>
      <c r="I128" s="344"/>
      <c r="J128" s="190"/>
      <c r="K128" s="68"/>
      <c r="L128" s="68"/>
      <c r="M128" s="70"/>
      <c r="N128" s="76"/>
      <c r="O128" s="69">
        <f t="shared" si="79"/>
        <v>0</v>
      </c>
      <c r="P128" s="190"/>
      <c r="Q128" s="190"/>
      <c r="R128" s="190"/>
      <c r="S128" s="260"/>
      <c r="T128" s="260"/>
    </row>
    <row r="129" spans="1:20" ht="12.75" customHeight="1">
      <c r="A129" s="165"/>
      <c r="B129" s="166"/>
      <c r="C129" s="166"/>
      <c r="D129" s="226"/>
      <c r="E129" s="192"/>
      <c r="F129" s="187"/>
      <c r="G129" s="375"/>
      <c r="H129" s="190"/>
      <c r="I129" s="344"/>
      <c r="J129" s="190"/>
      <c r="K129" s="68"/>
      <c r="L129" s="68"/>
      <c r="M129" s="68"/>
      <c r="N129" s="76"/>
      <c r="O129" s="69">
        <f t="shared" si="79"/>
        <v>0</v>
      </c>
      <c r="P129" s="190"/>
      <c r="Q129" s="190"/>
      <c r="R129" s="190"/>
      <c r="S129" s="260"/>
      <c r="T129" s="260"/>
    </row>
    <row r="130" spans="1:20" ht="12.75" customHeight="1">
      <c r="A130" s="165">
        <v>5</v>
      </c>
      <c r="B130" s="166" t="s">
        <v>667</v>
      </c>
      <c r="C130" s="170" t="s">
        <v>777</v>
      </c>
      <c r="D130" s="215" t="s">
        <v>466</v>
      </c>
      <c r="E130" s="187">
        <v>37.799999999999997</v>
      </c>
      <c r="F130" s="187">
        <f t="shared" si="91"/>
        <v>13.323893082400001</v>
      </c>
      <c r="G130" s="376">
        <v>3.37</v>
      </c>
      <c r="H130" s="190">
        <f t="shared" si="92"/>
        <v>6.6849679000000002</v>
      </c>
      <c r="I130" s="168">
        <v>3.5999999999999997E-2</v>
      </c>
      <c r="J130" s="190">
        <f t="shared" si="85"/>
        <v>0.12615875999999998</v>
      </c>
      <c r="K130" s="68" t="s">
        <v>668</v>
      </c>
      <c r="L130" s="68" t="s">
        <v>30</v>
      </c>
      <c r="M130" s="68">
        <v>1</v>
      </c>
      <c r="N130" s="129">
        <v>4.8220000000000001</v>
      </c>
      <c r="O130" s="69">
        <f t="shared" si="79"/>
        <v>4.8220000000000001</v>
      </c>
      <c r="P130" s="190">
        <f t="shared" ref="P130" si="123">E130*F130</f>
        <v>503.64315851472003</v>
      </c>
      <c r="Q130" s="190">
        <f t="shared" ref="Q130" si="124">SUM(O130:O133)</f>
        <v>5.7519999999999998</v>
      </c>
      <c r="R130" s="190">
        <f t="shared" ref="R130" si="125">Q130*1.02*1.05*$R$15</f>
        <v>6.5127664224000004</v>
      </c>
      <c r="S130" s="260">
        <f t="shared" ref="S130" si="126">F130*$S$18</f>
        <v>17.084494794789624</v>
      </c>
      <c r="T130" s="260">
        <f t="shared" ref="T130" si="127">S130*E130</f>
        <v>645.79390324304768</v>
      </c>
    </row>
    <row r="131" spans="1:20" ht="12.75" customHeight="1">
      <c r="A131" s="165"/>
      <c r="B131" s="166"/>
      <c r="C131" s="171"/>
      <c r="D131" s="225"/>
      <c r="E131" s="187"/>
      <c r="F131" s="187"/>
      <c r="G131" s="300"/>
      <c r="H131" s="190"/>
      <c r="I131" s="168"/>
      <c r="J131" s="190"/>
      <c r="K131" s="115"/>
      <c r="L131" s="115"/>
      <c r="M131" s="115"/>
      <c r="N131" s="129"/>
      <c r="O131" s="69">
        <f t="shared" si="79"/>
        <v>0</v>
      </c>
      <c r="P131" s="190"/>
      <c r="Q131" s="190"/>
      <c r="R131" s="190"/>
      <c r="S131" s="260"/>
      <c r="T131" s="260"/>
    </row>
    <row r="132" spans="1:20" ht="12.75" customHeight="1">
      <c r="A132" s="165"/>
      <c r="B132" s="166"/>
      <c r="C132" s="171"/>
      <c r="D132" s="225"/>
      <c r="E132" s="187"/>
      <c r="F132" s="187"/>
      <c r="G132" s="300"/>
      <c r="H132" s="190"/>
      <c r="I132" s="168"/>
      <c r="J132" s="190"/>
      <c r="K132" s="115" t="s">
        <v>48</v>
      </c>
      <c r="L132" s="115" t="s">
        <v>42</v>
      </c>
      <c r="M132" s="116">
        <v>0.03</v>
      </c>
      <c r="N132" s="117">
        <v>31</v>
      </c>
      <c r="O132" s="69">
        <f t="shared" si="79"/>
        <v>0.92999999999999994</v>
      </c>
      <c r="P132" s="190"/>
      <c r="Q132" s="190"/>
      <c r="R132" s="190"/>
      <c r="S132" s="260"/>
      <c r="T132" s="260"/>
    </row>
    <row r="133" spans="1:20" ht="12.75" customHeight="1">
      <c r="A133" s="165"/>
      <c r="B133" s="166"/>
      <c r="C133" s="172"/>
      <c r="D133" s="226"/>
      <c r="E133" s="187"/>
      <c r="F133" s="187"/>
      <c r="G133" s="301"/>
      <c r="H133" s="190"/>
      <c r="I133" s="168"/>
      <c r="J133" s="190"/>
      <c r="K133" s="68"/>
      <c r="L133" s="68"/>
      <c r="M133" s="68"/>
      <c r="N133" s="76"/>
      <c r="O133" s="69">
        <f t="shared" si="79"/>
        <v>0</v>
      </c>
      <c r="P133" s="190"/>
      <c r="Q133" s="190"/>
      <c r="R133" s="190"/>
      <c r="S133" s="260"/>
      <c r="T133" s="260"/>
    </row>
    <row r="134" spans="1:20" ht="12.75" customHeight="1">
      <c r="A134" s="165">
        <v>6</v>
      </c>
      <c r="B134" s="384" t="s">
        <v>669</v>
      </c>
      <c r="C134" s="166" t="s">
        <v>778</v>
      </c>
      <c r="D134" s="215" t="s">
        <v>466</v>
      </c>
      <c r="E134" s="192">
        <v>5.68</v>
      </c>
      <c r="F134" s="187">
        <f t="shared" si="91"/>
        <v>22.359494600407999</v>
      </c>
      <c r="G134" s="168">
        <v>7.7</v>
      </c>
      <c r="H134" s="190">
        <f t="shared" si="92"/>
        <v>15.274259000000001</v>
      </c>
      <c r="I134" s="191">
        <v>0.15</v>
      </c>
      <c r="J134" s="190">
        <f t="shared" si="85"/>
        <v>0.52566149999999989</v>
      </c>
      <c r="K134" s="68" t="s">
        <v>671</v>
      </c>
      <c r="L134" s="68" t="s">
        <v>30</v>
      </c>
      <c r="M134" s="68">
        <v>0.97</v>
      </c>
      <c r="N134" s="129">
        <v>4.8220000000000001</v>
      </c>
      <c r="O134" s="69">
        <f t="shared" si="79"/>
        <v>4.6773400000000001</v>
      </c>
      <c r="P134" s="190">
        <f t="shared" ref="P134" si="128">E134*F134</f>
        <v>127.00192933031742</v>
      </c>
      <c r="Q134" s="190">
        <f t="shared" ref="Q134" si="129">SUM(O134:O137)</f>
        <v>5.7933399999999997</v>
      </c>
      <c r="R134" s="190">
        <f t="shared" ref="R134" si="130">Q134*1.02*1.05*$R$15</f>
        <v>6.5595741004079988</v>
      </c>
      <c r="S134" s="260">
        <f t="shared" ref="S134" si="131">F134*$S$18</f>
        <v>28.670349330511758</v>
      </c>
      <c r="T134" s="260">
        <f t="shared" ref="T134" si="132">S134*E134</f>
        <v>162.84758419730679</v>
      </c>
    </row>
    <row r="135" spans="1:20" ht="12.75" customHeight="1">
      <c r="A135" s="165"/>
      <c r="B135" s="166"/>
      <c r="C135" s="166"/>
      <c r="D135" s="225"/>
      <c r="E135" s="192"/>
      <c r="F135" s="187"/>
      <c r="G135" s="168"/>
      <c r="H135" s="190"/>
      <c r="I135" s="191"/>
      <c r="J135" s="190"/>
      <c r="K135" s="68"/>
      <c r="L135" s="68"/>
      <c r="M135" s="68"/>
      <c r="N135" s="76"/>
      <c r="O135" s="69">
        <f t="shared" si="79"/>
        <v>0</v>
      </c>
      <c r="P135" s="190"/>
      <c r="Q135" s="190"/>
      <c r="R135" s="190"/>
      <c r="S135" s="260"/>
      <c r="T135" s="260"/>
    </row>
    <row r="136" spans="1:20" ht="12.75" customHeight="1">
      <c r="A136" s="165"/>
      <c r="B136" s="166"/>
      <c r="C136" s="166"/>
      <c r="D136" s="225"/>
      <c r="E136" s="192"/>
      <c r="F136" s="187"/>
      <c r="G136" s="168"/>
      <c r="H136" s="190"/>
      <c r="I136" s="191"/>
      <c r="J136" s="190"/>
      <c r="K136" s="68" t="s">
        <v>48</v>
      </c>
      <c r="L136" s="76" t="s">
        <v>47</v>
      </c>
      <c r="M136" s="73">
        <v>3.5999999999999997E-2</v>
      </c>
      <c r="N136" s="76">
        <v>31</v>
      </c>
      <c r="O136" s="69">
        <f t="shared" si="79"/>
        <v>1.1159999999999999</v>
      </c>
      <c r="P136" s="190"/>
      <c r="Q136" s="190"/>
      <c r="R136" s="190"/>
      <c r="S136" s="260"/>
      <c r="T136" s="260"/>
    </row>
    <row r="137" spans="1:20" ht="21" customHeight="1">
      <c r="A137" s="165"/>
      <c r="B137" s="166"/>
      <c r="C137" s="166"/>
      <c r="D137" s="226"/>
      <c r="E137" s="192"/>
      <c r="F137" s="187"/>
      <c r="G137" s="168"/>
      <c r="H137" s="190"/>
      <c r="I137" s="191"/>
      <c r="J137" s="190"/>
      <c r="K137" s="115"/>
      <c r="L137" s="115"/>
      <c r="M137" s="115"/>
      <c r="N137" s="129"/>
      <c r="O137" s="69">
        <f t="shared" si="79"/>
        <v>0</v>
      </c>
      <c r="P137" s="190"/>
      <c r="Q137" s="190"/>
      <c r="R137" s="190"/>
      <c r="S137" s="260"/>
      <c r="T137" s="260"/>
    </row>
    <row r="138" spans="1:20" ht="12.75" customHeight="1">
      <c r="A138" s="165">
        <v>7</v>
      </c>
      <c r="B138" s="166" t="s">
        <v>810</v>
      </c>
      <c r="C138" s="170" t="s">
        <v>779</v>
      </c>
      <c r="D138" s="188" t="s">
        <v>468</v>
      </c>
      <c r="E138" s="227">
        <v>36.4</v>
      </c>
      <c r="F138" s="187">
        <f t="shared" si="91"/>
        <v>8.4514757219999979</v>
      </c>
      <c r="G138" s="168">
        <v>0.65</v>
      </c>
      <c r="H138" s="190">
        <f t="shared" si="92"/>
        <v>1.2893855000000001</v>
      </c>
      <c r="I138" s="168">
        <v>5.0000000000000001E-3</v>
      </c>
      <c r="J138" s="190">
        <f t="shared" si="85"/>
        <v>1.7522050000000001E-2</v>
      </c>
      <c r="K138" s="68" t="s">
        <v>674</v>
      </c>
      <c r="L138" s="68" t="s">
        <v>43</v>
      </c>
      <c r="M138" s="68">
        <v>1</v>
      </c>
      <c r="N138" s="76">
        <v>6.31</v>
      </c>
      <c r="O138" s="69">
        <f t="shared" si="79"/>
        <v>6.31</v>
      </c>
      <c r="P138" s="190">
        <f t="shared" ref="P138" si="133">E138*F138</f>
        <v>307.63371628079989</v>
      </c>
      <c r="Q138" s="190">
        <f t="shared" ref="Q138" si="134">SUM(O138:O141)</f>
        <v>6.31</v>
      </c>
      <c r="R138" s="190">
        <f t="shared" ref="R138" si="135">Q138*1.02*1.05*$R$15</f>
        <v>7.1445681719999987</v>
      </c>
      <c r="S138" s="260">
        <f t="shared" ref="S138" si="136">F138*$S$18</f>
        <v>10.836862175930291</v>
      </c>
      <c r="T138" s="260">
        <f t="shared" ref="T138" si="137">S138*E138</f>
        <v>394.46178320386258</v>
      </c>
    </row>
    <row r="139" spans="1:20" ht="12.75" customHeight="1">
      <c r="A139" s="165"/>
      <c r="B139" s="166"/>
      <c r="C139" s="171"/>
      <c r="D139" s="189"/>
      <c r="E139" s="228"/>
      <c r="F139" s="187"/>
      <c r="G139" s="168"/>
      <c r="H139" s="190"/>
      <c r="I139" s="168"/>
      <c r="J139" s="190"/>
      <c r="K139" s="68"/>
      <c r="L139" s="68"/>
      <c r="M139" s="68"/>
      <c r="N139" s="76"/>
      <c r="O139" s="69">
        <f t="shared" si="79"/>
        <v>0</v>
      </c>
      <c r="P139" s="190"/>
      <c r="Q139" s="190"/>
      <c r="R139" s="190"/>
      <c r="S139" s="260"/>
      <c r="T139" s="260"/>
    </row>
    <row r="140" spans="1:20" ht="12.75" customHeight="1">
      <c r="A140" s="165"/>
      <c r="B140" s="166"/>
      <c r="C140" s="171"/>
      <c r="D140" s="189"/>
      <c r="E140" s="228"/>
      <c r="F140" s="187"/>
      <c r="G140" s="168"/>
      <c r="H140" s="190"/>
      <c r="I140" s="168"/>
      <c r="J140" s="190"/>
      <c r="K140" s="68"/>
      <c r="L140" s="68"/>
      <c r="M140" s="70"/>
      <c r="N140" s="76"/>
      <c r="O140" s="69">
        <f t="shared" si="79"/>
        <v>0</v>
      </c>
      <c r="P140" s="190"/>
      <c r="Q140" s="190"/>
      <c r="R140" s="190"/>
      <c r="S140" s="260"/>
      <c r="T140" s="260"/>
    </row>
    <row r="141" spans="1:20" ht="12.75" customHeight="1">
      <c r="A141" s="165"/>
      <c r="B141" s="166"/>
      <c r="C141" s="172"/>
      <c r="D141" s="189"/>
      <c r="E141" s="229"/>
      <c r="F141" s="187"/>
      <c r="G141" s="168"/>
      <c r="H141" s="190"/>
      <c r="I141" s="168"/>
      <c r="J141" s="190"/>
      <c r="K141" s="68"/>
      <c r="L141" s="68"/>
      <c r="M141" s="68"/>
      <c r="N141" s="76"/>
      <c r="O141" s="69">
        <f t="shared" si="79"/>
        <v>0</v>
      </c>
      <c r="P141" s="190"/>
      <c r="Q141" s="190"/>
      <c r="R141" s="190"/>
      <c r="S141" s="260"/>
      <c r="T141" s="260"/>
    </row>
    <row r="142" spans="1:20" ht="12.75" customHeight="1">
      <c r="A142" s="319"/>
      <c r="B142" s="336"/>
      <c r="C142" s="346" t="s">
        <v>462</v>
      </c>
      <c r="D142" s="319"/>
      <c r="E142" s="331"/>
      <c r="F142" s="347"/>
      <c r="G142" s="317"/>
      <c r="H142" s="316"/>
      <c r="I142" s="317"/>
      <c r="J142" s="316"/>
      <c r="K142" s="40"/>
      <c r="L142" s="40"/>
      <c r="M142" s="40"/>
      <c r="N142" s="41"/>
      <c r="O142" s="42"/>
      <c r="P142" s="316"/>
      <c r="Q142" s="316"/>
      <c r="R142" s="316"/>
      <c r="S142" s="316"/>
      <c r="T142" s="345">
        <f>SUM(T114:T141)</f>
        <v>2013.1673453430358</v>
      </c>
    </row>
    <row r="143" spans="1:20" ht="12.75" customHeight="1">
      <c r="A143" s="319"/>
      <c r="B143" s="336"/>
      <c r="C143" s="346"/>
      <c r="D143" s="319"/>
      <c r="E143" s="331"/>
      <c r="F143" s="348"/>
      <c r="G143" s="317"/>
      <c r="H143" s="316"/>
      <c r="I143" s="317"/>
      <c r="J143" s="316"/>
      <c r="K143" s="40"/>
      <c r="L143" s="40"/>
      <c r="M143" s="40"/>
      <c r="N143" s="41"/>
      <c r="O143" s="42"/>
      <c r="P143" s="316"/>
      <c r="Q143" s="316"/>
      <c r="R143" s="316"/>
      <c r="S143" s="316"/>
      <c r="T143" s="345"/>
    </row>
    <row r="144" spans="1:20" ht="12.75" customHeight="1">
      <c r="A144" s="319"/>
      <c r="B144" s="336"/>
      <c r="C144" s="346"/>
      <c r="D144" s="319"/>
      <c r="E144" s="331"/>
      <c r="F144" s="348"/>
      <c r="G144" s="317"/>
      <c r="H144" s="316"/>
      <c r="I144" s="317"/>
      <c r="J144" s="316"/>
      <c r="K144" s="40"/>
      <c r="L144" s="40"/>
      <c r="M144" s="43"/>
      <c r="N144" s="41"/>
      <c r="O144" s="42"/>
      <c r="P144" s="316"/>
      <c r="Q144" s="316"/>
      <c r="R144" s="316"/>
      <c r="S144" s="316"/>
      <c r="T144" s="345"/>
    </row>
    <row r="145" spans="1:20" ht="12.75" customHeight="1">
      <c r="A145" s="319"/>
      <c r="B145" s="336"/>
      <c r="C145" s="346"/>
      <c r="D145" s="319"/>
      <c r="E145" s="331"/>
      <c r="F145" s="349"/>
      <c r="G145" s="317"/>
      <c r="H145" s="316"/>
      <c r="I145" s="317"/>
      <c r="J145" s="316"/>
      <c r="K145" s="40"/>
      <c r="L145" s="40"/>
      <c r="M145" s="40"/>
      <c r="N145" s="41"/>
      <c r="O145" s="42"/>
      <c r="P145" s="316"/>
      <c r="Q145" s="316"/>
      <c r="R145" s="316"/>
      <c r="S145" s="316"/>
      <c r="T145" s="345"/>
    </row>
    <row r="146" spans="1:20" ht="12.75" customHeight="1">
      <c r="A146" s="319"/>
      <c r="B146" s="336"/>
      <c r="C146" s="346" t="s">
        <v>463</v>
      </c>
      <c r="D146" s="319"/>
      <c r="E146" s="331"/>
      <c r="F146" s="347"/>
      <c r="G146" s="317"/>
      <c r="H146" s="316"/>
      <c r="I146" s="317"/>
      <c r="J146" s="316"/>
      <c r="K146" s="40"/>
      <c r="L146" s="40"/>
      <c r="M146" s="40"/>
      <c r="N146" s="41"/>
      <c r="O146" s="42"/>
      <c r="P146" s="316"/>
      <c r="Q146" s="316"/>
      <c r="R146" s="316"/>
      <c r="S146" s="316"/>
      <c r="T146" s="264">
        <f>(T142*100%)/'Cav-Nax-Fut.Dasht-Malatia'!T413</f>
        <v>3.3328193848055639E-2</v>
      </c>
    </row>
    <row r="147" spans="1:20" ht="12.75" customHeight="1">
      <c r="A147" s="319"/>
      <c r="B147" s="336"/>
      <c r="C147" s="346"/>
      <c r="D147" s="319"/>
      <c r="E147" s="331"/>
      <c r="F147" s="348"/>
      <c r="G147" s="317"/>
      <c r="H147" s="316"/>
      <c r="I147" s="317"/>
      <c r="J147" s="316"/>
      <c r="K147" s="40"/>
      <c r="L147" s="40"/>
      <c r="M147" s="40"/>
      <c r="N147" s="41"/>
      <c r="O147" s="42"/>
      <c r="P147" s="316"/>
      <c r="Q147" s="316"/>
      <c r="R147" s="316"/>
      <c r="S147" s="316"/>
      <c r="T147" s="264"/>
    </row>
    <row r="148" spans="1:20" ht="12.75" customHeight="1">
      <c r="A148" s="319"/>
      <c r="B148" s="336"/>
      <c r="C148" s="346"/>
      <c r="D148" s="319"/>
      <c r="E148" s="331"/>
      <c r="F148" s="348"/>
      <c r="G148" s="317"/>
      <c r="H148" s="316"/>
      <c r="I148" s="317"/>
      <c r="J148" s="316"/>
      <c r="K148" s="40"/>
      <c r="L148" s="40"/>
      <c r="M148" s="43"/>
      <c r="N148" s="41"/>
      <c r="O148" s="42"/>
      <c r="P148" s="316"/>
      <c r="Q148" s="316"/>
      <c r="R148" s="316"/>
      <c r="S148" s="316"/>
      <c r="T148" s="264"/>
    </row>
    <row r="149" spans="1:20" ht="12.75" customHeight="1">
      <c r="A149" s="319"/>
      <c r="B149" s="336"/>
      <c r="C149" s="346"/>
      <c r="D149" s="319"/>
      <c r="E149" s="331"/>
      <c r="F149" s="349"/>
      <c r="G149" s="317"/>
      <c r="H149" s="316"/>
      <c r="I149" s="317"/>
      <c r="J149" s="316"/>
      <c r="K149" s="40"/>
      <c r="L149" s="40"/>
      <c r="M149" s="40"/>
      <c r="N149" s="41"/>
      <c r="O149" s="42"/>
      <c r="P149" s="316"/>
      <c r="Q149" s="316"/>
      <c r="R149" s="316"/>
      <c r="S149" s="316"/>
      <c r="T149" s="264"/>
    </row>
    <row r="150" spans="1:20" ht="12.75" customHeight="1">
      <c r="A150" s="214"/>
      <c r="B150" s="166"/>
      <c r="C150" s="186" t="s">
        <v>785</v>
      </c>
      <c r="D150" s="165"/>
      <c r="E150" s="187"/>
      <c r="F150" s="187">
        <f t="shared" si="91"/>
        <v>0</v>
      </c>
      <c r="G150" s="219"/>
      <c r="H150" s="190">
        <f t="shared" si="92"/>
        <v>0</v>
      </c>
      <c r="I150" s="219"/>
      <c r="J150" s="190">
        <f t="shared" si="85"/>
        <v>0</v>
      </c>
      <c r="K150" s="68"/>
      <c r="L150" s="68"/>
      <c r="M150" s="68"/>
      <c r="N150" s="76"/>
      <c r="O150" s="69">
        <f t="shared" si="79"/>
        <v>0</v>
      </c>
      <c r="P150" s="190">
        <f t="shared" ref="P150" si="138">E150*F150</f>
        <v>0</v>
      </c>
      <c r="Q150" s="190">
        <f t="shared" ref="Q150" si="139">SUM(O150:O153)</f>
        <v>0</v>
      </c>
      <c r="R150" s="190">
        <f t="shared" ref="R150" si="140">Q150*1.02*1.05*$R$15</f>
        <v>0</v>
      </c>
      <c r="S150" s="260">
        <f t="shared" ref="S150" si="141">F150*$S$18</f>
        <v>0</v>
      </c>
      <c r="T150" s="260">
        <f t="shared" ref="T150" si="142">S150*E150</f>
        <v>0</v>
      </c>
    </row>
    <row r="151" spans="1:20" ht="12.75" customHeight="1">
      <c r="A151" s="214"/>
      <c r="B151" s="166"/>
      <c r="C151" s="186"/>
      <c r="D151" s="165"/>
      <c r="E151" s="187"/>
      <c r="F151" s="187"/>
      <c r="G151" s="220"/>
      <c r="H151" s="190"/>
      <c r="I151" s="220"/>
      <c r="J151" s="190"/>
      <c r="K151" s="68"/>
      <c r="L151" s="68"/>
      <c r="M151" s="68"/>
      <c r="N151" s="68"/>
      <c r="O151" s="69">
        <f t="shared" si="79"/>
        <v>0</v>
      </c>
      <c r="P151" s="190"/>
      <c r="Q151" s="190"/>
      <c r="R151" s="190"/>
      <c r="S151" s="260"/>
      <c r="T151" s="260"/>
    </row>
    <row r="152" spans="1:20" ht="12.75" customHeight="1">
      <c r="A152" s="214"/>
      <c r="B152" s="166"/>
      <c r="C152" s="186"/>
      <c r="D152" s="165"/>
      <c r="E152" s="187"/>
      <c r="F152" s="187"/>
      <c r="G152" s="220"/>
      <c r="H152" s="190"/>
      <c r="I152" s="220"/>
      <c r="J152" s="190"/>
      <c r="K152" s="68"/>
      <c r="L152" s="68"/>
      <c r="M152" s="70"/>
      <c r="N152" s="76"/>
      <c r="O152" s="69">
        <f t="shared" si="79"/>
        <v>0</v>
      </c>
      <c r="P152" s="190"/>
      <c r="Q152" s="190"/>
      <c r="R152" s="190"/>
      <c r="S152" s="260"/>
      <c r="T152" s="260"/>
    </row>
    <row r="153" spans="1:20" ht="12.75" customHeight="1">
      <c r="A153" s="214"/>
      <c r="B153" s="166"/>
      <c r="C153" s="186"/>
      <c r="D153" s="165"/>
      <c r="E153" s="187"/>
      <c r="F153" s="187"/>
      <c r="G153" s="221"/>
      <c r="H153" s="190"/>
      <c r="I153" s="221"/>
      <c r="J153" s="190"/>
      <c r="K153" s="68"/>
      <c r="L153" s="68"/>
      <c r="M153" s="68"/>
      <c r="N153" s="76"/>
      <c r="O153" s="69">
        <f t="shared" si="79"/>
        <v>0</v>
      </c>
      <c r="P153" s="190"/>
      <c r="Q153" s="190"/>
      <c r="R153" s="190"/>
      <c r="S153" s="260"/>
      <c r="T153" s="260"/>
    </row>
    <row r="154" spans="1:20" ht="12.75" customHeight="1">
      <c r="A154" s="214">
        <v>1</v>
      </c>
      <c r="B154" s="170" t="s">
        <v>49</v>
      </c>
      <c r="C154" s="170" t="s">
        <v>780</v>
      </c>
      <c r="D154" s="353" t="s">
        <v>455</v>
      </c>
      <c r="E154" s="192">
        <v>16.5</v>
      </c>
      <c r="F154" s="187">
        <f t="shared" si="91"/>
        <v>8.3028219256</v>
      </c>
      <c r="G154" s="168">
        <v>0.11</v>
      </c>
      <c r="H154" s="190">
        <f t="shared" si="92"/>
        <v>0.2182037</v>
      </c>
      <c r="I154" s="344">
        <v>0.76</v>
      </c>
      <c r="J154" s="190">
        <f t="shared" si="85"/>
        <v>2.6633515999999999</v>
      </c>
      <c r="K154" s="68" t="s">
        <v>52</v>
      </c>
      <c r="L154" s="68" t="s">
        <v>47</v>
      </c>
      <c r="M154" s="68">
        <v>1.26</v>
      </c>
      <c r="N154" s="76">
        <v>3.8</v>
      </c>
      <c r="O154" s="69">
        <f t="shared" si="79"/>
        <v>4.7879999999999994</v>
      </c>
      <c r="P154" s="190">
        <f t="shared" ref="P154" si="143">E154*F154</f>
        <v>136.99656177240001</v>
      </c>
      <c r="Q154" s="190">
        <f t="shared" ref="Q154" si="144">SUM(O154:O157)</f>
        <v>4.7879999999999994</v>
      </c>
      <c r="R154" s="190">
        <f t="shared" ref="R154" si="145">Q154*1.02*1.05*$R$15</f>
        <v>5.4212666255999995</v>
      </c>
      <c r="S154" s="260">
        <f t="shared" ref="S154" si="146">F154*$S$18</f>
        <v>10.646251594239551</v>
      </c>
      <c r="T154" s="260">
        <f t="shared" ref="T154" si="147">S154*E154</f>
        <v>175.66315130495261</v>
      </c>
    </row>
    <row r="155" spans="1:20" ht="12.75" customHeight="1">
      <c r="A155" s="214"/>
      <c r="B155" s="171"/>
      <c r="C155" s="171"/>
      <c r="D155" s="366"/>
      <c r="E155" s="192"/>
      <c r="F155" s="187"/>
      <c r="G155" s="168"/>
      <c r="H155" s="190"/>
      <c r="I155" s="344"/>
      <c r="J155" s="190"/>
      <c r="K155" s="68"/>
      <c r="L155" s="68"/>
      <c r="M155" s="68"/>
      <c r="N155" s="76"/>
      <c r="O155" s="69">
        <f t="shared" si="79"/>
        <v>0</v>
      </c>
      <c r="P155" s="190"/>
      <c r="Q155" s="190"/>
      <c r="R155" s="190"/>
      <c r="S155" s="260"/>
      <c r="T155" s="260"/>
    </row>
    <row r="156" spans="1:20" ht="12.75" customHeight="1">
      <c r="A156" s="214"/>
      <c r="B156" s="171"/>
      <c r="C156" s="171"/>
      <c r="D156" s="366"/>
      <c r="E156" s="192"/>
      <c r="F156" s="187"/>
      <c r="G156" s="168"/>
      <c r="H156" s="190"/>
      <c r="I156" s="344"/>
      <c r="J156" s="190"/>
      <c r="K156" s="68"/>
      <c r="L156" s="68"/>
      <c r="M156" s="70"/>
      <c r="N156" s="76"/>
      <c r="O156" s="69">
        <f t="shared" si="79"/>
        <v>0</v>
      </c>
      <c r="P156" s="190"/>
      <c r="Q156" s="190"/>
      <c r="R156" s="190"/>
      <c r="S156" s="260"/>
      <c r="T156" s="260"/>
    </row>
    <row r="157" spans="1:20" ht="12.75" customHeight="1">
      <c r="A157" s="214"/>
      <c r="B157" s="172"/>
      <c r="C157" s="172"/>
      <c r="D157" s="366"/>
      <c r="E157" s="192"/>
      <c r="F157" s="187"/>
      <c r="G157" s="168"/>
      <c r="H157" s="190"/>
      <c r="I157" s="344"/>
      <c r="J157" s="190"/>
      <c r="K157" s="68"/>
      <c r="L157" s="68"/>
      <c r="M157" s="68"/>
      <c r="N157" s="76"/>
      <c r="O157" s="69">
        <f t="shared" si="79"/>
        <v>0</v>
      </c>
      <c r="P157" s="190"/>
      <c r="Q157" s="190"/>
      <c r="R157" s="190"/>
      <c r="S157" s="260"/>
      <c r="T157" s="260"/>
    </row>
    <row r="158" spans="1:20" ht="12.75" customHeight="1">
      <c r="A158" s="214">
        <v>2</v>
      </c>
      <c r="B158" s="166" t="s">
        <v>664</v>
      </c>
      <c r="C158" s="166" t="s">
        <v>781</v>
      </c>
      <c r="D158" s="353" t="s">
        <v>455</v>
      </c>
      <c r="E158" s="187">
        <v>8.25</v>
      </c>
      <c r="F158" s="187">
        <f t="shared" si="91"/>
        <v>34.803040905191999</v>
      </c>
      <c r="G158" s="168">
        <v>0.7</v>
      </c>
      <c r="H158" s="190">
        <f t="shared" si="92"/>
        <v>1.3885689999999999</v>
      </c>
      <c r="I158" s="168">
        <v>0.28000000000000003</v>
      </c>
      <c r="J158" s="190">
        <f t="shared" si="85"/>
        <v>0.98123480000000007</v>
      </c>
      <c r="K158" s="68" t="s">
        <v>697</v>
      </c>
      <c r="L158" s="68" t="s">
        <v>47</v>
      </c>
      <c r="M158" s="68">
        <v>1.02</v>
      </c>
      <c r="N158" s="76">
        <v>28.082999999999998</v>
      </c>
      <c r="O158" s="69">
        <f t="shared" si="79"/>
        <v>28.644659999999998</v>
      </c>
      <c r="P158" s="190">
        <f t="shared" ref="P158" si="148">E158*F158</f>
        <v>287.12508746783396</v>
      </c>
      <c r="Q158" s="190">
        <f t="shared" ref="Q158" si="149">SUM(O158:O161)</f>
        <v>28.644659999999998</v>
      </c>
      <c r="R158" s="190">
        <f t="shared" ref="R158" si="150">Q158*1.02*1.05*$R$15</f>
        <v>32.433237105191999</v>
      </c>
      <c r="S158" s="260">
        <f t="shared" ref="S158" si="151">F158*$S$18</f>
        <v>44.626023903855923</v>
      </c>
      <c r="T158" s="260">
        <f t="shared" ref="T158" si="152">S158*E158</f>
        <v>368.16469720681135</v>
      </c>
    </row>
    <row r="159" spans="1:20" ht="12.75" customHeight="1">
      <c r="A159" s="214"/>
      <c r="B159" s="166"/>
      <c r="C159" s="166"/>
      <c r="D159" s="366"/>
      <c r="E159" s="187"/>
      <c r="F159" s="187"/>
      <c r="G159" s="168"/>
      <c r="H159" s="190"/>
      <c r="I159" s="168"/>
      <c r="J159" s="190"/>
      <c r="K159" s="68"/>
      <c r="L159" s="68"/>
      <c r="M159" s="68"/>
      <c r="N159" s="76"/>
      <c r="O159" s="69">
        <f t="shared" si="79"/>
        <v>0</v>
      </c>
      <c r="P159" s="190"/>
      <c r="Q159" s="190"/>
      <c r="R159" s="190"/>
      <c r="S159" s="260"/>
      <c r="T159" s="260"/>
    </row>
    <row r="160" spans="1:20" ht="12.75" customHeight="1">
      <c r="A160" s="214"/>
      <c r="B160" s="166"/>
      <c r="C160" s="166"/>
      <c r="D160" s="366"/>
      <c r="E160" s="187"/>
      <c r="F160" s="187"/>
      <c r="G160" s="168"/>
      <c r="H160" s="190"/>
      <c r="I160" s="168"/>
      <c r="J160" s="190"/>
      <c r="K160" s="68"/>
      <c r="L160" s="68"/>
      <c r="M160" s="70"/>
      <c r="N160" s="76"/>
      <c r="O160" s="69">
        <f t="shared" si="79"/>
        <v>0</v>
      </c>
      <c r="P160" s="190"/>
      <c r="Q160" s="190"/>
      <c r="R160" s="190"/>
      <c r="S160" s="260"/>
      <c r="T160" s="260"/>
    </row>
    <row r="161" spans="1:20" ht="12.75" customHeight="1">
      <c r="A161" s="214"/>
      <c r="B161" s="166"/>
      <c r="C161" s="166"/>
      <c r="D161" s="366"/>
      <c r="E161" s="187"/>
      <c r="F161" s="187"/>
      <c r="G161" s="168"/>
      <c r="H161" s="190"/>
      <c r="I161" s="168"/>
      <c r="J161" s="190"/>
      <c r="K161" s="68"/>
      <c r="L161" s="68"/>
      <c r="M161" s="68"/>
      <c r="N161" s="76"/>
      <c r="O161" s="69">
        <f t="shared" si="79"/>
        <v>0</v>
      </c>
      <c r="P161" s="190"/>
      <c r="Q161" s="190"/>
      <c r="R161" s="190"/>
      <c r="S161" s="260"/>
      <c r="T161" s="260"/>
    </row>
    <row r="162" spans="1:20" ht="12.75" customHeight="1">
      <c r="A162" s="214">
        <v>3</v>
      </c>
      <c r="B162" s="166" t="s">
        <v>698</v>
      </c>
      <c r="C162" s="166" t="s">
        <v>782</v>
      </c>
      <c r="D162" s="255" t="s">
        <v>461</v>
      </c>
      <c r="E162" s="378">
        <v>0.20899999999999999</v>
      </c>
      <c r="F162" s="187">
        <f t="shared" si="91"/>
        <v>18.315783199999998</v>
      </c>
      <c r="G162" s="168">
        <v>6.76</v>
      </c>
      <c r="H162" s="190">
        <f t="shared" si="92"/>
        <v>13.4096092</v>
      </c>
      <c r="I162" s="350">
        <v>1.4</v>
      </c>
      <c r="J162" s="190">
        <f t="shared" si="85"/>
        <v>4.9061739999999991</v>
      </c>
      <c r="K162" s="68"/>
      <c r="L162" s="68"/>
      <c r="M162" s="68"/>
      <c r="N162" s="76"/>
      <c r="O162" s="69">
        <f t="shared" si="79"/>
        <v>0</v>
      </c>
      <c r="P162" s="190">
        <f t="shared" ref="P162" si="153">E162*F162</f>
        <v>3.8279986887999997</v>
      </c>
      <c r="Q162" s="190">
        <f t="shared" ref="Q162" si="154">SUM(O162:O165)</f>
        <v>0</v>
      </c>
      <c r="R162" s="190">
        <f t="shared" ref="R162" si="155">Q162*1.02*1.05*$R$15</f>
        <v>0</v>
      </c>
      <c r="S162" s="260">
        <f t="shared" ref="S162" si="156">F162*$S$18</f>
        <v>23.485320754805276</v>
      </c>
      <c r="T162" s="260">
        <f t="shared" ref="T162" si="157">S162*E162</f>
        <v>4.9084320377543023</v>
      </c>
    </row>
    <row r="163" spans="1:20" ht="12.75" customHeight="1">
      <c r="A163" s="214"/>
      <c r="B163" s="166"/>
      <c r="C163" s="166"/>
      <c r="D163" s="447"/>
      <c r="E163" s="378"/>
      <c r="F163" s="187"/>
      <c r="G163" s="168"/>
      <c r="H163" s="190"/>
      <c r="I163" s="350"/>
      <c r="J163" s="190"/>
      <c r="K163" s="68"/>
      <c r="L163" s="68"/>
      <c r="M163" s="68"/>
      <c r="N163" s="76"/>
      <c r="O163" s="69">
        <f t="shared" si="79"/>
        <v>0</v>
      </c>
      <c r="P163" s="190"/>
      <c r="Q163" s="190"/>
      <c r="R163" s="190"/>
      <c r="S163" s="260"/>
      <c r="T163" s="260"/>
    </row>
    <row r="164" spans="1:20" ht="12.75" customHeight="1">
      <c r="A164" s="214"/>
      <c r="B164" s="166"/>
      <c r="C164" s="166"/>
      <c r="D164" s="447"/>
      <c r="E164" s="378"/>
      <c r="F164" s="187"/>
      <c r="G164" s="168"/>
      <c r="H164" s="190"/>
      <c r="I164" s="350"/>
      <c r="J164" s="190"/>
      <c r="K164" s="68"/>
      <c r="L164" s="68"/>
      <c r="M164" s="70"/>
      <c r="N164" s="76"/>
      <c r="O164" s="69">
        <f t="shared" si="79"/>
        <v>0</v>
      </c>
      <c r="P164" s="190"/>
      <c r="Q164" s="190"/>
      <c r="R164" s="190"/>
      <c r="S164" s="260"/>
      <c r="T164" s="260"/>
    </row>
    <row r="165" spans="1:20" ht="12.75" customHeight="1">
      <c r="A165" s="214"/>
      <c r="B165" s="166"/>
      <c r="C165" s="166"/>
      <c r="D165" s="448"/>
      <c r="E165" s="378"/>
      <c r="F165" s="187"/>
      <c r="G165" s="168"/>
      <c r="H165" s="190"/>
      <c r="I165" s="350"/>
      <c r="J165" s="190"/>
      <c r="K165" s="68"/>
      <c r="L165" s="68"/>
      <c r="M165" s="68"/>
      <c r="N165" s="76"/>
      <c r="O165" s="69">
        <f t="shared" si="79"/>
        <v>0</v>
      </c>
      <c r="P165" s="190"/>
      <c r="Q165" s="190"/>
      <c r="R165" s="190"/>
      <c r="S165" s="260"/>
      <c r="T165" s="260"/>
    </row>
    <row r="166" spans="1:20" ht="12.75" customHeight="1">
      <c r="A166" s="214">
        <v>4</v>
      </c>
      <c r="B166" s="166" t="s">
        <v>38</v>
      </c>
      <c r="C166" s="166" t="s">
        <v>783</v>
      </c>
      <c r="D166" s="353" t="s">
        <v>466</v>
      </c>
      <c r="E166" s="192">
        <v>165</v>
      </c>
      <c r="F166" s="187">
        <f t="shared" si="91"/>
        <v>0.95336393039999989</v>
      </c>
      <c r="G166" s="168"/>
      <c r="H166" s="190">
        <f t="shared" si="92"/>
        <v>0</v>
      </c>
      <c r="I166" s="344"/>
      <c r="J166" s="190">
        <f t="shared" si="85"/>
        <v>0</v>
      </c>
      <c r="K166" s="68" t="s">
        <v>701</v>
      </c>
      <c r="L166" s="68" t="s">
        <v>30</v>
      </c>
      <c r="M166" s="68">
        <v>1</v>
      </c>
      <c r="N166" s="76">
        <v>0.84199999999999997</v>
      </c>
      <c r="O166" s="69">
        <f t="shared" si="79"/>
        <v>0.84199999999999997</v>
      </c>
      <c r="P166" s="190">
        <f t="shared" ref="P166" si="158">E166*F166</f>
        <v>157.30504851599997</v>
      </c>
      <c r="Q166" s="190">
        <f t="shared" ref="Q166" si="159">SUM(O166:O169)</f>
        <v>0.84199999999999997</v>
      </c>
      <c r="R166" s="190">
        <f t="shared" ref="R166" si="160">Q166*1.02*1.05*$R$15</f>
        <v>0.95336393039999989</v>
      </c>
      <c r="S166" s="260">
        <f t="shared" ref="S166" si="161">F166*$S$18</f>
        <v>1.2224460978281209</v>
      </c>
      <c r="T166" s="260">
        <f t="shared" ref="T166" si="162">S166*E166</f>
        <v>201.70360614163994</v>
      </c>
    </row>
    <row r="167" spans="1:20" ht="12.75" customHeight="1">
      <c r="A167" s="214"/>
      <c r="B167" s="166"/>
      <c r="C167" s="166"/>
      <c r="D167" s="366"/>
      <c r="E167" s="192"/>
      <c r="F167" s="187"/>
      <c r="G167" s="168"/>
      <c r="H167" s="190"/>
      <c r="I167" s="344"/>
      <c r="J167" s="190"/>
      <c r="K167" s="68"/>
      <c r="L167" s="68"/>
      <c r="M167" s="68"/>
      <c r="N167" s="76"/>
      <c r="O167" s="69">
        <f t="shared" si="79"/>
        <v>0</v>
      </c>
      <c r="P167" s="190"/>
      <c r="Q167" s="190"/>
      <c r="R167" s="190"/>
      <c r="S167" s="260"/>
      <c r="T167" s="260"/>
    </row>
    <row r="168" spans="1:20" ht="12.75" customHeight="1">
      <c r="A168" s="214"/>
      <c r="B168" s="166"/>
      <c r="C168" s="166"/>
      <c r="D168" s="366"/>
      <c r="E168" s="192"/>
      <c r="F168" s="187"/>
      <c r="G168" s="168"/>
      <c r="H168" s="190"/>
      <c r="I168" s="344"/>
      <c r="J168" s="190"/>
      <c r="K168" s="68"/>
      <c r="L168" s="68"/>
      <c r="M168" s="70"/>
      <c r="N168" s="76"/>
      <c r="O168" s="69">
        <f t="shared" si="79"/>
        <v>0</v>
      </c>
      <c r="P168" s="190"/>
      <c r="Q168" s="190"/>
      <c r="R168" s="190"/>
      <c r="S168" s="260"/>
      <c r="T168" s="260"/>
    </row>
    <row r="169" spans="1:20" ht="12.75" customHeight="1">
      <c r="A169" s="214"/>
      <c r="B169" s="166"/>
      <c r="C169" s="166"/>
      <c r="D169" s="366"/>
      <c r="E169" s="192"/>
      <c r="F169" s="187"/>
      <c r="G169" s="168"/>
      <c r="H169" s="190"/>
      <c r="I169" s="344"/>
      <c r="J169" s="190"/>
      <c r="K169" s="68"/>
      <c r="L169" s="68"/>
      <c r="M169" s="68"/>
      <c r="N169" s="76"/>
      <c r="O169" s="69">
        <f t="shared" si="79"/>
        <v>0</v>
      </c>
      <c r="P169" s="190"/>
      <c r="Q169" s="190"/>
      <c r="R169" s="190"/>
      <c r="S169" s="260"/>
      <c r="T169" s="260"/>
    </row>
    <row r="170" spans="1:20" ht="12.75" customHeight="1">
      <c r="A170" s="214">
        <v>5</v>
      </c>
      <c r="B170" s="166" t="s">
        <v>38</v>
      </c>
      <c r="C170" s="166" t="s">
        <v>784</v>
      </c>
      <c r="D170" s="353" t="s">
        <v>466</v>
      </c>
      <c r="E170" s="192">
        <v>165</v>
      </c>
      <c r="F170" s="187">
        <f t="shared" si="91"/>
        <v>15.670495007999998</v>
      </c>
      <c r="G170" s="168"/>
      <c r="H170" s="190">
        <f t="shared" si="92"/>
        <v>0</v>
      </c>
      <c r="I170" s="344"/>
      <c r="J170" s="190">
        <f t="shared" si="85"/>
        <v>0</v>
      </c>
      <c r="K170" s="68" t="s">
        <v>741</v>
      </c>
      <c r="L170" s="68" t="s">
        <v>30</v>
      </c>
      <c r="M170" s="68">
        <v>1</v>
      </c>
      <c r="N170" s="76">
        <v>13.84</v>
      </c>
      <c r="O170" s="69">
        <f t="shared" si="79"/>
        <v>13.84</v>
      </c>
      <c r="P170" s="190">
        <f t="shared" ref="P170" si="163">E170*F170</f>
        <v>2585.6316763199998</v>
      </c>
      <c r="Q170" s="190">
        <f t="shared" ref="Q170" si="164">SUM(O170:O173)</f>
        <v>13.84</v>
      </c>
      <c r="R170" s="190">
        <f t="shared" ref="R170" si="165">Q170*1.02*1.05*$R$15</f>
        <v>15.670495007999998</v>
      </c>
      <c r="S170" s="260">
        <f t="shared" ref="S170" si="166">F170*$S$18</f>
        <v>20.093413294466973</v>
      </c>
      <c r="T170" s="260">
        <f t="shared" ref="T170" si="167">S170*E170</f>
        <v>3315.4131935870505</v>
      </c>
    </row>
    <row r="171" spans="1:20" ht="12.75" customHeight="1">
      <c r="A171" s="214"/>
      <c r="B171" s="166"/>
      <c r="C171" s="166"/>
      <c r="D171" s="366"/>
      <c r="E171" s="192"/>
      <c r="F171" s="187"/>
      <c r="G171" s="168"/>
      <c r="H171" s="190"/>
      <c r="I171" s="344"/>
      <c r="J171" s="190"/>
      <c r="K171" s="68"/>
      <c r="L171" s="68"/>
      <c r="M171" s="68"/>
      <c r="N171" s="76"/>
      <c r="O171" s="69">
        <f t="shared" si="79"/>
        <v>0</v>
      </c>
      <c r="P171" s="190"/>
      <c r="Q171" s="190"/>
      <c r="R171" s="190"/>
      <c r="S171" s="260"/>
      <c r="T171" s="260"/>
    </row>
    <row r="172" spans="1:20" ht="12.75" customHeight="1">
      <c r="A172" s="214"/>
      <c r="B172" s="166"/>
      <c r="C172" s="166"/>
      <c r="D172" s="366"/>
      <c r="E172" s="192"/>
      <c r="F172" s="187"/>
      <c r="G172" s="168"/>
      <c r="H172" s="190"/>
      <c r="I172" s="344"/>
      <c r="J172" s="190"/>
      <c r="K172" s="68"/>
      <c r="L172" s="68"/>
      <c r="M172" s="70"/>
      <c r="N172" s="76"/>
      <c r="O172" s="69">
        <f t="shared" si="79"/>
        <v>0</v>
      </c>
      <c r="P172" s="190"/>
      <c r="Q172" s="190"/>
      <c r="R172" s="190"/>
      <c r="S172" s="260"/>
      <c r="T172" s="260"/>
    </row>
    <row r="173" spans="1:20" ht="12.75" customHeight="1">
      <c r="A173" s="214"/>
      <c r="B173" s="166"/>
      <c r="C173" s="166"/>
      <c r="D173" s="366"/>
      <c r="E173" s="192"/>
      <c r="F173" s="187"/>
      <c r="G173" s="168"/>
      <c r="H173" s="190"/>
      <c r="I173" s="344"/>
      <c r="J173" s="190"/>
      <c r="K173" s="68"/>
      <c r="L173" s="68"/>
      <c r="M173" s="68"/>
      <c r="N173" s="76"/>
      <c r="O173" s="69">
        <f t="shared" si="79"/>
        <v>0</v>
      </c>
      <c r="P173" s="190"/>
      <c r="Q173" s="190"/>
      <c r="R173" s="190"/>
      <c r="S173" s="260"/>
      <c r="T173" s="260"/>
    </row>
    <row r="174" spans="1:20" ht="12.75" customHeight="1">
      <c r="A174" s="319"/>
      <c r="B174" s="336"/>
      <c r="C174" s="346" t="s">
        <v>462</v>
      </c>
      <c r="D174" s="319"/>
      <c r="E174" s="331"/>
      <c r="F174" s="347"/>
      <c r="G174" s="317"/>
      <c r="H174" s="316"/>
      <c r="I174" s="317"/>
      <c r="J174" s="316"/>
      <c r="K174" s="40"/>
      <c r="L174" s="40"/>
      <c r="M174" s="40"/>
      <c r="N174" s="41"/>
      <c r="O174" s="42"/>
      <c r="P174" s="316"/>
      <c r="Q174" s="316"/>
      <c r="R174" s="316"/>
      <c r="S174" s="316"/>
      <c r="T174" s="345">
        <f>SUM(T154:T173)</f>
        <v>4065.8530802782088</v>
      </c>
    </row>
    <row r="175" spans="1:20" ht="12.75" customHeight="1">
      <c r="A175" s="319"/>
      <c r="B175" s="336"/>
      <c r="C175" s="346"/>
      <c r="D175" s="319"/>
      <c r="E175" s="331"/>
      <c r="F175" s="348"/>
      <c r="G175" s="317"/>
      <c r="H175" s="316"/>
      <c r="I175" s="317"/>
      <c r="J175" s="316"/>
      <c r="K175" s="40"/>
      <c r="L175" s="40"/>
      <c r="M175" s="40"/>
      <c r="N175" s="41"/>
      <c r="O175" s="42"/>
      <c r="P175" s="316"/>
      <c r="Q175" s="316"/>
      <c r="R175" s="316"/>
      <c r="S175" s="316"/>
      <c r="T175" s="345"/>
    </row>
    <row r="176" spans="1:20" ht="12.75" customHeight="1">
      <c r="A176" s="319"/>
      <c r="B176" s="336"/>
      <c r="C176" s="346"/>
      <c r="D176" s="319"/>
      <c r="E176" s="331"/>
      <c r="F176" s="348"/>
      <c r="G176" s="317"/>
      <c r="H176" s="316"/>
      <c r="I176" s="317"/>
      <c r="J176" s="316"/>
      <c r="K176" s="40"/>
      <c r="L176" s="40"/>
      <c r="M176" s="43"/>
      <c r="N176" s="41"/>
      <c r="O176" s="42"/>
      <c r="P176" s="316"/>
      <c r="Q176" s="316"/>
      <c r="R176" s="316"/>
      <c r="S176" s="316"/>
      <c r="T176" s="345"/>
    </row>
    <row r="177" spans="1:20" ht="12.75" customHeight="1">
      <c r="A177" s="319"/>
      <c r="B177" s="336"/>
      <c r="C177" s="346"/>
      <c r="D177" s="319"/>
      <c r="E177" s="331"/>
      <c r="F177" s="349"/>
      <c r="G177" s="317"/>
      <c r="H177" s="316"/>
      <c r="I177" s="317"/>
      <c r="J177" s="316"/>
      <c r="K177" s="40"/>
      <c r="L177" s="40"/>
      <c r="M177" s="40"/>
      <c r="N177" s="41"/>
      <c r="O177" s="42"/>
      <c r="P177" s="316"/>
      <c r="Q177" s="316"/>
      <c r="R177" s="316"/>
      <c r="S177" s="316"/>
      <c r="T177" s="345"/>
    </row>
    <row r="178" spans="1:20" ht="12.75" customHeight="1">
      <c r="A178" s="319"/>
      <c r="B178" s="336"/>
      <c r="C178" s="346" t="s">
        <v>463</v>
      </c>
      <c r="D178" s="319"/>
      <c r="E178" s="331"/>
      <c r="F178" s="347"/>
      <c r="G178" s="317"/>
      <c r="H178" s="316"/>
      <c r="I178" s="317"/>
      <c r="J178" s="316"/>
      <c r="K178" s="40"/>
      <c r="L178" s="40"/>
      <c r="M178" s="40"/>
      <c r="N178" s="41"/>
      <c r="O178" s="42"/>
      <c r="P178" s="316"/>
      <c r="Q178" s="316"/>
      <c r="R178" s="316"/>
      <c r="S178" s="316"/>
      <c r="T178" s="264">
        <f>(T174*100%)/'Cav-Nax-Fut.Dasht-Malatia'!T413</f>
        <v>6.7310618727593322E-2</v>
      </c>
    </row>
    <row r="179" spans="1:20" ht="12.75" customHeight="1">
      <c r="A179" s="319"/>
      <c r="B179" s="336"/>
      <c r="C179" s="346"/>
      <c r="D179" s="319"/>
      <c r="E179" s="331"/>
      <c r="F179" s="348"/>
      <c r="G179" s="317"/>
      <c r="H179" s="316"/>
      <c r="I179" s="317"/>
      <c r="J179" s="316"/>
      <c r="K179" s="40"/>
      <c r="L179" s="40"/>
      <c r="M179" s="40"/>
      <c r="N179" s="41"/>
      <c r="O179" s="42"/>
      <c r="P179" s="316"/>
      <c r="Q179" s="316"/>
      <c r="R179" s="316"/>
      <c r="S179" s="316"/>
      <c r="T179" s="264"/>
    </row>
    <row r="180" spans="1:20" ht="12.75" customHeight="1">
      <c r="A180" s="319"/>
      <c r="B180" s="336"/>
      <c r="C180" s="346"/>
      <c r="D180" s="319"/>
      <c r="E180" s="331"/>
      <c r="F180" s="348"/>
      <c r="G180" s="317"/>
      <c r="H180" s="316"/>
      <c r="I180" s="317"/>
      <c r="J180" s="316"/>
      <c r="K180" s="40"/>
      <c r="L180" s="40"/>
      <c r="M180" s="43"/>
      <c r="N180" s="41"/>
      <c r="O180" s="42"/>
      <c r="P180" s="316"/>
      <c r="Q180" s="316"/>
      <c r="R180" s="316"/>
      <c r="S180" s="316"/>
      <c r="T180" s="264"/>
    </row>
    <row r="181" spans="1:20" ht="12.75" customHeight="1">
      <c r="A181" s="319"/>
      <c r="B181" s="336"/>
      <c r="C181" s="346"/>
      <c r="D181" s="319"/>
      <c r="E181" s="331"/>
      <c r="F181" s="349"/>
      <c r="G181" s="317"/>
      <c r="H181" s="316"/>
      <c r="I181" s="317"/>
      <c r="J181" s="316"/>
      <c r="K181" s="40"/>
      <c r="L181" s="40"/>
      <c r="M181" s="40"/>
      <c r="N181" s="41"/>
      <c r="O181" s="42"/>
      <c r="P181" s="316"/>
      <c r="Q181" s="316"/>
      <c r="R181" s="316"/>
      <c r="S181" s="316"/>
      <c r="T181" s="264"/>
    </row>
    <row r="182" spans="1:20" ht="12.75" customHeight="1">
      <c r="A182" s="165"/>
      <c r="B182" s="170"/>
      <c r="C182" s="193" t="s">
        <v>787</v>
      </c>
      <c r="D182" s="196"/>
      <c r="E182" s="192"/>
      <c r="F182" s="187">
        <f t="shared" si="91"/>
        <v>0</v>
      </c>
      <c r="G182" s="168"/>
      <c r="H182" s="190">
        <f t="shared" si="92"/>
        <v>0</v>
      </c>
      <c r="I182" s="168"/>
      <c r="J182" s="190">
        <f t="shared" ref="J182:J274" si="168">I182*$P$9/1000</f>
        <v>0</v>
      </c>
      <c r="K182" s="68"/>
      <c r="L182" s="68"/>
      <c r="M182" s="68"/>
      <c r="N182" s="76"/>
      <c r="O182" s="69">
        <f t="shared" si="79"/>
        <v>0</v>
      </c>
      <c r="P182" s="190">
        <f t="shared" ref="P182" si="169">E182*F182</f>
        <v>0</v>
      </c>
      <c r="Q182" s="190">
        <f t="shared" ref="Q182" si="170">SUM(O182:O185)</f>
        <v>0</v>
      </c>
      <c r="R182" s="190">
        <f t="shared" ref="R182" si="171">Q182*1.02*1.05*$R$15</f>
        <v>0</v>
      </c>
      <c r="S182" s="260">
        <f t="shared" ref="S182" si="172">F182*$S$18</f>
        <v>0</v>
      </c>
      <c r="T182" s="260">
        <f t="shared" ref="T182" si="173">S182*E182</f>
        <v>0</v>
      </c>
    </row>
    <row r="183" spans="1:20" ht="12.75" customHeight="1">
      <c r="A183" s="165"/>
      <c r="B183" s="171"/>
      <c r="C183" s="194"/>
      <c r="D183" s="197"/>
      <c r="E183" s="192"/>
      <c r="F183" s="187"/>
      <c r="G183" s="168"/>
      <c r="H183" s="190"/>
      <c r="I183" s="168"/>
      <c r="J183" s="190"/>
      <c r="K183" s="68"/>
      <c r="L183" s="68"/>
      <c r="M183" s="68"/>
      <c r="N183" s="76"/>
      <c r="O183" s="69">
        <f t="shared" si="79"/>
        <v>0</v>
      </c>
      <c r="P183" s="190"/>
      <c r="Q183" s="190"/>
      <c r="R183" s="190"/>
      <c r="S183" s="260"/>
      <c r="T183" s="260"/>
    </row>
    <row r="184" spans="1:20" ht="12.75" customHeight="1">
      <c r="A184" s="165"/>
      <c r="B184" s="171"/>
      <c r="C184" s="194"/>
      <c r="D184" s="197"/>
      <c r="E184" s="192"/>
      <c r="F184" s="187"/>
      <c r="G184" s="168"/>
      <c r="H184" s="190"/>
      <c r="I184" s="168"/>
      <c r="J184" s="190"/>
      <c r="K184" s="68"/>
      <c r="L184" s="68"/>
      <c r="M184" s="70"/>
      <c r="N184" s="76"/>
      <c r="O184" s="69">
        <f t="shared" si="79"/>
        <v>0</v>
      </c>
      <c r="P184" s="190"/>
      <c r="Q184" s="190"/>
      <c r="R184" s="190"/>
      <c r="S184" s="260"/>
      <c r="T184" s="260"/>
    </row>
    <row r="185" spans="1:20" ht="12.75" customHeight="1">
      <c r="A185" s="165"/>
      <c r="B185" s="172"/>
      <c r="C185" s="195"/>
      <c r="D185" s="198"/>
      <c r="E185" s="192"/>
      <c r="F185" s="187"/>
      <c r="G185" s="168"/>
      <c r="H185" s="190"/>
      <c r="I185" s="168"/>
      <c r="J185" s="190"/>
      <c r="K185" s="68"/>
      <c r="L185" s="68"/>
      <c r="M185" s="68"/>
      <c r="N185" s="76"/>
      <c r="O185" s="69">
        <f t="shared" si="79"/>
        <v>0</v>
      </c>
      <c r="P185" s="190"/>
      <c r="Q185" s="190"/>
      <c r="R185" s="190"/>
      <c r="S185" s="260"/>
      <c r="T185" s="260"/>
    </row>
    <row r="186" spans="1:20" ht="12.75" customHeight="1">
      <c r="A186" s="165">
        <v>1</v>
      </c>
      <c r="B186" s="170" t="s">
        <v>49</v>
      </c>
      <c r="C186" s="170" t="s">
        <v>484</v>
      </c>
      <c r="D186" s="167" t="s">
        <v>455</v>
      </c>
      <c r="E186" s="187">
        <v>3.49</v>
      </c>
      <c r="F186" s="187">
        <f t="shared" ref="F186:F278" si="174">H186+J186+R186</f>
        <v>8.3151862179039995</v>
      </c>
      <c r="G186" s="168">
        <v>0.11</v>
      </c>
      <c r="H186" s="190">
        <f t="shared" ref="H186:H278" si="175">G186*$P$8/1000</f>
        <v>0.2182037</v>
      </c>
      <c r="I186" s="344">
        <v>0.76</v>
      </c>
      <c r="J186" s="190">
        <f t="shared" si="168"/>
        <v>2.6633515999999999</v>
      </c>
      <c r="K186" s="68" t="s">
        <v>59</v>
      </c>
      <c r="L186" s="68" t="s">
        <v>47</v>
      </c>
      <c r="M186" s="68">
        <v>7.0000000000000007E-2</v>
      </c>
      <c r="N186" s="76">
        <v>0.156</v>
      </c>
      <c r="O186" s="69">
        <f t="shared" ref="O186:O281" si="176">M186*N186</f>
        <v>1.0920000000000001E-2</v>
      </c>
      <c r="P186" s="190">
        <f t="shared" ref="P186" si="177">E186*F186</f>
        <v>29.019999900484962</v>
      </c>
      <c r="Q186" s="190">
        <f t="shared" ref="Q186" si="178">SUM(O186:O189)</f>
        <v>4.798919999999999</v>
      </c>
      <c r="R186" s="190">
        <f t="shared" ref="R186" si="179">Q186*1.02*1.05*$R$15</f>
        <v>5.433630917903999</v>
      </c>
      <c r="S186" s="260">
        <f t="shared" ref="S186" si="180">F186*$S$18</f>
        <v>10.662105645769579</v>
      </c>
      <c r="T186" s="260">
        <f t="shared" ref="T186" si="181">S186*E186</f>
        <v>37.210748703735831</v>
      </c>
    </row>
    <row r="187" spans="1:20" ht="12.75" customHeight="1">
      <c r="A187" s="165"/>
      <c r="B187" s="171"/>
      <c r="C187" s="171"/>
      <c r="D187" s="168"/>
      <c r="E187" s="187"/>
      <c r="F187" s="187"/>
      <c r="G187" s="168"/>
      <c r="H187" s="190"/>
      <c r="I187" s="344"/>
      <c r="J187" s="190"/>
      <c r="K187" s="68" t="s">
        <v>52</v>
      </c>
      <c r="L187" s="68" t="s">
        <v>47</v>
      </c>
      <c r="M187" s="68">
        <v>1.26</v>
      </c>
      <c r="N187" s="76">
        <v>3.8</v>
      </c>
      <c r="O187" s="69">
        <f t="shared" si="176"/>
        <v>4.7879999999999994</v>
      </c>
      <c r="P187" s="190"/>
      <c r="Q187" s="190"/>
      <c r="R187" s="190"/>
      <c r="S187" s="260"/>
      <c r="T187" s="260"/>
    </row>
    <row r="188" spans="1:20" ht="12.75" customHeight="1">
      <c r="A188" s="165"/>
      <c r="B188" s="171"/>
      <c r="C188" s="171"/>
      <c r="D188" s="168"/>
      <c r="E188" s="187"/>
      <c r="F188" s="187"/>
      <c r="G188" s="168"/>
      <c r="H188" s="190"/>
      <c r="I188" s="344"/>
      <c r="J188" s="190"/>
      <c r="K188" s="68"/>
      <c r="L188" s="68"/>
      <c r="M188" s="68"/>
      <c r="N188" s="76"/>
      <c r="O188" s="69">
        <f t="shared" si="176"/>
        <v>0</v>
      </c>
      <c r="P188" s="190"/>
      <c r="Q188" s="190"/>
      <c r="R188" s="190"/>
      <c r="S188" s="260"/>
      <c r="T188" s="260"/>
    </row>
    <row r="189" spans="1:20" ht="12.75" customHeight="1">
      <c r="A189" s="165"/>
      <c r="B189" s="172"/>
      <c r="C189" s="172"/>
      <c r="D189" s="168"/>
      <c r="E189" s="187"/>
      <c r="F189" s="187"/>
      <c r="G189" s="168"/>
      <c r="H189" s="190"/>
      <c r="I189" s="344"/>
      <c r="J189" s="190"/>
      <c r="K189" s="68"/>
      <c r="L189" s="68"/>
      <c r="M189" s="68"/>
      <c r="N189" s="76"/>
      <c r="O189" s="69">
        <f t="shared" si="176"/>
        <v>0</v>
      </c>
      <c r="P189" s="190"/>
      <c r="Q189" s="190"/>
      <c r="R189" s="190"/>
      <c r="S189" s="260"/>
      <c r="T189" s="260"/>
    </row>
    <row r="190" spans="1:20" ht="12.75" customHeight="1">
      <c r="A190" s="165">
        <v>2</v>
      </c>
      <c r="B190" s="170" t="s">
        <v>67</v>
      </c>
      <c r="C190" s="170" t="s">
        <v>788</v>
      </c>
      <c r="D190" s="188" t="s">
        <v>468</v>
      </c>
      <c r="E190" s="354">
        <v>384</v>
      </c>
      <c r="F190" s="187">
        <f t="shared" si="174"/>
        <v>4.3503678725832007</v>
      </c>
      <c r="G190" s="168">
        <v>0.40100000000000002</v>
      </c>
      <c r="H190" s="190">
        <f t="shared" si="175"/>
        <v>0.79545167000000006</v>
      </c>
      <c r="I190" s="344">
        <v>7.1000000000000004E-3</v>
      </c>
      <c r="J190" s="190">
        <f t="shared" si="168"/>
        <v>2.4881311E-2</v>
      </c>
      <c r="K190" s="68" t="s">
        <v>65</v>
      </c>
      <c r="L190" s="68" t="s">
        <v>43</v>
      </c>
      <c r="M190" s="68">
        <v>1</v>
      </c>
      <c r="N190" s="76">
        <v>2.1875</v>
      </c>
      <c r="O190" s="69">
        <f t="shared" si="176"/>
        <v>2.1875</v>
      </c>
      <c r="P190" s="190">
        <f t="shared" ref="P190" si="182">E190*F190</f>
        <v>1670.5412630719491</v>
      </c>
      <c r="Q190" s="190">
        <f t="shared" ref="Q190" si="183">SUM(O190:O193)</f>
        <v>3.1176860000000004</v>
      </c>
      <c r="R190" s="190">
        <f t="shared" ref="R190" si="184">Q190*1.02*1.05*$R$15</f>
        <v>3.5300348915832003</v>
      </c>
      <c r="S190" s="260">
        <f t="shared" ref="S190" si="185">F190*$S$18</f>
        <v>5.578237292578148</v>
      </c>
      <c r="T190" s="260">
        <f t="shared" ref="T190" si="186">S190*E190</f>
        <v>2142.0431203500088</v>
      </c>
    </row>
    <row r="191" spans="1:20" ht="12.75" customHeight="1">
      <c r="A191" s="165"/>
      <c r="B191" s="171"/>
      <c r="C191" s="171"/>
      <c r="D191" s="189"/>
      <c r="E191" s="354"/>
      <c r="F191" s="187"/>
      <c r="G191" s="168"/>
      <c r="H191" s="190"/>
      <c r="I191" s="344"/>
      <c r="J191" s="190"/>
      <c r="K191" s="68" t="s">
        <v>46</v>
      </c>
      <c r="L191" s="68" t="s">
        <v>47</v>
      </c>
      <c r="M191" s="68">
        <v>3.1E-2</v>
      </c>
      <c r="N191" s="132">
        <v>29.806000000000001</v>
      </c>
      <c r="O191" s="69">
        <f t="shared" si="176"/>
        <v>0.92398599999999997</v>
      </c>
      <c r="P191" s="190"/>
      <c r="Q191" s="190"/>
      <c r="R191" s="190"/>
      <c r="S191" s="260"/>
      <c r="T191" s="260"/>
    </row>
    <row r="192" spans="1:20" ht="12.75" customHeight="1">
      <c r="A192" s="165"/>
      <c r="B192" s="171"/>
      <c r="C192" s="171"/>
      <c r="D192" s="189"/>
      <c r="E192" s="354"/>
      <c r="F192" s="187"/>
      <c r="G192" s="168"/>
      <c r="H192" s="190"/>
      <c r="I192" s="344"/>
      <c r="J192" s="190"/>
      <c r="K192" s="68" t="s">
        <v>48</v>
      </c>
      <c r="L192" s="68" t="s">
        <v>47</v>
      </c>
      <c r="M192" s="68">
        <v>2.0000000000000001E-4</v>
      </c>
      <c r="N192" s="76">
        <v>31</v>
      </c>
      <c r="O192" s="69">
        <f t="shared" si="176"/>
        <v>6.2000000000000006E-3</v>
      </c>
      <c r="P192" s="190"/>
      <c r="Q192" s="190"/>
      <c r="R192" s="190"/>
      <c r="S192" s="260"/>
      <c r="T192" s="260"/>
    </row>
    <row r="193" spans="1:20" ht="12.75" customHeight="1">
      <c r="A193" s="165"/>
      <c r="B193" s="172"/>
      <c r="C193" s="172"/>
      <c r="D193" s="189"/>
      <c r="E193" s="354"/>
      <c r="F193" s="187"/>
      <c r="G193" s="168"/>
      <c r="H193" s="190"/>
      <c r="I193" s="344"/>
      <c r="J193" s="190"/>
      <c r="K193" s="68"/>
      <c r="L193" s="68"/>
      <c r="M193" s="68"/>
      <c r="N193" s="76"/>
      <c r="O193" s="69">
        <f t="shared" si="176"/>
        <v>0</v>
      </c>
      <c r="P193" s="190"/>
      <c r="Q193" s="190"/>
      <c r="R193" s="190"/>
      <c r="S193" s="260"/>
      <c r="T193" s="260"/>
    </row>
    <row r="194" spans="1:20" ht="12.75" customHeight="1">
      <c r="A194" s="319"/>
      <c r="B194" s="336"/>
      <c r="C194" s="346" t="s">
        <v>462</v>
      </c>
      <c r="D194" s="319"/>
      <c r="E194" s="331"/>
      <c r="F194" s="347"/>
      <c r="G194" s="317"/>
      <c r="H194" s="316"/>
      <c r="I194" s="317"/>
      <c r="J194" s="316"/>
      <c r="K194" s="40"/>
      <c r="L194" s="40"/>
      <c r="M194" s="40"/>
      <c r="N194" s="41"/>
      <c r="O194" s="42"/>
      <c r="P194" s="316"/>
      <c r="Q194" s="316"/>
      <c r="R194" s="316"/>
      <c r="S194" s="316"/>
      <c r="T194" s="345">
        <f>SUM(T186:T193)</f>
        <v>2179.2538690537449</v>
      </c>
    </row>
    <row r="195" spans="1:20" ht="12.75" customHeight="1">
      <c r="A195" s="319"/>
      <c r="B195" s="336"/>
      <c r="C195" s="346"/>
      <c r="D195" s="319"/>
      <c r="E195" s="331"/>
      <c r="F195" s="348"/>
      <c r="G195" s="317"/>
      <c r="H195" s="316"/>
      <c r="I195" s="317"/>
      <c r="J195" s="316"/>
      <c r="K195" s="40"/>
      <c r="L195" s="40"/>
      <c r="M195" s="40"/>
      <c r="N195" s="41"/>
      <c r="O195" s="42"/>
      <c r="P195" s="316"/>
      <c r="Q195" s="316"/>
      <c r="R195" s="316"/>
      <c r="S195" s="316"/>
      <c r="T195" s="345"/>
    </row>
    <row r="196" spans="1:20" ht="12.75" customHeight="1">
      <c r="A196" s="319"/>
      <c r="B196" s="336"/>
      <c r="C196" s="346"/>
      <c r="D196" s="319"/>
      <c r="E196" s="331"/>
      <c r="F196" s="348"/>
      <c r="G196" s="317"/>
      <c r="H196" s="316"/>
      <c r="I196" s="317"/>
      <c r="J196" s="316"/>
      <c r="K196" s="40"/>
      <c r="L196" s="40"/>
      <c r="M196" s="43"/>
      <c r="N196" s="41"/>
      <c r="O196" s="42"/>
      <c r="P196" s="316"/>
      <c r="Q196" s="316"/>
      <c r="R196" s="316"/>
      <c r="S196" s="316"/>
      <c r="T196" s="345"/>
    </row>
    <row r="197" spans="1:20" ht="12.75" customHeight="1">
      <c r="A197" s="319"/>
      <c r="B197" s="336"/>
      <c r="C197" s="346"/>
      <c r="D197" s="319"/>
      <c r="E197" s="331"/>
      <c r="F197" s="349"/>
      <c r="G197" s="317"/>
      <c r="H197" s="316"/>
      <c r="I197" s="317"/>
      <c r="J197" s="316"/>
      <c r="K197" s="40"/>
      <c r="L197" s="40"/>
      <c r="M197" s="40"/>
      <c r="N197" s="41"/>
      <c r="O197" s="42"/>
      <c r="P197" s="316"/>
      <c r="Q197" s="316"/>
      <c r="R197" s="316"/>
      <c r="S197" s="316"/>
      <c r="T197" s="345"/>
    </row>
    <row r="198" spans="1:20" ht="12.75" customHeight="1">
      <c r="A198" s="319"/>
      <c r="B198" s="336"/>
      <c r="C198" s="346" t="s">
        <v>463</v>
      </c>
      <c r="D198" s="319"/>
      <c r="E198" s="331"/>
      <c r="F198" s="347"/>
      <c r="G198" s="317"/>
      <c r="H198" s="316"/>
      <c r="I198" s="317"/>
      <c r="J198" s="316"/>
      <c r="K198" s="40"/>
      <c r="L198" s="40"/>
      <c r="M198" s="40"/>
      <c r="N198" s="41"/>
      <c r="O198" s="42"/>
      <c r="P198" s="316"/>
      <c r="Q198" s="316"/>
      <c r="R198" s="316"/>
      <c r="S198" s="316"/>
      <c r="T198" s="264">
        <f>(T194*100%)/'Cav-Nax-Fut.Dasht-Malatia'!T413</f>
        <v>3.6077773444895857E-2</v>
      </c>
    </row>
    <row r="199" spans="1:20" ht="12.75" customHeight="1">
      <c r="A199" s="319"/>
      <c r="B199" s="336"/>
      <c r="C199" s="346"/>
      <c r="D199" s="319"/>
      <c r="E199" s="331"/>
      <c r="F199" s="348"/>
      <c r="G199" s="317"/>
      <c r="H199" s="316"/>
      <c r="I199" s="317"/>
      <c r="J199" s="316"/>
      <c r="K199" s="40"/>
      <c r="L199" s="40"/>
      <c r="M199" s="40"/>
      <c r="N199" s="41"/>
      <c r="O199" s="42"/>
      <c r="P199" s="316"/>
      <c r="Q199" s="316"/>
      <c r="R199" s="316"/>
      <c r="S199" s="316"/>
      <c r="T199" s="264"/>
    </row>
    <row r="200" spans="1:20" ht="12.75" customHeight="1">
      <c r="A200" s="319"/>
      <c r="B200" s="336"/>
      <c r="C200" s="346"/>
      <c r="D200" s="319"/>
      <c r="E200" s="331"/>
      <c r="F200" s="348"/>
      <c r="G200" s="317"/>
      <c r="H200" s="316"/>
      <c r="I200" s="317"/>
      <c r="J200" s="316"/>
      <c r="K200" s="40"/>
      <c r="L200" s="40"/>
      <c r="M200" s="43"/>
      <c r="N200" s="41"/>
      <c r="O200" s="42"/>
      <c r="P200" s="316"/>
      <c r="Q200" s="316"/>
      <c r="R200" s="316"/>
      <c r="S200" s="316"/>
      <c r="T200" s="264"/>
    </row>
    <row r="201" spans="1:20" ht="12.75" customHeight="1">
      <c r="A201" s="319"/>
      <c r="B201" s="336"/>
      <c r="C201" s="346"/>
      <c r="D201" s="319"/>
      <c r="E201" s="331"/>
      <c r="F201" s="349"/>
      <c r="G201" s="317"/>
      <c r="H201" s="316"/>
      <c r="I201" s="317"/>
      <c r="J201" s="316"/>
      <c r="K201" s="40"/>
      <c r="L201" s="40"/>
      <c r="M201" s="40"/>
      <c r="N201" s="41"/>
      <c r="O201" s="42"/>
      <c r="P201" s="316"/>
      <c r="Q201" s="316"/>
      <c r="R201" s="316"/>
      <c r="S201" s="316"/>
      <c r="T201" s="264"/>
    </row>
    <row r="202" spans="1:20" ht="12.75" customHeight="1">
      <c r="A202" s="165"/>
      <c r="B202" s="166"/>
      <c r="C202" s="238" t="s">
        <v>789</v>
      </c>
      <c r="D202" s="381"/>
      <c r="E202" s="192"/>
      <c r="F202" s="187">
        <f t="shared" si="174"/>
        <v>0</v>
      </c>
      <c r="G202" s="168"/>
      <c r="H202" s="190">
        <f t="shared" si="175"/>
        <v>0</v>
      </c>
      <c r="I202" s="344"/>
      <c r="J202" s="190">
        <f t="shared" si="168"/>
        <v>0</v>
      </c>
      <c r="K202" s="68"/>
      <c r="L202" s="68"/>
      <c r="M202" s="68"/>
      <c r="N202" s="76"/>
      <c r="O202" s="69">
        <f t="shared" si="176"/>
        <v>0</v>
      </c>
      <c r="P202" s="190">
        <f t="shared" ref="P202" si="187">E202*F202</f>
        <v>0</v>
      </c>
      <c r="Q202" s="190">
        <f t="shared" ref="Q202" si="188">SUM(O202:O205)</f>
        <v>0</v>
      </c>
      <c r="R202" s="190">
        <f t="shared" ref="R202" si="189">Q202*1.02*1.05*$R$15</f>
        <v>0</v>
      </c>
      <c r="S202" s="260">
        <f t="shared" ref="S202" si="190">F202*$S$18</f>
        <v>0</v>
      </c>
      <c r="T202" s="260">
        <f t="shared" ref="T202" si="191">S202*E202</f>
        <v>0</v>
      </c>
    </row>
    <row r="203" spans="1:20" ht="12.75" customHeight="1">
      <c r="A203" s="165"/>
      <c r="B203" s="166"/>
      <c r="C203" s="239"/>
      <c r="D203" s="382"/>
      <c r="E203" s="192"/>
      <c r="F203" s="187"/>
      <c r="G203" s="168"/>
      <c r="H203" s="190"/>
      <c r="I203" s="344"/>
      <c r="J203" s="190"/>
      <c r="K203" s="68"/>
      <c r="L203" s="68"/>
      <c r="M203" s="68"/>
      <c r="N203" s="76"/>
      <c r="O203" s="69">
        <f t="shared" si="176"/>
        <v>0</v>
      </c>
      <c r="P203" s="190"/>
      <c r="Q203" s="190"/>
      <c r="R203" s="190"/>
      <c r="S203" s="260"/>
      <c r="T203" s="260"/>
    </row>
    <row r="204" spans="1:20" ht="12.75" customHeight="1">
      <c r="A204" s="165"/>
      <c r="B204" s="166"/>
      <c r="C204" s="239"/>
      <c r="D204" s="382"/>
      <c r="E204" s="192"/>
      <c r="F204" s="187"/>
      <c r="G204" s="168"/>
      <c r="H204" s="190"/>
      <c r="I204" s="344"/>
      <c r="J204" s="190"/>
      <c r="K204" s="68"/>
      <c r="L204" s="68"/>
      <c r="M204" s="68"/>
      <c r="N204" s="76"/>
      <c r="O204" s="69">
        <f t="shared" si="176"/>
        <v>0</v>
      </c>
      <c r="P204" s="190"/>
      <c r="Q204" s="190"/>
      <c r="R204" s="190"/>
      <c r="S204" s="260"/>
      <c r="T204" s="260"/>
    </row>
    <row r="205" spans="1:20" ht="12.75" customHeight="1">
      <c r="A205" s="165"/>
      <c r="B205" s="166"/>
      <c r="C205" s="240"/>
      <c r="D205" s="383"/>
      <c r="E205" s="192"/>
      <c r="F205" s="187"/>
      <c r="G205" s="168"/>
      <c r="H205" s="190"/>
      <c r="I205" s="344"/>
      <c r="J205" s="190"/>
      <c r="K205" s="68"/>
      <c r="L205" s="68"/>
      <c r="M205" s="68"/>
      <c r="N205" s="76"/>
      <c r="O205" s="69">
        <f t="shared" si="176"/>
        <v>0</v>
      </c>
      <c r="P205" s="190"/>
      <c r="Q205" s="190"/>
      <c r="R205" s="190"/>
      <c r="S205" s="260"/>
      <c r="T205" s="260"/>
    </row>
    <row r="206" spans="1:20" ht="12.75" customHeight="1">
      <c r="A206" s="165">
        <v>1</v>
      </c>
      <c r="B206" s="420" t="s">
        <v>705</v>
      </c>
      <c r="C206" s="286" t="s">
        <v>790</v>
      </c>
      <c r="D206" s="215" t="s">
        <v>466</v>
      </c>
      <c r="E206" s="192">
        <v>415</v>
      </c>
      <c r="F206" s="187">
        <f t="shared" si="174"/>
        <v>1.1424934698879998</v>
      </c>
      <c r="G206" s="168">
        <v>1.7399999999999999E-2</v>
      </c>
      <c r="H206" s="190">
        <f t="shared" si="175"/>
        <v>3.4515858000000003E-2</v>
      </c>
      <c r="I206" s="375">
        <v>0.1106</v>
      </c>
      <c r="J206" s="190">
        <f t="shared" si="168"/>
        <v>0.38758774599999996</v>
      </c>
      <c r="K206" s="68" t="s">
        <v>708</v>
      </c>
      <c r="L206" s="68" t="s">
        <v>709</v>
      </c>
      <c r="M206" s="68">
        <v>1.4999999999999999E-2</v>
      </c>
      <c r="N206" s="76">
        <v>3.8</v>
      </c>
      <c r="O206" s="69">
        <f t="shared" si="176"/>
        <v>5.6999999999999995E-2</v>
      </c>
      <c r="P206" s="190">
        <f t="shared" ref="P206" si="192">E206*F206</f>
        <v>474.13479000351992</v>
      </c>
      <c r="Q206" s="190">
        <f t="shared" ref="Q206" si="193">SUM(O206:O209)</f>
        <v>0.63623999999999992</v>
      </c>
      <c r="R206" s="190">
        <f t="shared" ref="R206" si="194">Q206*1.02*1.05*$R$15</f>
        <v>0.7203898658879998</v>
      </c>
      <c r="S206" s="260">
        <f t="shared" ref="S206" si="195">F206*$S$18</f>
        <v>1.4649564972242159</v>
      </c>
      <c r="T206" s="260">
        <f t="shared" ref="T206" si="196">S206*E206</f>
        <v>607.95694634804966</v>
      </c>
    </row>
    <row r="207" spans="1:20" ht="12.75" customHeight="1">
      <c r="A207" s="165"/>
      <c r="B207" s="420"/>
      <c r="C207" s="286"/>
      <c r="D207" s="225"/>
      <c r="E207" s="192"/>
      <c r="F207" s="187"/>
      <c r="G207" s="168"/>
      <c r="H207" s="190"/>
      <c r="I207" s="375"/>
      <c r="J207" s="190"/>
      <c r="K207" s="68" t="s">
        <v>710</v>
      </c>
      <c r="L207" s="68" t="s">
        <v>709</v>
      </c>
      <c r="M207" s="68">
        <v>0.1512</v>
      </c>
      <c r="N207" s="76">
        <v>3.8</v>
      </c>
      <c r="O207" s="69">
        <f t="shared" si="176"/>
        <v>0.57455999999999996</v>
      </c>
      <c r="P207" s="190"/>
      <c r="Q207" s="190"/>
      <c r="R207" s="190"/>
      <c r="S207" s="260"/>
      <c r="T207" s="260"/>
    </row>
    <row r="208" spans="1:20" ht="12.75" customHeight="1">
      <c r="A208" s="165"/>
      <c r="B208" s="420"/>
      <c r="C208" s="286"/>
      <c r="D208" s="225"/>
      <c r="E208" s="192"/>
      <c r="F208" s="187"/>
      <c r="G208" s="168"/>
      <c r="H208" s="190"/>
      <c r="I208" s="375"/>
      <c r="J208" s="190"/>
      <c r="K208" s="68" t="s">
        <v>59</v>
      </c>
      <c r="L208" s="68" t="s">
        <v>711</v>
      </c>
      <c r="M208" s="68">
        <v>0.03</v>
      </c>
      <c r="N208" s="76">
        <v>0.156</v>
      </c>
      <c r="O208" s="69">
        <f t="shared" si="176"/>
        <v>4.6800000000000001E-3</v>
      </c>
      <c r="P208" s="190"/>
      <c r="Q208" s="190"/>
      <c r="R208" s="190"/>
      <c r="S208" s="260"/>
      <c r="T208" s="260"/>
    </row>
    <row r="209" spans="1:20" ht="12.75" customHeight="1">
      <c r="A209" s="165"/>
      <c r="B209" s="420"/>
      <c r="C209" s="286"/>
      <c r="D209" s="226"/>
      <c r="E209" s="192"/>
      <c r="F209" s="187"/>
      <c r="G209" s="168"/>
      <c r="H209" s="190"/>
      <c r="I209" s="375"/>
      <c r="J209" s="190"/>
      <c r="K209" s="68"/>
      <c r="L209" s="68"/>
      <c r="M209" s="68"/>
      <c r="N209" s="76"/>
      <c r="O209" s="69">
        <f t="shared" si="176"/>
        <v>0</v>
      </c>
      <c r="P209" s="190"/>
      <c r="Q209" s="190"/>
      <c r="R209" s="190"/>
      <c r="S209" s="260"/>
      <c r="T209" s="260"/>
    </row>
    <row r="210" spans="1:20" ht="12.75" customHeight="1">
      <c r="A210" s="165">
        <v>2</v>
      </c>
      <c r="B210" s="166" t="s">
        <v>639</v>
      </c>
      <c r="C210" s="166" t="s">
        <v>791</v>
      </c>
      <c r="D210" s="255" t="s">
        <v>461</v>
      </c>
      <c r="E210" s="285">
        <v>1.71</v>
      </c>
      <c r="F210" s="187">
        <f t="shared" si="174"/>
        <v>285.27221256800004</v>
      </c>
      <c r="G210" s="168"/>
      <c r="H210" s="190">
        <f t="shared" si="175"/>
        <v>0</v>
      </c>
      <c r="I210" s="168">
        <v>2.2000000000000002</v>
      </c>
      <c r="J210" s="190">
        <f t="shared" si="168"/>
        <v>7.7097020000000001</v>
      </c>
      <c r="K210" s="68" t="s">
        <v>640</v>
      </c>
      <c r="L210" s="68" t="s">
        <v>36</v>
      </c>
      <c r="M210" s="68">
        <v>1.03</v>
      </c>
      <c r="N210" s="72">
        <v>238</v>
      </c>
      <c r="O210" s="69">
        <f t="shared" si="176"/>
        <v>245.14000000000001</v>
      </c>
      <c r="P210" s="190">
        <f t="shared" ref="P210" si="197">E210*F210</f>
        <v>487.81548349128008</v>
      </c>
      <c r="Q210" s="190">
        <f t="shared" ref="Q210" si="198">SUM(O210:O213)</f>
        <v>245.14000000000001</v>
      </c>
      <c r="R210" s="190">
        <f t="shared" ref="R210" si="199">Q210*1.02*1.05*$R$15</f>
        <v>277.56251056800005</v>
      </c>
      <c r="S210" s="260">
        <f t="shared" ref="S210" si="200">F210*$S$18</f>
        <v>365.7888576991059</v>
      </c>
      <c r="T210" s="260">
        <f t="shared" ref="T210" si="201">S210*E210</f>
        <v>625.49894666547107</v>
      </c>
    </row>
    <row r="211" spans="1:20" ht="12.75" customHeight="1">
      <c r="A211" s="165"/>
      <c r="B211" s="166"/>
      <c r="C211" s="166"/>
      <c r="D211" s="447"/>
      <c r="E211" s="285"/>
      <c r="F211" s="187"/>
      <c r="G211" s="168"/>
      <c r="H211" s="190"/>
      <c r="I211" s="168"/>
      <c r="J211" s="190"/>
      <c r="K211" s="68"/>
      <c r="L211" s="68"/>
      <c r="M211" s="68"/>
      <c r="N211" s="76"/>
      <c r="O211" s="69">
        <f t="shared" si="176"/>
        <v>0</v>
      </c>
      <c r="P211" s="190"/>
      <c r="Q211" s="190"/>
      <c r="R211" s="190"/>
      <c r="S211" s="260"/>
      <c r="T211" s="260"/>
    </row>
    <row r="212" spans="1:20" ht="12.75" customHeight="1">
      <c r="A212" s="165"/>
      <c r="B212" s="166"/>
      <c r="C212" s="166"/>
      <c r="D212" s="447"/>
      <c r="E212" s="285"/>
      <c r="F212" s="187"/>
      <c r="G212" s="168"/>
      <c r="H212" s="190"/>
      <c r="I212" s="168"/>
      <c r="J212" s="190"/>
      <c r="K212" s="68"/>
      <c r="L212" s="68"/>
      <c r="M212" s="68"/>
      <c r="N212" s="76"/>
      <c r="O212" s="69">
        <f t="shared" si="176"/>
        <v>0</v>
      </c>
      <c r="P212" s="190"/>
      <c r="Q212" s="190"/>
      <c r="R212" s="190"/>
      <c r="S212" s="260"/>
      <c r="T212" s="260"/>
    </row>
    <row r="213" spans="1:20" ht="12.75" customHeight="1">
      <c r="A213" s="165"/>
      <c r="B213" s="166"/>
      <c r="C213" s="166"/>
      <c r="D213" s="448"/>
      <c r="E213" s="285"/>
      <c r="F213" s="187"/>
      <c r="G213" s="168"/>
      <c r="H213" s="190"/>
      <c r="I213" s="168"/>
      <c r="J213" s="190"/>
      <c r="K213" s="68"/>
      <c r="L213" s="68"/>
      <c r="M213" s="68"/>
      <c r="N213" s="76"/>
      <c r="O213" s="69">
        <f t="shared" si="176"/>
        <v>0</v>
      </c>
      <c r="P213" s="190"/>
      <c r="Q213" s="190"/>
      <c r="R213" s="190"/>
      <c r="S213" s="260"/>
      <c r="T213" s="260"/>
    </row>
    <row r="214" spans="1:20" ht="12.75" customHeight="1">
      <c r="A214" s="165">
        <v>3</v>
      </c>
      <c r="B214" s="166" t="s">
        <v>712</v>
      </c>
      <c r="C214" s="166" t="s">
        <v>792</v>
      </c>
      <c r="D214" s="215" t="s">
        <v>466</v>
      </c>
      <c r="E214" s="165">
        <v>415</v>
      </c>
      <c r="F214" s="187">
        <f t="shared" si="174"/>
        <v>3.8520373821999998</v>
      </c>
      <c r="G214" s="422">
        <v>2.086E-2</v>
      </c>
      <c r="H214" s="190">
        <f t="shared" si="175"/>
        <v>4.1379356200000002E-2</v>
      </c>
      <c r="I214" s="344">
        <v>4.7399999999999998E-2</v>
      </c>
      <c r="J214" s="190">
        <f t="shared" si="168"/>
        <v>0.16610903399999999</v>
      </c>
      <c r="K214" s="68" t="s">
        <v>641</v>
      </c>
      <c r="L214" s="68" t="s">
        <v>36</v>
      </c>
      <c r="M214" s="68">
        <v>0.1216</v>
      </c>
      <c r="N214" s="76">
        <v>27</v>
      </c>
      <c r="O214" s="69">
        <f t="shared" si="176"/>
        <v>3.2831999999999999</v>
      </c>
      <c r="P214" s="190">
        <f t="shared" ref="P214" si="202">E214*F214</f>
        <v>1598.5955136129999</v>
      </c>
      <c r="Q214" s="190">
        <f t="shared" ref="Q214" si="203">SUM(O214:O217)</f>
        <v>3.2831999999999999</v>
      </c>
      <c r="R214" s="190">
        <f>Q214*1.05*$R$15</f>
        <v>3.6445489919999998</v>
      </c>
      <c r="S214" s="260">
        <f t="shared" ref="S214" si="204">F214*$S$18</f>
        <v>4.9392555312877606</v>
      </c>
      <c r="T214" s="260">
        <f t="shared" ref="T214" si="205">S214*E214</f>
        <v>2049.7910454844205</v>
      </c>
    </row>
    <row r="215" spans="1:20" ht="12.75" customHeight="1">
      <c r="A215" s="165"/>
      <c r="B215" s="166"/>
      <c r="C215" s="166"/>
      <c r="D215" s="225"/>
      <c r="E215" s="165"/>
      <c r="F215" s="187"/>
      <c r="G215" s="422"/>
      <c r="H215" s="190"/>
      <c r="I215" s="344"/>
      <c r="J215" s="190"/>
      <c r="K215" s="68"/>
      <c r="L215" s="68"/>
      <c r="M215" s="68"/>
      <c r="N215" s="76"/>
      <c r="O215" s="69">
        <f t="shared" si="176"/>
        <v>0</v>
      </c>
      <c r="P215" s="190"/>
      <c r="Q215" s="190"/>
      <c r="R215" s="190"/>
      <c r="S215" s="260"/>
      <c r="T215" s="260"/>
    </row>
    <row r="216" spans="1:20" ht="12.75" customHeight="1">
      <c r="A216" s="165"/>
      <c r="B216" s="166"/>
      <c r="C216" s="166"/>
      <c r="D216" s="225"/>
      <c r="E216" s="165"/>
      <c r="F216" s="187"/>
      <c r="G216" s="422"/>
      <c r="H216" s="190"/>
      <c r="I216" s="344"/>
      <c r="J216" s="190"/>
      <c r="K216" s="68"/>
      <c r="L216" s="68"/>
      <c r="M216" s="68"/>
      <c r="N216" s="76"/>
      <c r="O216" s="69">
        <f t="shared" si="176"/>
        <v>0</v>
      </c>
      <c r="P216" s="190"/>
      <c r="Q216" s="190"/>
      <c r="R216" s="190"/>
      <c r="S216" s="260"/>
      <c r="T216" s="260"/>
    </row>
    <row r="217" spans="1:20" ht="23.25" customHeight="1">
      <c r="A217" s="165"/>
      <c r="B217" s="166"/>
      <c r="C217" s="166"/>
      <c r="D217" s="226"/>
      <c r="E217" s="165"/>
      <c r="F217" s="187"/>
      <c r="G217" s="422"/>
      <c r="H217" s="190"/>
      <c r="I217" s="344"/>
      <c r="J217" s="190"/>
      <c r="K217" s="68"/>
      <c r="L217" s="68"/>
      <c r="M217" s="68"/>
      <c r="N217" s="76"/>
      <c r="O217" s="69">
        <f t="shared" si="176"/>
        <v>0</v>
      </c>
      <c r="P217" s="190"/>
      <c r="Q217" s="190"/>
      <c r="R217" s="190"/>
      <c r="S217" s="260"/>
      <c r="T217" s="260"/>
    </row>
    <row r="218" spans="1:20" ht="12.75" customHeight="1">
      <c r="A218" s="319"/>
      <c r="B218" s="336"/>
      <c r="C218" s="346" t="s">
        <v>462</v>
      </c>
      <c r="D218" s="319"/>
      <c r="E218" s="331"/>
      <c r="F218" s="347"/>
      <c r="G218" s="317"/>
      <c r="H218" s="316"/>
      <c r="I218" s="317"/>
      <c r="J218" s="316"/>
      <c r="K218" s="40"/>
      <c r="L218" s="40"/>
      <c r="M218" s="40"/>
      <c r="N218" s="41"/>
      <c r="O218" s="42"/>
      <c r="P218" s="316"/>
      <c r="Q218" s="316"/>
      <c r="R218" s="316"/>
      <c r="S218" s="316"/>
      <c r="T218" s="345">
        <f>SUM(T206:T217)</f>
        <v>3283.2469384979413</v>
      </c>
    </row>
    <row r="219" spans="1:20" ht="12.75" customHeight="1">
      <c r="A219" s="319"/>
      <c r="B219" s="336"/>
      <c r="C219" s="346"/>
      <c r="D219" s="319"/>
      <c r="E219" s="331"/>
      <c r="F219" s="348"/>
      <c r="G219" s="317"/>
      <c r="H219" s="316"/>
      <c r="I219" s="317"/>
      <c r="J219" s="316"/>
      <c r="K219" s="40"/>
      <c r="L219" s="40"/>
      <c r="M219" s="40"/>
      <c r="N219" s="41"/>
      <c r="O219" s="42"/>
      <c r="P219" s="316"/>
      <c r="Q219" s="316"/>
      <c r="R219" s="316"/>
      <c r="S219" s="316"/>
      <c r="T219" s="345"/>
    </row>
    <row r="220" spans="1:20" ht="12.75" customHeight="1">
      <c r="A220" s="319"/>
      <c r="B220" s="336"/>
      <c r="C220" s="346"/>
      <c r="D220" s="319"/>
      <c r="E220" s="331"/>
      <c r="F220" s="348"/>
      <c r="G220" s="317"/>
      <c r="H220" s="316"/>
      <c r="I220" s="317"/>
      <c r="J220" s="316"/>
      <c r="K220" s="40"/>
      <c r="L220" s="40"/>
      <c r="M220" s="43"/>
      <c r="N220" s="41"/>
      <c r="O220" s="42"/>
      <c r="P220" s="316"/>
      <c r="Q220" s="316"/>
      <c r="R220" s="316"/>
      <c r="S220" s="316"/>
      <c r="T220" s="345"/>
    </row>
    <row r="221" spans="1:20" ht="12.75" customHeight="1">
      <c r="A221" s="319"/>
      <c r="B221" s="336"/>
      <c r="C221" s="346"/>
      <c r="D221" s="319"/>
      <c r="E221" s="331"/>
      <c r="F221" s="349"/>
      <c r="G221" s="317"/>
      <c r="H221" s="316"/>
      <c r="I221" s="317"/>
      <c r="J221" s="316"/>
      <c r="K221" s="40"/>
      <c r="L221" s="40"/>
      <c r="M221" s="40"/>
      <c r="N221" s="41"/>
      <c r="O221" s="42"/>
      <c r="P221" s="316"/>
      <c r="Q221" s="316"/>
      <c r="R221" s="316"/>
      <c r="S221" s="316"/>
      <c r="T221" s="345"/>
    </row>
    <row r="222" spans="1:20" ht="12.75" customHeight="1">
      <c r="A222" s="319"/>
      <c r="B222" s="336"/>
      <c r="C222" s="346" t="s">
        <v>463</v>
      </c>
      <c r="D222" s="319"/>
      <c r="E222" s="331"/>
      <c r="F222" s="347"/>
      <c r="G222" s="317"/>
      <c r="H222" s="316"/>
      <c r="I222" s="317"/>
      <c r="J222" s="316"/>
      <c r="K222" s="40"/>
      <c r="L222" s="40"/>
      <c r="M222" s="40"/>
      <c r="N222" s="41"/>
      <c r="O222" s="42"/>
      <c r="P222" s="316"/>
      <c r="Q222" s="316"/>
      <c r="R222" s="316"/>
      <c r="S222" s="316"/>
      <c r="T222" s="264">
        <f>(T218*100%)/'Cav-Nax-Fut.Dasht-Malatia'!T413</f>
        <v>5.4354493018387927E-2</v>
      </c>
    </row>
    <row r="223" spans="1:20" ht="12.75" customHeight="1">
      <c r="A223" s="319"/>
      <c r="B223" s="336"/>
      <c r="C223" s="346"/>
      <c r="D223" s="319"/>
      <c r="E223" s="331"/>
      <c r="F223" s="348"/>
      <c r="G223" s="317"/>
      <c r="H223" s="316"/>
      <c r="I223" s="317"/>
      <c r="J223" s="316"/>
      <c r="K223" s="40"/>
      <c r="L223" s="40"/>
      <c r="M223" s="40"/>
      <c r="N223" s="41"/>
      <c r="O223" s="42"/>
      <c r="P223" s="316"/>
      <c r="Q223" s="316"/>
      <c r="R223" s="316"/>
      <c r="S223" s="316"/>
      <c r="T223" s="264"/>
    </row>
    <row r="224" spans="1:20" ht="12.75" customHeight="1">
      <c r="A224" s="319"/>
      <c r="B224" s="336"/>
      <c r="C224" s="346"/>
      <c r="D224" s="319"/>
      <c r="E224" s="331"/>
      <c r="F224" s="348"/>
      <c r="G224" s="317"/>
      <c r="H224" s="316"/>
      <c r="I224" s="317"/>
      <c r="J224" s="316"/>
      <c r="K224" s="40"/>
      <c r="L224" s="40"/>
      <c r="M224" s="43"/>
      <c r="N224" s="41"/>
      <c r="O224" s="42"/>
      <c r="P224" s="316"/>
      <c r="Q224" s="316"/>
      <c r="R224" s="316"/>
      <c r="S224" s="316"/>
      <c r="T224" s="264"/>
    </row>
    <row r="225" spans="1:20" ht="12.75" customHeight="1">
      <c r="A225" s="319"/>
      <c r="B225" s="336"/>
      <c r="C225" s="346"/>
      <c r="D225" s="319"/>
      <c r="E225" s="331"/>
      <c r="F225" s="349"/>
      <c r="G225" s="317"/>
      <c r="H225" s="316"/>
      <c r="I225" s="317"/>
      <c r="J225" s="316"/>
      <c r="K225" s="40"/>
      <c r="L225" s="40"/>
      <c r="M225" s="40"/>
      <c r="N225" s="41"/>
      <c r="O225" s="42"/>
      <c r="P225" s="316"/>
      <c r="Q225" s="316"/>
      <c r="R225" s="316"/>
      <c r="S225" s="316"/>
      <c r="T225" s="264"/>
    </row>
    <row r="226" spans="1:20" ht="12.75" customHeight="1">
      <c r="A226" s="165"/>
      <c r="B226" s="166"/>
      <c r="C226" s="186" t="s">
        <v>793</v>
      </c>
      <c r="D226" s="165"/>
      <c r="E226" s="165"/>
      <c r="F226" s="187">
        <f t="shared" si="174"/>
        <v>0</v>
      </c>
      <c r="G226" s="422"/>
      <c r="H226" s="190">
        <f t="shared" si="175"/>
        <v>0</v>
      </c>
      <c r="I226" s="344"/>
      <c r="J226" s="190">
        <f t="shared" si="168"/>
        <v>0</v>
      </c>
      <c r="K226" s="68"/>
      <c r="L226" s="68"/>
      <c r="M226" s="68"/>
      <c r="N226" s="76"/>
      <c r="O226" s="69">
        <f t="shared" si="176"/>
        <v>0</v>
      </c>
      <c r="P226" s="190">
        <f t="shared" ref="P226" si="206">E226*F226</f>
        <v>0</v>
      </c>
      <c r="Q226" s="190">
        <f t="shared" ref="Q226" si="207">SUM(O226:O229)</f>
        <v>0</v>
      </c>
      <c r="R226" s="190">
        <f t="shared" ref="R226" si="208">Q226*1.02*1.05*$R$15</f>
        <v>0</v>
      </c>
      <c r="S226" s="260">
        <f t="shared" ref="S226" si="209">F226*$S$18</f>
        <v>0</v>
      </c>
      <c r="T226" s="260">
        <f t="shared" ref="T226" si="210">S226*E226</f>
        <v>0</v>
      </c>
    </row>
    <row r="227" spans="1:20" ht="12.75" customHeight="1">
      <c r="A227" s="165"/>
      <c r="B227" s="166"/>
      <c r="C227" s="186"/>
      <c r="D227" s="165"/>
      <c r="E227" s="165"/>
      <c r="F227" s="187"/>
      <c r="G227" s="422"/>
      <c r="H227" s="190"/>
      <c r="I227" s="344"/>
      <c r="J227" s="190"/>
      <c r="K227" s="68"/>
      <c r="L227" s="68"/>
      <c r="M227" s="68"/>
      <c r="N227" s="76"/>
      <c r="O227" s="69">
        <f t="shared" si="176"/>
        <v>0</v>
      </c>
      <c r="P227" s="190"/>
      <c r="Q227" s="190"/>
      <c r="R227" s="190"/>
      <c r="S227" s="260"/>
      <c r="T227" s="260"/>
    </row>
    <row r="228" spans="1:20" ht="12.75" customHeight="1">
      <c r="A228" s="165"/>
      <c r="B228" s="166"/>
      <c r="C228" s="186"/>
      <c r="D228" s="165"/>
      <c r="E228" s="165"/>
      <c r="F228" s="187"/>
      <c r="G228" s="422"/>
      <c r="H228" s="190"/>
      <c r="I228" s="344"/>
      <c r="J228" s="190"/>
      <c r="K228" s="68"/>
      <c r="L228" s="68"/>
      <c r="M228" s="68"/>
      <c r="N228" s="76"/>
      <c r="O228" s="69">
        <f t="shared" si="176"/>
        <v>0</v>
      </c>
      <c r="P228" s="190"/>
      <c r="Q228" s="190"/>
      <c r="R228" s="190"/>
      <c r="S228" s="260"/>
      <c r="T228" s="260"/>
    </row>
    <row r="229" spans="1:20" ht="12.75" customHeight="1">
      <c r="A229" s="165"/>
      <c r="B229" s="166"/>
      <c r="C229" s="186"/>
      <c r="D229" s="165"/>
      <c r="E229" s="165"/>
      <c r="F229" s="187"/>
      <c r="G229" s="422"/>
      <c r="H229" s="190"/>
      <c r="I229" s="344"/>
      <c r="J229" s="190"/>
      <c r="K229" s="68"/>
      <c r="L229" s="68"/>
      <c r="M229" s="68"/>
      <c r="N229" s="76"/>
      <c r="O229" s="69">
        <f t="shared" si="176"/>
        <v>0</v>
      </c>
      <c r="P229" s="190"/>
      <c r="Q229" s="190"/>
      <c r="R229" s="190"/>
      <c r="S229" s="260"/>
      <c r="T229" s="260"/>
    </row>
    <row r="230" spans="1:20" ht="12.75" customHeight="1">
      <c r="A230" s="165">
        <v>1</v>
      </c>
      <c r="B230" s="166" t="s">
        <v>716</v>
      </c>
      <c r="C230" s="166" t="s">
        <v>794</v>
      </c>
      <c r="D230" s="215" t="s">
        <v>466</v>
      </c>
      <c r="E230" s="192">
        <v>348</v>
      </c>
      <c r="F230" s="187">
        <f t="shared" si="174"/>
        <v>0.93100510860800001</v>
      </c>
      <c r="G230" s="168">
        <v>1.7399999999999999E-2</v>
      </c>
      <c r="H230" s="190">
        <f t="shared" si="175"/>
        <v>3.4515858000000003E-2</v>
      </c>
      <c r="I230" s="168">
        <v>0.12759999999999999</v>
      </c>
      <c r="J230" s="190">
        <f t="shared" si="168"/>
        <v>0.4471627159999999</v>
      </c>
      <c r="K230" s="118" t="s">
        <v>637</v>
      </c>
      <c r="L230" s="68" t="s">
        <v>47</v>
      </c>
      <c r="M230" s="68">
        <v>1.4999999999999999E-2</v>
      </c>
      <c r="N230" s="72">
        <v>3.8</v>
      </c>
      <c r="O230" s="69">
        <f t="shared" si="176"/>
        <v>5.6999999999999995E-2</v>
      </c>
      <c r="P230" s="190">
        <f t="shared" ref="P230" si="211">E230*F230</f>
        <v>323.98977779558402</v>
      </c>
      <c r="Q230" s="190">
        <f t="shared" ref="Q230" si="212">SUM(O230:O233)</f>
        <v>0.39684000000000003</v>
      </c>
      <c r="R230" s="190">
        <f t="shared" ref="R230" si="213">Q230*1.02*1.05*$R$15</f>
        <v>0.44932653460800004</v>
      </c>
      <c r="S230" s="260">
        <f t="shared" ref="S230" si="214">F230*$S$18</f>
        <v>1.1937766112028017</v>
      </c>
      <c r="T230" s="260">
        <f t="shared" ref="T230" si="215">S230*E230</f>
        <v>415.43426069857497</v>
      </c>
    </row>
    <row r="231" spans="1:20" ht="12.75" customHeight="1">
      <c r="A231" s="165"/>
      <c r="B231" s="166"/>
      <c r="C231" s="166"/>
      <c r="D231" s="225"/>
      <c r="E231" s="192"/>
      <c r="F231" s="187"/>
      <c r="G231" s="168"/>
      <c r="H231" s="190"/>
      <c r="I231" s="168"/>
      <c r="J231" s="190"/>
      <c r="K231" s="119" t="s">
        <v>638</v>
      </c>
      <c r="L231" s="68" t="s">
        <v>47</v>
      </c>
      <c r="M231" s="68">
        <v>8.8200000000000001E-2</v>
      </c>
      <c r="N231" s="76">
        <v>3.8</v>
      </c>
      <c r="O231" s="69">
        <f t="shared" si="176"/>
        <v>0.33516000000000001</v>
      </c>
      <c r="P231" s="190"/>
      <c r="Q231" s="190"/>
      <c r="R231" s="190"/>
      <c r="S231" s="260"/>
      <c r="T231" s="260"/>
    </row>
    <row r="232" spans="1:20" ht="12.75" customHeight="1">
      <c r="A232" s="165"/>
      <c r="B232" s="166"/>
      <c r="C232" s="166"/>
      <c r="D232" s="225"/>
      <c r="E232" s="192"/>
      <c r="F232" s="187"/>
      <c r="G232" s="168"/>
      <c r="H232" s="190"/>
      <c r="I232" s="168"/>
      <c r="J232" s="190"/>
      <c r="K232" s="68" t="s">
        <v>59</v>
      </c>
      <c r="L232" s="68" t="s">
        <v>47</v>
      </c>
      <c r="M232" s="68">
        <v>0.03</v>
      </c>
      <c r="N232" s="76">
        <v>0.156</v>
      </c>
      <c r="O232" s="69">
        <f t="shared" si="176"/>
        <v>4.6800000000000001E-3</v>
      </c>
      <c r="P232" s="190"/>
      <c r="Q232" s="190"/>
      <c r="R232" s="190"/>
      <c r="S232" s="260"/>
      <c r="T232" s="260"/>
    </row>
    <row r="233" spans="1:20" ht="12.75" customHeight="1">
      <c r="A233" s="165"/>
      <c r="B233" s="166"/>
      <c r="C233" s="166"/>
      <c r="D233" s="226"/>
      <c r="E233" s="192"/>
      <c r="F233" s="187"/>
      <c r="G233" s="168"/>
      <c r="H233" s="190"/>
      <c r="I233" s="168"/>
      <c r="J233" s="190"/>
      <c r="K233" s="68"/>
      <c r="L233" s="68"/>
      <c r="M233" s="68"/>
      <c r="N233" s="76"/>
      <c r="O233" s="69">
        <f t="shared" si="176"/>
        <v>0</v>
      </c>
      <c r="P233" s="190"/>
      <c r="Q233" s="190"/>
      <c r="R233" s="190"/>
      <c r="S233" s="260"/>
      <c r="T233" s="260"/>
    </row>
    <row r="234" spans="1:20" ht="12.75" customHeight="1">
      <c r="A234" s="165">
        <v>2</v>
      </c>
      <c r="B234" s="166" t="s">
        <v>718</v>
      </c>
      <c r="C234" s="166" t="s">
        <v>795</v>
      </c>
      <c r="D234" s="215" t="s">
        <v>466</v>
      </c>
      <c r="E234" s="192">
        <v>348</v>
      </c>
      <c r="F234" s="187">
        <f t="shared" si="174"/>
        <v>0.48720076948800001</v>
      </c>
      <c r="G234" s="168">
        <v>1.6899999999999998E-2</v>
      </c>
      <c r="H234" s="190">
        <f t="shared" si="175"/>
        <v>3.3524023E-2</v>
      </c>
      <c r="I234" s="168">
        <v>5.62E-2</v>
      </c>
      <c r="J234" s="190">
        <f t="shared" si="168"/>
        <v>0.19694784199999998</v>
      </c>
      <c r="K234" s="68" t="s">
        <v>59</v>
      </c>
      <c r="L234" s="68" t="s">
        <v>47</v>
      </c>
      <c r="M234" s="68">
        <v>1.4999999999999999E-2</v>
      </c>
      <c r="N234" s="76">
        <v>0.156</v>
      </c>
      <c r="O234" s="69">
        <f t="shared" si="176"/>
        <v>2.3400000000000001E-3</v>
      </c>
      <c r="P234" s="190">
        <f t="shared" ref="P234" si="216">E234*F234</f>
        <v>169.545867781824</v>
      </c>
      <c r="Q234" s="190">
        <f t="shared" ref="Q234" si="217">SUM(O234:O237)</f>
        <v>0.22674000000000002</v>
      </c>
      <c r="R234" s="190">
        <f t="shared" ref="R234" si="218">Q234*1.02*1.05*$R$15</f>
        <v>0.25672890448800001</v>
      </c>
      <c r="S234" s="260">
        <f t="shared" ref="S234" si="219">F234*$S$18</f>
        <v>0.62471073273097211</v>
      </c>
      <c r="T234" s="260">
        <f t="shared" ref="T234" si="220">S234*E234</f>
        <v>217.39933499037829</v>
      </c>
    </row>
    <row r="235" spans="1:20" ht="12.75" customHeight="1">
      <c r="A235" s="165"/>
      <c r="B235" s="166"/>
      <c r="C235" s="166"/>
      <c r="D235" s="225"/>
      <c r="E235" s="192"/>
      <c r="F235" s="187"/>
      <c r="G235" s="168"/>
      <c r="H235" s="190"/>
      <c r="I235" s="168"/>
      <c r="J235" s="190"/>
      <c r="K235" s="119"/>
      <c r="L235" s="68"/>
      <c r="M235" s="68"/>
      <c r="N235" s="76"/>
      <c r="O235" s="69">
        <f t="shared" si="176"/>
        <v>0</v>
      </c>
      <c r="P235" s="190"/>
      <c r="Q235" s="190"/>
      <c r="R235" s="190"/>
      <c r="S235" s="260"/>
      <c r="T235" s="260"/>
    </row>
    <row r="236" spans="1:20" ht="12.75" customHeight="1">
      <c r="A236" s="165"/>
      <c r="B236" s="166"/>
      <c r="C236" s="166"/>
      <c r="D236" s="225"/>
      <c r="E236" s="192"/>
      <c r="F236" s="187"/>
      <c r="G236" s="168"/>
      <c r="H236" s="190"/>
      <c r="I236" s="168"/>
      <c r="J236" s="190"/>
      <c r="K236" s="119" t="s">
        <v>720</v>
      </c>
      <c r="L236" s="68" t="s">
        <v>47</v>
      </c>
      <c r="M236" s="68">
        <v>6.6000000000000003E-2</v>
      </c>
      <c r="N236" s="76">
        <v>3.4</v>
      </c>
      <c r="O236" s="69">
        <f t="shared" si="176"/>
        <v>0.22440000000000002</v>
      </c>
      <c r="P236" s="190"/>
      <c r="Q236" s="190"/>
      <c r="R236" s="190"/>
      <c r="S236" s="260"/>
      <c r="T236" s="260"/>
    </row>
    <row r="237" spans="1:20" ht="12.75" customHeight="1">
      <c r="A237" s="165"/>
      <c r="B237" s="166"/>
      <c r="C237" s="166"/>
      <c r="D237" s="226"/>
      <c r="E237" s="192"/>
      <c r="F237" s="187"/>
      <c r="G237" s="168"/>
      <c r="H237" s="190"/>
      <c r="I237" s="168"/>
      <c r="J237" s="190"/>
      <c r="K237" s="68"/>
      <c r="L237" s="68"/>
      <c r="M237" s="68"/>
      <c r="N237" s="76"/>
      <c r="O237" s="69">
        <f t="shared" si="176"/>
        <v>0</v>
      </c>
      <c r="P237" s="190"/>
      <c r="Q237" s="190"/>
      <c r="R237" s="190"/>
      <c r="S237" s="260"/>
      <c r="T237" s="260"/>
    </row>
    <row r="238" spans="1:20" ht="12.75" customHeight="1">
      <c r="A238" s="165">
        <v>3</v>
      </c>
      <c r="B238" s="166" t="s">
        <v>721</v>
      </c>
      <c r="C238" s="166" t="s">
        <v>796</v>
      </c>
      <c r="D238" s="215" t="s">
        <v>466</v>
      </c>
      <c r="E238" s="165">
        <v>348</v>
      </c>
      <c r="F238" s="187">
        <f t="shared" si="174"/>
        <v>2.3824879930000002</v>
      </c>
      <c r="G238" s="422">
        <v>8.2299999999999998E-2</v>
      </c>
      <c r="H238" s="190">
        <f t="shared" si="175"/>
        <v>0.16325604100000002</v>
      </c>
      <c r="I238" s="344"/>
      <c r="J238" s="190">
        <f t="shared" si="168"/>
        <v>0</v>
      </c>
      <c r="K238" s="68" t="s">
        <v>641</v>
      </c>
      <c r="L238" s="68" t="s">
        <v>36</v>
      </c>
      <c r="M238" s="68">
        <v>7.1400000000000005E-2</v>
      </c>
      <c r="N238" s="76">
        <v>28</v>
      </c>
      <c r="O238" s="69">
        <f t="shared" si="176"/>
        <v>1.9992000000000001</v>
      </c>
      <c r="P238" s="190">
        <f t="shared" ref="P238" si="221">E238*F238</f>
        <v>829.10582156400005</v>
      </c>
      <c r="Q238" s="190">
        <f t="shared" ref="Q238" si="222">SUM(O238:O241)</f>
        <v>1.9992000000000001</v>
      </c>
      <c r="R238" s="190">
        <f>Q238*1.05*$R$15</f>
        <v>2.2192319520000003</v>
      </c>
      <c r="S238" s="260">
        <f t="shared" ref="S238" si="223">F238*$S$18</f>
        <v>3.0549332288491642</v>
      </c>
      <c r="T238" s="260">
        <f t="shared" ref="T238" si="224">S238*E238</f>
        <v>1063.1167636395091</v>
      </c>
    </row>
    <row r="239" spans="1:20" ht="12.75" customHeight="1">
      <c r="A239" s="165"/>
      <c r="B239" s="166"/>
      <c r="C239" s="166"/>
      <c r="D239" s="225"/>
      <c r="E239" s="165"/>
      <c r="F239" s="187"/>
      <c r="G239" s="422"/>
      <c r="H239" s="190"/>
      <c r="I239" s="344"/>
      <c r="J239" s="190"/>
      <c r="K239" s="68"/>
      <c r="L239" s="68"/>
      <c r="M239" s="68"/>
      <c r="N239" s="76"/>
      <c r="O239" s="69">
        <f t="shared" si="176"/>
        <v>0</v>
      </c>
      <c r="P239" s="190"/>
      <c r="Q239" s="190"/>
      <c r="R239" s="190"/>
      <c r="S239" s="260"/>
      <c r="T239" s="260"/>
    </row>
    <row r="240" spans="1:20" ht="12.75" customHeight="1">
      <c r="A240" s="165"/>
      <c r="B240" s="166"/>
      <c r="C240" s="166"/>
      <c r="D240" s="225"/>
      <c r="E240" s="165"/>
      <c r="F240" s="187"/>
      <c r="G240" s="422"/>
      <c r="H240" s="190"/>
      <c r="I240" s="344"/>
      <c r="J240" s="190"/>
      <c r="K240" s="68"/>
      <c r="L240" s="68"/>
      <c r="M240" s="68"/>
      <c r="N240" s="76"/>
      <c r="O240" s="69">
        <f t="shared" si="176"/>
        <v>0</v>
      </c>
      <c r="P240" s="190"/>
      <c r="Q240" s="190"/>
      <c r="R240" s="190"/>
      <c r="S240" s="260"/>
      <c r="T240" s="260"/>
    </row>
    <row r="241" spans="1:20" ht="18.75" customHeight="1">
      <c r="A241" s="165"/>
      <c r="B241" s="166"/>
      <c r="C241" s="166"/>
      <c r="D241" s="226"/>
      <c r="E241" s="165"/>
      <c r="F241" s="187"/>
      <c r="G241" s="422"/>
      <c r="H241" s="190"/>
      <c r="I241" s="344"/>
      <c r="J241" s="190"/>
      <c r="K241" s="68"/>
      <c r="L241" s="68"/>
      <c r="M241" s="68"/>
      <c r="N241" s="76"/>
      <c r="O241" s="69">
        <f t="shared" si="176"/>
        <v>0</v>
      </c>
      <c r="P241" s="190"/>
      <c r="Q241" s="190"/>
      <c r="R241" s="190"/>
      <c r="S241" s="260"/>
      <c r="T241" s="260"/>
    </row>
    <row r="242" spans="1:20" ht="12.75" customHeight="1">
      <c r="A242" s="319"/>
      <c r="B242" s="336"/>
      <c r="C242" s="346" t="s">
        <v>462</v>
      </c>
      <c r="D242" s="319"/>
      <c r="E242" s="331"/>
      <c r="F242" s="347"/>
      <c r="G242" s="317"/>
      <c r="H242" s="316"/>
      <c r="I242" s="317"/>
      <c r="J242" s="316"/>
      <c r="K242" s="40"/>
      <c r="L242" s="40"/>
      <c r="M242" s="40"/>
      <c r="N242" s="41"/>
      <c r="O242" s="42"/>
      <c r="P242" s="316"/>
      <c r="Q242" s="316"/>
      <c r="R242" s="316"/>
      <c r="S242" s="316"/>
      <c r="T242" s="345">
        <f>SUM(T230:T241)</f>
        <v>1695.9503593284624</v>
      </c>
    </row>
    <row r="243" spans="1:20" ht="12.75" customHeight="1">
      <c r="A243" s="319"/>
      <c r="B243" s="336"/>
      <c r="C243" s="346"/>
      <c r="D243" s="319"/>
      <c r="E243" s="331"/>
      <c r="F243" s="348"/>
      <c r="G243" s="317"/>
      <c r="H243" s="316"/>
      <c r="I243" s="317"/>
      <c r="J243" s="316"/>
      <c r="K243" s="40"/>
      <c r="L243" s="40"/>
      <c r="M243" s="40"/>
      <c r="N243" s="41"/>
      <c r="O243" s="42"/>
      <c r="P243" s="316"/>
      <c r="Q243" s="316"/>
      <c r="R243" s="316"/>
      <c r="S243" s="316"/>
      <c r="T243" s="345"/>
    </row>
    <row r="244" spans="1:20" ht="12.75" customHeight="1">
      <c r="A244" s="319"/>
      <c r="B244" s="336"/>
      <c r="C244" s="346"/>
      <c r="D244" s="319"/>
      <c r="E244" s="331"/>
      <c r="F244" s="348"/>
      <c r="G244" s="317"/>
      <c r="H244" s="316"/>
      <c r="I244" s="317"/>
      <c r="J244" s="316"/>
      <c r="K244" s="40"/>
      <c r="L244" s="40"/>
      <c r="M244" s="43"/>
      <c r="N244" s="41"/>
      <c r="O244" s="42"/>
      <c r="P244" s="316"/>
      <c r="Q244" s="316"/>
      <c r="R244" s="316"/>
      <c r="S244" s="316"/>
      <c r="T244" s="345"/>
    </row>
    <row r="245" spans="1:20" ht="12.75" customHeight="1">
      <c r="A245" s="319"/>
      <c r="B245" s="336"/>
      <c r="C245" s="346"/>
      <c r="D245" s="319"/>
      <c r="E245" s="331"/>
      <c r="F245" s="349"/>
      <c r="G245" s="317"/>
      <c r="H245" s="316"/>
      <c r="I245" s="317"/>
      <c r="J245" s="316"/>
      <c r="K245" s="40"/>
      <c r="L245" s="40"/>
      <c r="M245" s="40"/>
      <c r="N245" s="41"/>
      <c r="O245" s="42"/>
      <c r="P245" s="316"/>
      <c r="Q245" s="316"/>
      <c r="R245" s="316"/>
      <c r="S245" s="316"/>
      <c r="T245" s="345"/>
    </row>
    <row r="246" spans="1:20" ht="12.75" customHeight="1">
      <c r="A246" s="319"/>
      <c r="B246" s="336"/>
      <c r="C246" s="346" t="s">
        <v>463</v>
      </c>
      <c r="D246" s="319"/>
      <c r="E246" s="331"/>
      <c r="F246" s="347"/>
      <c r="G246" s="317"/>
      <c r="H246" s="316"/>
      <c r="I246" s="317"/>
      <c r="J246" s="316"/>
      <c r="K246" s="40"/>
      <c r="L246" s="40"/>
      <c r="M246" s="40"/>
      <c r="N246" s="41"/>
      <c r="O246" s="42"/>
      <c r="P246" s="316"/>
      <c r="Q246" s="316"/>
      <c r="R246" s="316"/>
      <c r="S246" s="316"/>
      <c r="T246" s="264">
        <f>(T242*100%)/'Cav-Nax-Fut.Dasht-Malatia'!T413</f>
        <v>2.8076633799535088E-2</v>
      </c>
    </row>
    <row r="247" spans="1:20" ht="12.75" customHeight="1">
      <c r="A247" s="319"/>
      <c r="B247" s="336"/>
      <c r="C247" s="346"/>
      <c r="D247" s="319"/>
      <c r="E247" s="331"/>
      <c r="F247" s="348"/>
      <c r="G247" s="317"/>
      <c r="H247" s="316"/>
      <c r="I247" s="317"/>
      <c r="J247" s="316"/>
      <c r="K247" s="40"/>
      <c r="L247" s="40"/>
      <c r="M247" s="40"/>
      <c r="N247" s="41"/>
      <c r="O247" s="42"/>
      <c r="P247" s="316"/>
      <c r="Q247" s="316"/>
      <c r="R247" s="316"/>
      <c r="S247" s="316"/>
      <c r="T247" s="264"/>
    </row>
    <row r="248" spans="1:20" ht="12.75" customHeight="1">
      <c r="A248" s="319"/>
      <c r="B248" s="336"/>
      <c r="C248" s="346"/>
      <c r="D248" s="319"/>
      <c r="E248" s="331"/>
      <c r="F248" s="348"/>
      <c r="G248" s="317"/>
      <c r="H248" s="316"/>
      <c r="I248" s="317"/>
      <c r="J248" s="316"/>
      <c r="K248" s="40"/>
      <c r="L248" s="40"/>
      <c r="M248" s="43"/>
      <c r="N248" s="41"/>
      <c r="O248" s="42"/>
      <c r="P248" s="316"/>
      <c r="Q248" s="316"/>
      <c r="R248" s="316"/>
      <c r="S248" s="316"/>
      <c r="T248" s="264"/>
    </row>
    <row r="249" spans="1:20" ht="12.75" customHeight="1">
      <c r="A249" s="319"/>
      <c r="B249" s="336"/>
      <c r="C249" s="346"/>
      <c r="D249" s="319"/>
      <c r="E249" s="331"/>
      <c r="F249" s="349"/>
      <c r="G249" s="317"/>
      <c r="H249" s="316"/>
      <c r="I249" s="317"/>
      <c r="J249" s="316"/>
      <c r="K249" s="40"/>
      <c r="L249" s="40"/>
      <c r="M249" s="40"/>
      <c r="N249" s="41"/>
      <c r="O249" s="42"/>
      <c r="P249" s="316"/>
      <c r="Q249" s="316"/>
      <c r="R249" s="316"/>
      <c r="S249" s="316"/>
      <c r="T249" s="264"/>
    </row>
    <row r="250" spans="1:20" ht="12.75" customHeight="1">
      <c r="A250" s="165"/>
      <c r="B250" s="170"/>
      <c r="C250" s="193" t="s">
        <v>486</v>
      </c>
      <c r="D250" s="219"/>
      <c r="E250" s="192"/>
      <c r="F250" s="187">
        <f t="shared" si="174"/>
        <v>0</v>
      </c>
      <c r="G250" s="168"/>
      <c r="H250" s="190">
        <f t="shared" si="175"/>
        <v>0</v>
      </c>
      <c r="I250" s="168"/>
      <c r="J250" s="190">
        <f t="shared" si="168"/>
        <v>0</v>
      </c>
      <c r="K250" s="68"/>
      <c r="L250" s="68"/>
      <c r="M250" s="68"/>
      <c r="N250" s="76"/>
      <c r="O250" s="69">
        <f t="shared" si="176"/>
        <v>0</v>
      </c>
      <c r="P250" s="190">
        <f t="shared" ref="P250" si="225">E250*F250</f>
        <v>0</v>
      </c>
      <c r="Q250" s="190">
        <f t="shared" ref="Q250" si="226">SUM(O250:O253)</f>
        <v>0</v>
      </c>
      <c r="R250" s="190">
        <f t="shared" ref="R250" si="227">Q250*1.02*1.05*$R$15</f>
        <v>0</v>
      </c>
      <c r="S250" s="260">
        <f t="shared" ref="S250" si="228">F250*$S$18</f>
        <v>0</v>
      </c>
      <c r="T250" s="260">
        <f t="shared" ref="T250" si="229">S250*E250</f>
        <v>0</v>
      </c>
    </row>
    <row r="251" spans="1:20" ht="12.75" customHeight="1">
      <c r="A251" s="165"/>
      <c r="B251" s="171"/>
      <c r="C251" s="194"/>
      <c r="D251" s="220"/>
      <c r="E251" s="192"/>
      <c r="F251" s="187"/>
      <c r="G251" s="168"/>
      <c r="H251" s="190"/>
      <c r="I251" s="168"/>
      <c r="J251" s="190"/>
      <c r="K251" s="68"/>
      <c r="L251" s="68"/>
      <c r="M251" s="68"/>
      <c r="N251" s="76"/>
      <c r="O251" s="69">
        <f t="shared" si="176"/>
        <v>0</v>
      </c>
      <c r="P251" s="190"/>
      <c r="Q251" s="190"/>
      <c r="R251" s="190"/>
      <c r="S251" s="260"/>
      <c r="T251" s="260"/>
    </row>
    <row r="252" spans="1:20" ht="12.75" customHeight="1">
      <c r="A252" s="165"/>
      <c r="B252" s="171"/>
      <c r="C252" s="194"/>
      <c r="D252" s="220"/>
      <c r="E252" s="192"/>
      <c r="F252" s="187"/>
      <c r="G252" s="168"/>
      <c r="H252" s="190"/>
      <c r="I252" s="168"/>
      <c r="J252" s="190"/>
      <c r="K252" s="68"/>
      <c r="L252" s="68"/>
      <c r="M252" s="70"/>
      <c r="N252" s="72"/>
      <c r="O252" s="69">
        <f t="shared" si="176"/>
        <v>0</v>
      </c>
      <c r="P252" s="190"/>
      <c r="Q252" s="190"/>
      <c r="R252" s="190"/>
      <c r="S252" s="260"/>
      <c r="T252" s="260"/>
    </row>
    <row r="253" spans="1:20" ht="12.75" customHeight="1">
      <c r="A253" s="165"/>
      <c r="B253" s="172"/>
      <c r="C253" s="195"/>
      <c r="D253" s="221"/>
      <c r="E253" s="192"/>
      <c r="F253" s="187"/>
      <c r="G253" s="168"/>
      <c r="H253" s="190"/>
      <c r="I253" s="168"/>
      <c r="J253" s="190"/>
      <c r="K253" s="68"/>
      <c r="L253" s="68"/>
      <c r="M253" s="68"/>
      <c r="N253" s="76"/>
      <c r="O253" s="69">
        <f t="shared" si="176"/>
        <v>0</v>
      </c>
      <c r="P253" s="190"/>
      <c r="Q253" s="190"/>
      <c r="R253" s="190"/>
      <c r="S253" s="260"/>
      <c r="T253" s="260"/>
    </row>
    <row r="254" spans="1:20" ht="12.75" customHeight="1">
      <c r="A254" s="165">
        <v>1</v>
      </c>
      <c r="B254" s="170" t="s">
        <v>49</v>
      </c>
      <c r="C254" s="170" t="s">
        <v>484</v>
      </c>
      <c r="D254" s="167" t="s">
        <v>455</v>
      </c>
      <c r="E254" s="285">
        <v>1</v>
      </c>
      <c r="F254" s="187">
        <f t="shared" si="174"/>
        <v>8.3151862179039995</v>
      </c>
      <c r="G254" s="168">
        <v>0.11</v>
      </c>
      <c r="H254" s="190">
        <f t="shared" si="175"/>
        <v>0.2182037</v>
      </c>
      <c r="I254" s="344">
        <v>0.76</v>
      </c>
      <c r="J254" s="190">
        <f t="shared" si="168"/>
        <v>2.6633515999999999</v>
      </c>
      <c r="K254" s="68" t="s">
        <v>52</v>
      </c>
      <c r="L254" s="68" t="s">
        <v>47</v>
      </c>
      <c r="M254" s="68">
        <v>1.26</v>
      </c>
      <c r="N254" s="76">
        <v>3.8</v>
      </c>
      <c r="O254" s="69">
        <f t="shared" si="176"/>
        <v>4.7879999999999994</v>
      </c>
      <c r="P254" s="190">
        <f t="shared" ref="P254" si="230">E254*F254</f>
        <v>8.3151862179039995</v>
      </c>
      <c r="Q254" s="190">
        <f t="shared" ref="Q254" si="231">SUM(O254:O257)</f>
        <v>4.798919999999999</v>
      </c>
      <c r="R254" s="190">
        <f t="shared" ref="R254" si="232">Q254*1.02*1.05*$R$15</f>
        <v>5.433630917903999</v>
      </c>
      <c r="S254" s="260">
        <f t="shared" ref="S254" si="233">F254*$S$18</f>
        <v>10.662105645769579</v>
      </c>
      <c r="T254" s="260">
        <f t="shared" ref="T254" si="234">S254*E254</f>
        <v>10.662105645769579</v>
      </c>
    </row>
    <row r="255" spans="1:20" ht="12.75" customHeight="1">
      <c r="A255" s="165"/>
      <c r="B255" s="171"/>
      <c r="C255" s="171"/>
      <c r="D255" s="168"/>
      <c r="E255" s="285"/>
      <c r="F255" s="187"/>
      <c r="G255" s="168"/>
      <c r="H255" s="190"/>
      <c r="I255" s="344"/>
      <c r="J255" s="190"/>
      <c r="K255" s="68"/>
      <c r="L255" s="68"/>
      <c r="M255" s="68"/>
      <c r="N255" s="76"/>
      <c r="O255" s="69">
        <f t="shared" si="176"/>
        <v>0</v>
      </c>
      <c r="P255" s="190"/>
      <c r="Q255" s="190"/>
      <c r="R255" s="190"/>
      <c r="S255" s="260"/>
      <c r="T255" s="260"/>
    </row>
    <row r="256" spans="1:20" ht="12.75" customHeight="1">
      <c r="A256" s="165"/>
      <c r="B256" s="171"/>
      <c r="C256" s="171"/>
      <c r="D256" s="168"/>
      <c r="E256" s="285"/>
      <c r="F256" s="187"/>
      <c r="G256" s="168"/>
      <c r="H256" s="190"/>
      <c r="I256" s="344"/>
      <c r="J256" s="190"/>
      <c r="K256" s="68" t="s">
        <v>59</v>
      </c>
      <c r="L256" s="68" t="s">
        <v>47</v>
      </c>
      <c r="M256" s="68">
        <v>7.0000000000000007E-2</v>
      </c>
      <c r="N256" s="76">
        <v>0.156</v>
      </c>
      <c r="O256" s="69">
        <f t="shared" si="176"/>
        <v>1.0920000000000001E-2</v>
      </c>
      <c r="P256" s="190"/>
      <c r="Q256" s="190"/>
      <c r="R256" s="190"/>
      <c r="S256" s="260"/>
      <c r="T256" s="260"/>
    </row>
    <row r="257" spans="1:20" ht="12.75" customHeight="1">
      <c r="A257" s="165"/>
      <c r="B257" s="172"/>
      <c r="C257" s="172"/>
      <c r="D257" s="168"/>
      <c r="E257" s="285"/>
      <c r="F257" s="187"/>
      <c r="G257" s="168"/>
      <c r="H257" s="190"/>
      <c r="I257" s="344"/>
      <c r="J257" s="190"/>
      <c r="K257" s="68"/>
      <c r="L257" s="68"/>
      <c r="M257" s="68"/>
      <c r="N257" s="76"/>
      <c r="O257" s="69">
        <f t="shared" si="176"/>
        <v>0</v>
      </c>
      <c r="P257" s="190"/>
      <c r="Q257" s="190"/>
      <c r="R257" s="190"/>
      <c r="S257" s="260"/>
      <c r="T257" s="260"/>
    </row>
    <row r="258" spans="1:20" ht="12.75" customHeight="1">
      <c r="A258" s="165">
        <v>2</v>
      </c>
      <c r="B258" s="170" t="s">
        <v>50</v>
      </c>
      <c r="C258" s="170" t="s">
        <v>487</v>
      </c>
      <c r="D258" s="167" t="s">
        <v>455</v>
      </c>
      <c r="E258" s="187">
        <v>0.8</v>
      </c>
      <c r="F258" s="187">
        <f t="shared" si="174"/>
        <v>19.563790124998</v>
      </c>
      <c r="G258" s="168">
        <v>7.0000000000000007E-2</v>
      </c>
      <c r="H258" s="190">
        <f t="shared" si="175"/>
        <v>0.13885690000000003</v>
      </c>
      <c r="I258" s="168">
        <v>0.21</v>
      </c>
      <c r="J258" s="190">
        <f t="shared" si="168"/>
        <v>0.73592609999999992</v>
      </c>
      <c r="K258" s="68" t="s">
        <v>53</v>
      </c>
      <c r="L258" s="68" t="s">
        <v>47</v>
      </c>
      <c r="M258" s="68">
        <v>1.3640000000000001</v>
      </c>
      <c r="N258" s="72">
        <v>4</v>
      </c>
      <c r="O258" s="69">
        <f t="shared" si="176"/>
        <v>5.4560000000000004</v>
      </c>
      <c r="P258" s="190">
        <f t="shared" ref="P258" si="235">E258*F258</f>
        <v>15.651032099998401</v>
      </c>
      <c r="Q258" s="190">
        <f t="shared" ref="Q258" si="236">SUM(O258:O261)</f>
        <v>16.505915000000002</v>
      </c>
      <c r="R258" s="190">
        <f t="shared" ref="R258" si="237">Q258*1.02*1.05*$R$15</f>
        <v>18.689007124998</v>
      </c>
      <c r="S258" s="260">
        <f t="shared" ref="S258" si="238">F258*$S$18</f>
        <v>25.085571348391483</v>
      </c>
      <c r="T258" s="260">
        <f t="shared" ref="T258" si="239">S258*E258</f>
        <v>20.068457078713188</v>
      </c>
    </row>
    <row r="259" spans="1:20" ht="12.75" customHeight="1">
      <c r="A259" s="165"/>
      <c r="B259" s="171"/>
      <c r="C259" s="171"/>
      <c r="D259" s="168"/>
      <c r="E259" s="187"/>
      <c r="F259" s="187"/>
      <c r="G259" s="168"/>
      <c r="H259" s="190"/>
      <c r="I259" s="168"/>
      <c r="J259" s="190"/>
      <c r="K259" s="68"/>
      <c r="L259" s="68"/>
      <c r="M259" s="68"/>
      <c r="N259" s="76"/>
      <c r="O259" s="69">
        <f t="shared" si="176"/>
        <v>0</v>
      </c>
      <c r="P259" s="190"/>
      <c r="Q259" s="190"/>
      <c r="R259" s="190"/>
      <c r="S259" s="260"/>
      <c r="T259" s="260"/>
    </row>
    <row r="260" spans="1:20" ht="12.75" customHeight="1">
      <c r="A260" s="165"/>
      <c r="B260" s="171"/>
      <c r="C260" s="171"/>
      <c r="D260" s="168"/>
      <c r="E260" s="187"/>
      <c r="F260" s="187"/>
      <c r="G260" s="168"/>
      <c r="H260" s="190"/>
      <c r="I260" s="168"/>
      <c r="J260" s="190"/>
      <c r="K260" s="68" t="s">
        <v>54</v>
      </c>
      <c r="L260" s="68" t="s">
        <v>36</v>
      </c>
      <c r="M260" s="73">
        <v>0.255</v>
      </c>
      <c r="N260" s="76">
        <v>43.332999999999998</v>
      </c>
      <c r="O260" s="69">
        <f t="shared" si="176"/>
        <v>11.049915</v>
      </c>
      <c r="P260" s="190"/>
      <c r="Q260" s="190"/>
      <c r="R260" s="190"/>
      <c r="S260" s="260"/>
      <c r="T260" s="260"/>
    </row>
    <row r="261" spans="1:20" ht="15" customHeight="1">
      <c r="A261" s="165"/>
      <c r="B261" s="172"/>
      <c r="C261" s="172"/>
      <c r="D261" s="168"/>
      <c r="E261" s="187"/>
      <c r="F261" s="187"/>
      <c r="G261" s="168"/>
      <c r="H261" s="190"/>
      <c r="I261" s="168"/>
      <c r="J261" s="190"/>
      <c r="K261" s="68"/>
      <c r="L261" s="68"/>
      <c r="M261" s="68"/>
      <c r="N261" s="76"/>
      <c r="O261" s="69">
        <f t="shared" si="176"/>
        <v>0</v>
      </c>
      <c r="P261" s="190"/>
      <c r="Q261" s="190"/>
      <c r="R261" s="190"/>
      <c r="S261" s="260"/>
      <c r="T261" s="260"/>
    </row>
    <row r="262" spans="1:20" ht="12.75" customHeight="1">
      <c r="A262" s="165">
        <v>3</v>
      </c>
      <c r="B262" s="170" t="s">
        <v>51</v>
      </c>
      <c r="C262" s="170" t="s">
        <v>797</v>
      </c>
      <c r="D262" s="215" t="s">
        <v>466</v>
      </c>
      <c r="E262" s="192">
        <v>20</v>
      </c>
      <c r="F262" s="187">
        <f t="shared" si="174"/>
        <v>5.2001092363999994</v>
      </c>
      <c r="G262" s="168">
        <v>0.21199999999999999</v>
      </c>
      <c r="H262" s="190">
        <f t="shared" si="175"/>
        <v>0.42053804</v>
      </c>
      <c r="I262" s="168">
        <v>0.129</v>
      </c>
      <c r="J262" s="190">
        <f t="shared" si="168"/>
        <v>0.45206889</v>
      </c>
      <c r="K262" s="68" t="s">
        <v>55</v>
      </c>
      <c r="L262" s="68" t="s">
        <v>30</v>
      </c>
      <c r="M262" s="68">
        <v>1</v>
      </c>
      <c r="N262" s="76">
        <v>3.82</v>
      </c>
      <c r="O262" s="69">
        <f t="shared" si="176"/>
        <v>3.82</v>
      </c>
      <c r="P262" s="190">
        <f t="shared" ref="P262" si="240">E262*F262</f>
        <v>104.00218472799999</v>
      </c>
      <c r="Q262" s="190">
        <f t="shared" ref="Q262" si="241">SUM(O262:O265)</f>
        <v>3.8219999999999996</v>
      </c>
      <c r="R262" s="190">
        <f t="shared" ref="R262" si="242">Q262*1.02*1.05*$R$15</f>
        <v>4.3275023063999996</v>
      </c>
      <c r="S262" s="260">
        <f t="shared" ref="S262" si="243">F262*$S$18</f>
        <v>6.6678138763336934</v>
      </c>
      <c r="T262" s="260">
        <f t="shared" ref="T262" si="244">S262*E262</f>
        <v>133.35627752667386</v>
      </c>
    </row>
    <row r="263" spans="1:20" ht="12.75" customHeight="1">
      <c r="A263" s="165"/>
      <c r="B263" s="171"/>
      <c r="C263" s="171"/>
      <c r="D263" s="225"/>
      <c r="E263" s="192"/>
      <c r="F263" s="187"/>
      <c r="G263" s="168"/>
      <c r="H263" s="190"/>
      <c r="I263" s="168"/>
      <c r="J263" s="190"/>
      <c r="K263" s="68"/>
      <c r="L263" s="68"/>
      <c r="M263" s="68"/>
      <c r="N263" s="76"/>
      <c r="O263" s="69">
        <f t="shared" si="176"/>
        <v>0</v>
      </c>
      <c r="P263" s="190"/>
      <c r="Q263" s="190"/>
      <c r="R263" s="190"/>
      <c r="S263" s="260"/>
      <c r="T263" s="260"/>
    </row>
    <row r="264" spans="1:20" ht="12.75" customHeight="1">
      <c r="A264" s="165"/>
      <c r="B264" s="171"/>
      <c r="C264" s="171"/>
      <c r="D264" s="225"/>
      <c r="E264" s="192"/>
      <c r="F264" s="187"/>
      <c r="G264" s="168"/>
      <c r="H264" s="190"/>
      <c r="I264" s="168"/>
      <c r="J264" s="190"/>
      <c r="K264" s="68" t="s">
        <v>53</v>
      </c>
      <c r="L264" s="68" t="s">
        <v>47</v>
      </c>
      <c r="M264" s="70">
        <v>5.0000000000000001E-4</v>
      </c>
      <c r="N264" s="72">
        <v>4</v>
      </c>
      <c r="O264" s="69">
        <f t="shared" si="176"/>
        <v>2E-3</v>
      </c>
      <c r="P264" s="190"/>
      <c r="Q264" s="190"/>
      <c r="R264" s="190"/>
      <c r="S264" s="260"/>
      <c r="T264" s="260"/>
    </row>
    <row r="265" spans="1:20" ht="12.75" customHeight="1">
      <c r="A265" s="165"/>
      <c r="B265" s="172"/>
      <c r="C265" s="172"/>
      <c r="D265" s="226"/>
      <c r="E265" s="192"/>
      <c r="F265" s="187"/>
      <c r="G265" s="168"/>
      <c r="H265" s="190"/>
      <c r="I265" s="168"/>
      <c r="J265" s="190"/>
      <c r="K265" s="68"/>
      <c r="L265" s="68"/>
      <c r="M265" s="68"/>
      <c r="N265" s="76"/>
      <c r="O265" s="69">
        <f t="shared" si="176"/>
        <v>0</v>
      </c>
      <c r="P265" s="190"/>
      <c r="Q265" s="190"/>
      <c r="R265" s="190"/>
      <c r="S265" s="260"/>
      <c r="T265" s="260"/>
    </row>
    <row r="266" spans="1:20" ht="12.75" customHeight="1">
      <c r="A266" s="319"/>
      <c r="B266" s="336"/>
      <c r="C266" s="346" t="s">
        <v>462</v>
      </c>
      <c r="D266" s="319"/>
      <c r="E266" s="331"/>
      <c r="F266" s="347"/>
      <c r="G266" s="317"/>
      <c r="H266" s="316"/>
      <c r="I266" s="317"/>
      <c r="J266" s="316"/>
      <c r="K266" s="40"/>
      <c r="L266" s="40"/>
      <c r="M266" s="40"/>
      <c r="N266" s="41"/>
      <c r="O266" s="42"/>
      <c r="P266" s="316"/>
      <c r="Q266" s="316"/>
      <c r="R266" s="316"/>
      <c r="S266" s="316"/>
      <c r="T266" s="345">
        <f>SUM(T254:T265)</f>
        <v>164.08684025115662</v>
      </c>
    </row>
    <row r="267" spans="1:20" ht="12.75" customHeight="1">
      <c r="A267" s="319"/>
      <c r="B267" s="336"/>
      <c r="C267" s="346"/>
      <c r="D267" s="319"/>
      <c r="E267" s="331"/>
      <c r="F267" s="348"/>
      <c r="G267" s="317"/>
      <c r="H267" s="316"/>
      <c r="I267" s="317"/>
      <c r="J267" s="316"/>
      <c r="K267" s="40"/>
      <c r="L267" s="40"/>
      <c r="M267" s="40"/>
      <c r="N267" s="41"/>
      <c r="O267" s="42"/>
      <c r="P267" s="316"/>
      <c r="Q267" s="316"/>
      <c r="R267" s="316"/>
      <c r="S267" s="316"/>
      <c r="T267" s="345"/>
    </row>
    <row r="268" spans="1:20" ht="12.75" customHeight="1">
      <c r="A268" s="319"/>
      <c r="B268" s="336"/>
      <c r="C268" s="346"/>
      <c r="D268" s="319"/>
      <c r="E268" s="331"/>
      <c r="F268" s="348"/>
      <c r="G268" s="317"/>
      <c r="H268" s="316"/>
      <c r="I268" s="317"/>
      <c r="J268" s="316"/>
      <c r="K268" s="40"/>
      <c r="L268" s="40"/>
      <c r="M268" s="43"/>
      <c r="N268" s="41"/>
      <c r="O268" s="42"/>
      <c r="P268" s="316"/>
      <c r="Q268" s="316"/>
      <c r="R268" s="316"/>
      <c r="S268" s="316"/>
      <c r="T268" s="345"/>
    </row>
    <row r="269" spans="1:20" ht="12.75" customHeight="1">
      <c r="A269" s="319"/>
      <c r="B269" s="336"/>
      <c r="C269" s="346"/>
      <c r="D269" s="319"/>
      <c r="E269" s="331"/>
      <c r="F269" s="349"/>
      <c r="G269" s="317"/>
      <c r="H269" s="316"/>
      <c r="I269" s="317"/>
      <c r="J269" s="316"/>
      <c r="K269" s="40"/>
      <c r="L269" s="40"/>
      <c r="M269" s="40"/>
      <c r="N269" s="41"/>
      <c r="O269" s="42"/>
      <c r="P269" s="316"/>
      <c r="Q269" s="316"/>
      <c r="R269" s="316"/>
      <c r="S269" s="316"/>
      <c r="T269" s="345"/>
    </row>
    <row r="270" spans="1:20" ht="12.75" customHeight="1">
      <c r="A270" s="319"/>
      <c r="B270" s="336"/>
      <c r="C270" s="346" t="s">
        <v>463</v>
      </c>
      <c r="D270" s="319"/>
      <c r="E270" s="331"/>
      <c r="F270" s="347"/>
      <c r="G270" s="317"/>
      <c r="H270" s="316"/>
      <c r="I270" s="317"/>
      <c r="J270" s="316"/>
      <c r="K270" s="40"/>
      <c r="L270" s="40"/>
      <c r="M270" s="40"/>
      <c r="N270" s="41"/>
      <c r="O270" s="42"/>
      <c r="P270" s="316"/>
      <c r="Q270" s="316"/>
      <c r="R270" s="316"/>
      <c r="S270" s="316"/>
      <c r="T270" s="264">
        <f>(T266*100%)/'Cav-Nax-Fut.Dasht-Malatia'!T413</f>
        <v>2.7164746301175662E-3</v>
      </c>
    </row>
    <row r="271" spans="1:20" ht="12.75" customHeight="1">
      <c r="A271" s="319"/>
      <c r="B271" s="336"/>
      <c r="C271" s="346"/>
      <c r="D271" s="319"/>
      <c r="E271" s="331"/>
      <c r="F271" s="348"/>
      <c r="G271" s="317"/>
      <c r="H271" s="316"/>
      <c r="I271" s="317"/>
      <c r="J271" s="316"/>
      <c r="K271" s="40"/>
      <c r="L271" s="40"/>
      <c r="M271" s="40"/>
      <c r="N271" s="41"/>
      <c r="O271" s="42"/>
      <c r="P271" s="316"/>
      <c r="Q271" s="316"/>
      <c r="R271" s="316"/>
      <c r="S271" s="316"/>
      <c r="T271" s="264"/>
    </row>
    <row r="272" spans="1:20" ht="12.75" customHeight="1">
      <c r="A272" s="319"/>
      <c r="B272" s="336"/>
      <c r="C272" s="346"/>
      <c r="D272" s="319"/>
      <c r="E272" s="331"/>
      <c r="F272" s="348"/>
      <c r="G272" s="317"/>
      <c r="H272" s="316"/>
      <c r="I272" s="317"/>
      <c r="J272" s="316"/>
      <c r="K272" s="40"/>
      <c r="L272" s="40"/>
      <c r="M272" s="43"/>
      <c r="N272" s="41"/>
      <c r="O272" s="42"/>
      <c r="P272" s="316"/>
      <c r="Q272" s="316"/>
      <c r="R272" s="316"/>
      <c r="S272" s="316"/>
      <c r="T272" s="264"/>
    </row>
    <row r="273" spans="1:20" ht="12.75" customHeight="1">
      <c r="A273" s="319"/>
      <c r="B273" s="336"/>
      <c r="C273" s="346"/>
      <c r="D273" s="319"/>
      <c r="E273" s="331"/>
      <c r="F273" s="349"/>
      <c r="G273" s="317"/>
      <c r="H273" s="316"/>
      <c r="I273" s="317"/>
      <c r="J273" s="316"/>
      <c r="K273" s="40"/>
      <c r="L273" s="40"/>
      <c r="M273" s="40"/>
      <c r="N273" s="41"/>
      <c r="O273" s="42"/>
      <c r="P273" s="316"/>
      <c r="Q273" s="316"/>
      <c r="R273" s="316"/>
      <c r="S273" s="316"/>
      <c r="T273" s="264"/>
    </row>
    <row r="274" spans="1:20" ht="12.75" customHeight="1">
      <c r="A274" s="165"/>
      <c r="B274" s="170"/>
      <c r="C274" s="186" t="s">
        <v>76</v>
      </c>
      <c r="D274" s="337"/>
      <c r="E274" s="192"/>
      <c r="F274" s="187">
        <f t="shared" si="174"/>
        <v>0</v>
      </c>
      <c r="G274" s="191"/>
      <c r="H274" s="190">
        <f t="shared" si="175"/>
        <v>0</v>
      </c>
      <c r="I274" s="344"/>
      <c r="J274" s="190">
        <f t="shared" si="168"/>
        <v>0</v>
      </c>
      <c r="K274" s="68"/>
      <c r="L274" s="68"/>
      <c r="M274" s="68"/>
      <c r="N274" s="76"/>
      <c r="O274" s="69">
        <f t="shared" si="176"/>
        <v>0</v>
      </c>
      <c r="P274" s="190">
        <f t="shared" ref="P274" si="245">E274*F274</f>
        <v>0</v>
      </c>
      <c r="Q274" s="190">
        <f t="shared" ref="Q274" si="246">SUM(O274:O277)</f>
        <v>0</v>
      </c>
      <c r="R274" s="190">
        <f t="shared" ref="R274" si="247">Q274*1.02*1.05*$R$15</f>
        <v>0</v>
      </c>
      <c r="S274" s="260">
        <f t="shared" ref="S274" si="248">F274*$S$18</f>
        <v>0</v>
      </c>
      <c r="T274" s="260">
        <f t="shared" ref="T274" si="249">S274*E274</f>
        <v>0</v>
      </c>
    </row>
    <row r="275" spans="1:20" ht="12.75" customHeight="1">
      <c r="A275" s="165"/>
      <c r="B275" s="171"/>
      <c r="C275" s="186"/>
      <c r="D275" s="338"/>
      <c r="E275" s="192"/>
      <c r="F275" s="187"/>
      <c r="G275" s="191"/>
      <c r="H275" s="190"/>
      <c r="I275" s="344"/>
      <c r="J275" s="190"/>
      <c r="K275" s="68"/>
      <c r="L275" s="68"/>
      <c r="M275" s="68"/>
      <c r="N275" s="76"/>
      <c r="O275" s="69">
        <f t="shared" si="176"/>
        <v>0</v>
      </c>
      <c r="P275" s="190"/>
      <c r="Q275" s="190"/>
      <c r="R275" s="190"/>
      <c r="S275" s="260"/>
      <c r="T275" s="260"/>
    </row>
    <row r="276" spans="1:20" ht="12.75" customHeight="1">
      <c r="A276" s="165"/>
      <c r="B276" s="171"/>
      <c r="C276" s="186"/>
      <c r="D276" s="338"/>
      <c r="E276" s="192"/>
      <c r="F276" s="187"/>
      <c r="G276" s="191"/>
      <c r="H276" s="190"/>
      <c r="I276" s="344"/>
      <c r="J276" s="190"/>
      <c r="K276" s="68"/>
      <c r="L276" s="68"/>
      <c r="M276" s="70"/>
      <c r="N276" s="76"/>
      <c r="O276" s="69">
        <f t="shared" si="176"/>
        <v>0</v>
      </c>
      <c r="P276" s="190"/>
      <c r="Q276" s="190"/>
      <c r="R276" s="190"/>
      <c r="S276" s="260"/>
      <c r="T276" s="260"/>
    </row>
    <row r="277" spans="1:20" ht="12.75" customHeight="1">
      <c r="A277" s="165"/>
      <c r="B277" s="172"/>
      <c r="C277" s="186"/>
      <c r="D277" s="339"/>
      <c r="E277" s="192"/>
      <c r="F277" s="187"/>
      <c r="G277" s="191"/>
      <c r="H277" s="190"/>
      <c r="I277" s="344"/>
      <c r="J277" s="190"/>
      <c r="K277" s="68"/>
      <c r="L277" s="68"/>
      <c r="M277" s="68"/>
      <c r="N277" s="76"/>
      <c r="O277" s="69">
        <f t="shared" si="176"/>
        <v>0</v>
      </c>
      <c r="P277" s="190"/>
      <c r="Q277" s="190"/>
      <c r="R277" s="190"/>
      <c r="S277" s="260"/>
      <c r="T277" s="260"/>
    </row>
    <row r="278" spans="1:20" ht="12.75" customHeight="1">
      <c r="A278" s="165">
        <v>1</v>
      </c>
      <c r="B278" s="170" t="s">
        <v>811</v>
      </c>
      <c r="C278" s="170" t="s">
        <v>798</v>
      </c>
      <c r="D278" s="443" t="s">
        <v>459</v>
      </c>
      <c r="E278" s="290">
        <v>10</v>
      </c>
      <c r="F278" s="187">
        <f t="shared" si="174"/>
        <v>72.267075939999998</v>
      </c>
      <c r="G278" s="219">
        <v>2.64</v>
      </c>
      <c r="H278" s="190">
        <f t="shared" si="175"/>
        <v>5.2368888000000009</v>
      </c>
      <c r="I278" s="219">
        <v>1.034</v>
      </c>
      <c r="J278" s="190">
        <f t="shared" ref="J278:J346" si="250">I278*$P$9/1000</f>
        <v>3.6235599400000003</v>
      </c>
      <c r="K278" s="68" t="s">
        <v>56</v>
      </c>
      <c r="L278" s="68" t="s">
        <v>281</v>
      </c>
      <c r="M278" s="68">
        <v>1</v>
      </c>
      <c r="N278" s="76">
        <v>56</v>
      </c>
      <c r="O278" s="69">
        <f t="shared" si="176"/>
        <v>56</v>
      </c>
      <c r="P278" s="190">
        <f t="shared" ref="P278" si="251">E278*F278</f>
        <v>722.67075939999995</v>
      </c>
      <c r="Q278" s="190">
        <f t="shared" ref="Q278" si="252">SUM(O278:O281)</f>
        <v>56</v>
      </c>
      <c r="R278" s="190">
        <f t="shared" ref="R278" si="253">Q278*1.02*1.05*$R$15</f>
        <v>63.406627200000003</v>
      </c>
      <c r="S278" s="260">
        <f t="shared" ref="S278" si="254">F278*$S$18</f>
        <v>92.664094127450198</v>
      </c>
      <c r="T278" s="260">
        <f t="shared" ref="T278" si="255">S278*E278</f>
        <v>926.64094127450198</v>
      </c>
    </row>
    <row r="279" spans="1:20" ht="12.75" customHeight="1">
      <c r="A279" s="165"/>
      <c r="B279" s="171"/>
      <c r="C279" s="171"/>
      <c r="D279" s="444"/>
      <c r="E279" s="291"/>
      <c r="F279" s="187"/>
      <c r="G279" s="220"/>
      <c r="H279" s="190"/>
      <c r="I279" s="220"/>
      <c r="J279" s="190"/>
      <c r="K279" s="68"/>
      <c r="L279" s="68"/>
      <c r="M279" s="68"/>
      <c r="N279" s="76"/>
      <c r="O279" s="69">
        <f t="shared" si="176"/>
        <v>0</v>
      </c>
      <c r="P279" s="190"/>
      <c r="Q279" s="190"/>
      <c r="R279" s="190"/>
      <c r="S279" s="260"/>
      <c r="T279" s="260"/>
    </row>
    <row r="280" spans="1:20" ht="12.75" customHeight="1">
      <c r="A280" s="165"/>
      <c r="B280" s="171"/>
      <c r="C280" s="171"/>
      <c r="D280" s="444"/>
      <c r="E280" s="291"/>
      <c r="F280" s="187"/>
      <c r="G280" s="220"/>
      <c r="H280" s="190"/>
      <c r="I280" s="220"/>
      <c r="J280" s="190"/>
      <c r="K280" s="68"/>
      <c r="L280" s="68"/>
      <c r="M280" s="70"/>
      <c r="N280" s="76"/>
      <c r="O280" s="69">
        <f t="shared" si="176"/>
        <v>0</v>
      </c>
      <c r="P280" s="190"/>
      <c r="Q280" s="190"/>
      <c r="R280" s="190"/>
      <c r="S280" s="260"/>
      <c r="T280" s="260"/>
    </row>
    <row r="281" spans="1:20" ht="12.75" customHeight="1">
      <c r="A281" s="165"/>
      <c r="B281" s="172"/>
      <c r="C281" s="172"/>
      <c r="D281" s="445"/>
      <c r="E281" s="292"/>
      <c r="F281" s="187"/>
      <c r="G281" s="221"/>
      <c r="H281" s="190"/>
      <c r="I281" s="221"/>
      <c r="J281" s="190"/>
      <c r="K281" s="68"/>
      <c r="L281" s="68"/>
      <c r="M281" s="68"/>
      <c r="N281" s="76"/>
      <c r="O281" s="69">
        <f t="shared" si="176"/>
        <v>0</v>
      </c>
      <c r="P281" s="190"/>
      <c r="Q281" s="190"/>
      <c r="R281" s="190"/>
      <c r="S281" s="260"/>
      <c r="T281" s="260"/>
    </row>
    <row r="282" spans="1:20" ht="12.75" customHeight="1">
      <c r="A282" s="165">
        <v>2</v>
      </c>
      <c r="B282" s="170" t="s">
        <v>811</v>
      </c>
      <c r="C282" s="170" t="s">
        <v>799</v>
      </c>
      <c r="D282" s="443" t="s">
        <v>459</v>
      </c>
      <c r="E282" s="290">
        <v>8</v>
      </c>
      <c r="F282" s="187">
        <f t="shared" ref="F282:F350" si="256">H282+J282+R282</f>
        <v>18.998591470000001</v>
      </c>
      <c r="G282" s="219">
        <v>0.9</v>
      </c>
      <c r="H282" s="190">
        <f t="shared" ref="H282:H350" si="257">G282*$P$8/1000</f>
        <v>1.7853030000000001</v>
      </c>
      <c r="I282" s="219">
        <v>0.22700000000000001</v>
      </c>
      <c r="J282" s="190">
        <f t="shared" si="250"/>
        <v>0.79550107000000003</v>
      </c>
      <c r="K282" s="68" t="s">
        <v>56</v>
      </c>
      <c r="L282" s="68" t="s">
        <v>281</v>
      </c>
      <c r="M282" s="68">
        <v>1</v>
      </c>
      <c r="N282" s="76">
        <v>14.5</v>
      </c>
      <c r="O282" s="69">
        <f t="shared" ref="O282:O353" si="258">M282*N282</f>
        <v>14.5</v>
      </c>
      <c r="P282" s="190">
        <f t="shared" ref="P282" si="259">E282*F282</f>
        <v>151.98873176000001</v>
      </c>
      <c r="Q282" s="190">
        <f t="shared" ref="Q282" si="260">SUM(O282:O285)</f>
        <v>14.5</v>
      </c>
      <c r="R282" s="190">
        <f t="shared" ref="R282" si="261">Q282*1.02*1.05*$R$15</f>
        <v>16.417787400000002</v>
      </c>
      <c r="S282" s="260">
        <f t="shared" ref="S282" si="262">F282*$S$18</f>
        <v>24.360848219827016</v>
      </c>
      <c r="T282" s="260">
        <f t="shared" ref="T282" si="263">S282*E282</f>
        <v>194.88678575861613</v>
      </c>
    </row>
    <row r="283" spans="1:20" ht="12.75" customHeight="1">
      <c r="A283" s="165"/>
      <c r="B283" s="171"/>
      <c r="C283" s="171"/>
      <c r="D283" s="444"/>
      <c r="E283" s="291"/>
      <c r="F283" s="187"/>
      <c r="G283" s="220"/>
      <c r="H283" s="190"/>
      <c r="I283" s="220"/>
      <c r="J283" s="190"/>
      <c r="K283" s="68"/>
      <c r="L283" s="68"/>
      <c r="M283" s="68"/>
      <c r="N283" s="76"/>
      <c r="O283" s="69">
        <f t="shared" si="258"/>
        <v>0</v>
      </c>
      <c r="P283" s="190"/>
      <c r="Q283" s="190"/>
      <c r="R283" s="190"/>
      <c r="S283" s="260"/>
      <c r="T283" s="260"/>
    </row>
    <row r="284" spans="1:20" ht="12.75" customHeight="1">
      <c r="A284" s="165"/>
      <c r="B284" s="171"/>
      <c r="C284" s="171"/>
      <c r="D284" s="444"/>
      <c r="E284" s="291"/>
      <c r="F284" s="187"/>
      <c r="G284" s="220"/>
      <c r="H284" s="190"/>
      <c r="I284" s="220"/>
      <c r="J284" s="190"/>
      <c r="K284" s="68"/>
      <c r="L284" s="68"/>
      <c r="M284" s="70"/>
      <c r="N284" s="76"/>
      <c r="O284" s="69">
        <f t="shared" si="258"/>
        <v>0</v>
      </c>
      <c r="P284" s="190"/>
      <c r="Q284" s="190"/>
      <c r="R284" s="190"/>
      <c r="S284" s="260"/>
      <c r="T284" s="260"/>
    </row>
    <row r="285" spans="1:20" ht="12.75" customHeight="1">
      <c r="A285" s="165"/>
      <c r="B285" s="172"/>
      <c r="C285" s="172"/>
      <c r="D285" s="445"/>
      <c r="E285" s="292"/>
      <c r="F285" s="187"/>
      <c r="G285" s="221"/>
      <c r="H285" s="190"/>
      <c r="I285" s="221"/>
      <c r="J285" s="190"/>
      <c r="K285" s="68"/>
      <c r="L285" s="68"/>
      <c r="M285" s="68"/>
      <c r="N285" s="76"/>
      <c r="O285" s="69">
        <f t="shared" si="258"/>
        <v>0</v>
      </c>
      <c r="P285" s="190"/>
      <c r="Q285" s="190"/>
      <c r="R285" s="190"/>
      <c r="S285" s="260"/>
      <c r="T285" s="260"/>
    </row>
    <row r="286" spans="1:20" ht="12.75" customHeight="1">
      <c r="A286" s="165">
        <v>3</v>
      </c>
      <c r="B286" s="170" t="s">
        <v>811</v>
      </c>
      <c r="C286" s="170" t="s">
        <v>800</v>
      </c>
      <c r="D286" s="215" t="s">
        <v>812</v>
      </c>
      <c r="E286" s="192">
        <v>1</v>
      </c>
      <c r="F286" s="187">
        <f t="shared" si="256"/>
        <v>508.38527879999998</v>
      </c>
      <c r="G286" s="191"/>
      <c r="H286" s="190">
        <f t="shared" si="257"/>
        <v>0</v>
      </c>
      <c r="I286" s="344"/>
      <c r="J286" s="190">
        <f t="shared" si="250"/>
        <v>0</v>
      </c>
      <c r="K286" s="68" t="s">
        <v>689</v>
      </c>
      <c r="L286" s="68" t="s">
        <v>281</v>
      </c>
      <c r="M286" s="68">
        <v>1</v>
      </c>
      <c r="N286" s="76">
        <v>449</v>
      </c>
      <c r="O286" s="69">
        <f t="shared" si="258"/>
        <v>449</v>
      </c>
      <c r="P286" s="190">
        <f t="shared" ref="P286" si="264">E286*F286</f>
        <v>508.38527879999998</v>
      </c>
      <c r="Q286" s="190">
        <f t="shared" ref="Q286" si="265">SUM(O286:O289)</f>
        <v>449</v>
      </c>
      <c r="R286" s="190">
        <f t="shared" ref="R286" si="266">Q286*1.02*1.05*$R$15</f>
        <v>508.38527879999998</v>
      </c>
      <c r="S286" s="260">
        <f t="shared" ref="S286" si="267">F286*$S$18</f>
        <v>651.87446309361792</v>
      </c>
      <c r="T286" s="260">
        <f t="shared" ref="T286" si="268">S286*E286</f>
        <v>651.87446309361792</v>
      </c>
    </row>
    <row r="287" spans="1:20" ht="12.75" customHeight="1">
      <c r="A287" s="165"/>
      <c r="B287" s="171"/>
      <c r="C287" s="171"/>
      <c r="D287" s="225"/>
      <c r="E287" s="192"/>
      <c r="F287" s="187"/>
      <c r="G287" s="191"/>
      <c r="H287" s="190"/>
      <c r="I287" s="344"/>
      <c r="J287" s="190"/>
      <c r="K287" s="68"/>
      <c r="L287" s="68"/>
      <c r="M287" s="68"/>
      <c r="N287" s="76"/>
      <c r="O287" s="69">
        <f t="shared" si="258"/>
        <v>0</v>
      </c>
      <c r="P287" s="190"/>
      <c r="Q287" s="190"/>
      <c r="R287" s="190"/>
      <c r="S287" s="260"/>
      <c r="T287" s="260"/>
    </row>
    <row r="288" spans="1:20" ht="12.75" customHeight="1">
      <c r="A288" s="165"/>
      <c r="B288" s="171"/>
      <c r="C288" s="171"/>
      <c r="D288" s="225"/>
      <c r="E288" s="192"/>
      <c r="F288" s="187"/>
      <c r="G288" s="191"/>
      <c r="H288" s="190"/>
      <c r="I288" s="344"/>
      <c r="J288" s="190"/>
      <c r="K288" s="68"/>
      <c r="L288" s="68"/>
      <c r="M288" s="70"/>
      <c r="N288" s="76"/>
      <c r="O288" s="69">
        <f t="shared" si="258"/>
        <v>0</v>
      </c>
      <c r="P288" s="190"/>
      <c r="Q288" s="190"/>
      <c r="R288" s="190"/>
      <c r="S288" s="260"/>
      <c r="T288" s="260"/>
    </row>
    <row r="289" spans="1:20" ht="12.75" customHeight="1">
      <c r="A289" s="165"/>
      <c r="B289" s="172"/>
      <c r="C289" s="172"/>
      <c r="D289" s="226"/>
      <c r="E289" s="192"/>
      <c r="F289" s="187"/>
      <c r="G289" s="191"/>
      <c r="H289" s="190"/>
      <c r="I289" s="344"/>
      <c r="J289" s="190"/>
      <c r="K289" s="68"/>
      <c r="L289" s="68"/>
      <c r="M289" s="68"/>
      <c r="N289" s="76"/>
      <c r="O289" s="69">
        <f t="shared" si="258"/>
        <v>0</v>
      </c>
      <c r="P289" s="190"/>
      <c r="Q289" s="190"/>
      <c r="R289" s="190"/>
      <c r="S289" s="260"/>
      <c r="T289" s="260"/>
    </row>
    <row r="290" spans="1:20" ht="12.75" customHeight="1">
      <c r="A290" s="165">
        <v>4</v>
      </c>
      <c r="B290" s="170" t="s">
        <v>811</v>
      </c>
      <c r="C290" s="170" t="s">
        <v>801</v>
      </c>
      <c r="D290" s="215" t="s">
        <v>812</v>
      </c>
      <c r="E290" s="192">
        <v>1</v>
      </c>
      <c r="F290" s="187">
        <f t="shared" si="256"/>
        <v>430.25925599999999</v>
      </c>
      <c r="G290" s="191"/>
      <c r="H290" s="190">
        <f t="shared" si="257"/>
        <v>0</v>
      </c>
      <c r="I290" s="344"/>
      <c r="J290" s="190">
        <f t="shared" si="250"/>
        <v>0</v>
      </c>
      <c r="K290" s="68" t="s">
        <v>689</v>
      </c>
      <c r="L290" s="68" t="s">
        <v>281</v>
      </c>
      <c r="M290" s="68">
        <v>1</v>
      </c>
      <c r="N290" s="76">
        <v>380</v>
      </c>
      <c r="O290" s="69">
        <f t="shared" si="258"/>
        <v>380</v>
      </c>
      <c r="P290" s="190">
        <f t="shared" ref="P290" si="269">E290*F290</f>
        <v>430.25925599999999</v>
      </c>
      <c r="Q290" s="190">
        <f t="shared" ref="Q290" si="270">SUM(O290:O293)</f>
        <v>380</v>
      </c>
      <c r="R290" s="190">
        <f t="shared" ref="R290" si="271">Q290*1.02*1.05*$R$15</f>
        <v>430.25925599999999</v>
      </c>
      <c r="S290" s="260">
        <f t="shared" ref="S290" si="272">F290*$S$18</f>
        <v>551.69776386542276</v>
      </c>
      <c r="T290" s="260">
        <f t="shared" ref="T290" si="273">S290*E290</f>
        <v>551.69776386542276</v>
      </c>
    </row>
    <row r="291" spans="1:20" ht="12.75" customHeight="1">
      <c r="A291" s="165"/>
      <c r="B291" s="171"/>
      <c r="C291" s="171"/>
      <c r="D291" s="225"/>
      <c r="E291" s="192"/>
      <c r="F291" s="187"/>
      <c r="G291" s="191"/>
      <c r="H291" s="190"/>
      <c r="I291" s="344"/>
      <c r="J291" s="190"/>
      <c r="K291" s="68"/>
      <c r="L291" s="68"/>
      <c r="M291" s="68"/>
      <c r="N291" s="76"/>
      <c r="O291" s="69">
        <f t="shared" si="258"/>
        <v>0</v>
      </c>
      <c r="P291" s="190"/>
      <c r="Q291" s="190"/>
      <c r="R291" s="190"/>
      <c r="S291" s="260"/>
      <c r="T291" s="260"/>
    </row>
    <row r="292" spans="1:20" ht="12.75" customHeight="1">
      <c r="A292" s="165"/>
      <c r="B292" s="171"/>
      <c r="C292" s="171"/>
      <c r="D292" s="225"/>
      <c r="E292" s="192"/>
      <c r="F292" s="187"/>
      <c r="G292" s="191"/>
      <c r="H292" s="190"/>
      <c r="I292" s="344"/>
      <c r="J292" s="190"/>
      <c r="K292" s="68"/>
      <c r="L292" s="68"/>
      <c r="M292" s="70"/>
      <c r="N292" s="76"/>
      <c r="O292" s="69">
        <f t="shared" si="258"/>
        <v>0</v>
      </c>
      <c r="P292" s="190"/>
      <c r="Q292" s="190"/>
      <c r="R292" s="190"/>
      <c r="S292" s="260"/>
      <c r="T292" s="260"/>
    </row>
    <row r="293" spans="1:20" ht="12.75" customHeight="1">
      <c r="A293" s="165"/>
      <c r="B293" s="172"/>
      <c r="C293" s="172"/>
      <c r="D293" s="226"/>
      <c r="E293" s="192"/>
      <c r="F293" s="187"/>
      <c r="G293" s="191"/>
      <c r="H293" s="190"/>
      <c r="I293" s="344"/>
      <c r="J293" s="190"/>
      <c r="K293" s="68"/>
      <c r="L293" s="68"/>
      <c r="M293" s="68"/>
      <c r="N293" s="76"/>
      <c r="O293" s="69">
        <f t="shared" si="258"/>
        <v>0</v>
      </c>
      <c r="P293" s="190"/>
      <c r="Q293" s="190"/>
      <c r="R293" s="190"/>
      <c r="S293" s="260"/>
      <c r="T293" s="260"/>
    </row>
    <row r="294" spans="1:20" ht="12.75" customHeight="1">
      <c r="A294" s="165">
        <v>5</v>
      </c>
      <c r="B294" s="170" t="s">
        <v>811</v>
      </c>
      <c r="C294" s="170" t="s">
        <v>802</v>
      </c>
      <c r="D294" s="215" t="s">
        <v>812</v>
      </c>
      <c r="E294" s="192">
        <v>1</v>
      </c>
      <c r="F294" s="187">
        <f t="shared" si="256"/>
        <v>197.01344879999996</v>
      </c>
      <c r="G294" s="191"/>
      <c r="H294" s="190">
        <f t="shared" si="257"/>
        <v>0</v>
      </c>
      <c r="I294" s="344"/>
      <c r="J294" s="190">
        <f t="shared" si="250"/>
        <v>0</v>
      </c>
      <c r="K294" s="68" t="s">
        <v>689</v>
      </c>
      <c r="L294" s="68" t="s">
        <v>281</v>
      </c>
      <c r="M294" s="68">
        <v>1</v>
      </c>
      <c r="N294" s="76">
        <v>174</v>
      </c>
      <c r="O294" s="69">
        <f t="shared" si="258"/>
        <v>174</v>
      </c>
      <c r="P294" s="190">
        <f t="shared" ref="P294" si="274">E294*F294</f>
        <v>197.01344879999996</v>
      </c>
      <c r="Q294" s="190">
        <f t="shared" ref="Q294" si="275">SUM(O294:O297)</f>
        <v>174</v>
      </c>
      <c r="R294" s="190">
        <f t="shared" ref="R294" si="276">Q294*1.02*1.05*$R$15</f>
        <v>197.01344879999996</v>
      </c>
      <c r="S294" s="260">
        <f t="shared" ref="S294" si="277">F294*$S$18</f>
        <v>252.61950240153564</v>
      </c>
      <c r="T294" s="260">
        <f t="shared" ref="T294" si="278">S294*E294</f>
        <v>252.61950240153564</v>
      </c>
    </row>
    <row r="295" spans="1:20" ht="12.75" customHeight="1">
      <c r="A295" s="165"/>
      <c r="B295" s="171"/>
      <c r="C295" s="171"/>
      <c r="D295" s="225"/>
      <c r="E295" s="192"/>
      <c r="F295" s="187"/>
      <c r="G295" s="191"/>
      <c r="H295" s="190"/>
      <c r="I295" s="344"/>
      <c r="J295" s="190"/>
      <c r="K295" s="68"/>
      <c r="L295" s="68"/>
      <c r="M295" s="68"/>
      <c r="N295" s="76"/>
      <c r="O295" s="69">
        <f t="shared" si="258"/>
        <v>0</v>
      </c>
      <c r="P295" s="190"/>
      <c r="Q295" s="190"/>
      <c r="R295" s="190"/>
      <c r="S295" s="260"/>
      <c r="T295" s="260"/>
    </row>
    <row r="296" spans="1:20" ht="12.75" customHeight="1">
      <c r="A296" s="165"/>
      <c r="B296" s="171"/>
      <c r="C296" s="171"/>
      <c r="D296" s="225"/>
      <c r="E296" s="192"/>
      <c r="F296" s="187"/>
      <c r="G296" s="191"/>
      <c r="H296" s="190"/>
      <c r="I296" s="344"/>
      <c r="J296" s="190"/>
      <c r="K296" s="68"/>
      <c r="L296" s="68"/>
      <c r="M296" s="70"/>
      <c r="N296" s="76"/>
      <c r="O296" s="69">
        <f t="shared" si="258"/>
        <v>0</v>
      </c>
      <c r="P296" s="190"/>
      <c r="Q296" s="190"/>
      <c r="R296" s="190"/>
      <c r="S296" s="260"/>
      <c r="T296" s="260"/>
    </row>
    <row r="297" spans="1:20" ht="12.75" customHeight="1">
      <c r="A297" s="165"/>
      <c r="B297" s="172"/>
      <c r="C297" s="172"/>
      <c r="D297" s="226"/>
      <c r="E297" s="192"/>
      <c r="F297" s="187"/>
      <c r="G297" s="191"/>
      <c r="H297" s="190"/>
      <c r="I297" s="344"/>
      <c r="J297" s="190"/>
      <c r="K297" s="68"/>
      <c r="L297" s="68"/>
      <c r="M297" s="68"/>
      <c r="N297" s="76"/>
      <c r="O297" s="69">
        <f t="shared" si="258"/>
        <v>0</v>
      </c>
      <c r="P297" s="190"/>
      <c r="Q297" s="190"/>
      <c r="R297" s="190"/>
      <c r="S297" s="260"/>
      <c r="T297" s="260"/>
    </row>
    <row r="298" spans="1:20" ht="12.75" customHeight="1">
      <c r="A298" s="165">
        <v>6</v>
      </c>
      <c r="B298" s="170" t="s">
        <v>811</v>
      </c>
      <c r="C298" s="170" t="s">
        <v>803</v>
      </c>
      <c r="D298" s="215" t="s">
        <v>812</v>
      </c>
      <c r="E298" s="192">
        <v>1</v>
      </c>
      <c r="F298" s="187">
        <f t="shared" si="256"/>
        <v>254.75877</v>
      </c>
      <c r="G298" s="191"/>
      <c r="H298" s="190">
        <f t="shared" si="257"/>
        <v>0</v>
      </c>
      <c r="I298" s="344"/>
      <c r="J298" s="190">
        <f t="shared" si="250"/>
        <v>0</v>
      </c>
      <c r="K298" s="68" t="s">
        <v>689</v>
      </c>
      <c r="L298" s="68" t="s">
        <v>281</v>
      </c>
      <c r="M298" s="68">
        <v>1</v>
      </c>
      <c r="N298" s="76">
        <v>225</v>
      </c>
      <c r="O298" s="69">
        <f t="shared" si="258"/>
        <v>225</v>
      </c>
      <c r="P298" s="190">
        <f t="shared" ref="P298" si="279">E298*F298</f>
        <v>254.75877</v>
      </c>
      <c r="Q298" s="190">
        <f t="shared" ref="Q298" si="280">SUM(O298:O301)</f>
        <v>225</v>
      </c>
      <c r="R298" s="190">
        <f t="shared" ref="R298" si="281">Q298*1.02*1.05*$R$15</f>
        <v>254.75877</v>
      </c>
      <c r="S298" s="260">
        <f t="shared" ref="S298" si="282">F298*$S$18</f>
        <v>326.66314965715821</v>
      </c>
      <c r="T298" s="260">
        <f t="shared" ref="T298" si="283">S298*E298</f>
        <v>326.66314965715821</v>
      </c>
    </row>
    <row r="299" spans="1:20" ht="12.75" customHeight="1">
      <c r="A299" s="165"/>
      <c r="B299" s="171"/>
      <c r="C299" s="171"/>
      <c r="D299" s="225"/>
      <c r="E299" s="192"/>
      <c r="F299" s="187"/>
      <c r="G299" s="191"/>
      <c r="H299" s="190"/>
      <c r="I299" s="344"/>
      <c r="J299" s="190"/>
      <c r="K299" s="68"/>
      <c r="L299" s="68"/>
      <c r="M299" s="68"/>
      <c r="N299" s="76"/>
      <c r="O299" s="69">
        <f t="shared" si="258"/>
        <v>0</v>
      </c>
      <c r="P299" s="190"/>
      <c r="Q299" s="190"/>
      <c r="R299" s="190"/>
      <c r="S299" s="260"/>
      <c r="T299" s="260"/>
    </row>
    <row r="300" spans="1:20" ht="12.75" customHeight="1">
      <c r="A300" s="165"/>
      <c r="B300" s="171"/>
      <c r="C300" s="171"/>
      <c r="D300" s="225"/>
      <c r="E300" s="192"/>
      <c r="F300" s="187"/>
      <c r="G300" s="191"/>
      <c r="H300" s="190"/>
      <c r="I300" s="344"/>
      <c r="J300" s="190"/>
      <c r="K300" s="68"/>
      <c r="L300" s="68"/>
      <c r="M300" s="70"/>
      <c r="N300" s="76"/>
      <c r="O300" s="69">
        <f t="shared" si="258"/>
        <v>0</v>
      </c>
      <c r="P300" s="190"/>
      <c r="Q300" s="190"/>
      <c r="R300" s="190"/>
      <c r="S300" s="260"/>
      <c r="T300" s="260"/>
    </row>
    <row r="301" spans="1:20" ht="12.75" customHeight="1">
      <c r="A301" s="165"/>
      <c r="B301" s="172"/>
      <c r="C301" s="172"/>
      <c r="D301" s="226"/>
      <c r="E301" s="192"/>
      <c r="F301" s="187"/>
      <c r="G301" s="191"/>
      <c r="H301" s="190"/>
      <c r="I301" s="344"/>
      <c r="J301" s="190"/>
      <c r="K301" s="68"/>
      <c r="L301" s="68"/>
      <c r="M301" s="68"/>
      <c r="N301" s="76"/>
      <c r="O301" s="69">
        <f t="shared" si="258"/>
        <v>0</v>
      </c>
      <c r="P301" s="190"/>
      <c r="Q301" s="190"/>
      <c r="R301" s="190"/>
      <c r="S301" s="260"/>
      <c r="T301" s="260"/>
    </row>
    <row r="302" spans="1:20" ht="12.75" customHeight="1">
      <c r="A302" s="165">
        <v>7</v>
      </c>
      <c r="B302" s="170" t="s">
        <v>811</v>
      </c>
      <c r="C302" s="170" t="s">
        <v>804</v>
      </c>
      <c r="D302" s="215" t="s">
        <v>812</v>
      </c>
      <c r="E302" s="192">
        <v>1</v>
      </c>
      <c r="F302" s="187">
        <f t="shared" si="256"/>
        <v>1311.1584696</v>
      </c>
      <c r="G302" s="191"/>
      <c r="H302" s="190">
        <f t="shared" si="257"/>
        <v>0</v>
      </c>
      <c r="I302" s="344"/>
      <c r="J302" s="190">
        <f t="shared" si="250"/>
        <v>0</v>
      </c>
      <c r="K302" s="68" t="s">
        <v>689</v>
      </c>
      <c r="L302" s="68" t="s">
        <v>281</v>
      </c>
      <c r="M302" s="68">
        <v>1</v>
      </c>
      <c r="N302" s="76">
        <v>1158</v>
      </c>
      <c r="O302" s="69">
        <f t="shared" si="258"/>
        <v>1158</v>
      </c>
      <c r="P302" s="190">
        <f t="shared" ref="P302" si="284">E302*F302</f>
        <v>1311.1584696</v>
      </c>
      <c r="Q302" s="190">
        <f t="shared" ref="Q302" si="285">SUM(O302:O305)</f>
        <v>1158</v>
      </c>
      <c r="R302" s="190">
        <f t="shared" ref="R302" si="286">Q302*1.02*1.05*$R$15</f>
        <v>1311.1584696</v>
      </c>
      <c r="S302" s="260">
        <f t="shared" ref="S302" si="287">F302*$S$18</f>
        <v>1681.226343568841</v>
      </c>
      <c r="T302" s="260">
        <f t="shared" ref="T302" si="288">S302*E302</f>
        <v>1681.226343568841</v>
      </c>
    </row>
    <row r="303" spans="1:20" ht="12.75" customHeight="1">
      <c r="A303" s="165"/>
      <c r="B303" s="171"/>
      <c r="C303" s="171"/>
      <c r="D303" s="225"/>
      <c r="E303" s="192"/>
      <c r="F303" s="187"/>
      <c r="G303" s="191"/>
      <c r="H303" s="190"/>
      <c r="I303" s="344"/>
      <c r="J303" s="190"/>
      <c r="K303" s="68"/>
      <c r="L303" s="68"/>
      <c r="M303" s="68"/>
      <c r="N303" s="76"/>
      <c r="O303" s="69">
        <f t="shared" si="258"/>
        <v>0</v>
      </c>
      <c r="P303" s="190"/>
      <c r="Q303" s="190"/>
      <c r="R303" s="190"/>
      <c r="S303" s="260"/>
      <c r="T303" s="260"/>
    </row>
    <row r="304" spans="1:20" ht="12.75" customHeight="1">
      <c r="A304" s="165"/>
      <c r="B304" s="171"/>
      <c r="C304" s="171"/>
      <c r="D304" s="225"/>
      <c r="E304" s="192"/>
      <c r="F304" s="187"/>
      <c r="G304" s="191"/>
      <c r="H304" s="190"/>
      <c r="I304" s="344"/>
      <c r="J304" s="190"/>
      <c r="K304" s="68"/>
      <c r="L304" s="68"/>
      <c r="M304" s="70"/>
      <c r="N304" s="76"/>
      <c r="O304" s="69">
        <f t="shared" si="258"/>
        <v>0</v>
      </c>
      <c r="P304" s="190"/>
      <c r="Q304" s="190"/>
      <c r="R304" s="190"/>
      <c r="S304" s="260"/>
      <c r="T304" s="260"/>
    </row>
    <row r="305" spans="1:20" ht="12.75" customHeight="1">
      <c r="A305" s="165"/>
      <c r="B305" s="172"/>
      <c r="C305" s="172"/>
      <c r="D305" s="226"/>
      <c r="E305" s="192"/>
      <c r="F305" s="187"/>
      <c r="G305" s="191"/>
      <c r="H305" s="190"/>
      <c r="I305" s="344"/>
      <c r="J305" s="190"/>
      <c r="K305" s="68"/>
      <c r="L305" s="68"/>
      <c r="M305" s="68"/>
      <c r="N305" s="76"/>
      <c r="O305" s="69">
        <f t="shared" si="258"/>
        <v>0</v>
      </c>
      <c r="P305" s="190"/>
      <c r="Q305" s="190"/>
      <c r="R305" s="190"/>
      <c r="S305" s="260"/>
      <c r="T305" s="260"/>
    </row>
    <row r="306" spans="1:20" ht="12.75" customHeight="1">
      <c r="A306" s="165">
        <v>8</v>
      </c>
      <c r="B306" s="170" t="s">
        <v>811</v>
      </c>
      <c r="C306" s="170" t="s">
        <v>805</v>
      </c>
      <c r="D306" s="215" t="s">
        <v>812</v>
      </c>
      <c r="E306" s="192">
        <v>1</v>
      </c>
      <c r="F306" s="187">
        <f t="shared" si="256"/>
        <v>161.9133516</v>
      </c>
      <c r="G306" s="191"/>
      <c r="H306" s="190">
        <f t="shared" si="257"/>
        <v>0</v>
      </c>
      <c r="I306" s="344"/>
      <c r="J306" s="190">
        <f t="shared" si="250"/>
        <v>0</v>
      </c>
      <c r="K306" s="68" t="s">
        <v>689</v>
      </c>
      <c r="L306" s="68" t="s">
        <v>281</v>
      </c>
      <c r="M306" s="68">
        <v>1</v>
      </c>
      <c r="N306" s="76">
        <v>143</v>
      </c>
      <c r="O306" s="69">
        <f t="shared" si="258"/>
        <v>143</v>
      </c>
      <c r="P306" s="190">
        <f t="shared" ref="P306" si="289">E306*F306</f>
        <v>161.9133516</v>
      </c>
      <c r="Q306" s="190">
        <f t="shared" ref="Q306" si="290">SUM(O306:O309)</f>
        <v>143</v>
      </c>
      <c r="R306" s="190">
        <f t="shared" ref="R306" si="291">Q306*1.02*1.05*$R$15</f>
        <v>161.9133516</v>
      </c>
      <c r="S306" s="260">
        <f t="shared" ref="S306" si="292">F306*$S$18</f>
        <v>207.61257955988279</v>
      </c>
      <c r="T306" s="260">
        <f t="shared" ref="T306" si="293">S306*E306</f>
        <v>207.61257955988279</v>
      </c>
    </row>
    <row r="307" spans="1:20" ht="12.75" customHeight="1">
      <c r="A307" s="165"/>
      <c r="B307" s="171"/>
      <c r="C307" s="171"/>
      <c r="D307" s="225"/>
      <c r="E307" s="192"/>
      <c r="F307" s="187"/>
      <c r="G307" s="191"/>
      <c r="H307" s="190"/>
      <c r="I307" s="344"/>
      <c r="J307" s="190"/>
      <c r="K307" s="68"/>
      <c r="L307" s="68"/>
      <c r="M307" s="68"/>
      <c r="N307" s="76"/>
      <c r="O307" s="69">
        <f t="shared" si="258"/>
        <v>0</v>
      </c>
      <c r="P307" s="190"/>
      <c r="Q307" s="190"/>
      <c r="R307" s="190"/>
      <c r="S307" s="260"/>
      <c r="T307" s="260"/>
    </row>
    <row r="308" spans="1:20" ht="12.75" customHeight="1">
      <c r="A308" s="165"/>
      <c r="B308" s="171"/>
      <c r="C308" s="171"/>
      <c r="D308" s="225"/>
      <c r="E308" s="192"/>
      <c r="F308" s="187"/>
      <c r="G308" s="191"/>
      <c r="H308" s="190"/>
      <c r="I308" s="344"/>
      <c r="J308" s="190"/>
      <c r="K308" s="68"/>
      <c r="L308" s="68"/>
      <c r="M308" s="70"/>
      <c r="N308" s="76"/>
      <c r="O308" s="69">
        <f t="shared" si="258"/>
        <v>0</v>
      </c>
      <c r="P308" s="190"/>
      <c r="Q308" s="190"/>
      <c r="R308" s="190"/>
      <c r="S308" s="260"/>
      <c r="T308" s="260"/>
    </row>
    <row r="309" spans="1:20" ht="12.75" customHeight="1">
      <c r="A309" s="165"/>
      <c r="B309" s="172"/>
      <c r="C309" s="172"/>
      <c r="D309" s="226"/>
      <c r="E309" s="192"/>
      <c r="F309" s="187"/>
      <c r="G309" s="191"/>
      <c r="H309" s="190"/>
      <c r="I309" s="344"/>
      <c r="J309" s="190"/>
      <c r="K309" s="68"/>
      <c r="L309" s="68"/>
      <c r="M309" s="68"/>
      <c r="N309" s="76"/>
      <c r="O309" s="69">
        <f t="shared" si="258"/>
        <v>0</v>
      </c>
      <c r="P309" s="190"/>
      <c r="Q309" s="190"/>
      <c r="R309" s="190"/>
      <c r="S309" s="260"/>
      <c r="T309" s="260"/>
    </row>
    <row r="310" spans="1:20" ht="12.75" customHeight="1">
      <c r="A310" s="165">
        <v>9</v>
      </c>
      <c r="B310" s="166" t="s">
        <v>808</v>
      </c>
      <c r="C310" s="170" t="s">
        <v>806</v>
      </c>
      <c r="D310" s="449" t="s">
        <v>468</v>
      </c>
      <c r="E310" s="227">
        <v>170.2</v>
      </c>
      <c r="F310" s="187">
        <f t="shared" si="256"/>
        <v>80.331564317999991</v>
      </c>
      <c r="G310" s="219">
        <v>2.72</v>
      </c>
      <c r="H310" s="190">
        <f t="shared" si="257"/>
        <v>5.3955824000000003</v>
      </c>
      <c r="I310" s="219">
        <v>0.14299999999999999</v>
      </c>
      <c r="J310" s="190">
        <f t="shared" si="250"/>
        <v>0.50113062999999991</v>
      </c>
      <c r="K310" s="68" t="s">
        <v>56</v>
      </c>
      <c r="L310" s="68" t="s">
        <v>43</v>
      </c>
      <c r="M310" s="68">
        <v>1</v>
      </c>
      <c r="N310" s="76">
        <v>65.739999999999995</v>
      </c>
      <c r="O310" s="69">
        <f t="shared" si="258"/>
        <v>65.739999999999995</v>
      </c>
      <c r="P310" s="190">
        <f t="shared" ref="P310" si="294">E310*F310</f>
        <v>13672.432246923598</v>
      </c>
      <c r="Q310" s="190">
        <f t="shared" ref="Q310" si="295">SUM(O310:O313)</f>
        <v>65.739999999999995</v>
      </c>
      <c r="R310" s="190">
        <f t="shared" ref="R310" si="296">Q310*1.02*1.05*$R$15</f>
        <v>74.43485128799999</v>
      </c>
      <c r="S310" s="260">
        <f t="shared" ref="S310" si="297">F310*$S$18</f>
        <v>103.00474373072402</v>
      </c>
      <c r="T310" s="260">
        <f t="shared" ref="T310" si="298">S310*E310</f>
        <v>17531.407382969228</v>
      </c>
    </row>
    <row r="311" spans="1:20" ht="12.75" customHeight="1">
      <c r="A311" s="165"/>
      <c r="B311" s="166"/>
      <c r="C311" s="171"/>
      <c r="D311" s="450"/>
      <c r="E311" s="228"/>
      <c r="F311" s="187"/>
      <c r="G311" s="220"/>
      <c r="H311" s="190"/>
      <c r="I311" s="220"/>
      <c r="J311" s="190"/>
      <c r="K311" s="68"/>
      <c r="L311" s="68"/>
      <c r="M311" s="68"/>
      <c r="N311" s="76"/>
      <c r="O311" s="69">
        <f t="shared" si="258"/>
        <v>0</v>
      </c>
      <c r="P311" s="190"/>
      <c r="Q311" s="190"/>
      <c r="R311" s="190"/>
      <c r="S311" s="260"/>
      <c r="T311" s="260"/>
    </row>
    <row r="312" spans="1:20" ht="12.75" customHeight="1">
      <c r="A312" s="165"/>
      <c r="B312" s="166"/>
      <c r="C312" s="171"/>
      <c r="D312" s="450"/>
      <c r="E312" s="228"/>
      <c r="F312" s="187"/>
      <c r="G312" s="220"/>
      <c r="H312" s="190"/>
      <c r="I312" s="220"/>
      <c r="J312" s="190"/>
      <c r="K312" s="68"/>
      <c r="L312" s="68"/>
      <c r="M312" s="70"/>
      <c r="N312" s="76"/>
      <c r="O312" s="69">
        <f t="shared" si="258"/>
        <v>0</v>
      </c>
      <c r="P312" s="190"/>
      <c r="Q312" s="190"/>
      <c r="R312" s="190"/>
      <c r="S312" s="260"/>
      <c r="T312" s="260"/>
    </row>
    <row r="313" spans="1:20" ht="16.5" customHeight="1">
      <c r="A313" s="165"/>
      <c r="B313" s="166"/>
      <c r="C313" s="172"/>
      <c r="D313" s="450"/>
      <c r="E313" s="229"/>
      <c r="F313" s="187"/>
      <c r="G313" s="221"/>
      <c r="H313" s="190"/>
      <c r="I313" s="221"/>
      <c r="J313" s="190"/>
      <c r="K313" s="68"/>
      <c r="L313" s="68"/>
      <c r="M313" s="68"/>
      <c r="N313" s="76"/>
      <c r="O313" s="69">
        <f t="shared" si="258"/>
        <v>0</v>
      </c>
      <c r="P313" s="190"/>
      <c r="Q313" s="190"/>
      <c r="R313" s="190"/>
      <c r="S313" s="260"/>
      <c r="T313" s="260"/>
    </row>
    <row r="314" spans="1:20" ht="12.75" customHeight="1">
      <c r="A314" s="165">
        <v>10</v>
      </c>
      <c r="B314" s="166" t="s">
        <v>809</v>
      </c>
      <c r="C314" s="170" t="s">
        <v>807</v>
      </c>
      <c r="D314" s="443" t="s">
        <v>459</v>
      </c>
      <c r="E314" s="227">
        <v>1</v>
      </c>
      <c r="F314" s="187">
        <f t="shared" si="256"/>
        <v>95.059240001999996</v>
      </c>
      <c r="G314" s="219">
        <v>2.13</v>
      </c>
      <c r="H314" s="190">
        <f t="shared" si="257"/>
        <v>4.2252171000000001</v>
      </c>
      <c r="I314" s="219">
        <v>6.9000000000000006E-2</v>
      </c>
      <c r="J314" s="190">
        <f t="shared" si="250"/>
        <v>0.24180429000000001</v>
      </c>
      <c r="K314" s="68" t="s">
        <v>56</v>
      </c>
      <c r="L314" s="68" t="s">
        <v>43</v>
      </c>
      <c r="M314" s="68">
        <v>1</v>
      </c>
      <c r="N314" s="76">
        <v>80.010000000000005</v>
      </c>
      <c r="O314" s="69">
        <f t="shared" si="258"/>
        <v>80.010000000000005</v>
      </c>
      <c r="P314" s="190">
        <f t="shared" ref="P314" si="299">E314*F314</f>
        <v>95.059240001999996</v>
      </c>
      <c r="Q314" s="190">
        <f t="shared" ref="Q314" si="300">SUM(O314:O317)</f>
        <v>80.010000000000005</v>
      </c>
      <c r="R314" s="190">
        <f t="shared" ref="R314" si="301">Q314*1.02*1.05*$R$15</f>
        <v>90.592218611999996</v>
      </c>
      <c r="S314" s="260">
        <f t="shared" ref="S314" si="302">F314*$S$18</f>
        <v>121.88923169580794</v>
      </c>
      <c r="T314" s="260">
        <f t="shared" ref="T314" si="303">S314*E314</f>
        <v>121.88923169580794</v>
      </c>
    </row>
    <row r="315" spans="1:20" ht="12.75" customHeight="1">
      <c r="A315" s="165"/>
      <c r="B315" s="166"/>
      <c r="C315" s="171"/>
      <c r="D315" s="444"/>
      <c r="E315" s="228"/>
      <c r="F315" s="187"/>
      <c r="G315" s="220"/>
      <c r="H315" s="190"/>
      <c r="I315" s="220"/>
      <c r="J315" s="190"/>
      <c r="K315" s="68"/>
      <c r="L315" s="68"/>
      <c r="M315" s="68"/>
      <c r="N315" s="76"/>
      <c r="O315" s="69">
        <f t="shared" si="258"/>
        <v>0</v>
      </c>
      <c r="P315" s="190"/>
      <c r="Q315" s="190"/>
      <c r="R315" s="190"/>
      <c r="S315" s="260"/>
      <c r="T315" s="260"/>
    </row>
    <row r="316" spans="1:20" ht="12.75" customHeight="1">
      <c r="A316" s="165"/>
      <c r="B316" s="166"/>
      <c r="C316" s="171"/>
      <c r="D316" s="444"/>
      <c r="E316" s="228"/>
      <c r="F316" s="187"/>
      <c r="G316" s="220"/>
      <c r="H316" s="190"/>
      <c r="I316" s="220"/>
      <c r="J316" s="190"/>
      <c r="K316" s="68"/>
      <c r="L316" s="68"/>
      <c r="M316" s="70"/>
      <c r="N316" s="76"/>
      <c r="O316" s="69">
        <f t="shared" si="258"/>
        <v>0</v>
      </c>
      <c r="P316" s="190"/>
      <c r="Q316" s="190"/>
      <c r="R316" s="190"/>
      <c r="S316" s="260"/>
      <c r="T316" s="260"/>
    </row>
    <row r="317" spans="1:20" ht="17.25" customHeight="1">
      <c r="A317" s="165"/>
      <c r="B317" s="166"/>
      <c r="C317" s="172"/>
      <c r="D317" s="445"/>
      <c r="E317" s="229"/>
      <c r="F317" s="187"/>
      <c r="G317" s="221"/>
      <c r="H317" s="190"/>
      <c r="I317" s="221"/>
      <c r="J317" s="190"/>
      <c r="K317" s="68"/>
      <c r="L317" s="68"/>
      <c r="M317" s="68"/>
      <c r="N317" s="76"/>
      <c r="O317" s="69">
        <f t="shared" si="258"/>
        <v>0</v>
      </c>
      <c r="P317" s="190"/>
      <c r="Q317" s="190"/>
      <c r="R317" s="190"/>
      <c r="S317" s="260"/>
      <c r="T317" s="260"/>
    </row>
    <row r="318" spans="1:20" ht="12.75" customHeight="1">
      <c r="A318" s="319"/>
      <c r="B318" s="336"/>
      <c r="C318" s="346" t="s">
        <v>462</v>
      </c>
      <c r="D318" s="319"/>
      <c r="E318" s="331"/>
      <c r="F318" s="347"/>
      <c r="G318" s="317"/>
      <c r="H318" s="316"/>
      <c r="I318" s="317"/>
      <c r="J318" s="316"/>
      <c r="K318" s="40"/>
      <c r="L318" s="40"/>
      <c r="M318" s="40"/>
      <c r="N318" s="41"/>
      <c r="O318" s="42"/>
      <c r="P318" s="316"/>
      <c r="Q318" s="316"/>
      <c r="R318" s="316"/>
      <c r="S318" s="316"/>
      <c r="T318" s="345">
        <f>SUM(T278:T317)</f>
        <v>22446.518143844612</v>
      </c>
    </row>
    <row r="319" spans="1:20" ht="12.75" customHeight="1">
      <c r="A319" s="319"/>
      <c r="B319" s="336"/>
      <c r="C319" s="346"/>
      <c r="D319" s="319"/>
      <c r="E319" s="331"/>
      <c r="F319" s="348"/>
      <c r="G319" s="317"/>
      <c r="H319" s="316"/>
      <c r="I319" s="317"/>
      <c r="J319" s="316"/>
      <c r="K319" s="40"/>
      <c r="L319" s="40"/>
      <c r="M319" s="40"/>
      <c r="N319" s="41"/>
      <c r="O319" s="42"/>
      <c r="P319" s="316"/>
      <c r="Q319" s="316"/>
      <c r="R319" s="316"/>
      <c r="S319" s="316"/>
      <c r="T319" s="345"/>
    </row>
    <row r="320" spans="1:20" ht="12.75" customHeight="1">
      <c r="A320" s="319"/>
      <c r="B320" s="336"/>
      <c r="C320" s="346"/>
      <c r="D320" s="319"/>
      <c r="E320" s="331"/>
      <c r="F320" s="348"/>
      <c r="G320" s="317"/>
      <c r="H320" s="316"/>
      <c r="I320" s="317"/>
      <c r="J320" s="316"/>
      <c r="K320" s="40"/>
      <c r="L320" s="40"/>
      <c r="M320" s="43"/>
      <c r="N320" s="41"/>
      <c r="O320" s="42"/>
      <c r="P320" s="316"/>
      <c r="Q320" s="316"/>
      <c r="R320" s="316"/>
      <c r="S320" s="316"/>
      <c r="T320" s="345"/>
    </row>
    <row r="321" spans="1:20" ht="12.75" customHeight="1">
      <c r="A321" s="319"/>
      <c r="B321" s="336"/>
      <c r="C321" s="346"/>
      <c r="D321" s="319"/>
      <c r="E321" s="331"/>
      <c r="F321" s="349"/>
      <c r="G321" s="317"/>
      <c r="H321" s="316"/>
      <c r="I321" s="317"/>
      <c r="J321" s="316"/>
      <c r="K321" s="40"/>
      <c r="L321" s="40"/>
      <c r="M321" s="40"/>
      <c r="N321" s="41"/>
      <c r="O321" s="42"/>
      <c r="P321" s="316"/>
      <c r="Q321" s="316"/>
      <c r="R321" s="316"/>
      <c r="S321" s="316"/>
      <c r="T321" s="345"/>
    </row>
    <row r="322" spans="1:20" ht="12.75" customHeight="1">
      <c r="A322" s="319"/>
      <c r="B322" s="336"/>
      <c r="C322" s="346" t="s">
        <v>463</v>
      </c>
      <c r="D322" s="319"/>
      <c r="E322" s="331"/>
      <c r="F322" s="347"/>
      <c r="G322" s="317"/>
      <c r="H322" s="316"/>
      <c r="I322" s="317"/>
      <c r="J322" s="316"/>
      <c r="K322" s="40"/>
      <c r="L322" s="40"/>
      <c r="M322" s="40"/>
      <c r="N322" s="41"/>
      <c r="O322" s="42"/>
      <c r="P322" s="316"/>
      <c r="Q322" s="316"/>
      <c r="R322" s="316"/>
      <c r="S322" s="316"/>
      <c r="T322" s="264">
        <f>(T318*100%)/'Cav-Nax-Fut.Dasht-Malatia'!T413</f>
        <v>0.37160443201232118</v>
      </c>
    </row>
    <row r="323" spans="1:20" ht="12.75" customHeight="1">
      <c r="A323" s="319"/>
      <c r="B323" s="336"/>
      <c r="C323" s="346"/>
      <c r="D323" s="319"/>
      <c r="E323" s="331"/>
      <c r="F323" s="348"/>
      <c r="G323" s="317"/>
      <c r="H323" s="316"/>
      <c r="I323" s="317"/>
      <c r="J323" s="316"/>
      <c r="K323" s="40"/>
      <c r="L323" s="40"/>
      <c r="M323" s="40"/>
      <c r="N323" s="41"/>
      <c r="O323" s="42"/>
      <c r="P323" s="316"/>
      <c r="Q323" s="316"/>
      <c r="R323" s="316"/>
      <c r="S323" s="316"/>
      <c r="T323" s="264"/>
    </row>
    <row r="324" spans="1:20" ht="12.75" customHeight="1">
      <c r="A324" s="319"/>
      <c r="B324" s="336"/>
      <c r="C324" s="346"/>
      <c r="D324" s="319"/>
      <c r="E324" s="331"/>
      <c r="F324" s="348"/>
      <c r="G324" s="317"/>
      <c r="H324" s="316"/>
      <c r="I324" s="317"/>
      <c r="J324" s="316"/>
      <c r="K324" s="40"/>
      <c r="L324" s="40"/>
      <c r="M324" s="43"/>
      <c r="N324" s="41"/>
      <c r="O324" s="42"/>
      <c r="P324" s="316"/>
      <c r="Q324" s="316"/>
      <c r="R324" s="316"/>
      <c r="S324" s="316"/>
      <c r="T324" s="264"/>
    </row>
    <row r="325" spans="1:20" ht="12.75" customHeight="1">
      <c r="A325" s="319"/>
      <c r="B325" s="336"/>
      <c r="C325" s="346"/>
      <c r="D325" s="319"/>
      <c r="E325" s="331"/>
      <c r="F325" s="349"/>
      <c r="G325" s="317"/>
      <c r="H325" s="316"/>
      <c r="I325" s="317"/>
      <c r="J325" s="316"/>
      <c r="K325" s="40"/>
      <c r="L325" s="40"/>
      <c r="M325" s="40"/>
      <c r="N325" s="41"/>
      <c r="O325" s="42"/>
      <c r="P325" s="316"/>
      <c r="Q325" s="316"/>
      <c r="R325" s="316"/>
      <c r="S325" s="316"/>
      <c r="T325" s="264"/>
    </row>
    <row r="326" spans="1:20" ht="12.75" customHeight="1">
      <c r="A326" s="165"/>
      <c r="B326" s="166"/>
      <c r="C326" s="186" t="s">
        <v>813</v>
      </c>
      <c r="D326" s="165"/>
      <c r="E326" s="165"/>
      <c r="F326" s="187">
        <f t="shared" si="256"/>
        <v>0</v>
      </c>
      <c r="G326" s="350"/>
      <c r="H326" s="190">
        <f t="shared" si="257"/>
        <v>0</v>
      </c>
      <c r="I326" s="350"/>
      <c r="J326" s="190">
        <f t="shared" si="250"/>
        <v>0</v>
      </c>
      <c r="K326" s="68"/>
      <c r="L326" s="68"/>
      <c r="M326" s="68"/>
      <c r="N326" s="76"/>
      <c r="O326" s="69">
        <f t="shared" si="258"/>
        <v>0</v>
      </c>
      <c r="P326" s="190">
        <f t="shared" ref="P326" si="304">E326*F326</f>
        <v>0</v>
      </c>
      <c r="Q326" s="190">
        <f t="shared" ref="Q326" si="305">SUM(O326:O329)</f>
        <v>0</v>
      </c>
      <c r="R326" s="190">
        <f t="shared" ref="R326" si="306">Q326*1.02*1.05*$R$15</f>
        <v>0</v>
      </c>
      <c r="S326" s="260">
        <f t="shared" ref="S326" si="307">F326*$S$18</f>
        <v>0</v>
      </c>
      <c r="T326" s="260">
        <f t="shared" ref="T326" si="308">S326*E326</f>
        <v>0</v>
      </c>
    </row>
    <row r="327" spans="1:20" ht="12.75" customHeight="1">
      <c r="A327" s="165"/>
      <c r="B327" s="166"/>
      <c r="C327" s="186"/>
      <c r="D327" s="165"/>
      <c r="E327" s="165"/>
      <c r="F327" s="187"/>
      <c r="G327" s="350"/>
      <c r="H327" s="190"/>
      <c r="I327" s="350"/>
      <c r="J327" s="190"/>
      <c r="K327" s="68"/>
      <c r="L327" s="68"/>
      <c r="M327" s="68"/>
      <c r="N327" s="76"/>
      <c r="O327" s="69">
        <f t="shared" si="258"/>
        <v>0</v>
      </c>
      <c r="P327" s="190"/>
      <c r="Q327" s="190"/>
      <c r="R327" s="190"/>
      <c r="S327" s="260"/>
      <c r="T327" s="260"/>
    </row>
    <row r="328" spans="1:20" ht="12.75" customHeight="1">
      <c r="A328" s="165"/>
      <c r="B328" s="166"/>
      <c r="C328" s="186"/>
      <c r="D328" s="165"/>
      <c r="E328" s="165"/>
      <c r="F328" s="187"/>
      <c r="G328" s="350"/>
      <c r="H328" s="190"/>
      <c r="I328" s="350"/>
      <c r="J328" s="190"/>
      <c r="K328" s="68"/>
      <c r="L328" s="68"/>
      <c r="M328" s="68"/>
      <c r="N328" s="76"/>
      <c r="O328" s="69">
        <f t="shared" si="258"/>
        <v>0</v>
      </c>
      <c r="P328" s="190"/>
      <c r="Q328" s="190"/>
      <c r="R328" s="190"/>
      <c r="S328" s="260"/>
      <c r="T328" s="260"/>
    </row>
    <row r="329" spans="1:20" ht="12.75" customHeight="1">
      <c r="A329" s="165"/>
      <c r="B329" s="166"/>
      <c r="C329" s="186"/>
      <c r="D329" s="165"/>
      <c r="E329" s="165"/>
      <c r="F329" s="187"/>
      <c r="G329" s="350"/>
      <c r="H329" s="190"/>
      <c r="I329" s="350"/>
      <c r="J329" s="190"/>
      <c r="K329" s="68"/>
      <c r="L329" s="68"/>
      <c r="M329" s="68"/>
      <c r="N329" s="76"/>
      <c r="O329" s="69">
        <f t="shared" si="258"/>
        <v>0</v>
      </c>
      <c r="P329" s="190"/>
      <c r="Q329" s="190"/>
      <c r="R329" s="190"/>
      <c r="S329" s="260"/>
      <c r="T329" s="260"/>
    </row>
    <row r="330" spans="1:20" ht="12.75" customHeight="1">
      <c r="A330" s="165">
        <v>1</v>
      </c>
      <c r="B330" s="166" t="s">
        <v>576</v>
      </c>
      <c r="C330" s="166" t="s">
        <v>814</v>
      </c>
      <c r="D330" s="215" t="s">
        <v>466</v>
      </c>
      <c r="E330" s="165">
        <v>930</v>
      </c>
      <c r="F330" s="187">
        <f t="shared" si="256"/>
        <v>0.15838163900000002</v>
      </c>
      <c r="G330" s="375">
        <v>5.1400000000000001E-2</v>
      </c>
      <c r="H330" s="190">
        <f t="shared" si="257"/>
        <v>0.10196063800000001</v>
      </c>
      <c r="I330" s="344">
        <v>1.61E-2</v>
      </c>
      <c r="J330" s="190">
        <f t="shared" si="250"/>
        <v>5.6421000999999998E-2</v>
      </c>
      <c r="K330" s="68"/>
      <c r="L330" s="68"/>
      <c r="M330" s="68"/>
      <c r="N330" s="76"/>
      <c r="O330" s="69">
        <f t="shared" si="258"/>
        <v>0</v>
      </c>
      <c r="P330" s="190">
        <f t="shared" ref="P330" si="309">E330*F330</f>
        <v>147.29492427000002</v>
      </c>
      <c r="Q330" s="190">
        <f t="shared" ref="Q330" si="310">SUM(O330:O333)</f>
        <v>0</v>
      </c>
      <c r="R330" s="190">
        <f t="shared" ref="R330" si="311">Q330*1.02*1.05*$R$15</f>
        <v>0</v>
      </c>
      <c r="S330" s="260">
        <f t="shared" ref="S330" si="312">F330*$S$18</f>
        <v>0.20308405886715111</v>
      </c>
      <c r="T330" s="260">
        <f t="shared" ref="T330" si="313">S330*E330</f>
        <v>188.86817474645053</v>
      </c>
    </row>
    <row r="331" spans="1:20" ht="12.75" customHeight="1">
      <c r="A331" s="165"/>
      <c r="B331" s="166"/>
      <c r="C331" s="166"/>
      <c r="D331" s="225"/>
      <c r="E331" s="165"/>
      <c r="F331" s="187"/>
      <c r="G331" s="375"/>
      <c r="H331" s="190"/>
      <c r="I331" s="344"/>
      <c r="J331" s="190"/>
      <c r="K331" s="68"/>
      <c r="L331" s="68"/>
      <c r="M331" s="68"/>
      <c r="N331" s="76"/>
      <c r="O331" s="69">
        <f t="shared" si="258"/>
        <v>0</v>
      </c>
      <c r="P331" s="190"/>
      <c r="Q331" s="190"/>
      <c r="R331" s="190"/>
      <c r="S331" s="260"/>
      <c r="T331" s="260"/>
    </row>
    <row r="332" spans="1:20" ht="12.75" customHeight="1">
      <c r="A332" s="165"/>
      <c r="B332" s="166"/>
      <c r="C332" s="166"/>
      <c r="D332" s="225"/>
      <c r="E332" s="165"/>
      <c r="F332" s="187"/>
      <c r="G332" s="375"/>
      <c r="H332" s="190"/>
      <c r="I332" s="344"/>
      <c r="J332" s="190"/>
      <c r="K332" s="68"/>
      <c r="L332" s="68"/>
      <c r="M332" s="68"/>
      <c r="N332" s="76"/>
      <c r="O332" s="69">
        <f t="shared" si="258"/>
        <v>0</v>
      </c>
      <c r="P332" s="190"/>
      <c r="Q332" s="190"/>
      <c r="R332" s="190"/>
      <c r="S332" s="260"/>
      <c r="T332" s="260"/>
    </row>
    <row r="333" spans="1:20" ht="12.75" customHeight="1">
      <c r="A333" s="165"/>
      <c r="B333" s="166"/>
      <c r="C333" s="166"/>
      <c r="D333" s="226"/>
      <c r="E333" s="165"/>
      <c r="F333" s="187"/>
      <c r="G333" s="375"/>
      <c r="H333" s="190"/>
      <c r="I333" s="344"/>
      <c r="J333" s="190"/>
      <c r="K333" s="68"/>
      <c r="L333" s="68"/>
      <c r="M333" s="68"/>
      <c r="N333" s="76"/>
      <c r="O333" s="69">
        <f t="shared" si="258"/>
        <v>0</v>
      </c>
      <c r="P333" s="190"/>
      <c r="Q333" s="190"/>
      <c r="R333" s="190"/>
      <c r="S333" s="260"/>
      <c r="T333" s="260"/>
    </row>
    <row r="334" spans="1:20" ht="12.75" customHeight="1">
      <c r="A334" s="165">
        <v>2</v>
      </c>
      <c r="B334" s="166" t="s">
        <v>578</v>
      </c>
      <c r="C334" s="166" t="s">
        <v>815</v>
      </c>
      <c r="D334" s="215" t="s">
        <v>466</v>
      </c>
      <c r="E334" s="165">
        <v>233</v>
      </c>
      <c r="F334" s="187">
        <f t="shared" si="256"/>
        <v>0.19836700000000002</v>
      </c>
      <c r="G334" s="191">
        <v>0.1</v>
      </c>
      <c r="H334" s="190">
        <f t="shared" si="257"/>
        <v>0.19836700000000002</v>
      </c>
      <c r="I334" s="350"/>
      <c r="J334" s="190">
        <f t="shared" si="250"/>
        <v>0</v>
      </c>
      <c r="K334" s="68"/>
      <c r="L334" s="68"/>
      <c r="M334" s="68"/>
      <c r="N334" s="76"/>
      <c r="O334" s="69">
        <f t="shared" si="258"/>
        <v>0</v>
      </c>
      <c r="P334" s="190">
        <f t="shared" ref="P334" si="314">E334*F334</f>
        <v>46.219511000000004</v>
      </c>
      <c r="Q334" s="190">
        <f t="shared" ref="Q334" si="315">SUM(O334:O337)</f>
        <v>0</v>
      </c>
      <c r="R334" s="190">
        <f t="shared" ref="R334" si="316">Q334*1.02*1.05*$R$15</f>
        <v>0</v>
      </c>
      <c r="S334" s="260">
        <f t="shared" ref="S334" si="317">F334*$S$18</f>
        <v>0.25435508661013517</v>
      </c>
      <c r="T334" s="260">
        <f t="shared" ref="T334" si="318">S334*E334</f>
        <v>59.264735180161495</v>
      </c>
    </row>
    <row r="335" spans="1:20" ht="12.75" customHeight="1">
      <c r="A335" s="165"/>
      <c r="B335" s="166"/>
      <c r="C335" s="166"/>
      <c r="D335" s="225"/>
      <c r="E335" s="165"/>
      <c r="F335" s="187"/>
      <c r="G335" s="191"/>
      <c r="H335" s="190"/>
      <c r="I335" s="350"/>
      <c r="J335" s="190"/>
      <c r="K335" s="68"/>
      <c r="L335" s="68"/>
      <c r="M335" s="68"/>
      <c r="N335" s="76"/>
      <c r="O335" s="69">
        <f t="shared" si="258"/>
        <v>0</v>
      </c>
      <c r="P335" s="190"/>
      <c r="Q335" s="190"/>
      <c r="R335" s="190"/>
      <c r="S335" s="260"/>
      <c r="T335" s="260"/>
    </row>
    <row r="336" spans="1:20" ht="12.75" customHeight="1">
      <c r="A336" s="165"/>
      <c r="B336" s="166"/>
      <c r="C336" s="166"/>
      <c r="D336" s="225"/>
      <c r="E336" s="165"/>
      <c r="F336" s="187"/>
      <c r="G336" s="191"/>
      <c r="H336" s="190"/>
      <c r="I336" s="350"/>
      <c r="J336" s="190"/>
      <c r="K336" s="68"/>
      <c r="L336" s="68"/>
      <c r="M336" s="68"/>
      <c r="N336" s="76"/>
      <c r="O336" s="69">
        <f t="shared" si="258"/>
        <v>0</v>
      </c>
      <c r="P336" s="190"/>
      <c r="Q336" s="190"/>
      <c r="R336" s="190"/>
      <c r="S336" s="260"/>
      <c r="T336" s="260"/>
    </row>
    <row r="337" spans="1:20" ht="12.75" customHeight="1">
      <c r="A337" s="165"/>
      <c r="B337" s="166"/>
      <c r="C337" s="166"/>
      <c r="D337" s="226"/>
      <c r="E337" s="165"/>
      <c r="F337" s="187"/>
      <c r="G337" s="191"/>
      <c r="H337" s="190"/>
      <c r="I337" s="350"/>
      <c r="J337" s="190"/>
      <c r="K337" s="68"/>
      <c r="L337" s="68"/>
      <c r="M337" s="68"/>
      <c r="N337" s="76"/>
      <c r="O337" s="69">
        <f t="shared" si="258"/>
        <v>0</v>
      </c>
      <c r="P337" s="190"/>
      <c r="Q337" s="190"/>
      <c r="R337" s="190"/>
      <c r="S337" s="260"/>
      <c r="T337" s="260"/>
    </row>
    <row r="338" spans="1:20" ht="12.75" customHeight="1">
      <c r="A338" s="165">
        <v>3</v>
      </c>
      <c r="B338" s="166" t="s">
        <v>50</v>
      </c>
      <c r="C338" s="166" t="s">
        <v>816</v>
      </c>
      <c r="D338" s="353" t="s">
        <v>455</v>
      </c>
      <c r="E338" s="165">
        <v>46.5</v>
      </c>
      <c r="F338" s="187">
        <f t="shared" si="256"/>
        <v>5.8655639173599994</v>
      </c>
      <c r="G338" s="191">
        <v>7.0000000000000007E-2</v>
      </c>
      <c r="H338" s="190">
        <f t="shared" si="257"/>
        <v>0.13885690000000003</v>
      </c>
      <c r="I338" s="191">
        <v>0.21</v>
      </c>
      <c r="J338" s="190">
        <f t="shared" si="250"/>
        <v>0.73592609999999992</v>
      </c>
      <c r="K338" s="68" t="s">
        <v>583</v>
      </c>
      <c r="L338" s="68" t="s">
        <v>47</v>
      </c>
      <c r="M338" s="68">
        <v>1.1000000000000001</v>
      </c>
      <c r="N338" s="76">
        <v>4</v>
      </c>
      <c r="O338" s="69">
        <f t="shared" si="258"/>
        <v>4.4000000000000004</v>
      </c>
      <c r="P338" s="190">
        <f t="shared" ref="P338" si="319">E338*F338</f>
        <v>272.74872215723997</v>
      </c>
      <c r="Q338" s="190">
        <f t="shared" ref="Q338" si="320">SUM(O338:O341)</f>
        <v>4.4077999999999999</v>
      </c>
      <c r="R338" s="190">
        <f t="shared" ref="R338" si="321">Q338*1.02*1.05*$R$15</f>
        <v>4.9907809173599995</v>
      </c>
      <c r="S338" s="260">
        <f t="shared" ref="S338" si="322">F338*$S$18</f>
        <v>7.5210897892158792</v>
      </c>
      <c r="T338" s="260">
        <f t="shared" ref="T338" si="323">S338*E338</f>
        <v>349.73067519853839</v>
      </c>
    </row>
    <row r="339" spans="1:20" ht="12.75" customHeight="1">
      <c r="A339" s="165"/>
      <c r="B339" s="166"/>
      <c r="C339" s="166"/>
      <c r="D339" s="366"/>
      <c r="E339" s="165"/>
      <c r="F339" s="187"/>
      <c r="G339" s="191"/>
      <c r="H339" s="190"/>
      <c r="I339" s="191"/>
      <c r="J339" s="190"/>
      <c r="K339" s="68" t="s">
        <v>59</v>
      </c>
      <c r="L339" s="68" t="s">
        <v>47</v>
      </c>
      <c r="M339" s="68">
        <v>0.05</v>
      </c>
      <c r="N339" s="76">
        <v>0.156</v>
      </c>
      <c r="O339" s="69">
        <f t="shared" si="258"/>
        <v>7.8000000000000005E-3</v>
      </c>
      <c r="P339" s="190"/>
      <c r="Q339" s="190"/>
      <c r="R339" s="190"/>
      <c r="S339" s="260"/>
      <c r="T339" s="260"/>
    </row>
    <row r="340" spans="1:20" ht="12.75" customHeight="1">
      <c r="A340" s="165"/>
      <c r="B340" s="166"/>
      <c r="C340" s="166"/>
      <c r="D340" s="366"/>
      <c r="E340" s="165"/>
      <c r="F340" s="187"/>
      <c r="G340" s="191"/>
      <c r="H340" s="190"/>
      <c r="I340" s="191"/>
      <c r="J340" s="190"/>
      <c r="K340" s="68"/>
      <c r="L340" s="68"/>
      <c r="M340" s="68"/>
      <c r="N340" s="76"/>
      <c r="O340" s="69">
        <f t="shared" si="258"/>
        <v>0</v>
      </c>
      <c r="P340" s="190"/>
      <c r="Q340" s="190"/>
      <c r="R340" s="190"/>
      <c r="S340" s="260"/>
      <c r="T340" s="260"/>
    </row>
    <row r="341" spans="1:20" ht="12.75" customHeight="1">
      <c r="A341" s="165"/>
      <c r="B341" s="166"/>
      <c r="C341" s="166"/>
      <c r="D341" s="366"/>
      <c r="E341" s="165"/>
      <c r="F341" s="187"/>
      <c r="G341" s="191"/>
      <c r="H341" s="190"/>
      <c r="I341" s="191"/>
      <c r="J341" s="190"/>
      <c r="K341" s="68"/>
      <c r="L341" s="68"/>
      <c r="M341" s="68"/>
      <c r="N341" s="76"/>
      <c r="O341" s="69">
        <f t="shared" si="258"/>
        <v>0</v>
      </c>
      <c r="P341" s="190"/>
      <c r="Q341" s="190"/>
      <c r="R341" s="190"/>
      <c r="S341" s="260"/>
      <c r="T341" s="260"/>
    </row>
    <row r="342" spans="1:20" ht="12.75" customHeight="1">
      <c r="A342" s="165">
        <v>4</v>
      </c>
      <c r="B342" s="166" t="s">
        <v>579</v>
      </c>
      <c r="C342" s="166" t="s">
        <v>817</v>
      </c>
      <c r="D342" s="353" t="s">
        <v>455</v>
      </c>
      <c r="E342" s="165">
        <v>46.5</v>
      </c>
      <c r="F342" s="187">
        <f t="shared" si="256"/>
        <v>0.32103962071999997</v>
      </c>
      <c r="G342" s="350">
        <v>5.5999999999999999E-3</v>
      </c>
      <c r="H342" s="190">
        <f t="shared" si="257"/>
        <v>1.1108551999999999E-2</v>
      </c>
      <c r="I342" s="344">
        <v>8.3400000000000002E-2</v>
      </c>
      <c r="J342" s="190">
        <f t="shared" si="250"/>
        <v>0.29226779399999997</v>
      </c>
      <c r="K342" s="68" t="s">
        <v>59</v>
      </c>
      <c r="L342" s="68" t="s">
        <v>47</v>
      </c>
      <c r="M342" s="68">
        <v>0.1</v>
      </c>
      <c r="N342" s="76">
        <v>0.156</v>
      </c>
      <c r="O342" s="69">
        <f t="shared" si="258"/>
        <v>1.5600000000000001E-2</v>
      </c>
      <c r="P342" s="190">
        <f t="shared" ref="P342" si="324">E342*F342</f>
        <v>14.928342363479999</v>
      </c>
      <c r="Q342" s="190">
        <f t="shared" ref="Q342" si="325">SUM(O342:O345)</f>
        <v>1.5600000000000001E-2</v>
      </c>
      <c r="R342" s="190">
        <f t="shared" ref="R342" si="326">Q342*1.02*1.05*$R$15</f>
        <v>1.766327472E-2</v>
      </c>
      <c r="S342" s="260">
        <f t="shared" ref="S342" si="327">F342*$S$18</f>
        <v>0.41165143664783221</v>
      </c>
      <c r="T342" s="260">
        <f t="shared" ref="T342" si="328">S342*E342</f>
        <v>19.1417918041242</v>
      </c>
    </row>
    <row r="343" spans="1:20" ht="12.75" customHeight="1">
      <c r="A343" s="165"/>
      <c r="B343" s="166"/>
      <c r="C343" s="166"/>
      <c r="D343" s="366"/>
      <c r="E343" s="165"/>
      <c r="F343" s="187"/>
      <c r="G343" s="350"/>
      <c r="H343" s="190"/>
      <c r="I343" s="344"/>
      <c r="J343" s="190"/>
      <c r="K343" s="68"/>
      <c r="L343" s="68"/>
      <c r="M343" s="68"/>
      <c r="N343" s="76"/>
      <c r="O343" s="69">
        <f t="shared" si="258"/>
        <v>0</v>
      </c>
      <c r="P343" s="190"/>
      <c r="Q343" s="190"/>
      <c r="R343" s="190"/>
      <c r="S343" s="260"/>
      <c r="T343" s="260"/>
    </row>
    <row r="344" spans="1:20" ht="12.75" customHeight="1">
      <c r="A344" s="165"/>
      <c r="B344" s="166"/>
      <c r="C344" s="166"/>
      <c r="D344" s="366"/>
      <c r="E344" s="165"/>
      <c r="F344" s="187"/>
      <c r="G344" s="350"/>
      <c r="H344" s="190"/>
      <c r="I344" s="344"/>
      <c r="J344" s="190"/>
      <c r="K344" s="68"/>
      <c r="L344" s="68"/>
      <c r="M344" s="68"/>
      <c r="N344" s="76"/>
      <c r="O344" s="69">
        <f t="shared" si="258"/>
        <v>0</v>
      </c>
      <c r="P344" s="190"/>
      <c r="Q344" s="190"/>
      <c r="R344" s="190"/>
      <c r="S344" s="260"/>
      <c r="T344" s="260"/>
    </row>
    <row r="345" spans="1:20" ht="12.75" customHeight="1">
      <c r="A345" s="165"/>
      <c r="B345" s="166"/>
      <c r="C345" s="166"/>
      <c r="D345" s="366"/>
      <c r="E345" s="165"/>
      <c r="F345" s="187"/>
      <c r="G345" s="350"/>
      <c r="H345" s="190"/>
      <c r="I345" s="344"/>
      <c r="J345" s="190"/>
      <c r="K345" s="68"/>
      <c r="L345" s="68"/>
      <c r="M345" s="68"/>
      <c r="N345" s="76"/>
      <c r="O345" s="69">
        <f t="shared" si="258"/>
        <v>0</v>
      </c>
      <c r="P345" s="190"/>
      <c r="Q345" s="190"/>
      <c r="R345" s="190"/>
      <c r="S345" s="260"/>
      <c r="T345" s="260"/>
    </row>
    <row r="346" spans="1:20" ht="12.75" customHeight="1">
      <c r="A346" s="165">
        <v>5</v>
      </c>
      <c r="B346" s="166" t="s">
        <v>584</v>
      </c>
      <c r="C346" s="166" t="s">
        <v>818</v>
      </c>
      <c r="D346" s="215" t="s">
        <v>466</v>
      </c>
      <c r="E346" s="165">
        <v>930</v>
      </c>
      <c r="F346" s="187">
        <f t="shared" si="256"/>
        <v>1.3647064386559999</v>
      </c>
      <c r="G346" s="344">
        <v>1.7399999999999999E-2</v>
      </c>
      <c r="H346" s="190">
        <f t="shared" si="257"/>
        <v>3.4515858000000003E-2</v>
      </c>
      <c r="I346" s="344">
        <v>0.12759999999999999</v>
      </c>
      <c r="J346" s="190">
        <f t="shared" si="250"/>
        <v>0.4471627159999999</v>
      </c>
      <c r="K346" s="68" t="s">
        <v>591</v>
      </c>
      <c r="L346" s="68" t="s">
        <v>47</v>
      </c>
      <c r="M346" s="68">
        <v>0.189</v>
      </c>
      <c r="N346" s="76">
        <v>3.8</v>
      </c>
      <c r="O346" s="69">
        <f t="shared" si="258"/>
        <v>0.71819999999999995</v>
      </c>
      <c r="P346" s="190">
        <f t="shared" ref="P346" si="329">E346*F346</f>
        <v>1269.17698795008</v>
      </c>
      <c r="Q346" s="190">
        <f t="shared" ref="Q346" si="330">SUM(O346:O349)</f>
        <v>0.77987999999999991</v>
      </c>
      <c r="R346" s="190">
        <f t="shared" ref="R346" si="331">Q346*1.02*1.05*$R$15</f>
        <v>0.88302786465599992</v>
      </c>
      <c r="S346" s="260">
        <f t="shared" ref="S346" si="332">F346*$S$18</f>
        <v>1.7498879571791477</v>
      </c>
      <c r="T346" s="260">
        <f t="shared" ref="T346" si="333">S346*E346</f>
        <v>1627.3958001766073</v>
      </c>
    </row>
    <row r="347" spans="1:20" ht="12.75" customHeight="1">
      <c r="A347" s="165"/>
      <c r="B347" s="166"/>
      <c r="C347" s="166"/>
      <c r="D347" s="225"/>
      <c r="E347" s="165"/>
      <c r="F347" s="187"/>
      <c r="G347" s="344"/>
      <c r="H347" s="190"/>
      <c r="I347" s="344"/>
      <c r="J347" s="190"/>
      <c r="K347" s="68" t="s">
        <v>592</v>
      </c>
      <c r="L347" s="68" t="s">
        <v>47</v>
      </c>
      <c r="M347" s="68">
        <v>1.4999999999999999E-2</v>
      </c>
      <c r="N347" s="76">
        <v>3.8</v>
      </c>
      <c r="O347" s="69">
        <f t="shared" si="258"/>
        <v>5.6999999999999995E-2</v>
      </c>
      <c r="P347" s="190"/>
      <c r="Q347" s="190"/>
      <c r="R347" s="190"/>
      <c r="S347" s="260"/>
      <c r="T347" s="260"/>
    </row>
    <row r="348" spans="1:20" ht="12.75" customHeight="1">
      <c r="A348" s="165"/>
      <c r="B348" s="166"/>
      <c r="C348" s="166"/>
      <c r="D348" s="225"/>
      <c r="E348" s="165"/>
      <c r="F348" s="187"/>
      <c r="G348" s="344"/>
      <c r="H348" s="190"/>
      <c r="I348" s="344"/>
      <c r="J348" s="190"/>
      <c r="K348" s="68" t="s">
        <v>590</v>
      </c>
      <c r="L348" s="68" t="s">
        <v>47</v>
      </c>
      <c r="M348" s="68">
        <v>0.03</v>
      </c>
      <c r="N348" s="76">
        <v>0.156</v>
      </c>
      <c r="O348" s="69">
        <f t="shared" si="258"/>
        <v>4.6800000000000001E-3</v>
      </c>
      <c r="P348" s="190"/>
      <c r="Q348" s="190"/>
      <c r="R348" s="190"/>
      <c r="S348" s="260"/>
      <c r="T348" s="260"/>
    </row>
    <row r="349" spans="1:20" ht="19.5" customHeight="1">
      <c r="A349" s="165"/>
      <c r="B349" s="166"/>
      <c r="C349" s="166"/>
      <c r="D349" s="226"/>
      <c r="E349" s="165"/>
      <c r="F349" s="187"/>
      <c r="G349" s="344"/>
      <c r="H349" s="190"/>
      <c r="I349" s="344"/>
      <c r="J349" s="190"/>
      <c r="K349" s="68"/>
      <c r="L349" s="68"/>
      <c r="M349" s="68"/>
      <c r="N349" s="76"/>
      <c r="O349" s="69">
        <f t="shared" si="258"/>
        <v>0</v>
      </c>
      <c r="P349" s="190"/>
      <c r="Q349" s="190"/>
      <c r="R349" s="190"/>
      <c r="S349" s="260"/>
      <c r="T349" s="260"/>
    </row>
    <row r="350" spans="1:20" ht="12.75" customHeight="1">
      <c r="A350" s="165">
        <v>6</v>
      </c>
      <c r="B350" s="166" t="s">
        <v>579</v>
      </c>
      <c r="C350" s="166" t="s">
        <v>819</v>
      </c>
      <c r="D350" s="353" t="s">
        <v>455</v>
      </c>
      <c r="E350" s="165">
        <v>139.5</v>
      </c>
      <c r="F350" s="187">
        <f t="shared" si="256"/>
        <v>0.32103962071999997</v>
      </c>
      <c r="G350" s="350">
        <v>5.5999999999999999E-3</v>
      </c>
      <c r="H350" s="190">
        <f t="shared" si="257"/>
        <v>1.1108551999999999E-2</v>
      </c>
      <c r="I350" s="344">
        <v>8.3400000000000002E-2</v>
      </c>
      <c r="J350" s="190">
        <f t="shared" ref="J350:J426" si="334">I350*$P$9/1000</f>
        <v>0.29226779399999997</v>
      </c>
      <c r="K350" s="68" t="s">
        <v>59</v>
      </c>
      <c r="L350" s="68" t="s">
        <v>47</v>
      </c>
      <c r="M350" s="68">
        <v>0.1</v>
      </c>
      <c r="N350" s="76">
        <v>0.156</v>
      </c>
      <c r="O350" s="69">
        <f t="shared" si="258"/>
        <v>1.5600000000000001E-2</v>
      </c>
      <c r="P350" s="190">
        <f t="shared" ref="P350" si="335">E350*F350</f>
        <v>44.785027090439996</v>
      </c>
      <c r="Q350" s="190">
        <f t="shared" ref="Q350" si="336">SUM(O350:O353)</f>
        <v>1.5600000000000001E-2</v>
      </c>
      <c r="R350" s="190">
        <f t="shared" ref="R350" si="337">Q350*1.02*1.05*$R$15</f>
        <v>1.766327472E-2</v>
      </c>
      <c r="S350" s="260">
        <f t="shared" ref="S350" si="338">F350*$S$18</f>
        <v>0.41165143664783221</v>
      </c>
      <c r="T350" s="260">
        <f t="shared" ref="T350" si="339">S350*E350</f>
        <v>57.425375412372595</v>
      </c>
    </row>
    <row r="351" spans="1:20" ht="12.75" customHeight="1">
      <c r="A351" s="165"/>
      <c r="B351" s="166"/>
      <c r="C351" s="166"/>
      <c r="D351" s="366"/>
      <c r="E351" s="165"/>
      <c r="F351" s="187"/>
      <c r="G351" s="350"/>
      <c r="H351" s="190"/>
      <c r="I351" s="344"/>
      <c r="J351" s="190"/>
      <c r="K351" s="68"/>
      <c r="L351" s="68"/>
      <c r="M351" s="68"/>
      <c r="N351" s="76"/>
      <c r="O351" s="69">
        <f t="shared" si="258"/>
        <v>0</v>
      </c>
      <c r="P351" s="190"/>
      <c r="Q351" s="190"/>
      <c r="R351" s="190"/>
      <c r="S351" s="260"/>
      <c r="T351" s="260"/>
    </row>
    <row r="352" spans="1:20" ht="12.75" customHeight="1">
      <c r="A352" s="165"/>
      <c r="B352" s="166"/>
      <c r="C352" s="166"/>
      <c r="D352" s="366"/>
      <c r="E352" s="165"/>
      <c r="F352" s="187"/>
      <c r="G352" s="350"/>
      <c r="H352" s="190"/>
      <c r="I352" s="344"/>
      <c r="J352" s="190"/>
      <c r="K352" s="68"/>
      <c r="L352" s="68"/>
      <c r="M352" s="68"/>
      <c r="N352" s="76"/>
      <c r="O352" s="69">
        <f t="shared" si="258"/>
        <v>0</v>
      </c>
      <c r="P352" s="190"/>
      <c r="Q352" s="190"/>
      <c r="R352" s="190"/>
      <c r="S352" s="260"/>
      <c r="T352" s="260"/>
    </row>
    <row r="353" spans="1:20" ht="12.75" customHeight="1">
      <c r="A353" s="165"/>
      <c r="B353" s="166"/>
      <c r="C353" s="166"/>
      <c r="D353" s="366"/>
      <c r="E353" s="165"/>
      <c r="F353" s="187"/>
      <c r="G353" s="350"/>
      <c r="H353" s="190"/>
      <c r="I353" s="344"/>
      <c r="J353" s="190"/>
      <c r="K353" s="68"/>
      <c r="L353" s="68"/>
      <c r="M353" s="68"/>
      <c r="N353" s="76"/>
      <c r="O353" s="69">
        <f t="shared" si="258"/>
        <v>0</v>
      </c>
      <c r="P353" s="190"/>
      <c r="Q353" s="190"/>
      <c r="R353" s="190"/>
      <c r="S353" s="260"/>
      <c r="T353" s="260"/>
    </row>
    <row r="354" spans="1:20" ht="12.75" customHeight="1">
      <c r="A354" s="165">
        <v>7</v>
      </c>
      <c r="B354" s="166" t="s">
        <v>588</v>
      </c>
      <c r="C354" s="166" t="s">
        <v>820</v>
      </c>
      <c r="D354" s="353" t="s">
        <v>455</v>
      </c>
      <c r="E354" s="165">
        <v>139.5</v>
      </c>
      <c r="F354" s="187">
        <f t="shared" ref="F354:F430" si="340">H354+J354+R354</f>
        <v>1.8748593499999999</v>
      </c>
      <c r="G354" s="350"/>
      <c r="H354" s="190">
        <f t="shared" ref="H354:H430" si="341">G354*$P$8/1000</f>
        <v>0</v>
      </c>
      <c r="I354" s="375">
        <f>0.0535*10</f>
        <v>0.53500000000000003</v>
      </c>
      <c r="J354" s="190">
        <f t="shared" si="334"/>
        <v>1.8748593499999999</v>
      </c>
      <c r="K354" s="68"/>
      <c r="L354" s="68"/>
      <c r="M354" s="68"/>
      <c r="N354" s="76"/>
      <c r="O354" s="69">
        <f t="shared" ref="O354:O433" si="342">M354*N354</f>
        <v>0</v>
      </c>
      <c r="P354" s="190">
        <f t="shared" ref="P354" si="343">E354*F354</f>
        <v>261.542879325</v>
      </c>
      <c r="Q354" s="190">
        <f t="shared" ref="Q354" si="344">SUM(O354:O357)</f>
        <v>0</v>
      </c>
      <c r="R354" s="190">
        <f t="shared" ref="R354" si="345">Q354*1.02*1.05*$R$15</f>
        <v>0</v>
      </c>
      <c r="S354" s="260">
        <f t="shared" ref="S354" si="346">F354*$S$18</f>
        <v>2.4040289581990537</v>
      </c>
      <c r="T354" s="260">
        <f t="shared" ref="T354" si="347">S354*E354</f>
        <v>335.36203966876798</v>
      </c>
    </row>
    <row r="355" spans="1:20" ht="12.75" customHeight="1">
      <c r="A355" s="165"/>
      <c r="B355" s="166"/>
      <c r="C355" s="166"/>
      <c r="D355" s="366"/>
      <c r="E355" s="165"/>
      <c r="F355" s="187"/>
      <c r="G355" s="350"/>
      <c r="H355" s="190"/>
      <c r="I355" s="375"/>
      <c r="J355" s="190"/>
      <c r="K355" s="68"/>
      <c r="L355" s="68"/>
      <c r="M355" s="68"/>
      <c r="N355" s="76"/>
      <c r="O355" s="69">
        <f t="shared" si="342"/>
        <v>0</v>
      </c>
      <c r="P355" s="190"/>
      <c r="Q355" s="190"/>
      <c r="R355" s="190"/>
      <c r="S355" s="260"/>
      <c r="T355" s="260"/>
    </row>
    <row r="356" spans="1:20" ht="12.75" customHeight="1">
      <c r="A356" s="165"/>
      <c r="B356" s="166"/>
      <c r="C356" s="166"/>
      <c r="D356" s="366"/>
      <c r="E356" s="165"/>
      <c r="F356" s="187"/>
      <c r="G356" s="350"/>
      <c r="H356" s="190"/>
      <c r="I356" s="375"/>
      <c r="J356" s="190"/>
      <c r="K356" s="68"/>
      <c r="L356" s="68"/>
      <c r="M356" s="68"/>
      <c r="N356" s="76"/>
      <c r="O356" s="69">
        <f t="shared" si="342"/>
        <v>0</v>
      </c>
      <c r="P356" s="190"/>
      <c r="Q356" s="190"/>
      <c r="R356" s="190"/>
      <c r="S356" s="260"/>
      <c r="T356" s="260"/>
    </row>
    <row r="357" spans="1:20" ht="12.75" customHeight="1">
      <c r="A357" s="165"/>
      <c r="B357" s="166"/>
      <c r="C357" s="166"/>
      <c r="D357" s="366"/>
      <c r="E357" s="165"/>
      <c r="F357" s="187"/>
      <c r="G357" s="350"/>
      <c r="H357" s="190"/>
      <c r="I357" s="375"/>
      <c r="J357" s="190"/>
      <c r="K357" s="68"/>
      <c r="L357" s="68"/>
      <c r="M357" s="68"/>
      <c r="N357" s="76"/>
      <c r="O357" s="69">
        <f t="shared" si="342"/>
        <v>0</v>
      </c>
      <c r="P357" s="190"/>
      <c r="Q357" s="190"/>
      <c r="R357" s="190"/>
      <c r="S357" s="260"/>
      <c r="T357" s="260"/>
    </row>
    <row r="358" spans="1:20" ht="12.75" customHeight="1">
      <c r="A358" s="165">
        <v>8</v>
      </c>
      <c r="B358" s="166" t="s">
        <v>589</v>
      </c>
      <c r="C358" s="166" t="s">
        <v>821</v>
      </c>
      <c r="D358" s="215" t="s">
        <v>466</v>
      </c>
      <c r="E358" s="165">
        <v>930</v>
      </c>
      <c r="F358" s="187">
        <f t="shared" si="340"/>
        <v>0.82257977609599986</v>
      </c>
      <c r="G358" s="344">
        <v>1.7399999999999999E-2</v>
      </c>
      <c r="H358" s="190">
        <f t="shared" si="341"/>
        <v>3.4515858000000003E-2</v>
      </c>
      <c r="I358" s="344">
        <v>0.12759999999999999</v>
      </c>
      <c r="J358" s="190">
        <f t="shared" si="334"/>
        <v>0.4471627159999999</v>
      </c>
      <c r="K358" s="68" t="s">
        <v>591</v>
      </c>
      <c r="L358" s="68" t="s">
        <v>47</v>
      </c>
      <c r="M358" s="68">
        <v>6.3E-2</v>
      </c>
      <c r="N358" s="76">
        <v>3.8</v>
      </c>
      <c r="O358" s="69">
        <f t="shared" si="342"/>
        <v>0.2394</v>
      </c>
      <c r="P358" s="190">
        <f t="shared" ref="P358" si="348">E358*F358</f>
        <v>764.99919176927983</v>
      </c>
      <c r="Q358" s="190">
        <f t="shared" ref="Q358" si="349">SUM(O358:O361)</f>
        <v>0.30108000000000001</v>
      </c>
      <c r="R358" s="190">
        <f t="shared" ref="R358" si="350">Q358*1.02*1.05*$R$15</f>
        <v>0.340901202096</v>
      </c>
      <c r="S358" s="260">
        <f t="shared" ref="S358" si="351">F358*$S$18</f>
        <v>1.0547487747087148</v>
      </c>
      <c r="T358" s="260">
        <f t="shared" ref="T358" si="352">S358*E358</f>
        <v>980.9163604791047</v>
      </c>
    </row>
    <row r="359" spans="1:20" ht="12.75" customHeight="1">
      <c r="A359" s="165"/>
      <c r="B359" s="166"/>
      <c r="C359" s="166"/>
      <c r="D359" s="225"/>
      <c r="E359" s="165"/>
      <c r="F359" s="187"/>
      <c r="G359" s="344"/>
      <c r="H359" s="190"/>
      <c r="I359" s="344"/>
      <c r="J359" s="190"/>
      <c r="K359" s="68" t="s">
        <v>592</v>
      </c>
      <c r="L359" s="68" t="s">
        <v>47</v>
      </c>
      <c r="M359" s="68">
        <v>1.4999999999999999E-2</v>
      </c>
      <c r="N359" s="76">
        <v>3.8</v>
      </c>
      <c r="O359" s="69">
        <f t="shared" si="342"/>
        <v>5.6999999999999995E-2</v>
      </c>
      <c r="P359" s="190"/>
      <c r="Q359" s="190"/>
      <c r="R359" s="190"/>
      <c r="S359" s="260"/>
      <c r="T359" s="260"/>
    </row>
    <row r="360" spans="1:20" ht="12.75" customHeight="1">
      <c r="A360" s="165"/>
      <c r="B360" s="166"/>
      <c r="C360" s="166"/>
      <c r="D360" s="225"/>
      <c r="E360" s="165"/>
      <c r="F360" s="187"/>
      <c r="G360" s="344"/>
      <c r="H360" s="190"/>
      <c r="I360" s="344"/>
      <c r="J360" s="190"/>
      <c r="K360" s="68" t="s">
        <v>590</v>
      </c>
      <c r="L360" s="68" t="s">
        <v>47</v>
      </c>
      <c r="M360" s="68">
        <v>0.03</v>
      </c>
      <c r="N360" s="76">
        <v>0.156</v>
      </c>
      <c r="O360" s="69">
        <f t="shared" si="342"/>
        <v>4.6800000000000001E-3</v>
      </c>
      <c r="P360" s="190"/>
      <c r="Q360" s="190"/>
      <c r="R360" s="190"/>
      <c r="S360" s="260"/>
      <c r="T360" s="260"/>
    </row>
    <row r="361" spans="1:20" ht="20.25" customHeight="1">
      <c r="A361" s="165"/>
      <c r="B361" s="166"/>
      <c r="C361" s="166"/>
      <c r="D361" s="226"/>
      <c r="E361" s="165"/>
      <c r="F361" s="187"/>
      <c r="G361" s="344"/>
      <c r="H361" s="190"/>
      <c r="I361" s="344"/>
      <c r="J361" s="190"/>
      <c r="K361" s="68"/>
      <c r="L361" s="68"/>
      <c r="M361" s="68"/>
      <c r="N361" s="76"/>
      <c r="O361" s="69">
        <f t="shared" si="342"/>
        <v>0</v>
      </c>
      <c r="P361" s="190"/>
      <c r="Q361" s="190"/>
      <c r="R361" s="190"/>
      <c r="S361" s="260"/>
      <c r="T361" s="260"/>
    </row>
    <row r="362" spans="1:20" ht="12.75" customHeight="1">
      <c r="A362" s="165">
        <v>9</v>
      </c>
      <c r="B362" s="166" t="s">
        <v>579</v>
      </c>
      <c r="C362" s="166" t="s">
        <v>822</v>
      </c>
      <c r="D362" s="353" t="s">
        <v>455</v>
      </c>
      <c r="E362" s="165">
        <v>46.5</v>
      </c>
      <c r="F362" s="187">
        <f t="shared" si="340"/>
        <v>0.32103962071999997</v>
      </c>
      <c r="G362" s="350">
        <v>5.5999999999999999E-3</v>
      </c>
      <c r="H362" s="190">
        <f t="shared" si="341"/>
        <v>1.1108551999999999E-2</v>
      </c>
      <c r="I362" s="344">
        <v>8.3400000000000002E-2</v>
      </c>
      <c r="J362" s="190">
        <f t="shared" si="334"/>
        <v>0.29226779399999997</v>
      </c>
      <c r="K362" s="68" t="s">
        <v>59</v>
      </c>
      <c r="L362" s="68" t="s">
        <v>47</v>
      </c>
      <c r="M362" s="68">
        <v>0.1</v>
      </c>
      <c r="N362" s="76">
        <v>0.156</v>
      </c>
      <c r="O362" s="69">
        <f t="shared" si="342"/>
        <v>1.5600000000000001E-2</v>
      </c>
      <c r="P362" s="190">
        <f t="shared" ref="P362" si="353">E362*F362</f>
        <v>14.928342363479999</v>
      </c>
      <c r="Q362" s="190">
        <f t="shared" ref="Q362" si="354">SUM(O362:O365)</f>
        <v>1.5600000000000001E-2</v>
      </c>
      <c r="R362" s="190">
        <f t="shared" ref="R362" si="355">Q362*1.02*1.05*$R$15</f>
        <v>1.766327472E-2</v>
      </c>
      <c r="S362" s="260">
        <f t="shared" ref="S362" si="356">F362*$S$18</f>
        <v>0.41165143664783221</v>
      </c>
      <c r="T362" s="260">
        <f t="shared" ref="T362" si="357">S362*E362</f>
        <v>19.1417918041242</v>
      </c>
    </row>
    <row r="363" spans="1:20" ht="12.75" customHeight="1">
      <c r="A363" s="165"/>
      <c r="B363" s="166"/>
      <c r="C363" s="166"/>
      <c r="D363" s="366"/>
      <c r="E363" s="165"/>
      <c r="F363" s="187"/>
      <c r="G363" s="350"/>
      <c r="H363" s="190"/>
      <c r="I363" s="344"/>
      <c r="J363" s="190"/>
      <c r="K363" s="68"/>
      <c r="L363" s="68"/>
      <c r="M363" s="68"/>
      <c r="N363" s="76"/>
      <c r="O363" s="69">
        <f t="shared" si="342"/>
        <v>0</v>
      </c>
      <c r="P363" s="190"/>
      <c r="Q363" s="190"/>
      <c r="R363" s="190"/>
      <c r="S363" s="260"/>
      <c r="T363" s="260"/>
    </row>
    <row r="364" spans="1:20" ht="12.75" customHeight="1">
      <c r="A364" s="165"/>
      <c r="B364" s="166"/>
      <c r="C364" s="166"/>
      <c r="D364" s="366"/>
      <c r="E364" s="165"/>
      <c r="F364" s="187"/>
      <c r="G364" s="350"/>
      <c r="H364" s="190"/>
      <c r="I364" s="344"/>
      <c r="J364" s="190"/>
      <c r="K364" s="68"/>
      <c r="L364" s="68"/>
      <c r="M364" s="68"/>
      <c r="N364" s="76"/>
      <c r="O364" s="69">
        <f t="shared" si="342"/>
        <v>0</v>
      </c>
      <c r="P364" s="190"/>
      <c r="Q364" s="190"/>
      <c r="R364" s="190"/>
      <c r="S364" s="260"/>
      <c r="T364" s="260"/>
    </row>
    <row r="365" spans="1:20" ht="12.75" customHeight="1">
      <c r="A365" s="165"/>
      <c r="B365" s="166"/>
      <c r="C365" s="166"/>
      <c r="D365" s="366"/>
      <c r="E365" s="165"/>
      <c r="F365" s="187"/>
      <c r="G365" s="350"/>
      <c r="H365" s="190"/>
      <c r="I365" s="344"/>
      <c r="J365" s="190"/>
      <c r="K365" s="68"/>
      <c r="L365" s="68"/>
      <c r="M365" s="68"/>
      <c r="N365" s="76"/>
      <c r="O365" s="69">
        <f t="shared" si="342"/>
        <v>0</v>
      </c>
      <c r="P365" s="190"/>
      <c r="Q365" s="190"/>
      <c r="R365" s="190"/>
      <c r="S365" s="260"/>
      <c r="T365" s="260"/>
    </row>
    <row r="366" spans="1:20" ht="12.75" customHeight="1">
      <c r="A366" s="165">
        <v>10</v>
      </c>
      <c r="B366" s="166" t="s">
        <v>588</v>
      </c>
      <c r="C366" s="166" t="s">
        <v>823</v>
      </c>
      <c r="D366" s="353" t="s">
        <v>455</v>
      </c>
      <c r="E366" s="165">
        <v>46.5</v>
      </c>
      <c r="F366" s="187">
        <f t="shared" si="340"/>
        <v>1.8748593499999999</v>
      </c>
      <c r="G366" s="350"/>
      <c r="H366" s="190">
        <f t="shared" si="341"/>
        <v>0</v>
      </c>
      <c r="I366" s="375">
        <f>0.0535*10</f>
        <v>0.53500000000000003</v>
      </c>
      <c r="J366" s="190">
        <f t="shared" si="334"/>
        <v>1.8748593499999999</v>
      </c>
      <c r="K366" s="68"/>
      <c r="L366" s="68"/>
      <c r="M366" s="68"/>
      <c r="N366" s="76"/>
      <c r="O366" s="69">
        <f t="shared" si="342"/>
        <v>0</v>
      </c>
      <c r="P366" s="190">
        <f t="shared" ref="P366" si="358">E366*F366</f>
        <v>87.180959774999991</v>
      </c>
      <c r="Q366" s="190">
        <f t="shared" ref="Q366" si="359">SUM(O366:O369)</f>
        <v>0</v>
      </c>
      <c r="R366" s="190">
        <f t="shared" ref="R366" si="360">Q366*1.02*1.05*$R$15</f>
        <v>0</v>
      </c>
      <c r="S366" s="260">
        <f t="shared" ref="S366" si="361">F366*$S$18</f>
        <v>2.4040289581990537</v>
      </c>
      <c r="T366" s="260">
        <f t="shared" ref="T366" si="362">S366*E366</f>
        <v>111.787346556256</v>
      </c>
    </row>
    <row r="367" spans="1:20" ht="12.75" customHeight="1">
      <c r="A367" s="165"/>
      <c r="B367" s="166"/>
      <c r="C367" s="166"/>
      <c r="D367" s="366"/>
      <c r="E367" s="165"/>
      <c r="F367" s="187"/>
      <c r="G367" s="350"/>
      <c r="H367" s="190"/>
      <c r="I367" s="375"/>
      <c r="J367" s="190"/>
      <c r="K367" s="68"/>
      <c r="L367" s="68"/>
      <c r="M367" s="68"/>
      <c r="N367" s="76"/>
      <c r="O367" s="69">
        <f t="shared" si="342"/>
        <v>0</v>
      </c>
      <c r="P367" s="190"/>
      <c r="Q367" s="190"/>
      <c r="R367" s="190"/>
      <c r="S367" s="260"/>
      <c r="T367" s="260"/>
    </row>
    <row r="368" spans="1:20" ht="12.75" customHeight="1">
      <c r="A368" s="165"/>
      <c r="B368" s="166"/>
      <c r="C368" s="166"/>
      <c r="D368" s="366"/>
      <c r="E368" s="165"/>
      <c r="F368" s="187"/>
      <c r="G368" s="350"/>
      <c r="H368" s="190"/>
      <c r="I368" s="375"/>
      <c r="J368" s="190"/>
      <c r="K368" s="68"/>
      <c r="L368" s="68"/>
      <c r="M368" s="68"/>
      <c r="N368" s="76"/>
      <c r="O368" s="69">
        <f t="shared" si="342"/>
        <v>0</v>
      </c>
      <c r="P368" s="190"/>
      <c r="Q368" s="190"/>
      <c r="R368" s="190"/>
      <c r="S368" s="260"/>
      <c r="T368" s="260"/>
    </row>
    <row r="369" spans="1:20" ht="12.75" customHeight="1">
      <c r="A369" s="165"/>
      <c r="B369" s="166"/>
      <c r="C369" s="166"/>
      <c r="D369" s="366"/>
      <c r="E369" s="165"/>
      <c r="F369" s="187"/>
      <c r="G369" s="350"/>
      <c r="H369" s="190"/>
      <c r="I369" s="375"/>
      <c r="J369" s="190"/>
      <c r="K369" s="68"/>
      <c r="L369" s="68"/>
      <c r="M369" s="68"/>
      <c r="N369" s="76"/>
      <c r="O369" s="69">
        <f t="shared" si="342"/>
        <v>0</v>
      </c>
      <c r="P369" s="190"/>
      <c r="Q369" s="190"/>
      <c r="R369" s="190"/>
      <c r="S369" s="260"/>
      <c r="T369" s="260"/>
    </row>
    <row r="370" spans="1:20" ht="12.75" customHeight="1">
      <c r="A370" s="165">
        <v>11</v>
      </c>
      <c r="B370" s="166" t="s">
        <v>50</v>
      </c>
      <c r="C370" s="166" t="s">
        <v>824</v>
      </c>
      <c r="D370" s="353" t="s">
        <v>455</v>
      </c>
      <c r="E370" s="165">
        <v>27.9</v>
      </c>
      <c r="F370" s="187">
        <f t="shared" si="340"/>
        <v>8.1485421749199993</v>
      </c>
      <c r="G370" s="191">
        <v>7.0000000000000007E-2</v>
      </c>
      <c r="H370" s="190">
        <f t="shared" si="341"/>
        <v>0.13885690000000003</v>
      </c>
      <c r="I370" s="191">
        <v>0.21</v>
      </c>
      <c r="J370" s="190">
        <f t="shared" si="334"/>
        <v>0.73592609999999992</v>
      </c>
      <c r="K370" s="68" t="s">
        <v>599</v>
      </c>
      <c r="L370" s="68" t="s">
        <v>47</v>
      </c>
      <c r="M370" s="68">
        <v>1.1000000000000001</v>
      </c>
      <c r="N370" s="76">
        <v>5.8330000000000002</v>
      </c>
      <c r="O370" s="69">
        <f t="shared" si="342"/>
        <v>6.4163000000000006</v>
      </c>
      <c r="P370" s="190">
        <f t="shared" ref="P370" si="363">E370*F370</f>
        <v>227.34432668026798</v>
      </c>
      <c r="Q370" s="190">
        <f t="shared" ref="Q370" si="364">SUM(O370:O373)</f>
        <v>6.4241000000000001</v>
      </c>
      <c r="R370" s="190">
        <f t="shared" ref="R370" si="365">Q370*1.02*1.05*$R$15</f>
        <v>7.2737591749199995</v>
      </c>
      <c r="S370" s="260">
        <f t="shared" ref="S370" si="366">F370*$S$18</f>
        <v>10.448427161010226</v>
      </c>
      <c r="T370" s="260">
        <f t="shared" ref="T370" si="367">S370*E370</f>
        <v>291.5111177921853</v>
      </c>
    </row>
    <row r="371" spans="1:20" ht="12.75" customHeight="1">
      <c r="A371" s="165"/>
      <c r="B371" s="166"/>
      <c r="C371" s="166"/>
      <c r="D371" s="366"/>
      <c r="E371" s="165"/>
      <c r="F371" s="187"/>
      <c r="G371" s="191"/>
      <c r="H371" s="190"/>
      <c r="I371" s="191"/>
      <c r="J371" s="190"/>
      <c r="K371" s="68" t="s">
        <v>59</v>
      </c>
      <c r="L371" s="68" t="s">
        <v>47</v>
      </c>
      <c r="M371" s="68">
        <v>0.05</v>
      </c>
      <c r="N371" s="76">
        <v>0.156</v>
      </c>
      <c r="O371" s="69">
        <f t="shared" si="342"/>
        <v>7.8000000000000005E-3</v>
      </c>
      <c r="P371" s="190"/>
      <c r="Q371" s="190"/>
      <c r="R371" s="190"/>
      <c r="S371" s="260"/>
      <c r="T371" s="260"/>
    </row>
    <row r="372" spans="1:20" ht="12.75" customHeight="1">
      <c r="A372" s="165"/>
      <c r="B372" s="166"/>
      <c r="C372" s="166"/>
      <c r="D372" s="366"/>
      <c r="E372" s="165"/>
      <c r="F372" s="187"/>
      <c r="G372" s="191"/>
      <c r="H372" s="190"/>
      <c r="I372" s="191"/>
      <c r="J372" s="190"/>
      <c r="K372" s="68"/>
      <c r="L372" s="68"/>
      <c r="M372" s="68"/>
      <c r="N372" s="76"/>
      <c r="O372" s="69">
        <f t="shared" si="342"/>
        <v>0</v>
      </c>
      <c r="P372" s="190"/>
      <c r="Q372" s="190"/>
      <c r="R372" s="190"/>
      <c r="S372" s="260"/>
      <c r="T372" s="260"/>
    </row>
    <row r="373" spans="1:20" ht="19.5" customHeight="1">
      <c r="A373" s="165"/>
      <c r="B373" s="166"/>
      <c r="C373" s="166"/>
      <c r="D373" s="366"/>
      <c r="E373" s="165"/>
      <c r="F373" s="187"/>
      <c r="G373" s="191"/>
      <c r="H373" s="190"/>
      <c r="I373" s="191"/>
      <c r="J373" s="190"/>
      <c r="K373" s="68"/>
      <c r="L373" s="68"/>
      <c r="M373" s="68"/>
      <c r="N373" s="76"/>
      <c r="O373" s="69">
        <f t="shared" si="342"/>
        <v>0</v>
      </c>
      <c r="P373" s="190"/>
      <c r="Q373" s="190"/>
      <c r="R373" s="190"/>
      <c r="S373" s="260"/>
      <c r="T373" s="260"/>
    </row>
    <row r="374" spans="1:20" ht="12.75" customHeight="1">
      <c r="A374" s="165">
        <v>12</v>
      </c>
      <c r="B374" s="166" t="s">
        <v>593</v>
      </c>
      <c r="C374" s="166" t="s">
        <v>825</v>
      </c>
      <c r="D374" s="353" t="s">
        <v>455</v>
      </c>
      <c r="E374" s="165">
        <v>37.200000000000003</v>
      </c>
      <c r="F374" s="187">
        <f t="shared" si="340"/>
        <v>0.16435682899999998</v>
      </c>
      <c r="G374" s="350"/>
      <c r="H374" s="190">
        <f t="shared" si="341"/>
        <v>0</v>
      </c>
      <c r="I374" s="344">
        <v>4.6899999999999997E-2</v>
      </c>
      <c r="J374" s="190">
        <f t="shared" si="334"/>
        <v>0.16435682899999998</v>
      </c>
      <c r="K374" s="68"/>
      <c r="L374" s="68"/>
      <c r="M374" s="68"/>
      <c r="N374" s="76"/>
      <c r="O374" s="69">
        <f t="shared" si="342"/>
        <v>0</v>
      </c>
      <c r="P374" s="190">
        <f t="shared" ref="P374" si="368">E374*F374</f>
        <v>6.1140740388000001</v>
      </c>
      <c r="Q374" s="190">
        <f t="shared" ref="Q374" si="369">SUM(O374:O377)</f>
        <v>0</v>
      </c>
      <c r="R374" s="190">
        <f t="shared" ref="R374" si="370">Q374*1.02*1.05*$R$15</f>
        <v>0</v>
      </c>
      <c r="S374" s="260">
        <f t="shared" ref="S374" si="371">F374*$S$18</f>
        <v>0.21074571614866469</v>
      </c>
      <c r="T374" s="260">
        <f t="shared" ref="T374" si="372">S374*E374</f>
        <v>7.8397406407303274</v>
      </c>
    </row>
    <row r="375" spans="1:20" ht="12.75" customHeight="1">
      <c r="A375" s="165"/>
      <c r="B375" s="166"/>
      <c r="C375" s="166"/>
      <c r="D375" s="366"/>
      <c r="E375" s="165"/>
      <c r="F375" s="187"/>
      <c r="G375" s="350"/>
      <c r="H375" s="190"/>
      <c r="I375" s="344"/>
      <c r="J375" s="190"/>
      <c r="K375" s="68"/>
      <c r="L375" s="68"/>
      <c r="M375" s="68"/>
      <c r="N375" s="76"/>
      <c r="O375" s="69">
        <f t="shared" si="342"/>
        <v>0</v>
      </c>
      <c r="P375" s="190"/>
      <c r="Q375" s="190"/>
      <c r="R375" s="190"/>
      <c r="S375" s="260"/>
      <c r="T375" s="260"/>
    </row>
    <row r="376" spans="1:20" ht="12.75" customHeight="1">
      <c r="A376" s="165"/>
      <c r="B376" s="166"/>
      <c r="C376" s="166"/>
      <c r="D376" s="366"/>
      <c r="E376" s="165"/>
      <c r="F376" s="187"/>
      <c r="G376" s="350"/>
      <c r="H376" s="190"/>
      <c r="I376" s="344"/>
      <c r="J376" s="190"/>
      <c r="K376" s="68"/>
      <c r="L376" s="68"/>
      <c r="M376" s="68"/>
      <c r="N376" s="76"/>
      <c r="O376" s="69">
        <f t="shared" si="342"/>
        <v>0</v>
      </c>
      <c r="P376" s="190"/>
      <c r="Q376" s="190"/>
      <c r="R376" s="190"/>
      <c r="S376" s="260"/>
      <c r="T376" s="260"/>
    </row>
    <row r="377" spans="1:20" ht="12.75" customHeight="1">
      <c r="A377" s="165"/>
      <c r="B377" s="166"/>
      <c r="C377" s="166"/>
      <c r="D377" s="366"/>
      <c r="E377" s="165"/>
      <c r="F377" s="187"/>
      <c r="G377" s="350"/>
      <c r="H377" s="190"/>
      <c r="I377" s="344"/>
      <c r="J377" s="190"/>
      <c r="K377" s="68"/>
      <c r="L377" s="68"/>
      <c r="M377" s="68"/>
      <c r="N377" s="76"/>
      <c r="O377" s="69">
        <f t="shared" si="342"/>
        <v>0</v>
      </c>
      <c r="P377" s="190"/>
      <c r="Q377" s="190"/>
      <c r="R377" s="190"/>
      <c r="S377" s="260"/>
      <c r="T377" s="260"/>
    </row>
    <row r="378" spans="1:20" ht="12.75" customHeight="1">
      <c r="A378" s="319"/>
      <c r="B378" s="336"/>
      <c r="C378" s="346" t="s">
        <v>462</v>
      </c>
      <c r="D378" s="319"/>
      <c r="E378" s="331"/>
      <c r="F378" s="347"/>
      <c r="G378" s="317"/>
      <c r="H378" s="316"/>
      <c r="I378" s="317"/>
      <c r="J378" s="316"/>
      <c r="K378" s="40"/>
      <c r="L378" s="40"/>
      <c r="M378" s="40"/>
      <c r="N378" s="41"/>
      <c r="O378" s="42"/>
      <c r="P378" s="316"/>
      <c r="Q378" s="316"/>
      <c r="R378" s="316"/>
      <c r="S378" s="316"/>
      <c r="T378" s="345">
        <f>SUM(T330:T377)</f>
        <v>4048.3849494594228</v>
      </c>
    </row>
    <row r="379" spans="1:20" ht="12.75" customHeight="1">
      <c r="A379" s="319"/>
      <c r="B379" s="336"/>
      <c r="C379" s="346"/>
      <c r="D379" s="319"/>
      <c r="E379" s="331"/>
      <c r="F379" s="348"/>
      <c r="G379" s="317"/>
      <c r="H379" s="316"/>
      <c r="I379" s="317"/>
      <c r="J379" s="316"/>
      <c r="K379" s="40"/>
      <c r="L379" s="40"/>
      <c r="M379" s="40"/>
      <c r="N379" s="41"/>
      <c r="O379" s="42"/>
      <c r="P379" s="316"/>
      <c r="Q379" s="316"/>
      <c r="R379" s="316"/>
      <c r="S379" s="316"/>
      <c r="T379" s="345"/>
    </row>
    <row r="380" spans="1:20" ht="12.75" customHeight="1">
      <c r="A380" s="319"/>
      <c r="B380" s="336"/>
      <c r="C380" s="346"/>
      <c r="D380" s="319"/>
      <c r="E380" s="331"/>
      <c r="F380" s="348"/>
      <c r="G380" s="317"/>
      <c r="H380" s="316"/>
      <c r="I380" s="317"/>
      <c r="J380" s="316"/>
      <c r="K380" s="40"/>
      <c r="L380" s="40"/>
      <c r="M380" s="43"/>
      <c r="N380" s="41"/>
      <c r="O380" s="42"/>
      <c r="P380" s="316"/>
      <c r="Q380" s="316"/>
      <c r="R380" s="316"/>
      <c r="S380" s="316"/>
      <c r="T380" s="345"/>
    </row>
    <row r="381" spans="1:20" ht="12.75" customHeight="1">
      <c r="A381" s="319"/>
      <c r="B381" s="336"/>
      <c r="C381" s="346"/>
      <c r="D381" s="319"/>
      <c r="E381" s="331"/>
      <c r="F381" s="349"/>
      <c r="G381" s="317"/>
      <c r="H381" s="316"/>
      <c r="I381" s="317"/>
      <c r="J381" s="316"/>
      <c r="K381" s="40"/>
      <c r="L381" s="40"/>
      <c r="M381" s="40"/>
      <c r="N381" s="41"/>
      <c r="O381" s="42"/>
      <c r="P381" s="316"/>
      <c r="Q381" s="316"/>
      <c r="R381" s="316"/>
      <c r="S381" s="316"/>
      <c r="T381" s="345"/>
    </row>
    <row r="382" spans="1:20" ht="12.75" customHeight="1">
      <c r="A382" s="319"/>
      <c r="B382" s="336"/>
      <c r="C382" s="346" t="s">
        <v>463</v>
      </c>
      <c r="D382" s="319"/>
      <c r="E382" s="331"/>
      <c r="F382" s="347"/>
      <c r="G382" s="317"/>
      <c r="H382" s="316"/>
      <c r="I382" s="317"/>
      <c r="J382" s="316"/>
      <c r="K382" s="40"/>
      <c r="L382" s="40"/>
      <c r="M382" s="40"/>
      <c r="N382" s="41"/>
      <c r="O382" s="42"/>
      <c r="P382" s="316"/>
      <c r="Q382" s="316"/>
      <c r="R382" s="316"/>
      <c r="S382" s="316"/>
      <c r="T382" s="264">
        <f>(T378*100%)/'Cav-Nax-Fut.Dasht-Malatia'!T413</f>
        <v>6.7021432013215879E-2</v>
      </c>
    </row>
    <row r="383" spans="1:20" ht="12.75" customHeight="1">
      <c r="A383" s="319"/>
      <c r="B383" s="336"/>
      <c r="C383" s="346"/>
      <c r="D383" s="319"/>
      <c r="E383" s="331"/>
      <c r="F383" s="348"/>
      <c r="G383" s="317"/>
      <c r="H383" s="316"/>
      <c r="I383" s="317"/>
      <c r="J383" s="316"/>
      <c r="K383" s="40"/>
      <c r="L383" s="40"/>
      <c r="M383" s="40"/>
      <c r="N383" s="41"/>
      <c r="O383" s="42"/>
      <c r="P383" s="316"/>
      <c r="Q383" s="316"/>
      <c r="R383" s="316"/>
      <c r="S383" s="316"/>
      <c r="T383" s="264"/>
    </row>
    <row r="384" spans="1:20" ht="12.75" customHeight="1">
      <c r="A384" s="319"/>
      <c r="B384" s="336"/>
      <c r="C384" s="346"/>
      <c r="D384" s="319"/>
      <c r="E384" s="331"/>
      <c r="F384" s="348"/>
      <c r="G384" s="317"/>
      <c r="H384" s="316"/>
      <c r="I384" s="317"/>
      <c r="J384" s="316"/>
      <c r="K384" s="40"/>
      <c r="L384" s="40"/>
      <c r="M384" s="43"/>
      <c r="N384" s="41"/>
      <c r="O384" s="42"/>
      <c r="P384" s="316"/>
      <c r="Q384" s="316"/>
      <c r="R384" s="316"/>
      <c r="S384" s="316"/>
      <c r="T384" s="264"/>
    </row>
    <row r="385" spans="1:20" ht="12.75" customHeight="1">
      <c r="A385" s="319"/>
      <c r="B385" s="336"/>
      <c r="C385" s="346"/>
      <c r="D385" s="319"/>
      <c r="E385" s="331"/>
      <c r="F385" s="349"/>
      <c r="G385" s="317"/>
      <c r="H385" s="316"/>
      <c r="I385" s="317"/>
      <c r="J385" s="316"/>
      <c r="K385" s="40"/>
      <c r="L385" s="40"/>
      <c r="M385" s="40"/>
      <c r="N385" s="41"/>
      <c r="O385" s="42"/>
      <c r="P385" s="316"/>
      <c r="Q385" s="316"/>
      <c r="R385" s="316"/>
      <c r="S385" s="316"/>
      <c r="T385" s="264"/>
    </row>
    <row r="386" spans="1:20" ht="12.75" customHeight="1">
      <c r="A386" s="165"/>
      <c r="B386" s="166"/>
      <c r="C386" s="186" t="s">
        <v>826</v>
      </c>
      <c r="D386" s="165"/>
      <c r="E386" s="165"/>
      <c r="F386" s="187">
        <f t="shared" si="340"/>
        <v>0</v>
      </c>
      <c r="G386" s="350"/>
      <c r="H386" s="190">
        <f t="shared" si="341"/>
        <v>0</v>
      </c>
      <c r="I386" s="350"/>
      <c r="J386" s="190">
        <f t="shared" si="334"/>
        <v>0</v>
      </c>
      <c r="K386" s="68"/>
      <c r="L386" s="68"/>
      <c r="M386" s="68"/>
      <c r="N386" s="76"/>
      <c r="O386" s="69">
        <f t="shared" si="342"/>
        <v>0</v>
      </c>
      <c r="P386" s="190">
        <f t="shared" ref="P386" si="373">E386*F386</f>
        <v>0</v>
      </c>
      <c r="Q386" s="190">
        <f t="shared" ref="Q386" si="374">SUM(O386:O389)</f>
        <v>0</v>
      </c>
      <c r="R386" s="190">
        <f t="shared" ref="R386" si="375">Q386*1.02*1.05*$R$15</f>
        <v>0</v>
      </c>
      <c r="S386" s="260">
        <f t="shared" ref="S386" si="376">F386*$S$18</f>
        <v>0</v>
      </c>
      <c r="T386" s="260">
        <f t="shared" ref="T386" si="377">S386*E386</f>
        <v>0</v>
      </c>
    </row>
    <row r="387" spans="1:20" ht="12.75" customHeight="1">
      <c r="A387" s="165"/>
      <c r="B387" s="166"/>
      <c r="C387" s="186"/>
      <c r="D387" s="165"/>
      <c r="E387" s="165"/>
      <c r="F387" s="187"/>
      <c r="G387" s="350"/>
      <c r="H387" s="190"/>
      <c r="I387" s="350"/>
      <c r="J387" s="190"/>
      <c r="K387" s="68"/>
      <c r="L387" s="68"/>
      <c r="M387" s="68"/>
      <c r="N387" s="76"/>
      <c r="O387" s="69">
        <f t="shared" si="342"/>
        <v>0</v>
      </c>
      <c r="P387" s="190"/>
      <c r="Q387" s="190"/>
      <c r="R387" s="190"/>
      <c r="S387" s="260"/>
      <c r="T387" s="260"/>
    </row>
    <row r="388" spans="1:20" ht="12.75" customHeight="1">
      <c r="A388" s="165"/>
      <c r="B388" s="166"/>
      <c r="C388" s="186"/>
      <c r="D388" s="165"/>
      <c r="E388" s="165"/>
      <c r="F388" s="187"/>
      <c r="G388" s="350"/>
      <c r="H388" s="190"/>
      <c r="I388" s="350"/>
      <c r="J388" s="190"/>
      <c r="K388" s="68"/>
      <c r="L388" s="68"/>
      <c r="M388" s="68"/>
      <c r="N388" s="76"/>
      <c r="O388" s="69">
        <f t="shared" si="342"/>
        <v>0</v>
      </c>
      <c r="P388" s="190"/>
      <c r="Q388" s="190"/>
      <c r="R388" s="190"/>
      <c r="S388" s="260"/>
      <c r="T388" s="260"/>
    </row>
    <row r="389" spans="1:20" ht="12.75" customHeight="1">
      <c r="A389" s="165"/>
      <c r="B389" s="166"/>
      <c r="C389" s="186"/>
      <c r="D389" s="165"/>
      <c r="E389" s="165"/>
      <c r="F389" s="187"/>
      <c r="G389" s="350"/>
      <c r="H389" s="190"/>
      <c r="I389" s="350"/>
      <c r="J389" s="190"/>
      <c r="K389" s="68"/>
      <c r="L389" s="68"/>
      <c r="M389" s="68"/>
      <c r="N389" s="76"/>
      <c r="O389" s="69">
        <f t="shared" si="342"/>
        <v>0</v>
      </c>
      <c r="P389" s="190"/>
      <c r="Q389" s="190"/>
      <c r="R389" s="190"/>
      <c r="S389" s="260"/>
      <c r="T389" s="260"/>
    </row>
    <row r="390" spans="1:20" ht="12.75" customHeight="1">
      <c r="A390" s="165">
        <v>1</v>
      </c>
      <c r="B390" s="166" t="s">
        <v>38</v>
      </c>
      <c r="C390" s="166" t="s">
        <v>827</v>
      </c>
      <c r="D390" s="215" t="s">
        <v>466</v>
      </c>
      <c r="E390" s="165">
        <v>934.65</v>
      </c>
      <c r="F390" s="187">
        <f t="shared" si="340"/>
        <v>7.0200194400000004</v>
      </c>
      <c r="G390" s="350"/>
      <c r="H390" s="190">
        <f t="shared" si="341"/>
        <v>0</v>
      </c>
      <c r="I390" s="350"/>
      <c r="J390" s="190">
        <f t="shared" si="334"/>
        <v>0</v>
      </c>
      <c r="K390" s="68" t="s">
        <v>604</v>
      </c>
      <c r="L390" s="68" t="s">
        <v>30</v>
      </c>
      <c r="M390" s="68">
        <v>1</v>
      </c>
      <c r="N390" s="76">
        <v>6.2</v>
      </c>
      <c r="O390" s="69">
        <f t="shared" si="342"/>
        <v>6.2</v>
      </c>
      <c r="P390" s="190">
        <f t="shared" ref="P390" si="378">E390*F390</f>
        <v>6561.2611695960004</v>
      </c>
      <c r="Q390" s="190">
        <f t="shared" ref="Q390" si="379">SUM(O390:O393)</f>
        <v>6.2</v>
      </c>
      <c r="R390" s="190">
        <f t="shared" ref="R390" si="380">Q390*1.02*1.05*$R$15</f>
        <v>7.0200194400000004</v>
      </c>
      <c r="S390" s="260">
        <f t="shared" ref="S390" si="381">F390*$S$18</f>
        <v>9.0013845683305824</v>
      </c>
      <c r="T390" s="260">
        <f t="shared" ref="T390" si="382">S390*E390</f>
        <v>8413.1440867901783</v>
      </c>
    </row>
    <row r="391" spans="1:20" ht="12.75" customHeight="1">
      <c r="A391" s="165"/>
      <c r="B391" s="166"/>
      <c r="C391" s="166"/>
      <c r="D391" s="225"/>
      <c r="E391" s="165"/>
      <c r="F391" s="187"/>
      <c r="G391" s="350"/>
      <c r="H391" s="190"/>
      <c r="I391" s="350"/>
      <c r="J391" s="190"/>
      <c r="K391" s="68"/>
      <c r="L391" s="68"/>
      <c r="M391" s="68"/>
      <c r="N391" s="76"/>
      <c r="O391" s="69">
        <f t="shared" si="342"/>
        <v>0</v>
      </c>
      <c r="P391" s="190"/>
      <c r="Q391" s="190"/>
      <c r="R391" s="190"/>
      <c r="S391" s="260"/>
      <c r="T391" s="260"/>
    </row>
    <row r="392" spans="1:20" ht="12.75" customHeight="1">
      <c r="A392" s="165"/>
      <c r="B392" s="166"/>
      <c r="C392" s="166"/>
      <c r="D392" s="225"/>
      <c r="E392" s="165"/>
      <c r="F392" s="187"/>
      <c r="G392" s="350"/>
      <c r="H392" s="190"/>
      <c r="I392" s="350"/>
      <c r="J392" s="190"/>
      <c r="K392" s="68"/>
      <c r="L392" s="68"/>
      <c r="M392" s="68"/>
      <c r="N392" s="76"/>
      <c r="O392" s="69">
        <f t="shared" si="342"/>
        <v>0</v>
      </c>
      <c r="P392" s="190"/>
      <c r="Q392" s="190"/>
      <c r="R392" s="190"/>
      <c r="S392" s="260"/>
      <c r="T392" s="260"/>
    </row>
    <row r="393" spans="1:20" ht="39" customHeight="1">
      <c r="A393" s="165"/>
      <c r="B393" s="166"/>
      <c r="C393" s="166"/>
      <c r="D393" s="226"/>
      <c r="E393" s="165"/>
      <c r="F393" s="187"/>
      <c r="G393" s="350"/>
      <c r="H393" s="190"/>
      <c r="I393" s="350"/>
      <c r="J393" s="190"/>
      <c r="K393" s="68"/>
      <c r="L393" s="68"/>
      <c r="M393" s="68"/>
      <c r="N393" s="76"/>
      <c r="O393" s="69">
        <f t="shared" si="342"/>
        <v>0</v>
      </c>
      <c r="P393" s="190"/>
      <c r="Q393" s="190"/>
      <c r="R393" s="190"/>
      <c r="S393" s="260"/>
      <c r="T393" s="260"/>
    </row>
    <row r="394" spans="1:20" ht="12.75" customHeight="1">
      <c r="A394" s="165">
        <v>2</v>
      </c>
      <c r="B394" s="166" t="s">
        <v>608</v>
      </c>
      <c r="C394" s="166" t="s">
        <v>828</v>
      </c>
      <c r="D394" s="353" t="s">
        <v>455</v>
      </c>
      <c r="E394" s="165">
        <v>28.04</v>
      </c>
      <c r="F394" s="187">
        <f t="shared" si="340"/>
        <v>8.286075576</v>
      </c>
      <c r="G394" s="375">
        <v>1.62</v>
      </c>
      <c r="H394" s="190">
        <f t="shared" si="341"/>
        <v>3.2135454000000006</v>
      </c>
      <c r="I394" s="350"/>
      <c r="J394" s="190">
        <f t="shared" si="334"/>
        <v>0</v>
      </c>
      <c r="K394" s="68" t="s">
        <v>606</v>
      </c>
      <c r="L394" s="68" t="s">
        <v>47</v>
      </c>
      <c r="M394" s="68">
        <v>1.1200000000000001</v>
      </c>
      <c r="N394" s="76">
        <v>4</v>
      </c>
      <c r="O394" s="69">
        <f t="shared" si="342"/>
        <v>4.4800000000000004</v>
      </c>
      <c r="P394" s="190">
        <f t="shared" ref="P394" si="383">E394*F394</f>
        <v>232.34155915104</v>
      </c>
      <c r="Q394" s="190">
        <f t="shared" ref="Q394" si="384">SUM(O394:O397)</f>
        <v>4.4800000000000004</v>
      </c>
      <c r="R394" s="190">
        <f t="shared" ref="R394" si="385">Q394*1.02*1.05*$R$15</f>
        <v>5.0725301759999999</v>
      </c>
      <c r="S394" s="260">
        <f t="shared" ref="S394" si="386">F394*$S$18</f>
        <v>10.624778671813385</v>
      </c>
      <c r="T394" s="260">
        <f t="shared" ref="T394" si="387">S394*E394</f>
        <v>297.91879395764727</v>
      </c>
    </row>
    <row r="395" spans="1:20" ht="12.75" customHeight="1">
      <c r="A395" s="165"/>
      <c r="B395" s="166"/>
      <c r="C395" s="166"/>
      <c r="D395" s="366"/>
      <c r="E395" s="165"/>
      <c r="F395" s="187"/>
      <c r="G395" s="375"/>
      <c r="H395" s="190"/>
      <c r="I395" s="350"/>
      <c r="J395" s="190"/>
      <c r="K395" s="68"/>
      <c r="L395" s="68"/>
      <c r="M395" s="68"/>
      <c r="N395" s="76"/>
      <c r="O395" s="69">
        <f t="shared" si="342"/>
        <v>0</v>
      </c>
      <c r="P395" s="190"/>
      <c r="Q395" s="190"/>
      <c r="R395" s="190"/>
      <c r="S395" s="260"/>
      <c r="T395" s="260"/>
    </row>
    <row r="396" spans="1:20" ht="12.75" customHeight="1">
      <c r="A396" s="165"/>
      <c r="B396" s="166"/>
      <c r="C396" s="166"/>
      <c r="D396" s="366"/>
      <c r="E396" s="165"/>
      <c r="F396" s="187"/>
      <c r="G396" s="375"/>
      <c r="H396" s="190"/>
      <c r="I396" s="350"/>
      <c r="J396" s="190"/>
      <c r="K396" s="68"/>
      <c r="L396" s="68"/>
      <c r="M396" s="68"/>
      <c r="N396" s="76"/>
      <c r="O396" s="69">
        <f t="shared" si="342"/>
        <v>0</v>
      </c>
      <c r="P396" s="190"/>
      <c r="Q396" s="190"/>
      <c r="R396" s="190"/>
      <c r="S396" s="260"/>
      <c r="T396" s="260"/>
    </row>
    <row r="397" spans="1:20" ht="12.75" customHeight="1">
      <c r="A397" s="165"/>
      <c r="B397" s="166"/>
      <c r="C397" s="166"/>
      <c r="D397" s="366"/>
      <c r="E397" s="165"/>
      <c r="F397" s="187"/>
      <c r="G397" s="375"/>
      <c r="H397" s="190"/>
      <c r="I397" s="350"/>
      <c r="J397" s="190"/>
      <c r="K397" s="68"/>
      <c r="L397" s="68"/>
      <c r="M397" s="68"/>
      <c r="N397" s="76"/>
      <c r="O397" s="69">
        <f t="shared" si="342"/>
        <v>0</v>
      </c>
      <c r="P397" s="190"/>
      <c r="Q397" s="190"/>
      <c r="R397" s="190"/>
      <c r="S397" s="260"/>
      <c r="T397" s="260"/>
    </row>
    <row r="398" spans="1:20" ht="12.75" customHeight="1">
      <c r="A398" s="165">
        <v>3</v>
      </c>
      <c r="B398" s="166" t="s">
        <v>38</v>
      </c>
      <c r="C398" s="166" t="s">
        <v>829</v>
      </c>
      <c r="D398" s="215" t="s">
        <v>466</v>
      </c>
      <c r="E398" s="165">
        <v>934.65</v>
      </c>
      <c r="F398" s="187">
        <f t="shared" si="340"/>
        <v>1.9814571000000001</v>
      </c>
      <c r="G398" s="350"/>
      <c r="H398" s="190">
        <f t="shared" si="341"/>
        <v>0</v>
      </c>
      <c r="I398" s="350"/>
      <c r="J398" s="190">
        <f t="shared" si="334"/>
        <v>0</v>
      </c>
      <c r="K398" s="68" t="s">
        <v>605</v>
      </c>
      <c r="L398" s="68" t="s">
        <v>607</v>
      </c>
      <c r="M398" s="68">
        <v>7</v>
      </c>
      <c r="N398" s="76">
        <v>0.25</v>
      </c>
      <c r="O398" s="69">
        <f t="shared" si="342"/>
        <v>1.75</v>
      </c>
      <c r="P398" s="190">
        <f t="shared" ref="P398" si="388">E398*F398</f>
        <v>1851.9688785150001</v>
      </c>
      <c r="Q398" s="190">
        <f t="shared" ref="Q398" si="389">SUM(O398:O401)</f>
        <v>1.75</v>
      </c>
      <c r="R398" s="190">
        <f t="shared" ref="R398" si="390">Q398*1.02*1.05*$R$15</f>
        <v>1.9814571000000001</v>
      </c>
      <c r="S398" s="260">
        <f t="shared" ref="S398" si="391">F398*$S$18</f>
        <v>2.5407133862223419</v>
      </c>
      <c r="T398" s="260">
        <f t="shared" ref="T398" si="392">S398*E398</f>
        <v>2374.6777664327119</v>
      </c>
    </row>
    <row r="399" spans="1:20" ht="12.75" customHeight="1">
      <c r="A399" s="165"/>
      <c r="B399" s="166"/>
      <c r="C399" s="166"/>
      <c r="D399" s="225"/>
      <c r="E399" s="165"/>
      <c r="F399" s="187"/>
      <c r="G399" s="350"/>
      <c r="H399" s="190"/>
      <c r="I399" s="350"/>
      <c r="J399" s="190"/>
      <c r="K399" s="68"/>
      <c r="L399" s="68"/>
      <c r="M399" s="68"/>
      <c r="N399" s="76"/>
      <c r="O399" s="69">
        <f t="shared" si="342"/>
        <v>0</v>
      </c>
      <c r="P399" s="190"/>
      <c r="Q399" s="190"/>
      <c r="R399" s="190"/>
      <c r="S399" s="260"/>
      <c r="T399" s="260"/>
    </row>
    <row r="400" spans="1:20" ht="12.75" customHeight="1">
      <c r="A400" s="165"/>
      <c r="B400" s="166"/>
      <c r="C400" s="166"/>
      <c r="D400" s="225"/>
      <c r="E400" s="165"/>
      <c r="F400" s="187"/>
      <c r="G400" s="350"/>
      <c r="H400" s="190"/>
      <c r="I400" s="350"/>
      <c r="J400" s="190"/>
      <c r="K400" s="68"/>
      <c r="L400" s="68"/>
      <c r="M400" s="68"/>
      <c r="N400" s="76"/>
      <c r="O400" s="69">
        <f t="shared" si="342"/>
        <v>0</v>
      </c>
      <c r="P400" s="190"/>
      <c r="Q400" s="190"/>
      <c r="R400" s="190"/>
      <c r="S400" s="260"/>
      <c r="T400" s="260"/>
    </row>
    <row r="401" spans="1:20" ht="12.75" customHeight="1">
      <c r="A401" s="165"/>
      <c r="B401" s="166"/>
      <c r="C401" s="166"/>
      <c r="D401" s="226"/>
      <c r="E401" s="165"/>
      <c r="F401" s="187"/>
      <c r="G401" s="350"/>
      <c r="H401" s="190"/>
      <c r="I401" s="350"/>
      <c r="J401" s="190"/>
      <c r="K401" s="68"/>
      <c r="L401" s="68"/>
      <c r="M401" s="68"/>
      <c r="N401" s="76"/>
      <c r="O401" s="69">
        <f t="shared" si="342"/>
        <v>0</v>
      </c>
      <c r="P401" s="190"/>
      <c r="Q401" s="190"/>
      <c r="R401" s="190"/>
      <c r="S401" s="260"/>
      <c r="T401" s="260"/>
    </row>
    <row r="402" spans="1:20" ht="12.75" customHeight="1">
      <c r="A402" s="165">
        <v>4</v>
      </c>
      <c r="B402" s="417" t="s">
        <v>746</v>
      </c>
      <c r="C402" s="166" t="s">
        <v>830</v>
      </c>
      <c r="D402" s="449" t="s">
        <v>468</v>
      </c>
      <c r="E402" s="390">
        <v>405</v>
      </c>
      <c r="F402" s="187">
        <f t="shared" si="340"/>
        <v>0.16819551383839998</v>
      </c>
      <c r="G402" s="418">
        <v>3.1199999999999999E-3</v>
      </c>
      <c r="H402" s="190">
        <f t="shared" si="341"/>
        <v>6.1890503999999999E-3</v>
      </c>
      <c r="I402" s="419">
        <v>1.1679999999999999E-2</v>
      </c>
      <c r="J402" s="190">
        <f t="shared" si="334"/>
        <v>4.0931508799999995E-2</v>
      </c>
      <c r="K402" s="114" t="s">
        <v>748</v>
      </c>
      <c r="L402" s="68" t="s">
        <v>39</v>
      </c>
      <c r="M402" s="68">
        <v>8.4000000000000005E-2</v>
      </c>
      <c r="N402" s="73">
        <v>1.2729999999999999</v>
      </c>
      <c r="O402" s="69">
        <f t="shared" si="342"/>
        <v>0.106932</v>
      </c>
      <c r="P402" s="190">
        <f t="shared" ref="P402" si="393">E402*F402</f>
        <v>68.119183104551993</v>
      </c>
      <c r="Q402" s="190">
        <f t="shared" ref="Q402" si="394">SUM(O402:O405)</f>
        <v>0.106932</v>
      </c>
      <c r="R402" s="190">
        <f t="shared" ref="R402" si="395">Q402*1.02*1.05*$R$15</f>
        <v>0.1210749546384</v>
      </c>
      <c r="S402" s="260">
        <f t="shared" ref="S402" si="396">F402*$S$18</f>
        <v>0.21566785044791933</v>
      </c>
      <c r="T402" s="260">
        <f t="shared" ref="T402" si="397">S402*E402</f>
        <v>87.345479431407327</v>
      </c>
    </row>
    <row r="403" spans="1:20" ht="12.75" customHeight="1">
      <c r="A403" s="165"/>
      <c r="B403" s="417"/>
      <c r="C403" s="166"/>
      <c r="D403" s="450"/>
      <c r="E403" s="390"/>
      <c r="F403" s="187"/>
      <c r="G403" s="418"/>
      <c r="H403" s="190"/>
      <c r="I403" s="419"/>
      <c r="J403" s="190"/>
      <c r="K403" s="68"/>
      <c r="L403" s="68"/>
      <c r="M403" s="68"/>
      <c r="N403" s="72"/>
      <c r="O403" s="69">
        <f t="shared" si="342"/>
        <v>0</v>
      </c>
      <c r="P403" s="190"/>
      <c r="Q403" s="190"/>
      <c r="R403" s="190"/>
      <c r="S403" s="260"/>
      <c r="T403" s="260"/>
    </row>
    <row r="404" spans="1:20" ht="12.75" customHeight="1">
      <c r="A404" s="165"/>
      <c r="B404" s="417"/>
      <c r="C404" s="166"/>
      <c r="D404" s="450"/>
      <c r="E404" s="390"/>
      <c r="F404" s="187"/>
      <c r="G404" s="418"/>
      <c r="H404" s="190"/>
      <c r="I404" s="419"/>
      <c r="J404" s="190"/>
      <c r="K404" s="68"/>
      <c r="L404" s="68"/>
      <c r="M404" s="68"/>
      <c r="N404" s="72"/>
      <c r="O404" s="69">
        <f t="shared" si="342"/>
        <v>0</v>
      </c>
      <c r="P404" s="190"/>
      <c r="Q404" s="190"/>
      <c r="R404" s="190"/>
      <c r="S404" s="260"/>
      <c r="T404" s="260"/>
    </row>
    <row r="405" spans="1:20" ht="29.25" customHeight="1">
      <c r="A405" s="165"/>
      <c r="B405" s="417"/>
      <c r="C405" s="166"/>
      <c r="D405" s="450"/>
      <c r="E405" s="390"/>
      <c r="F405" s="187"/>
      <c r="G405" s="418"/>
      <c r="H405" s="190"/>
      <c r="I405" s="419"/>
      <c r="J405" s="190"/>
      <c r="K405" s="68"/>
      <c r="L405" s="68"/>
      <c r="M405" s="68"/>
      <c r="N405" s="76"/>
      <c r="O405" s="69">
        <f t="shared" si="342"/>
        <v>0</v>
      </c>
      <c r="P405" s="190"/>
      <c r="Q405" s="190"/>
      <c r="R405" s="190"/>
      <c r="S405" s="260"/>
      <c r="T405" s="260"/>
    </row>
    <row r="406" spans="1:20" ht="12.75" customHeight="1">
      <c r="A406" s="319"/>
      <c r="B406" s="336"/>
      <c r="C406" s="346" t="s">
        <v>462</v>
      </c>
      <c r="D406" s="319"/>
      <c r="E406" s="331"/>
      <c r="F406" s="347"/>
      <c r="G406" s="317"/>
      <c r="H406" s="316"/>
      <c r="I406" s="317"/>
      <c r="J406" s="316"/>
      <c r="K406" s="40"/>
      <c r="L406" s="40"/>
      <c r="M406" s="40"/>
      <c r="N406" s="41"/>
      <c r="O406" s="42"/>
      <c r="P406" s="316"/>
      <c r="Q406" s="316"/>
      <c r="R406" s="316"/>
      <c r="S406" s="316"/>
      <c r="T406" s="345">
        <f>SUM(T390:T405)</f>
        <v>11173.086126611945</v>
      </c>
    </row>
    <row r="407" spans="1:20" ht="12.75" customHeight="1">
      <c r="A407" s="319"/>
      <c r="B407" s="336"/>
      <c r="C407" s="346"/>
      <c r="D407" s="319"/>
      <c r="E407" s="331"/>
      <c r="F407" s="348"/>
      <c r="G407" s="317"/>
      <c r="H407" s="316"/>
      <c r="I407" s="317"/>
      <c r="J407" s="316"/>
      <c r="K407" s="40"/>
      <c r="L407" s="40"/>
      <c r="M407" s="40"/>
      <c r="N407" s="41"/>
      <c r="O407" s="42"/>
      <c r="P407" s="316"/>
      <c r="Q407" s="316"/>
      <c r="R407" s="316"/>
      <c r="S407" s="316"/>
      <c r="T407" s="345"/>
    </row>
    <row r="408" spans="1:20" ht="12.75" customHeight="1">
      <c r="A408" s="319"/>
      <c r="B408" s="336"/>
      <c r="C408" s="346"/>
      <c r="D408" s="319"/>
      <c r="E408" s="331"/>
      <c r="F408" s="348"/>
      <c r="G408" s="317"/>
      <c r="H408" s="316"/>
      <c r="I408" s="317"/>
      <c r="J408" s="316"/>
      <c r="K408" s="40"/>
      <c r="L408" s="40"/>
      <c r="M408" s="43"/>
      <c r="N408" s="41"/>
      <c r="O408" s="42"/>
      <c r="P408" s="316"/>
      <c r="Q408" s="316"/>
      <c r="R408" s="316"/>
      <c r="S408" s="316"/>
      <c r="T408" s="345"/>
    </row>
    <row r="409" spans="1:20" ht="12.75" customHeight="1">
      <c r="A409" s="319"/>
      <c r="B409" s="336"/>
      <c r="C409" s="346"/>
      <c r="D409" s="319"/>
      <c r="E409" s="331"/>
      <c r="F409" s="349"/>
      <c r="G409" s="317"/>
      <c r="H409" s="316"/>
      <c r="I409" s="317"/>
      <c r="J409" s="316"/>
      <c r="K409" s="40"/>
      <c r="L409" s="40"/>
      <c r="M409" s="40"/>
      <c r="N409" s="41"/>
      <c r="O409" s="42"/>
      <c r="P409" s="316"/>
      <c r="Q409" s="316"/>
      <c r="R409" s="316"/>
      <c r="S409" s="316"/>
      <c r="T409" s="345"/>
    </row>
    <row r="410" spans="1:20" ht="12.75" customHeight="1">
      <c r="A410" s="319"/>
      <c r="B410" s="336"/>
      <c r="C410" s="346" t="s">
        <v>463</v>
      </c>
      <c r="D410" s="319"/>
      <c r="E410" s="331"/>
      <c r="F410" s="347"/>
      <c r="G410" s="317"/>
      <c r="H410" s="316"/>
      <c r="I410" s="317"/>
      <c r="J410" s="316"/>
      <c r="K410" s="40"/>
      <c r="L410" s="40"/>
      <c r="M410" s="40"/>
      <c r="N410" s="41"/>
      <c r="O410" s="42"/>
      <c r="P410" s="316"/>
      <c r="Q410" s="316"/>
      <c r="R410" s="316"/>
      <c r="S410" s="316"/>
      <c r="T410" s="264">
        <f>(T406*100%)/'Cav-Nax-Fut.Dasht-Malatia'!T413</f>
        <v>0.18497159770157712</v>
      </c>
    </row>
    <row r="411" spans="1:20" ht="12.75" customHeight="1">
      <c r="A411" s="319"/>
      <c r="B411" s="336"/>
      <c r="C411" s="346"/>
      <c r="D411" s="319"/>
      <c r="E411" s="331"/>
      <c r="F411" s="348"/>
      <c r="G411" s="317"/>
      <c r="H411" s="316"/>
      <c r="I411" s="317"/>
      <c r="J411" s="316"/>
      <c r="K411" s="40"/>
      <c r="L411" s="40"/>
      <c r="M411" s="40"/>
      <c r="N411" s="41"/>
      <c r="O411" s="42"/>
      <c r="P411" s="316"/>
      <c r="Q411" s="316"/>
      <c r="R411" s="316"/>
      <c r="S411" s="316"/>
      <c r="T411" s="264"/>
    </row>
    <row r="412" spans="1:20" ht="12.75" customHeight="1">
      <c r="A412" s="319"/>
      <c r="B412" s="336"/>
      <c r="C412" s="346"/>
      <c r="D412" s="319"/>
      <c r="E412" s="331"/>
      <c r="F412" s="348"/>
      <c r="G412" s="317"/>
      <c r="H412" s="316"/>
      <c r="I412" s="317"/>
      <c r="J412" s="316"/>
      <c r="K412" s="40"/>
      <c r="L412" s="40"/>
      <c r="M412" s="43"/>
      <c r="N412" s="41"/>
      <c r="O412" s="42"/>
      <c r="P412" s="316"/>
      <c r="Q412" s="316"/>
      <c r="R412" s="316"/>
      <c r="S412" s="316"/>
      <c r="T412" s="264"/>
    </row>
    <row r="413" spans="1:20" ht="12.75" customHeight="1">
      <c r="A413" s="319"/>
      <c r="B413" s="336"/>
      <c r="C413" s="346"/>
      <c r="D413" s="319"/>
      <c r="E413" s="331"/>
      <c r="F413" s="349"/>
      <c r="G413" s="317"/>
      <c r="H413" s="316"/>
      <c r="I413" s="317"/>
      <c r="J413" s="316"/>
      <c r="K413" s="40"/>
      <c r="L413" s="40"/>
      <c r="M413" s="40"/>
      <c r="N413" s="41"/>
      <c r="O413" s="42"/>
      <c r="P413" s="316"/>
      <c r="Q413" s="316"/>
      <c r="R413" s="316"/>
      <c r="S413" s="316"/>
      <c r="T413" s="264"/>
    </row>
    <row r="414" spans="1:20" ht="12.75" customHeight="1">
      <c r="A414" s="165"/>
      <c r="B414" s="166"/>
      <c r="C414" s="186" t="s">
        <v>831</v>
      </c>
      <c r="D414" s="165"/>
      <c r="E414" s="165"/>
      <c r="F414" s="187">
        <f t="shared" si="340"/>
        <v>0</v>
      </c>
      <c r="G414" s="350"/>
      <c r="H414" s="190">
        <f t="shared" si="341"/>
        <v>0</v>
      </c>
      <c r="I414" s="350"/>
      <c r="J414" s="190">
        <f t="shared" si="334"/>
        <v>0</v>
      </c>
      <c r="K414" s="68"/>
      <c r="L414" s="68"/>
      <c r="M414" s="68"/>
      <c r="N414" s="76"/>
      <c r="O414" s="69">
        <f t="shared" si="342"/>
        <v>0</v>
      </c>
      <c r="P414" s="190">
        <f t="shared" ref="P414" si="398">E414*F414</f>
        <v>0</v>
      </c>
      <c r="Q414" s="190">
        <f t="shared" ref="Q414" si="399">SUM(O414:O417)</f>
        <v>0</v>
      </c>
      <c r="R414" s="190">
        <f t="shared" ref="R414" si="400">Q414*1.02*1.05*$R$15</f>
        <v>0</v>
      </c>
      <c r="S414" s="260">
        <f t="shared" ref="S414" si="401">F414*$S$18</f>
        <v>0</v>
      </c>
      <c r="T414" s="260">
        <f t="shared" ref="T414" si="402">S414*E414</f>
        <v>0</v>
      </c>
    </row>
    <row r="415" spans="1:20" ht="12.75" customHeight="1">
      <c r="A415" s="165"/>
      <c r="B415" s="166"/>
      <c r="C415" s="186"/>
      <c r="D415" s="165"/>
      <c r="E415" s="165"/>
      <c r="F415" s="187"/>
      <c r="G415" s="350"/>
      <c r="H415" s="190"/>
      <c r="I415" s="350"/>
      <c r="J415" s="190"/>
      <c r="K415" s="68"/>
      <c r="L415" s="68"/>
      <c r="M415" s="68"/>
      <c r="N415" s="76"/>
      <c r="O415" s="69">
        <f t="shared" si="342"/>
        <v>0</v>
      </c>
      <c r="P415" s="190"/>
      <c r="Q415" s="190"/>
      <c r="R415" s="190"/>
      <c r="S415" s="260"/>
      <c r="T415" s="260"/>
    </row>
    <row r="416" spans="1:20" ht="12.75" customHeight="1">
      <c r="A416" s="165"/>
      <c r="B416" s="166"/>
      <c r="C416" s="186"/>
      <c r="D416" s="165"/>
      <c r="E416" s="165"/>
      <c r="F416" s="187"/>
      <c r="G416" s="350"/>
      <c r="H416" s="190"/>
      <c r="I416" s="350"/>
      <c r="J416" s="190"/>
      <c r="K416" s="68"/>
      <c r="L416" s="68"/>
      <c r="M416" s="68"/>
      <c r="N416" s="76"/>
      <c r="O416" s="69">
        <f t="shared" si="342"/>
        <v>0</v>
      </c>
      <c r="P416" s="190"/>
      <c r="Q416" s="190"/>
      <c r="R416" s="190"/>
      <c r="S416" s="260"/>
      <c r="T416" s="260"/>
    </row>
    <row r="417" spans="1:20" ht="12.75" customHeight="1">
      <c r="A417" s="165"/>
      <c r="B417" s="166"/>
      <c r="C417" s="186"/>
      <c r="D417" s="165"/>
      <c r="E417" s="165"/>
      <c r="F417" s="187"/>
      <c r="G417" s="350"/>
      <c r="H417" s="190"/>
      <c r="I417" s="350"/>
      <c r="J417" s="190"/>
      <c r="K417" s="68"/>
      <c r="L417" s="68"/>
      <c r="M417" s="68"/>
      <c r="N417" s="76"/>
      <c r="O417" s="69">
        <f t="shared" si="342"/>
        <v>0</v>
      </c>
      <c r="P417" s="190"/>
      <c r="Q417" s="190"/>
      <c r="R417" s="190"/>
      <c r="S417" s="260"/>
      <c r="T417" s="260"/>
    </row>
    <row r="418" spans="1:20" ht="12.75" customHeight="1">
      <c r="A418" s="165">
        <v>1</v>
      </c>
      <c r="B418" s="166" t="s">
        <v>610</v>
      </c>
      <c r="C418" s="166" t="s">
        <v>832</v>
      </c>
      <c r="D418" s="353" t="s">
        <v>455</v>
      </c>
      <c r="E418" s="165">
        <v>1.008</v>
      </c>
      <c r="F418" s="187">
        <f t="shared" si="340"/>
        <v>42.583848220392035</v>
      </c>
      <c r="G418" s="191">
        <v>1.55</v>
      </c>
      <c r="H418" s="190">
        <f t="shared" si="341"/>
        <v>3.0746885000000002</v>
      </c>
      <c r="I418" s="191">
        <v>0.76</v>
      </c>
      <c r="J418" s="190">
        <f t="shared" si="334"/>
        <v>2.6633515999999999</v>
      </c>
      <c r="K418" s="68" t="s">
        <v>624</v>
      </c>
      <c r="L418" s="68" t="s">
        <v>47</v>
      </c>
      <c r="M418" s="68">
        <v>1.02</v>
      </c>
      <c r="N418" s="76">
        <v>28.082999999999998</v>
      </c>
      <c r="O418" s="69">
        <f t="shared" si="342"/>
        <v>28.644659999999998</v>
      </c>
      <c r="P418" s="190">
        <f t="shared" ref="P418" si="403">E418*F418</f>
        <v>42.924519006155172</v>
      </c>
      <c r="Q418" s="190">
        <f t="shared" ref="Q418" si="404">SUM(O418:O421)</f>
        <v>32.541791700000005</v>
      </c>
      <c r="R418" s="190">
        <f t="shared" ref="R418" si="405">Q418*1.02*1.05*$R$15</f>
        <v>36.845808120392036</v>
      </c>
      <c r="S418" s="260">
        <f t="shared" ref="S418" si="406">F418*$S$18</f>
        <v>54.602924893206364</v>
      </c>
      <c r="T418" s="260">
        <f t="shared" ref="T418" si="407">S418*E418</f>
        <v>55.039748292352016</v>
      </c>
    </row>
    <row r="419" spans="1:20" ht="12.75" customHeight="1">
      <c r="A419" s="165"/>
      <c r="B419" s="166"/>
      <c r="C419" s="166"/>
      <c r="D419" s="366"/>
      <c r="E419" s="165"/>
      <c r="F419" s="187"/>
      <c r="G419" s="191"/>
      <c r="H419" s="190"/>
      <c r="I419" s="191"/>
      <c r="J419" s="190"/>
      <c r="K419" s="68" t="s">
        <v>625</v>
      </c>
      <c r="L419" s="68" t="s">
        <v>30</v>
      </c>
      <c r="M419" s="68">
        <v>0.80300000000000005</v>
      </c>
      <c r="N419" s="76">
        <v>4.2359999999999998</v>
      </c>
      <c r="O419" s="69">
        <f t="shared" si="342"/>
        <v>3.4015080000000002</v>
      </c>
      <c r="P419" s="190"/>
      <c r="Q419" s="190"/>
      <c r="R419" s="190"/>
      <c r="S419" s="260"/>
      <c r="T419" s="260"/>
    </row>
    <row r="420" spans="1:20" ht="12.75" customHeight="1">
      <c r="A420" s="165"/>
      <c r="B420" s="166"/>
      <c r="C420" s="166"/>
      <c r="D420" s="366"/>
      <c r="E420" s="165"/>
      <c r="F420" s="187"/>
      <c r="G420" s="191"/>
      <c r="H420" s="190"/>
      <c r="I420" s="191"/>
      <c r="J420" s="190"/>
      <c r="K420" s="68" t="s">
        <v>626</v>
      </c>
      <c r="L420" s="68" t="s">
        <v>47</v>
      </c>
      <c r="M420" s="68">
        <v>3.8999999999999998E-3</v>
      </c>
      <c r="N420" s="76">
        <v>127.083</v>
      </c>
      <c r="O420" s="69">
        <f t="shared" si="342"/>
        <v>0.49562369999999994</v>
      </c>
      <c r="P420" s="190"/>
      <c r="Q420" s="190"/>
      <c r="R420" s="190"/>
      <c r="S420" s="260"/>
      <c r="T420" s="260"/>
    </row>
    <row r="421" spans="1:20" ht="12.75" customHeight="1">
      <c r="A421" s="165"/>
      <c r="B421" s="166"/>
      <c r="C421" s="166"/>
      <c r="D421" s="366"/>
      <c r="E421" s="165"/>
      <c r="F421" s="187"/>
      <c r="G421" s="191"/>
      <c r="H421" s="190"/>
      <c r="I421" s="191"/>
      <c r="J421" s="190"/>
      <c r="K421" s="68"/>
      <c r="L421" s="68"/>
      <c r="M421" s="68"/>
      <c r="N421" s="76"/>
      <c r="O421" s="69">
        <f t="shared" si="342"/>
        <v>0</v>
      </c>
      <c r="P421" s="190"/>
      <c r="Q421" s="190"/>
      <c r="R421" s="190"/>
      <c r="S421" s="260"/>
      <c r="T421" s="260"/>
    </row>
    <row r="422" spans="1:20" ht="12.75" customHeight="1">
      <c r="A422" s="165">
        <v>2</v>
      </c>
      <c r="B422" s="166" t="s">
        <v>611</v>
      </c>
      <c r="C422" s="166" t="s">
        <v>833</v>
      </c>
      <c r="D422" s="255" t="s">
        <v>461</v>
      </c>
      <c r="E422" s="165">
        <v>0.23</v>
      </c>
      <c r="F422" s="187">
        <f t="shared" si="340"/>
        <v>161.2863243816</v>
      </c>
      <c r="G422" s="350">
        <v>13.8</v>
      </c>
      <c r="H422" s="190">
        <f t="shared" si="341"/>
        <v>27.374646000000002</v>
      </c>
      <c r="I422" s="350">
        <v>32.1</v>
      </c>
      <c r="J422" s="190">
        <f t="shared" si="334"/>
        <v>112.491561</v>
      </c>
      <c r="K422" s="68" t="s">
        <v>627</v>
      </c>
      <c r="L422" s="68" t="s">
        <v>607</v>
      </c>
      <c r="M422" s="68">
        <v>1</v>
      </c>
      <c r="N422" s="76">
        <v>0.65</v>
      </c>
      <c r="O422" s="69">
        <f t="shared" si="342"/>
        <v>0.65</v>
      </c>
      <c r="P422" s="190">
        <f t="shared" ref="P422" si="408">E422*F422</f>
        <v>37.095854607768004</v>
      </c>
      <c r="Q422" s="190">
        <f t="shared" ref="Q422" si="409">SUM(O422:O425)</f>
        <v>18.917999999999999</v>
      </c>
      <c r="R422" s="190">
        <f t="shared" ref="R422" si="410">Q422*1.02*1.05*$R$15</f>
        <v>21.420117381600001</v>
      </c>
      <c r="S422" s="260">
        <f t="shared" ref="S422" si="411">F422*$S$18</f>
        <v>206.80857706731575</v>
      </c>
      <c r="T422" s="260">
        <f t="shared" ref="T422" si="412">S422*E422</f>
        <v>47.565972725482624</v>
      </c>
    </row>
    <row r="423" spans="1:20" ht="12.75" customHeight="1">
      <c r="A423" s="165"/>
      <c r="B423" s="166"/>
      <c r="C423" s="166"/>
      <c r="D423" s="447"/>
      <c r="E423" s="165"/>
      <c r="F423" s="187"/>
      <c r="G423" s="350"/>
      <c r="H423" s="190"/>
      <c r="I423" s="350"/>
      <c r="J423" s="190"/>
      <c r="K423" s="68" t="s">
        <v>628</v>
      </c>
      <c r="L423" s="68" t="s">
        <v>607</v>
      </c>
      <c r="M423" s="68">
        <v>2.4</v>
      </c>
      <c r="N423" s="76">
        <v>0.86699999999999999</v>
      </c>
      <c r="O423" s="69">
        <f t="shared" si="342"/>
        <v>2.0808</v>
      </c>
      <c r="P423" s="190"/>
      <c r="Q423" s="190"/>
      <c r="R423" s="190"/>
      <c r="S423" s="260"/>
      <c r="T423" s="260"/>
    </row>
    <row r="424" spans="1:20" ht="12.75" customHeight="1">
      <c r="A424" s="165"/>
      <c r="B424" s="166"/>
      <c r="C424" s="166"/>
      <c r="D424" s="447"/>
      <c r="E424" s="165"/>
      <c r="F424" s="187"/>
      <c r="G424" s="350"/>
      <c r="H424" s="190"/>
      <c r="I424" s="350"/>
      <c r="J424" s="190"/>
      <c r="K424" s="68" t="s">
        <v>629</v>
      </c>
      <c r="L424" s="68" t="s">
        <v>607</v>
      </c>
      <c r="M424" s="68">
        <v>13.4</v>
      </c>
      <c r="N424" s="76">
        <v>1.208</v>
      </c>
      <c r="O424" s="69">
        <f t="shared" si="342"/>
        <v>16.187200000000001</v>
      </c>
      <c r="P424" s="190"/>
      <c r="Q424" s="190"/>
      <c r="R424" s="190"/>
      <c r="S424" s="260"/>
      <c r="T424" s="260"/>
    </row>
    <row r="425" spans="1:20" ht="12.75" customHeight="1">
      <c r="A425" s="165"/>
      <c r="B425" s="166"/>
      <c r="C425" s="166"/>
      <c r="D425" s="448"/>
      <c r="E425" s="165"/>
      <c r="F425" s="187"/>
      <c r="G425" s="350"/>
      <c r="H425" s="190"/>
      <c r="I425" s="350"/>
      <c r="J425" s="190"/>
      <c r="K425" s="68"/>
      <c r="L425" s="68"/>
      <c r="M425" s="68"/>
      <c r="N425" s="76"/>
      <c r="O425" s="69">
        <f t="shared" si="342"/>
        <v>0</v>
      </c>
      <c r="P425" s="190"/>
      <c r="Q425" s="190"/>
      <c r="R425" s="190"/>
      <c r="S425" s="260"/>
      <c r="T425" s="260"/>
    </row>
    <row r="426" spans="1:20" ht="12.75" customHeight="1">
      <c r="A426" s="165">
        <v>3</v>
      </c>
      <c r="B426" s="166" t="s">
        <v>811</v>
      </c>
      <c r="C426" s="166" t="s">
        <v>834</v>
      </c>
      <c r="D426" s="188" t="s">
        <v>468</v>
      </c>
      <c r="E426" s="165">
        <v>16.7</v>
      </c>
      <c r="F426" s="187">
        <f t="shared" si="340"/>
        <v>6.0530683751999996</v>
      </c>
      <c r="G426" s="350"/>
      <c r="H426" s="190">
        <f t="shared" si="341"/>
        <v>0</v>
      </c>
      <c r="I426" s="350"/>
      <c r="J426" s="190">
        <f t="shared" si="334"/>
        <v>0</v>
      </c>
      <c r="K426" s="68" t="s">
        <v>630</v>
      </c>
      <c r="L426" s="68" t="s">
        <v>631</v>
      </c>
      <c r="M426" s="68">
        <v>1</v>
      </c>
      <c r="N426" s="76">
        <v>5.3460000000000001</v>
      </c>
      <c r="O426" s="69">
        <f t="shared" si="342"/>
        <v>5.3460000000000001</v>
      </c>
      <c r="P426" s="190">
        <f t="shared" ref="P426" si="413">E426*F426</f>
        <v>101.08624186583999</v>
      </c>
      <c r="Q426" s="190">
        <f t="shared" ref="Q426" si="414">SUM(O426:O429)</f>
        <v>5.3460000000000001</v>
      </c>
      <c r="R426" s="190">
        <f t="shared" ref="R426" si="415">Q426*1.02*1.05*$R$15</f>
        <v>6.0530683751999996</v>
      </c>
      <c r="S426" s="260">
        <f t="shared" ref="S426" si="416">F426*$S$18</f>
        <v>7.7615164358540785</v>
      </c>
      <c r="T426" s="260">
        <f t="shared" ref="T426" si="417">S426*E426</f>
        <v>129.61732447876309</v>
      </c>
    </row>
    <row r="427" spans="1:20" ht="12.75" customHeight="1">
      <c r="A427" s="165"/>
      <c r="B427" s="166"/>
      <c r="C427" s="166"/>
      <c r="D427" s="189"/>
      <c r="E427" s="165"/>
      <c r="F427" s="187"/>
      <c r="G427" s="350"/>
      <c r="H427" s="190"/>
      <c r="I427" s="350"/>
      <c r="J427" s="190"/>
      <c r="K427" s="68"/>
      <c r="L427" s="68"/>
      <c r="M427" s="68"/>
      <c r="N427" s="76"/>
      <c r="O427" s="69">
        <f t="shared" si="342"/>
        <v>0</v>
      </c>
      <c r="P427" s="190"/>
      <c r="Q427" s="190"/>
      <c r="R427" s="190"/>
      <c r="S427" s="260"/>
      <c r="T427" s="260"/>
    </row>
    <row r="428" spans="1:20" ht="12.75" customHeight="1">
      <c r="A428" s="165"/>
      <c r="B428" s="166"/>
      <c r="C428" s="166"/>
      <c r="D428" s="189"/>
      <c r="E428" s="165"/>
      <c r="F428" s="187"/>
      <c r="G428" s="350"/>
      <c r="H428" s="190"/>
      <c r="I428" s="350"/>
      <c r="J428" s="190"/>
      <c r="K428" s="68"/>
      <c r="L428" s="68"/>
      <c r="M428" s="68"/>
      <c r="N428" s="76"/>
      <c r="O428" s="69">
        <f t="shared" si="342"/>
        <v>0</v>
      </c>
      <c r="P428" s="190"/>
      <c r="Q428" s="190"/>
      <c r="R428" s="190"/>
      <c r="S428" s="260"/>
      <c r="T428" s="260"/>
    </row>
    <row r="429" spans="1:20" ht="12.75" customHeight="1">
      <c r="A429" s="165"/>
      <c r="B429" s="166"/>
      <c r="C429" s="166"/>
      <c r="D429" s="189"/>
      <c r="E429" s="165"/>
      <c r="F429" s="187"/>
      <c r="G429" s="350"/>
      <c r="H429" s="190"/>
      <c r="I429" s="350"/>
      <c r="J429" s="190"/>
      <c r="K429" s="68"/>
      <c r="L429" s="68"/>
      <c r="M429" s="68"/>
      <c r="N429" s="76"/>
      <c r="O429" s="69">
        <f t="shared" si="342"/>
        <v>0</v>
      </c>
      <c r="P429" s="190"/>
      <c r="Q429" s="190"/>
      <c r="R429" s="190"/>
      <c r="S429" s="260"/>
      <c r="T429" s="260"/>
    </row>
    <row r="430" spans="1:20" ht="12.75" customHeight="1">
      <c r="A430" s="165">
        <v>4</v>
      </c>
      <c r="B430" s="166" t="s">
        <v>811</v>
      </c>
      <c r="C430" s="166" t="s">
        <v>835</v>
      </c>
      <c r="D430" s="188" t="s">
        <v>468</v>
      </c>
      <c r="E430" s="165">
        <v>25.6</v>
      </c>
      <c r="F430" s="187">
        <f t="shared" si="340"/>
        <v>1.4560879032</v>
      </c>
      <c r="G430" s="350"/>
      <c r="H430" s="190">
        <f t="shared" si="341"/>
        <v>0</v>
      </c>
      <c r="I430" s="350"/>
      <c r="J430" s="190">
        <f t="shared" ref="J430:J446" si="418">I430*$P$9/1000</f>
        <v>0</v>
      </c>
      <c r="K430" s="68" t="s">
        <v>630</v>
      </c>
      <c r="L430" s="68" t="s">
        <v>631</v>
      </c>
      <c r="M430" s="68">
        <v>1</v>
      </c>
      <c r="N430" s="76">
        <v>1.286</v>
      </c>
      <c r="O430" s="69">
        <f t="shared" si="342"/>
        <v>1.286</v>
      </c>
      <c r="P430" s="190">
        <f t="shared" ref="P430" si="419">E430*F430</f>
        <v>37.275850321920004</v>
      </c>
      <c r="Q430" s="190">
        <f t="shared" ref="Q430" si="420">SUM(O430:O433)</f>
        <v>1.286</v>
      </c>
      <c r="R430" s="190">
        <f t="shared" ref="R430" si="421">Q430*1.02*1.05*$R$15</f>
        <v>1.4560879032</v>
      </c>
      <c r="S430" s="260">
        <f t="shared" ref="S430" si="422">F430*$S$18</f>
        <v>1.8670613798182465</v>
      </c>
      <c r="T430" s="260">
        <f t="shared" ref="T430" si="423">S430*E430</f>
        <v>47.796771323347116</v>
      </c>
    </row>
    <row r="431" spans="1:20" ht="12.75" customHeight="1">
      <c r="A431" s="165"/>
      <c r="B431" s="166"/>
      <c r="C431" s="166"/>
      <c r="D431" s="189"/>
      <c r="E431" s="165"/>
      <c r="F431" s="187"/>
      <c r="G431" s="350"/>
      <c r="H431" s="190"/>
      <c r="I431" s="350"/>
      <c r="J431" s="190"/>
      <c r="K431" s="68"/>
      <c r="L431" s="68"/>
      <c r="M431" s="68"/>
      <c r="N431" s="76"/>
      <c r="O431" s="69">
        <f t="shared" si="342"/>
        <v>0</v>
      </c>
      <c r="P431" s="190"/>
      <c r="Q431" s="190"/>
      <c r="R431" s="190"/>
      <c r="S431" s="260"/>
      <c r="T431" s="260"/>
    </row>
    <row r="432" spans="1:20" ht="12.75" customHeight="1">
      <c r="A432" s="165"/>
      <c r="B432" s="166"/>
      <c r="C432" s="166"/>
      <c r="D432" s="189"/>
      <c r="E432" s="165"/>
      <c r="F432" s="187"/>
      <c r="G432" s="350"/>
      <c r="H432" s="190"/>
      <c r="I432" s="350"/>
      <c r="J432" s="190"/>
      <c r="K432" s="68"/>
      <c r="L432" s="68"/>
      <c r="M432" s="68"/>
      <c r="N432" s="76"/>
      <c r="O432" s="69">
        <f t="shared" si="342"/>
        <v>0</v>
      </c>
      <c r="P432" s="190"/>
      <c r="Q432" s="190"/>
      <c r="R432" s="190"/>
      <c r="S432" s="260"/>
      <c r="T432" s="260"/>
    </row>
    <row r="433" spans="1:20" ht="12.75" customHeight="1">
      <c r="A433" s="165"/>
      <c r="B433" s="166"/>
      <c r="C433" s="166"/>
      <c r="D433" s="189"/>
      <c r="E433" s="165"/>
      <c r="F433" s="187"/>
      <c r="G433" s="350"/>
      <c r="H433" s="190"/>
      <c r="I433" s="350"/>
      <c r="J433" s="190"/>
      <c r="K433" s="68"/>
      <c r="L433" s="68"/>
      <c r="M433" s="68"/>
      <c r="N433" s="76"/>
      <c r="O433" s="69">
        <f t="shared" si="342"/>
        <v>0</v>
      </c>
      <c r="P433" s="190"/>
      <c r="Q433" s="190"/>
      <c r="R433" s="190"/>
      <c r="S433" s="260"/>
      <c r="T433" s="260"/>
    </row>
    <row r="434" spans="1:20" ht="12.75" customHeight="1">
      <c r="A434" s="165">
        <v>5</v>
      </c>
      <c r="B434" s="166" t="s">
        <v>811</v>
      </c>
      <c r="C434" s="166" t="s">
        <v>836</v>
      </c>
      <c r="D434" s="215" t="s">
        <v>466</v>
      </c>
      <c r="E434" s="165">
        <v>0.4</v>
      </c>
      <c r="F434" s="187">
        <f t="shared" ref="F434:F446" si="424">H434+J434+R434</f>
        <v>59.544484246799996</v>
      </c>
      <c r="G434" s="350"/>
      <c r="H434" s="190">
        <f t="shared" ref="H434:H446" si="425">G434*$P$8/1000</f>
        <v>0</v>
      </c>
      <c r="I434" s="350"/>
      <c r="J434" s="190">
        <f t="shared" si="418"/>
        <v>0</v>
      </c>
      <c r="K434" s="68" t="s">
        <v>632</v>
      </c>
      <c r="L434" s="68" t="s">
        <v>30</v>
      </c>
      <c r="M434" s="68">
        <v>1</v>
      </c>
      <c r="N434" s="76">
        <v>52.588999999999999</v>
      </c>
      <c r="O434" s="69">
        <f t="shared" ref="O434:O449" si="426">M434*N434</f>
        <v>52.588999999999999</v>
      </c>
      <c r="P434" s="190">
        <f t="shared" ref="P434" si="427">E434*F434</f>
        <v>23.817793698719999</v>
      </c>
      <c r="Q434" s="190">
        <f t="shared" ref="Q434" si="428">SUM(O434:O437)</f>
        <v>52.588999999999999</v>
      </c>
      <c r="R434" s="190">
        <f t="shared" ref="R434" si="429">Q434*1.02*1.05*$R$15</f>
        <v>59.544484246799996</v>
      </c>
      <c r="S434" s="260">
        <f t="shared" ref="S434" si="430">F434*$S$18</f>
        <v>76.35061501031241</v>
      </c>
      <c r="T434" s="260">
        <f t="shared" ref="T434" si="431">S434*E434</f>
        <v>30.540246004124967</v>
      </c>
    </row>
    <row r="435" spans="1:20" ht="12.75" customHeight="1">
      <c r="A435" s="165"/>
      <c r="B435" s="166"/>
      <c r="C435" s="166"/>
      <c r="D435" s="225"/>
      <c r="E435" s="165"/>
      <c r="F435" s="187"/>
      <c r="G435" s="350"/>
      <c r="H435" s="190"/>
      <c r="I435" s="350"/>
      <c r="J435" s="190"/>
      <c r="K435" s="68"/>
      <c r="L435" s="68"/>
      <c r="M435" s="68"/>
      <c r="N435" s="76"/>
      <c r="O435" s="69">
        <f t="shared" si="426"/>
        <v>0</v>
      </c>
      <c r="P435" s="190"/>
      <c r="Q435" s="190"/>
      <c r="R435" s="190"/>
      <c r="S435" s="260"/>
      <c r="T435" s="260"/>
    </row>
    <row r="436" spans="1:20" ht="12.75" customHeight="1">
      <c r="A436" s="165"/>
      <c r="B436" s="166"/>
      <c r="C436" s="166"/>
      <c r="D436" s="225"/>
      <c r="E436" s="165"/>
      <c r="F436" s="187"/>
      <c r="G436" s="350"/>
      <c r="H436" s="190"/>
      <c r="I436" s="350"/>
      <c r="J436" s="190"/>
      <c r="K436" s="68"/>
      <c r="L436" s="68"/>
      <c r="M436" s="68"/>
      <c r="N436" s="76"/>
      <c r="O436" s="69">
        <f t="shared" si="426"/>
        <v>0</v>
      </c>
      <c r="P436" s="190"/>
      <c r="Q436" s="190"/>
      <c r="R436" s="190"/>
      <c r="S436" s="260"/>
      <c r="T436" s="260"/>
    </row>
    <row r="437" spans="1:20" ht="12.75" customHeight="1">
      <c r="A437" s="165"/>
      <c r="B437" s="166"/>
      <c r="C437" s="166"/>
      <c r="D437" s="226"/>
      <c r="E437" s="165"/>
      <c r="F437" s="187"/>
      <c r="G437" s="350"/>
      <c r="H437" s="190"/>
      <c r="I437" s="350"/>
      <c r="J437" s="190"/>
      <c r="K437" s="68"/>
      <c r="L437" s="68"/>
      <c r="M437" s="68"/>
      <c r="N437" s="76"/>
      <c r="O437" s="69">
        <f t="shared" si="426"/>
        <v>0</v>
      </c>
      <c r="P437" s="190"/>
      <c r="Q437" s="190"/>
      <c r="R437" s="190"/>
      <c r="S437" s="260"/>
      <c r="T437" s="260"/>
    </row>
    <row r="438" spans="1:20" ht="12.75" customHeight="1">
      <c r="A438" s="165">
        <v>6</v>
      </c>
      <c r="B438" s="166" t="s">
        <v>613</v>
      </c>
      <c r="C438" s="166" t="s">
        <v>837</v>
      </c>
      <c r="D438" s="215" t="s">
        <v>466</v>
      </c>
      <c r="E438" s="165">
        <v>46</v>
      </c>
      <c r="F438" s="187">
        <f t="shared" si="424"/>
        <v>0.61455468017600001</v>
      </c>
      <c r="G438" s="344">
        <v>1.5100000000000001E-2</v>
      </c>
      <c r="H438" s="190">
        <f t="shared" si="425"/>
        <v>2.9953417000000003E-2</v>
      </c>
      <c r="I438" s="344">
        <v>1.4E-3</v>
      </c>
      <c r="J438" s="190">
        <f t="shared" si="418"/>
        <v>4.9061740000000001E-3</v>
      </c>
      <c r="K438" s="68" t="s">
        <v>633</v>
      </c>
      <c r="L438" s="68" t="s">
        <v>607</v>
      </c>
      <c r="M438" s="68">
        <v>0.3</v>
      </c>
      <c r="N438" s="76">
        <v>1.2729999999999999</v>
      </c>
      <c r="O438" s="69">
        <f t="shared" si="426"/>
        <v>0.38189999999999996</v>
      </c>
      <c r="P438" s="190">
        <f t="shared" ref="P438" si="432">E438*F438</f>
        <v>28.269515288096002</v>
      </c>
      <c r="Q438" s="190">
        <f t="shared" ref="Q438" si="433">SUM(O438:O441)</f>
        <v>0.51197999999999999</v>
      </c>
      <c r="R438" s="190">
        <f t="shared" ref="R438" si="434">Q438*1.02*1.05*$R$15</f>
        <v>0.57969508917599999</v>
      </c>
      <c r="S438" s="260">
        <f t="shared" ref="S438" si="435">F438*$S$18</f>
        <v>0.78800964325129885</v>
      </c>
      <c r="T438" s="260">
        <f t="shared" ref="T438" si="436">S438*E438</f>
        <v>36.248443589559749</v>
      </c>
    </row>
    <row r="439" spans="1:20" ht="12.75" customHeight="1">
      <c r="A439" s="165"/>
      <c r="B439" s="166"/>
      <c r="C439" s="166"/>
      <c r="D439" s="225"/>
      <c r="E439" s="165"/>
      <c r="F439" s="187"/>
      <c r="G439" s="344"/>
      <c r="H439" s="190"/>
      <c r="I439" s="344"/>
      <c r="J439" s="190"/>
      <c r="K439" s="68" t="s">
        <v>634</v>
      </c>
      <c r="L439" s="68" t="s">
        <v>607</v>
      </c>
      <c r="M439" s="68">
        <v>0.12</v>
      </c>
      <c r="N439" s="76">
        <v>1.0840000000000001</v>
      </c>
      <c r="O439" s="69">
        <f t="shared" si="426"/>
        <v>0.13008</v>
      </c>
      <c r="P439" s="190"/>
      <c r="Q439" s="190"/>
      <c r="R439" s="190"/>
      <c r="S439" s="260"/>
      <c r="T439" s="260"/>
    </row>
    <row r="440" spans="1:20" ht="12.75" customHeight="1">
      <c r="A440" s="165"/>
      <c r="B440" s="166"/>
      <c r="C440" s="166"/>
      <c r="D440" s="225"/>
      <c r="E440" s="165"/>
      <c r="F440" s="187"/>
      <c r="G440" s="344"/>
      <c r="H440" s="190"/>
      <c r="I440" s="344"/>
      <c r="J440" s="190"/>
      <c r="K440" s="68"/>
      <c r="L440" s="68"/>
      <c r="M440" s="68"/>
      <c r="N440" s="76"/>
      <c r="O440" s="69">
        <f t="shared" si="426"/>
        <v>0</v>
      </c>
      <c r="P440" s="190"/>
      <c r="Q440" s="190"/>
      <c r="R440" s="190"/>
      <c r="S440" s="260"/>
      <c r="T440" s="260"/>
    </row>
    <row r="441" spans="1:20" ht="12.75" customHeight="1">
      <c r="A441" s="165"/>
      <c r="B441" s="166"/>
      <c r="C441" s="166"/>
      <c r="D441" s="226"/>
      <c r="E441" s="165"/>
      <c r="F441" s="187"/>
      <c r="G441" s="344"/>
      <c r="H441" s="190"/>
      <c r="I441" s="344"/>
      <c r="J441" s="190"/>
      <c r="K441" s="68"/>
      <c r="L441" s="68"/>
      <c r="M441" s="68"/>
      <c r="N441" s="76"/>
      <c r="O441" s="69">
        <f t="shared" si="426"/>
        <v>0</v>
      </c>
      <c r="P441" s="190"/>
      <c r="Q441" s="190"/>
      <c r="R441" s="190"/>
      <c r="S441" s="260"/>
      <c r="T441" s="260"/>
    </row>
    <row r="442" spans="1:20" ht="12.75" customHeight="1">
      <c r="A442" s="165">
        <v>7</v>
      </c>
      <c r="B442" s="166" t="s">
        <v>811</v>
      </c>
      <c r="C442" s="166" t="s">
        <v>838</v>
      </c>
      <c r="D442" s="443" t="s">
        <v>459</v>
      </c>
      <c r="E442" s="165">
        <v>2</v>
      </c>
      <c r="F442" s="187">
        <f t="shared" si="424"/>
        <v>30.344600160000002</v>
      </c>
      <c r="G442" s="350"/>
      <c r="H442" s="190">
        <f t="shared" si="425"/>
        <v>0</v>
      </c>
      <c r="I442" s="350"/>
      <c r="J442" s="190">
        <f t="shared" si="418"/>
        <v>0</v>
      </c>
      <c r="K442" s="68" t="s">
        <v>635</v>
      </c>
      <c r="L442" s="68" t="s">
        <v>281</v>
      </c>
      <c r="M442" s="68">
        <v>1</v>
      </c>
      <c r="N442" s="76">
        <v>26.8</v>
      </c>
      <c r="O442" s="69">
        <f t="shared" si="426"/>
        <v>26.8</v>
      </c>
      <c r="P442" s="190">
        <f t="shared" ref="P442" si="437">E442*F442</f>
        <v>60.689200320000005</v>
      </c>
      <c r="Q442" s="190">
        <f t="shared" ref="Q442" si="438">SUM(O442:O445)</f>
        <v>26.8</v>
      </c>
      <c r="R442" s="190">
        <f t="shared" ref="R442" si="439">Q442*1.02*1.05*$R$15</f>
        <v>30.344600160000002</v>
      </c>
      <c r="S442" s="260">
        <f t="shared" ref="S442" si="440">F442*$S$18</f>
        <v>38.909210714719293</v>
      </c>
      <c r="T442" s="260">
        <f t="shared" ref="T442" si="441">S442*E442</f>
        <v>77.818421429438587</v>
      </c>
    </row>
    <row r="443" spans="1:20" ht="12.75" customHeight="1">
      <c r="A443" s="165"/>
      <c r="B443" s="166"/>
      <c r="C443" s="166"/>
      <c r="D443" s="444"/>
      <c r="E443" s="165"/>
      <c r="F443" s="187"/>
      <c r="G443" s="350"/>
      <c r="H443" s="190"/>
      <c r="I443" s="350"/>
      <c r="J443" s="190"/>
      <c r="K443" s="68"/>
      <c r="L443" s="68"/>
      <c r="M443" s="68"/>
      <c r="N443" s="76"/>
      <c r="O443" s="69">
        <f t="shared" si="426"/>
        <v>0</v>
      </c>
      <c r="P443" s="190"/>
      <c r="Q443" s="190"/>
      <c r="R443" s="190"/>
      <c r="S443" s="260"/>
      <c r="T443" s="260"/>
    </row>
    <row r="444" spans="1:20" ht="12.75" customHeight="1">
      <c r="A444" s="165"/>
      <c r="B444" s="166"/>
      <c r="C444" s="166"/>
      <c r="D444" s="444"/>
      <c r="E444" s="165"/>
      <c r="F444" s="187"/>
      <c r="G444" s="350"/>
      <c r="H444" s="190"/>
      <c r="I444" s="350"/>
      <c r="J444" s="190"/>
      <c r="K444" s="68"/>
      <c r="L444" s="68"/>
      <c r="M444" s="68"/>
      <c r="N444" s="76"/>
      <c r="O444" s="69">
        <f t="shared" si="426"/>
        <v>0</v>
      </c>
      <c r="P444" s="190"/>
      <c r="Q444" s="190"/>
      <c r="R444" s="190"/>
      <c r="S444" s="260"/>
      <c r="T444" s="260"/>
    </row>
    <row r="445" spans="1:20" ht="12.75" customHeight="1">
      <c r="A445" s="165"/>
      <c r="B445" s="166"/>
      <c r="C445" s="166"/>
      <c r="D445" s="445"/>
      <c r="E445" s="165"/>
      <c r="F445" s="187"/>
      <c r="G445" s="350"/>
      <c r="H445" s="190"/>
      <c r="I445" s="350"/>
      <c r="J445" s="190"/>
      <c r="K445" s="68"/>
      <c r="L445" s="68"/>
      <c r="M445" s="68"/>
      <c r="N445" s="76"/>
      <c r="O445" s="69">
        <f t="shared" si="426"/>
        <v>0</v>
      </c>
      <c r="P445" s="190"/>
      <c r="Q445" s="190"/>
      <c r="R445" s="190"/>
      <c r="S445" s="260"/>
      <c r="T445" s="260"/>
    </row>
    <row r="446" spans="1:20" ht="12.75" customHeight="1">
      <c r="A446" s="165">
        <v>8</v>
      </c>
      <c r="B446" s="166" t="s">
        <v>811</v>
      </c>
      <c r="C446" s="166" t="s">
        <v>839</v>
      </c>
      <c r="D446" s="167" t="s">
        <v>840</v>
      </c>
      <c r="E446" s="165">
        <v>14</v>
      </c>
      <c r="F446" s="187">
        <f t="shared" si="424"/>
        <v>0.7206842537999999</v>
      </c>
      <c r="G446" s="350"/>
      <c r="H446" s="190">
        <f t="shared" si="425"/>
        <v>0</v>
      </c>
      <c r="I446" s="350"/>
      <c r="J446" s="190">
        <f t="shared" si="418"/>
        <v>0</v>
      </c>
      <c r="K446" s="68" t="s">
        <v>636</v>
      </c>
      <c r="L446" s="68" t="s">
        <v>607</v>
      </c>
      <c r="M446" s="68">
        <v>0.5</v>
      </c>
      <c r="N446" s="76">
        <v>1.2729999999999999</v>
      </c>
      <c r="O446" s="69">
        <f t="shared" si="426"/>
        <v>0.63649999999999995</v>
      </c>
      <c r="P446" s="190">
        <f t="shared" ref="P446" si="442">E446*F446</f>
        <v>10.089579553199998</v>
      </c>
      <c r="Q446" s="190">
        <f t="shared" ref="Q446" si="443">SUM(O446:O449)</f>
        <v>0.63649999999999995</v>
      </c>
      <c r="R446" s="190">
        <f t="shared" ref="R446" si="444">Q446*1.02*1.05*$R$15</f>
        <v>0.7206842537999999</v>
      </c>
      <c r="S446" s="260">
        <f t="shared" ref="S446" si="445">F446*$S$18</f>
        <v>0.92409375447458297</v>
      </c>
      <c r="T446" s="260">
        <f t="shared" ref="T446" si="446">S446*E446</f>
        <v>12.937312562644161</v>
      </c>
    </row>
    <row r="447" spans="1:20" ht="12.75" customHeight="1">
      <c r="A447" s="165"/>
      <c r="B447" s="166"/>
      <c r="C447" s="166"/>
      <c r="D447" s="168"/>
      <c r="E447" s="165"/>
      <c r="F447" s="187"/>
      <c r="G447" s="350"/>
      <c r="H447" s="190"/>
      <c r="I447" s="350"/>
      <c r="J447" s="190"/>
      <c r="K447" s="68"/>
      <c r="L447" s="68"/>
      <c r="M447" s="68"/>
      <c r="N447" s="76"/>
      <c r="O447" s="69">
        <f t="shared" si="426"/>
        <v>0</v>
      </c>
      <c r="P447" s="190"/>
      <c r="Q447" s="190"/>
      <c r="R447" s="190"/>
      <c r="S447" s="260"/>
      <c r="T447" s="260"/>
    </row>
    <row r="448" spans="1:20" ht="12.75" customHeight="1">
      <c r="A448" s="165"/>
      <c r="B448" s="166"/>
      <c r="C448" s="166"/>
      <c r="D448" s="168"/>
      <c r="E448" s="165"/>
      <c r="F448" s="187"/>
      <c r="G448" s="350"/>
      <c r="H448" s="190"/>
      <c r="I448" s="350"/>
      <c r="J448" s="190"/>
      <c r="K448" s="68"/>
      <c r="L448" s="68"/>
      <c r="M448" s="68"/>
      <c r="N448" s="76"/>
      <c r="O448" s="69">
        <f t="shared" si="426"/>
        <v>0</v>
      </c>
      <c r="P448" s="190"/>
      <c r="Q448" s="190"/>
      <c r="R448" s="190"/>
      <c r="S448" s="260"/>
      <c r="T448" s="260"/>
    </row>
    <row r="449" spans="1:20" ht="12.75" customHeight="1">
      <c r="A449" s="165"/>
      <c r="B449" s="166"/>
      <c r="C449" s="166"/>
      <c r="D449" s="168"/>
      <c r="E449" s="165"/>
      <c r="F449" s="187"/>
      <c r="G449" s="350"/>
      <c r="H449" s="190"/>
      <c r="I449" s="350"/>
      <c r="J449" s="190"/>
      <c r="K449" s="68"/>
      <c r="L449" s="68"/>
      <c r="M449" s="68"/>
      <c r="N449" s="76"/>
      <c r="O449" s="69">
        <f t="shared" si="426"/>
        <v>0</v>
      </c>
      <c r="P449" s="190"/>
      <c r="Q449" s="190"/>
      <c r="R449" s="190"/>
      <c r="S449" s="260"/>
      <c r="T449" s="260"/>
    </row>
    <row r="450" spans="1:20" ht="12.75" customHeight="1">
      <c r="A450" s="319"/>
      <c r="B450" s="336"/>
      <c r="C450" s="346" t="s">
        <v>462</v>
      </c>
      <c r="D450" s="319"/>
      <c r="E450" s="331"/>
      <c r="F450" s="347"/>
      <c r="G450" s="317"/>
      <c r="H450" s="316"/>
      <c r="I450" s="317"/>
      <c r="J450" s="316"/>
      <c r="K450" s="40"/>
      <c r="L450" s="40"/>
      <c r="M450" s="40"/>
      <c r="N450" s="41"/>
      <c r="O450" s="42"/>
      <c r="P450" s="316"/>
      <c r="Q450" s="316"/>
      <c r="R450" s="316"/>
      <c r="S450" s="316"/>
      <c r="T450" s="345">
        <f>SUM(T418:T449)</f>
        <v>437.56424040571233</v>
      </c>
    </row>
    <row r="451" spans="1:20" ht="12.75" customHeight="1">
      <c r="A451" s="319"/>
      <c r="B451" s="336"/>
      <c r="C451" s="346"/>
      <c r="D451" s="319"/>
      <c r="E451" s="331"/>
      <c r="F451" s="348"/>
      <c r="G451" s="317"/>
      <c r="H451" s="316"/>
      <c r="I451" s="317"/>
      <c r="J451" s="316"/>
      <c r="K451" s="40"/>
      <c r="L451" s="40"/>
      <c r="M451" s="40"/>
      <c r="N451" s="41"/>
      <c r="O451" s="42"/>
      <c r="P451" s="316"/>
      <c r="Q451" s="316"/>
      <c r="R451" s="316"/>
      <c r="S451" s="316"/>
      <c r="T451" s="345"/>
    </row>
    <row r="452" spans="1:20" ht="12.75" customHeight="1">
      <c r="A452" s="319"/>
      <c r="B452" s="336"/>
      <c r="C452" s="346"/>
      <c r="D452" s="319"/>
      <c r="E452" s="331"/>
      <c r="F452" s="348"/>
      <c r="G452" s="317"/>
      <c r="H452" s="316"/>
      <c r="I452" s="317"/>
      <c r="J452" s="316"/>
      <c r="K452" s="40"/>
      <c r="L452" s="40"/>
      <c r="M452" s="43"/>
      <c r="N452" s="41"/>
      <c r="O452" s="42"/>
      <c r="P452" s="316"/>
      <c r="Q452" s="316"/>
      <c r="R452" s="316"/>
      <c r="S452" s="316"/>
      <c r="T452" s="345"/>
    </row>
    <row r="453" spans="1:20" ht="12.75" customHeight="1">
      <c r="A453" s="319"/>
      <c r="B453" s="336"/>
      <c r="C453" s="346"/>
      <c r="D453" s="319"/>
      <c r="E453" s="331"/>
      <c r="F453" s="349"/>
      <c r="G453" s="317"/>
      <c r="H453" s="316"/>
      <c r="I453" s="317"/>
      <c r="J453" s="316"/>
      <c r="K453" s="40"/>
      <c r="L453" s="40"/>
      <c r="M453" s="40"/>
      <c r="N453" s="41"/>
      <c r="O453" s="42"/>
      <c r="P453" s="316"/>
      <c r="Q453" s="316"/>
      <c r="R453" s="316"/>
      <c r="S453" s="316"/>
      <c r="T453" s="345"/>
    </row>
    <row r="454" spans="1:20" ht="12.75" customHeight="1">
      <c r="A454" s="319"/>
      <c r="B454" s="336"/>
      <c r="C454" s="346" t="s">
        <v>463</v>
      </c>
      <c r="D454" s="319"/>
      <c r="E454" s="331"/>
      <c r="F454" s="347"/>
      <c r="G454" s="317"/>
      <c r="H454" s="316"/>
      <c r="I454" s="317"/>
      <c r="J454" s="316"/>
      <c r="K454" s="40"/>
      <c r="L454" s="40"/>
      <c r="M454" s="40"/>
      <c r="N454" s="41"/>
      <c r="O454" s="42"/>
      <c r="P454" s="316"/>
      <c r="Q454" s="316"/>
      <c r="R454" s="316"/>
      <c r="S454" s="316"/>
      <c r="T454" s="264">
        <f>(T450*100%)/'Cav-Nax-Fut.Dasht-Malatia'!T413</f>
        <v>7.2439213058732958E-3</v>
      </c>
    </row>
    <row r="455" spans="1:20" ht="12.75" customHeight="1">
      <c r="A455" s="319"/>
      <c r="B455" s="336"/>
      <c r="C455" s="346"/>
      <c r="D455" s="319"/>
      <c r="E455" s="331"/>
      <c r="F455" s="348"/>
      <c r="G455" s="317"/>
      <c r="H455" s="316"/>
      <c r="I455" s="317"/>
      <c r="J455" s="316"/>
      <c r="K455" s="40"/>
      <c r="L455" s="40"/>
      <c r="M455" s="40"/>
      <c r="N455" s="41"/>
      <c r="O455" s="42"/>
      <c r="P455" s="316"/>
      <c r="Q455" s="316"/>
      <c r="R455" s="316"/>
      <c r="S455" s="316"/>
      <c r="T455" s="264"/>
    </row>
    <row r="456" spans="1:20" ht="12.75" customHeight="1">
      <c r="A456" s="319"/>
      <c r="B456" s="336"/>
      <c r="C456" s="346"/>
      <c r="D456" s="319"/>
      <c r="E456" s="331"/>
      <c r="F456" s="348"/>
      <c r="G456" s="317"/>
      <c r="H456" s="316"/>
      <c r="I456" s="317"/>
      <c r="J456" s="316"/>
      <c r="K456" s="40"/>
      <c r="L456" s="40"/>
      <c r="M456" s="43"/>
      <c r="N456" s="41"/>
      <c r="O456" s="42"/>
      <c r="P456" s="316"/>
      <c r="Q456" s="316"/>
      <c r="R456" s="316"/>
      <c r="S456" s="316"/>
      <c r="T456" s="264"/>
    </row>
    <row r="457" spans="1:20" ht="12.75" customHeight="1">
      <c r="A457" s="319"/>
      <c r="B457" s="336"/>
      <c r="C457" s="346"/>
      <c r="D457" s="319"/>
      <c r="E457" s="331"/>
      <c r="F457" s="349"/>
      <c r="G457" s="317"/>
      <c r="H457" s="316"/>
      <c r="I457" s="317"/>
      <c r="J457" s="316"/>
      <c r="K457" s="40"/>
      <c r="L457" s="40"/>
      <c r="M457" s="40"/>
      <c r="N457" s="41"/>
      <c r="O457" s="42"/>
      <c r="P457" s="316"/>
      <c r="Q457" s="316"/>
      <c r="R457" s="316"/>
      <c r="S457" s="316"/>
      <c r="T457" s="264"/>
    </row>
    <row r="458" spans="1:20" ht="12.75" customHeight="1">
      <c r="A458" s="165"/>
      <c r="B458" s="166"/>
      <c r="C458" s="471" t="s">
        <v>841</v>
      </c>
      <c r="D458" s="165"/>
      <c r="E458" s="192"/>
      <c r="F458" s="187"/>
      <c r="G458" s="168"/>
      <c r="H458" s="190"/>
      <c r="I458" s="344"/>
      <c r="J458" s="190"/>
      <c r="K458" s="68"/>
      <c r="L458" s="68"/>
      <c r="M458" s="68"/>
      <c r="N458" s="76"/>
      <c r="O458" s="69"/>
      <c r="P458" s="190"/>
      <c r="Q458" s="190"/>
      <c r="R458" s="190"/>
      <c r="S458" s="260">
        <f t="shared" ref="S458" si="447">F458*$S$18</f>
        <v>0</v>
      </c>
      <c r="T458" s="260">
        <f t="shared" ref="T458" si="448">S458*E458</f>
        <v>0</v>
      </c>
    </row>
    <row r="459" spans="1:20">
      <c r="A459" s="165"/>
      <c r="B459" s="166"/>
      <c r="C459" s="471"/>
      <c r="D459" s="165"/>
      <c r="E459" s="192"/>
      <c r="F459" s="187"/>
      <c r="G459" s="168"/>
      <c r="H459" s="190"/>
      <c r="I459" s="344"/>
      <c r="J459" s="190"/>
      <c r="K459" s="68"/>
      <c r="L459" s="68"/>
      <c r="M459" s="68"/>
      <c r="N459" s="76"/>
      <c r="O459" s="69"/>
      <c r="P459" s="190"/>
      <c r="Q459" s="190"/>
      <c r="R459" s="190"/>
      <c r="S459" s="260"/>
      <c r="T459" s="260"/>
    </row>
    <row r="460" spans="1:20">
      <c r="A460" s="165"/>
      <c r="B460" s="166"/>
      <c r="C460" s="471"/>
      <c r="D460" s="165"/>
      <c r="E460" s="192"/>
      <c r="F460" s="187"/>
      <c r="G460" s="168"/>
      <c r="H460" s="190"/>
      <c r="I460" s="344"/>
      <c r="J460" s="190"/>
      <c r="K460" s="68"/>
      <c r="L460" s="68"/>
      <c r="M460" s="70"/>
      <c r="N460" s="76"/>
      <c r="O460" s="69"/>
      <c r="P460" s="190"/>
      <c r="Q460" s="190"/>
      <c r="R460" s="190"/>
      <c r="S460" s="260"/>
      <c r="T460" s="260"/>
    </row>
    <row r="461" spans="1:20">
      <c r="A461" s="165"/>
      <c r="B461" s="166"/>
      <c r="C461" s="471"/>
      <c r="D461" s="165"/>
      <c r="E461" s="192"/>
      <c r="F461" s="187"/>
      <c r="G461" s="168"/>
      <c r="H461" s="190"/>
      <c r="I461" s="344"/>
      <c r="J461" s="190"/>
      <c r="K461" s="68"/>
      <c r="L461" s="68"/>
      <c r="M461" s="68"/>
      <c r="N461" s="76"/>
      <c r="O461" s="69"/>
      <c r="P461" s="190"/>
      <c r="Q461" s="190"/>
      <c r="R461" s="190"/>
      <c r="S461" s="260"/>
      <c r="T461" s="260"/>
    </row>
    <row r="462" spans="1:20" ht="12.75" customHeight="1">
      <c r="A462" s="165">
        <v>1</v>
      </c>
      <c r="B462" s="485" t="s">
        <v>655</v>
      </c>
      <c r="C462" s="368" t="s">
        <v>765</v>
      </c>
      <c r="D462" s="353" t="s">
        <v>455</v>
      </c>
      <c r="E462" s="470">
        <v>87.6</v>
      </c>
      <c r="F462" s="371">
        <f t="shared" ref="F462" si="449">H462+J462+R462</f>
        <v>0.42708000659999995</v>
      </c>
      <c r="G462" s="535">
        <v>4.9100000000000003E-3</v>
      </c>
      <c r="H462" s="367">
        <f t="shared" ref="H462" si="450">G462*$P$8/1000</f>
        <v>9.7398197000000009E-3</v>
      </c>
      <c r="I462" s="482">
        <v>0.11909</v>
      </c>
      <c r="J462" s="367">
        <f t="shared" ref="J462" si="451">I462*$P$9/1000</f>
        <v>0.41734018689999997</v>
      </c>
      <c r="K462" s="22"/>
      <c r="L462" s="22"/>
      <c r="M462" s="22"/>
      <c r="N462" s="37"/>
      <c r="O462" s="20">
        <f t="shared" ref="O462:O509" si="452">M462*N462</f>
        <v>0</v>
      </c>
      <c r="P462" s="367">
        <f t="shared" ref="P462" si="453">E462*F462</f>
        <v>37.412208578159991</v>
      </c>
      <c r="Q462" s="367">
        <f t="shared" ref="Q462" si="454">SUM(O462:O465)</f>
        <v>0</v>
      </c>
      <c r="R462" s="367">
        <f t="shared" ref="R462" si="455">Q462*1.02*1.05*$R$15</f>
        <v>0</v>
      </c>
      <c r="S462" s="260">
        <f t="shared" ref="S462" si="456">F462*$S$18</f>
        <v>0.54762118733559562</v>
      </c>
      <c r="T462" s="260">
        <f t="shared" ref="T462" si="457">S462*E462</f>
        <v>47.971616010598176</v>
      </c>
    </row>
    <row r="463" spans="1:20">
      <c r="A463" s="165"/>
      <c r="B463" s="485"/>
      <c r="C463" s="368"/>
      <c r="D463" s="366"/>
      <c r="E463" s="470"/>
      <c r="F463" s="371"/>
      <c r="G463" s="535"/>
      <c r="H463" s="367"/>
      <c r="I463" s="482"/>
      <c r="J463" s="367"/>
      <c r="K463" s="22"/>
      <c r="L463" s="22"/>
      <c r="M463" s="22"/>
      <c r="N463" s="37"/>
      <c r="O463" s="20">
        <f t="shared" si="452"/>
        <v>0</v>
      </c>
      <c r="P463" s="367"/>
      <c r="Q463" s="367"/>
      <c r="R463" s="367"/>
      <c r="S463" s="260"/>
      <c r="T463" s="260"/>
    </row>
    <row r="464" spans="1:20">
      <c r="A464" s="165"/>
      <c r="B464" s="485"/>
      <c r="C464" s="368"/>
      <c r="D464" s="366"/>
      <c r="E464" s="470"/>
      <c r="F464" s="371"/>
      <c r="G464" s="535"/>
      <c r="H464" s="367"/>
      <c r="I464" s="482"/>
      <c r="J464" s="367"/>
      <c r="K464" s="22"/>
      <c r="L464" s="22"/>
      <c r="M464" s="23"/>
      <c r="N464" s="37"/>
      <c r="O464" s="20">
        <f t="shared" si="452"/>
        <v>0</v>
      </c>
      <c r="P464" s="367"/>
      <c r="Q464" s="367"/>
      <c r="R464" s="367"/>
      <c r="S464" s="260"/>
      <c r="T464" s="260"/>
    </row>
    <row r="465" spans="1:20">
      <c r="A465" s="165"/>
      <c r="B465" s="485"/>
      <c r="C465" s="368"/>
      <c r="D465" s="366"/>
      <c r="E465" s="470"/>
      <c r="F465" s="371"/>
      <c r="G465" s="535"/>
      <c r="H465" s="367"/>
      <c r="I465" s="482"/>
      <c r="J465" s="367"/>
      <c r="K465" s="22"/>
      <c r="L465" s="22"/>
      <c r="M465" s="22"/>
      <c r="N465" s="37"/>
      <c r="O465" s="20">
        <f t="shared" si="452"/>
        <v>0</v>
      </c>
      <c r="P465" s="367"/>
      <c r="Q465" s="367"/>
      <c r="R465" s="367"/>
      <c r="S465" s="260"/>
      <c r="T465" s="260"/>
    </row>
    <row r="466" spans="1:20">
      <c r="A466" s="165">
        <v>2</v>
      </c>
      <c r="B466" s="166" t="s">
        <v>95</v>
      </c>
      <c r="C466" s="166" t="s">
        <v>842</v>
      </c>
      <c r="D466" s="353" t="s">
        <v>455</v>
      </c>
      <c r="E466" s="187">
        <v>4.4800000000000004</v>
      </c>
      <c r="F466" s="371">
        <f t="shared" ref="F466:F506" si="458">H466+J466+R466</f>
        <v>2.1820370000000002</v>
      </c>
      <c r="G466" s="168">
        <v>1.1000000000000001</v>
      </c>
      <c r="H466" s="367">
        <f t="shared" ref="H466:H506" si="459">G466*$P$8/1000</f>
        <v>2.1820370000000002</v>
      </c>
      <c r="I466" s="168"/>
      <c r="J466" s="367">
        <f t="shared" ref="J466:J506" si="460">I466*$P$9/1000</f>
        <v>0</v>
      </c>
      <c r="K466" s="68"/>
      <c r="L466" s="68"/>
      <c r="M466" s="68"/>
      <c r="N466" s="76"/>
      <c r="O466" s="20">
        <f t="shared" si="452"/>
        <v>0</v>
      </c>
      <c r="P466" s="367">
        <f t="shared" ref="P466" si="461">E466*F466</f>
        <v>9.7755257600000025</v>
      </c>
      <c r="Q466" s="367">
        <f t="shared" ref="Q466" si="462">SUM(O466:O469)</f>
        <v>0</v>
      </c>
      <c r="R466" s="367">
        <f t="shared" ref="R466" si="463">Q466*1.02*1.05*$R$15</f>
        <v>0</v>
      </c>
      <c r="S466" s="260">
        <f t="shared" ref="S466" si="464">F466*$S$18</f>
        <v>2.7979059527114871</v>
      </c>
      <c r="T466" s="260">
        <f t="shared" ref="T466" si="465">S466*E466</f>
        <v>12.534618668147463</v>
      </c>
    </row>
    <row r="467" spans="1:20">
      <c r="A467" s="165"/>
      <c r="B467" s="166"/>
      <c r="C467" s="166"/>
      <c r="D467" s="366"/>
      <c r="E467" s="187"/>
      <c r="F467" s="371"/>
      <c r="G467" s="168"/>
      <c r="H467" s="367"/>
      <c r="I467" s="168"/>
      <c r="J467" s="367"/>
      <c r="K467" s="68"/>
      <c r="L467" s="68"/>
      <c r="M467" s="68"/>
      <c r="N467" s="76"/>
      <c r="O467" s="20">
        <f t="shared" si="452"/>
        <v>0</v>
      </c>
      <c r="P467" s="367"/>
      <c r="Q467" s="367"/>
      <c r="R467" s="367"/>
      <c r="S467" s="260"/>
      <c r="T467" s="260"/>
    </row>
    <row r="468" spans="1:20">
      <c r="A468" s="165"/>
      <c r="B468" s="166"/>
      <c r="C468" s="166"/>
      <c r="D468" s="366"/>
      <c r="E468" s="187"/>
      <c r="F468" s="371"/>
      <c r="G468" s="168"/>
      <c r="H468" s="367"/>
      <c r="I468" s="168"/>
      <c r="J468" s="367"/>
      <c r="K468" s="68"/>
      <c r="L468" s="68"/>
      <c r="M468" s="70"/>
      <c r="N468" s="76"/>
      <c r="O468" s="20">
        <f t="shared" si="452"/>
        <v>0</v>
      </c>
      <c r="P468" s="367"/>
      <c r="Q468" s="367"/>
      <c r="R468" s="367"/>
      <c r="S468" s="260"/>
      <c r="T468" s="260"/>
    </row>
    <row r="469" spans="1:20">
      <c r="A469" s="165"/>
      <c r="B469" s="166"/>
      <c r="C469" s="166"/>
      <c r="D469" s="366"/>
      <c r="E469" s="187"/>
      <c r="F469" s="371"/>
      <c r="G469" s="168"/>
      <c r="H469" s="367"/>
      <c r="I469" s="168"/>
      <c r="J469" s="367"/>
      <c r="K469" s="68"/>
      <c r="L469" s="68"/>
      <c r="M469" s="68"/>
      <c r="N469" s="76"/>
      <c r="O469" s="20">
        <f t="shared" si="452"/>
        <v>0</v>
      </c>
      <c r="P469" s="367"/>
      <c r="Q469" s="367"/>
      <c r="R469" s="367"/>
      <c r="S469" s="260"/>
      <c r="T469" s="260"/>
    </row>
    <row r="470" spans="1:20">
      <c r="A470" s="165">
        <v>3</v>
      </c>
      <c r="B470" s="166" t="s">
        <v>82</v>
      </c>
      <c r="C470" s="166" t="s">
        <v>843</v>
      </c>
      <c r="D470" s="188" t="s">
        <v>468</v>
      </c>
      <c r="E470" s="187">
        <v>145</v>
      </c>
      <c r="F470" s="371">
        <f t="shared" si="458"/>
        <v>0.29468888799999998</v>
      </c>
      <c r="G470" s="344">
        <v>2.5600000000000001E-2</v>
      </c>
      <c r="H470" s="367">
        <f t="shared" si="459"/>
        <v>5.0781952000000005E-2</v>
      </c>
      <c r="I470" s="344">
        <v>6.9599999999999995E-2</v>
      </c>
      <c r="J470" s="367">
        <f t="shared" si="460"/>
        <v>0.24390693599999996</v>
      </c>
      <c r="K470" s="68"/>
      <c r="L470" s="68"/>
      <c r="M470" s="68"/>
      <c r="N470" s="76"/>
      <c r="O470" s="20">
        <f t="shared" si="452"/>
        <v>0</v>
      </c>
      <c r="P470" s="367">
        <f t="shared" ref="P470" si="466">E470*F470</f>
        <v>42.729888759999994</v>
      </c>
      <c r="Q470" s="367">
        <f t="shared" ref="Q470" si="467">SUM(O470:O473)</f>
        <v>0</v>
      </c>
      <c r="R470" s="367">
        <f t="shared" ref="R470" si="468">Q470*1.02*1.05*$R$15</f>
        <v>0</v>
      </c>
      <c r="S470" s="260">
        <f t="shared" ref="S470" si="469">F470*$S$18</f>
        <v>0.37786334234164159</v>
      </c>
      <c r="T470" s="260">
        <f t="shared" ref="T470" si="470">S470*E470</f>
        <v>54.790184639538033</v>
      </c>
    </row>
    <row r="471" spans="1:20">
      <c r="A471" s="165"/>
      <c r="B471" s="166"/>
      <c r="C471" s="166"/>
      <c r="D471" s="189"/>
      <c r="E471" s="187"/>
      <c r="F471" s="371"/>
      <c r="G471" s="344"/>
      <c r="H471" s="367"/>
      <c r="I471" s="344"/>
      <c r="J471" s="367"/>
      <c r="K471" s="68"/>
      <c r="L471" s="68"/>
      <c r="M471" s="68"/>
      <c r="N471" s="76"/>
      <c r="O471" s="20">
        <f t="shared" si="452"/>
        <v>0</v>
      </c>
      <c r="P471" s="367"/>
      <c r="Q471" s="367"/>
      <c r="R471" s="367"/>
      <c r="S471" s="260"/>
      <c r="T471" s="260"/>
    </row>
    <row r="472" spans="1:20">
      <c r="A472" s="165"/>
      <c r="B472" s="166"/>
      <c r="C472" s="166"/>
      <c r="D472" s="189"/>
      <c r="E472" s="187"/>
      <c r="F472" s="371"/>
      <c r="G472" s="344"/>
      <c r="H472" s="367"/>
      <c r="I472" s="344"/>
      <c r="J472" s="367"/>
      <c r="K472" s="68"/>
      <c r="L472" s="68"/>
      <c r="M472" s="70"/>
      <c r="N472" s="76"/>
      <c r="O472" s="20">
        <f t="shared" si="452"/>
        <v>0</v>
      </c>
      <c r="P472" s="367"/>
      <c r="Q472" s="367"/>
      <c r="R472" s="367"/>
      <c r="S472" s="260"/>
      <c r="T472" s="260"/>
    </row>
    <row r="473" spans="1:20">
      <c r="A473" s="165"/>
      <c r="B473" s="166"/>
      <c r="C473" s="166"/>
      <c r="D473" s="189"/>
      <c r="E473" s="187"/>
      <c r="F473" s="371"/>
      <c r="G473" s="344"/>
      <c r="H473" s="367"/>
      <c r="I473" s="344"/>
      <c r="J473" s="367"/>
      <c r="K473" s="68"/>
      <c r="L473" s="68"/>
      <c r="M473" s="68"/>
      <c r="N473" s="76"/>
      <c r="O473" s="20">
        <f t="shared" si="452"/>
        <v>0</v>
      </c>
      <c r="P473" s="367"/>
      <c r="Q473" s="367"/>
      <c r="R473" s="367"/>
      <c r="S473" s="260"/>
      <c r="T473" s="260"/>
    </row>
    <row r="474" spans="1:20" ht="12.75" customHeight="1">
      <c r="A474" s="165">
        <v>4</v>
      </c>
      <c r="B474" s="166" t="s">
        <v>156</v>
      </c>
      <c r="C474" s="166" t="s">
        <v>844</v>
      </c>
      <c r="D474" s="353" t="s">
        <v>455</v>
      </c>
      <c r="E474" s="187">
        <v>8.6999999999999993</v>
      </c>
      <c r="F474" s="371">
        <f t="shared" si="458"/>
        <v>3.8616214595600002</v>
      </c>
      <c r="G474" s="168">
        <v>0.89</v>
      </c>
      <c r="H474" s="367">
        <f t="shared" si="459"/>
        <v>1.7654663000000002</v>
      </c>
      <c r="I474" s="168"/>
      <c r="J474" s="367">
        <f t="shared" si="460"/>
        <v>0</v>
      </c>
      <c r="K474" s="68" t="s">
        <v>53</v>
      </c>
      <c r="L474" s="68" t="s">
        <v>47</v>
      </c>
      <c r="M474" s="68">
        <v>1.1000000000000001</v>
      </c>
      <c r="N474" s="76">
        <v>1.6830000000000001</v>
      </c>
      <c r="O474" s="20">
        <f t="shared" si="452"/>
        <v>1.8513000000000002</v>
      </c>
      <c r="P474" s="367">
        <f t="shared" ref="P474" si="471">E474*F474</f>
        <v>33.596106698172001</v>
      </c>
      <c r="Q474" s="367">
        <f t="shared" ref="Q474" si="472">SUM(O474:O477)</f>
        <v>1.8513000000000002</v>
      </c>
      <c r="R474" s="367">
        <f t="shared" ref="R474" si="473">Q474*1.02*1.05*$R$15</f>
        <v>2.0961551595599999</v>
      </c>
      <c r="S474" s="260">
        <f t="shared" ref="S474" si="474">F474*$S$18</f>
        <v>4.9515446662093012</v>
      </c>
      <c r="T474" s="260">
        <f t="shared" ref="T474" si="475">S474*E474</f>
        <v>43.078438596020916</v>
      </c>
    </row>
    <row r="475" spans="1:20">
      <c r="A475" s="165"/>
      <c r="B475" s="166"/>
      <c r="C475" s="166"/>
      <c r="D475" s="366"/>
      <c r="E475" s="187"/>
      <c r="F475" s="371"/>
      <c r="G475" s="168"/>
      <c r="H475" s="367"/>
      <c r="I475" s="168"/>
      <c r="J475" s="367"/>
      <c r="K475" s="68"/>
      <c r="L475" s="68"/>
      <c r="M475" s="68"/>
      <c r="N475" s="76"/>
      <c r="O475" s="20">
        <f t="shared" si="452"/>
        <v>0</v>
      </c>
      <c r="P475" s="367"/>
      <c r="Q475" s="367"/>
      <c r="R475" s="367"/>
      <c r="S475" s="260"/>
      <c r="T475" s="260"/>
    </row>
    <row r="476" spans="1:20">
      <c r="A476" s="165"/>
      <c r="B476" s="166"/>
      <c r="C476" s="166"/>
      <c r="D476" s="366"/>
      <c r="E476" s="187"/>
      <c r="F476" s="371"/>
      <c r="G476" s="168"/>
      <c r="H476" s="367"/>
      <c r="I476" s="168"/>
      <c r="J476" s="367"/>
      <c r="K476" s="68"/>
      <c r="L476" s="68"/>
      <c r="M476" s="68"/>
      <c r="N476" s="76"/>
      <c r="O476" s="20">
        <f t="shared" si="452"/>
        <v>0</v>
      </c>
      <c r="P476" s="367"/>
      <c r="Q476" s="367"/>
      <c r="R476" s="367"/>
      <c r="S476" s="260"/>
      <c r="T476" s="260"/>
    </row>
    <row r="477" spans="1:20">
      <c r="A477" s="165"/>
      <c r="B477" s="166"/>
      <c r="C477" s="166"/>
      <c r="D477" s="366"/>
      <c r="E477" s="187"/>
      <c r="F477" s="371"/>
      <c r="G477" s="168"/>
      <c r="H477" s="367"/>
      <c r="I477" s="168"/>
      <c r="J477" s="367"/>
      <c r="K477" s="68"/>
      <c r="L477" s="68"/>
      <c r="M477" s="68"/>
      <c r="N477" s="76"/>
      <c r="O477" s="20">
        <f t="shared" si="452"/>
        <v>0</v>
      </c>
      <c r="P477" s="367"/>
      <c r="Q477" s="367"/>
      <c r="R477" s="367"/>
      <c r="S477" s="260"/>
      <c r="T477" s="260"/>
    </row>
    <row r="478" spans="1:20">
      <c r="A478" s="165">
        <v>5</v>
      </c>
      <c r="B478" s="166" t="s">
        <v>84</v>
      </c>
      <c r="C478" s="166" t="s">
        <v>845</v>
      </c>
      <c r="D478" s="188" t="s">
        <v>468</v>
      </c>
      <c r="E478" s="187">
        <v>145</v>
      </c>
      <c r="F478" s="371">
        <f t="shared" si="458"/>
        <v>0.61475872180000002</v>
      </c>
      <c r="G478" s="344">
        <v>9.4600000000000004E-2</v>
      </c>
      <c r="H478" s="367">
        <f t="shared" si="459"/>
        <v>0.18765518200000003</v>
      </c>
      <c r="I478" s="344">
        <v>7.4999999999999997E-3</v>
      </c>
      <c r="J478" s="367">
        <f t="shared" si="460"/>
        <v>2.6283074999999996E-2</v>
      </c>
      <c r="K478" s="68" t="s">
        <v>79</v>
      </c>
      <c r="L478" s="76" t="s">
        <v>43</v>
      </c>
      <c r="M478" s="68">
        <v>1</v>
      </c>
      <c r="N478" s="76">
        <v>0.35399999999999998</v>
      </c>
      <c r="O478" s="20">
        <f t="shared" si="452"/>
        <v>0.35399999999999998</v>
      </c>
      <c r="P478" s="367">
        <f t="shared" ref="P478" si="476">E478*F478</f>
        <v>89.140014661000009</v>
      </c>
      <c r="Q478" s="367">
        <f t="shared" ref="Q478" si="477">SUM(O478:O481)</f>
        <v>0.35399999999999998</v>
      </c>
      <c r="R478" s="367">
        <f t="shared" ref="R478" si="478">Q478*1.02*1.05*$R$15</f>
        <v>0.4008204648</v>
      </c>
      <c r="S478" s="260">
        <f t="shared" ref="S478" si="479">F478*$S$18</f>
        <v>0.78827127459595092</v>
      </c>
      <c r="T478" s="260">
        <f t="shared" ref="T478" si="480">S478*E478</f>
        <v>114.29933481641288</v>
      </c>
    </row>
    <row r="479" spans="1:20">
      <c r="A479" s="165"/>
      <c r="B479" s="166"/>
      <c r="C479" s="166"/>
      <c r="D479" s="189"/>
      <c r="E479" s="187"/>
      <c r="F479" s="371"/>
      <c r="G479" s="344"/>
      <c r="H479" s="367"/>
      <c r="I479" s="344"/>
      <c r="J479" s="367"/>
      <c r="K479" s="68"/>
      <c r="L479" s="68"/>
      <c r="M479" s="68"/>
      <c r="N479" s="76"/>
      <c r="O479" s="20">
        <f t="shared" si="452"/>
        <v>0</v>
      </c>
      <c r="P479" s="367"/>
      <c r="Q479" s="367"/>
      <c r="R479" s="367"/>
      <c r="S479" s="260"/>
      <c r="T479" s="260"/>
    </row>
    <row r="480" spans="1:20">
      <c r="A480" s="165"/>
      <c r="B480" s="166"/>
      <c r="C480" s="166"/>
      <c r="D480" s="189"/>
      <c r="E480" s="187"/>
      <c r="F480" s="371"/>
      <c r="G480" s="344"/>
      <c r="H480" s="367"/>
      <c r="I480" s="344"/>
      <c r="J480" s="367"/>
      <c r="K480" s="68"/>
      <c r="L480" s="68"/>
      <c r="M480" s="70"/>
      <c r="N480" s="76"/>
      <c r="O480" s="20">
        <f t="shared" si="452"/>
        <v>0</v>
      </c>
      <c r="P480" s="367"/>
      <c r="Q480" s="367"/>
      <c r="R480" s="367"/>
      <c r="S480" s="260"/>
      <c r="T480" s="260"/>
    </row>
    <row r="481" spans="1:20">
      <c r="A481" s="165"/>
      <c r="B481" s="166"/>
      <c r="C481" s="166"/>
      <c r="D481" s="189"/>
      <c r="E481" s="187"/>
      <c r="F481" s="371"/>
      <c r="G481" s="344"/>
      <c r="H481" s="367"/>
      <c r="I481" s="344"/>
      <c r="J481" s="367"/>
      <c r="K481" s="68"/>
      <c r="L481" s="68"/>
      <c r="M481" s="68"/>
      <c r="N481" s="76"/>
      <c r="O481" s="20">
        <f t="shared" si="452"/>
        <v>0</v>
      </c>
      <c r="P481" s="367"/>
      <c r="Q481" s="367"/>
      <c r="R481" s="367"/>
      <c r="S481" s="260"/>
      <c r="T481" s="260"/>
    </row>
    <row r="482" spans="1:20" ht="12.75" customHeight="1">
      <c r="A482" s="165">
        <v>6</v>
      </c>
      <c r="B482" s="166" t="s">
        <v>86</v>
      </c>
      <c r="C482" s="170" t="s">
        <v>846</v>
      </c>
      <c r="D482" s="188" t="s">
        <v>468</v>
      </c>
      <c r="E482" s="187">
        <v>145</v>
      </c>
      <c r="F482" s="371">
        <f t="shared" si="458"/>
        <v>0.36636601743200004</v>
      </c>
      <c r="G482" s="168">
        <v>5.2999999999999999E-2</v>
      </c>
      <c r="H482" s="367">
        <f t="shared" si="459"/>
        <v>0.10513451</v>
      </c>
      <c r="I482" s="344">
        <v>2.7000000000000001E-3</v>
      </c>
      <c r="J482" s="367">
        <f t="shared" si="460"/>
        <v>9.4619070000000003E-3</v>
      </c>
      <c r="K482" s="68" t="s">
        <v>63</v>
      </c>
      <c r="L482" s="68" t="s">
        <v>43</v>
      </c>
      <c r="M482" s="68">
        <v>1.02</v>
      </c>
      <c r="N482" s="76">
        <v>0.218</v>
      </c>
      <c r="O482" s="20">
        <f t="shared" si="452"/>
        <v>0.22236</v>
      </c>
      <c r="P482" s="367">
        <f t="shared" ref="P482" si="481">E482*F482</f>
        <v>53.123072527640005</v>
      </c>
      <c r="Q482" s="367">
        <f t="shared" ref="Q482" si="482">SUM(O482:O485)</f>
        <v>0.22236</v>
      </c>
      <c r="R482" s="367">
        <f t="shared" ref="R482" si="483">Q482*1.02*1.05*$R$15</f>
        <v>0.25176960043200003</v>
      </c>
      <c r="S482" s="260">
        <f t="shared" ref="S482" si="484">F482*$S$18</f>
        <v>0.46977098053066618</v>
      </c>
      <c r="T482" s="260">
        <f t="shared" ref="T482" si="485">S482*E482</f>
        <v>68.116792176946603</v>
      </c>
    </row>
    <row r="483" spans="1:20">
      <c r="A483" s="165"/>
      <c r="B483" s="166"/>
      <c r="C483" s="171"/>
      <c r="D483" s="189"/>
      <c r="E483" s="187"/>
      <c r="F483" s="371"/>
      <c r="G483" s="168"/>
      <c r="H483" s="367"/>
      <c r="I483" s="344"/>
      <c r="J483" s="367"/>
      <c r="K483" s="68"/>
      <c r="L483" s="68"/>
      <c r="M483" s="68"/>
      <c r="N483" s="76"/>
      <c r="O483" s="20">
        <f t="shared" si="452"/>
        <v>0</v>
      </c>
      <c r="P483" s="367"/>
      <c r="Q483" s="367"/>
      <c r="R483" s="367"/>
      <c r="S483" s="260"/>
      <c r="T483" s="260"/>
    </row>
    <row r="484" spans="1:20">
      <c r="A484" s="165"/>
      <c r="B484" s="166"/>
      <c r="C484" s="171"/>
      <c r="D484" s="189"/>
      <c r="E484" s="187"/>
      <c r="F484" s="371"/>
      <c r="G484" s="168"/>
      <c r="H484" s="367"/>
      <c r="I484" s="344"/>
      <c r="J484" s="367"/>
      <c r="K484" s="68"/>
      <c r="L484" s="76"/>
      <c r="M484" s="71"/>
      <c r="N484" s="76"/>
      <c r="O484" s="20">
        <f t="shared" si="452"/>
        <v>0</v>
      </c>
      <c r="P484" s="367"/>
      <c r="Q484" s="367"/>
      <c r="R484" s="367"/>
      <c r="S484" s="260"/>
      <c r="T484" s="260"/>
    </row>
    <row r="485" spans="1:20">
      <c r="A485" s="165"/>
      <c r="B485" s="166"/>
      <c r="C485" s="172"/>
      <c r="D485" s="189"/>
      <c r="E485" s="187"/>
      <c r="F485" s="371"/>
      <c r="G485" s="168"/>
      <c r="H485" s="367"/>
      <c r="I485" s="344"/>
      <c r="J485" s="367"/>
      <c r="K485" s="68"/>
      <c r="L485" s="68"/>
      <c r="M485" s="68"/>
      <c r="N485" s="76"/>
      <c r="O485" s="20">
        <f t="shared" si="452"/>
        <v>0</v>
      </c>
      <c r="P485" s="367"/>
      <c r="Q485" s="367"/>
      <c r="R485" s="367"/>
      <c r="S485" s="260"/>
      <c r="T485" s="260"/>
    </row>
    <row r="486" spans="1:20" ht="12.75" customHeight="1">
      <c r="A486" s="165">
        <v>7</v>
      </c>
      <c r="B486" s="166" t="s">
        <v>38</v>
      </c>
      <c r="C486" s="166" t="s">
        <v>847</v>
      </c>
      <c r="D486" s="188" t="s">
        <v>468</v>
      </c>
      <c r="E486" s="187">
        <v>145</v>
      </c>
      <c r="F486" s="371">
        <f t="shared" si="458"/>
        <v>0.56386607759999996</v>
      </c>
      <c r="G486" s="168"/>
      <c r="H486" s="367">
        <f t="shared" si="459"/>
        <v>0</v>
      </c>
      <c r="I486" s="191"/>
      <c r="J486" s="367">
        <f t="shared" si="460"/>
        <v>0</v>
      </c>
      <c r="K486" s="68" t="s">
        <v>88</v>
      </c>
      <c r="L486" s="68" t="s">
        <v>43</v>
      </c>
      <c r="M486" s="68">
        <v>1</v>
      </c>
      <c r="N486" s="76">
        <v>0.498</v>
      </c>
      <c r="O486" s="20">
        <f t="shared" si="452"/>
        <v>0.498</v>
      </c>
      <c r="P486" s="367">
        <f t="shared" ref="P486" si="486">E486*F486</f>
        <v>81.760581251999994</v>
      </c>
      <c r="Q486" s="367">
        <f t="shared" ref="Q486" si="487">SUM(O486:O489)</f>
        <v>0.498</v>
      </c>
      <c r="R486" s="367">
        <f t="shared" ref="R486" si="488">Q486*1.02*1.05*$R$15</f>
        <v>0.56386607759999996</v>
      </c>
      <c r="S486" s="260">
        <f t="shared" ref="S486" si="489">F486*$S$18</f>
        <v>0.72301443790784348</v>
      </c>
      <c r="T486" s="260">
        <f t="shared" ref="T486" si="490">S486*E486</f>
        <v>104.83709349663731</v>
      </c>
    </row>
    <row r="487" spans="1:20">
      <c r="A487" s="165"/>
      <c r="B487" s="166"/>
      <c r="C487" s="166"/>
      <c r="D487" s="189"/>
      <c r="E487" s="187"/>
      <c r="F487" s="371"/>
      <c r="G487" s="168"/>
      <c r="H487" s="367"/>
      <c r="I487" s="191"/>
      <c r="J487" s="367"/>
      <c r="K487" s="68"/>
      <c r="L487" s="68"/>
      <c r="M487" s="68"/>
      <c r="N487" s="76"/>
      <c r="O487" s="20">
        <f t="shared" si="452"/>
        <v>0</v>
      </c>
      <c r="P487" s="367"/>
      <c r="Q487" s="367"/>
      <c r="R487" s="367"/>
      <c r="S487" s="260"/>
      <c r="T487" s="260"/>
    </row>
    <row r="488" spans="1:20">
      <c r="A488" s="165"/>
      <c r="B488" s="166"/>
      <c r="C488" s="166"/>
      <c r="D488" s="189"/>
      <c r="E488" s="187"/>
      <c r="F488" s="371"/>
      <c r="G488" s="168"/>
      <c r="H488" s="367"/>
      <c r="I488" s="191"/>
      <c r="J488" s="367"/>
      <c r="K488" s="68"/>
      <c r="L488" s="68"/>
      <c r="M488" s="68"/>
      <c r="N488" s="76"/>
      <c r="O488" s="20">
        <f t="shared" si="452"/>
        <v>0</v>
      </c>
      <c r="P488" s="367"/>
      <c r="Q488" s="367"/>
      <c r="R488" s="367"/>
      <c r="S488" s="260"/>
      <c r="T488" s="260"/>
    </row>
    <row r="489" spans="1:20">
      <c r="A489" s="165"/>
      <c r="B489" s="166"/>
      <c r="C489" s="166"/>
      <c r="D489" s="189"/>
      <c r="E489" s="187"/>
      <c r="F489" s="371"/>
      <c r="G489" s="168"/>
      <c r="H489" s="367"/>
      <c r="I489" s="191"/>
      <c r="J489" s="367"/>
      <c r="K489" s="68"/>
      <c r="L489" s="68"/>
      <c r="M489" s="68"/>
      <c r="N489" s="76"/>
      <c r="O489" s="20">
        <f t="shared" si="452"/>
        <v>0</v>
      </c>
      <c r="P489" s="367"/>
      <c r="Q489" s="367"/>
      <c r="R489" s="367"/>
      <c r="S489" s="260"/>
      <c r="T489" s="260"/>
    </row>
    <row r="490" spans="1:20">
      <c r="A490" s="165">
        <v>8</v>
      </c>
      <c r="B490" s="166" t="s">
        <v>729</v>
      </c>
      <c r="C490" s="166" t="s">
        <v>848</v>
      </c>
      <c r="D490" s="353" t="s">
        <v>455</v>
      </c>
      <c r="E490" s="192">
        <v>79.209999999999994</v>
      </c>
      <c r="F490" s="371">
        <f t="shared" si="458"/>
        <v>7.1139522999999996E-2</v>
      </c>
      <c r="G490" s="168"/>
      <c r="H490" s="367">
        <f t="shared" si="459"/>
        <v>0</v>
      </c>
      <c r="I490" s="344">
        <v>2.0299999999999999E-2</v>
      </c>
      <c r="J490" s="367">
        <f t="shared" si="460"/>
        <v>7.1139522999999996E-2</v>
      </c>
      <c r="K490" s="68"/>
      <c r="L490" s="68"/>
      <c r="M490" s="68"/>
      <c r="N490" s="76"/>
      <c r="O490" s="20">
        <f t="shared" si="452"/>
        <v>0</v>
      </c>
      <c r="P490" s="367">
        <f t="shared" ref="P490" si="491">E490*F490</f>
        <v>5.6349616168299992</v>
      </c>
      <c r="Q490" s="367">
        <f t="shared" ref="Q490" si="492">SUM(O490:O493)</f>
        <v>0</v>
      </c>
      <c r="R490" s="367">
        <f t="shared" ref="R490" si="493">Q490*1.02*1.05*$R$15</f>
        <v>0</v>
      </c>
      <c r="S490" s="260">
        <f t="shared" ref="S490" si="494">F490*$S$18</f>
        <v>9.1218295049422041E-2</v>
      </c>
      <c r="T490" s="260">
        <f t="shared" ref="T490" si="495">S490*E490</f>
        <v>7.2254011508647196</v>
      </c>
    </row>
    <row r="491" spans="1:20">
      <c r="A491" s="165"/>
      <c r="B491" s="166"/>
      <c r="C491" s="166"/>
      <c r="D491" s="366"/>
      <c r="E491" s="192"/>
      <c r="F491" s="371"/>
      <c r="G491" s="168"/>
      <c r="H491" s="367"/>
      <c r="I491" s="344"/>
      <c r="J491" s="367"/>
      <c r="K491" s="68"/>
      <c r="L491" s="68"/>
      <c r="M491" s="68"/>
      <c r="N491" s="76"/>
      <c r="O491" s="20">
        <f t="shared" si="452"/>
        <v>0</v>
      </c>
      <c r="P491" s="367"/>
      <c r="Q491" s="367"/>
      <c r="R491" s="367"/>
      <c r="S491" s="260"/>
      <c r="T491" s="260"/>
    </row>
    <row r="492" spans="1:20">
      <c r="A492" s="165"/>
      <c r="B492" s="166"/>
      <c r="C492" s="166"/>
      <c r="D492" s="366"/>
      <c r="E492" s="192"/>
      <c r="F492" s="371"/>
      <c r="G492" s="168"/>
      <c r="H492" s="367"/>
      <c r="I492" s="344"/>
      <c r="J492" s="367"/>
      <c r="K492" s="68"/>
      <c r="L492" s="68"/>
      <c r="M492" s="70"/>
      <c r="N492" s="76"/>
      <c r="O492" s="20">
        <f t="shared" si="452"/>
        <v>0</v>
      </c>
      <c r="P492" s="367"/>
      <c r="Q492" s="367"/>
      <c r="R492" s="367"/>
      <c r="S492" s="260"/>
      <c r="T492" s="260"/>
    </row>
    <row r="493" spans="1:20">
      <c r="A493" s="165"/>
      <c r="B493" s="166"/>
      <c r="C493" s="166"/>
      <c r="D493" s="366"/>
      <c r="E493" s="192"/>
      <c r="F493" s="371"/>
      <c r="G493" s="168"/>
      <c r="H493" s="367"/>
      <c r="I493" s="344"/>
      <c r="J493" s="367"/>
      <c r="K493" s="68"/>
      <c r="L493" s="68"/>
      <c r="M493" s="68"/>
      <c r="N493" s="76"/>
      <c r="O493" s="20">
        <f t="shared" si="452"/>
        <v>0</v>
      </c>
      <c r="P493" s="367"/>
      <c r="Q493" s="367"/>
      <c r="R493" s="367"/>
      <c r="S493" s="260"/>
      <c r="T493" s="260"/>
    </row>
    <row r="494" spans="1:20" ht="12.75" customHeight="1">
      <c r="A494" s="165">
        <v>9</v>
      </c>
      <c r="B494" s="166" t="s">
        <v>153</v>
      </c>
      <c r="C494" s="166" t="s">
        <v>849</v>
      </c>
      <c r="D494" s="353" t="s">
        <v>455</v>
      </c>
      <c r="E494" s="192">
        <v>7.92</v>
      </c>
      <c r="F494" s="371">
        <f t="shared" si="458"/>
        <v>0.24529144899999999</v>
      </c>
      <c r="G494" s="168">
        <v>6.2E-2</v>
      </c>
      <c r="H494" s="367">
        <f t="shared" si="459"/>
        <v>0.12298754000000001</v>
      </c>
      <c r="I494" s="344">
        <v>3.49E-2</v>
      </c>
      <c r="J494" s="367">
        <f t="shared" si="460"/>
        <v>0.12230390899999999</v>
      </c>
      <c r="K494" s="68"/>
      <c r="L494" s="68"/>
      <c r="M494" s="68"/>
      <c r="N494" s="76"/>
      <c r="O494" s="20">
        <f t="shared" si="452"/>
        <v>0</v>
      </c>
      <c r="P494" s="367">
        <f t="shared" ref="P494" si="496">E494*F494</f>
        <v>1.9427082760799999</v>
      </c>
      <c r="Q494" s="367">
        <f t="shared" ref="Q494" si="497">SUM(O494:O497)</f>
        <v>0</v>
      </c>
      <c r="R494" s="367">
        <f t="shared" ref="R494" si="498">Q494*1.02*1.05*$R$15</f>
        <v>0</v>
      </c>
      <c r="S494" s="260">
        <f t="shared" ref="S494" si="499">F494*$S$18</f>
        <v>0.3145237249901473</v>
      </c>
      <c r="T494" s="260">
        <f t="shared" ref="T494" si="500">S494*E494</f>
        <v>2.4910279019219668</v>
      </c>
    </row>
    <row r="495" spans="1:20">
      <c r="A495" s="165"/>
      <c r="B495" s="166"/>
      <c r="C495" s="166"/>
      <c r="D495" s="366"/>
      <c r="E495" s="192"/>
      <c r="F495" s="371"/>
      <c r="G495" s="168"/>
      <c r="H495" s="367"/>
      <c r="I495" s="344"/>
      <c r="J495" s="367"/>
      <c r="K495" s="68"/>
      <c r="L495" s="68"/>
      <c r="M495" s="68"/>
      <c r="N495" s="76"/>
      <c r="O495" s="20">
        <f t="shared" si="452"/>
        <v>0</v>
      </c>
      <c r="P495" s="367"/>
      <c r="Q495" s="367"/>
      <c r="R495" s="367"/>
      <c r="S495" s="260"/>
      <c r="T495" s="260"/>
    </row>
    <row r="496" spans="1:20">
      <c r="A496" s="165"/>
      <c r="B496" s="166"/>
      <c r="C496" s="166"/>
      <c r="D496" s="366"/>
      <c r="E496" s="192"/>
      <c r="F496" s="371"/>
      <c r="G496" s="168"/>
      <c r="H496" s="367"/>
      <c r="I496" s="344"/>
      <c r="J496" s="367"/>
      <c r="K496" s="68"/>
      <c r="L496" s="68"/>
      <c r="M496" s="70"/>
      <c r="N496" s="76"/>
      <c r="O496" s="20">
        <f t="shared" si="452"/>
        <v>0</v>
      </c>
      <c r="P496" s="367"/>
      <c r="Q496" s="367"/>
      <c r="R496" s="367"/>
      <c r="S496" s="260"/>
      <c r="T496" s="260"/>
    </row>
    <row r="497" spans="1:20">
      <c r="A497" s="165"/>
      <c r="B497" s="166"/>
      <c r="C497" s="166"/>
      <c r="D497" s="366"/>
      <c r="E497" s="192"/>
      <c r="F497" s="371"/>
      <c r="G497" s="168"/>
      <c r="H497" s="367"/>
      <c r="I497" s="344"/>
      <c r="J497" s="367"/>
      <c r="K497" s="68"/>
      <c r="L497" s="68"/>
      <c r="M497" s="68"/>
      <c r="N497" s="76"/>
      <c r="O497" s="20">
        <f t="shared" si="452"/>
        <v>0</v>
      </c>
      <c r="P497" s="367"/>
      <c r="Q497" s="367"/>
      <c r="R497" s="367"/>
      <c r="S497" s="260"/>
      <c r="T497" s="260"/>
    </row>
    <row r="498" spans="1:20" ht="12.75" customHeight="1">
      <c r="A498" s="165">
        <v>10</v>
      </c>
      <c r="B498" s="166" t="s">
        <v>61</v>
      </c>
      <c r="C498" s="166" t="s">
        <v>850</v>
      </c>
      <c r="D498" s="353" t="s">
        <v>455</v>
      </c>
      <c r="E498" s="187">
        <v>4.1689999999999996</v>
      </c>
      <c r="F498" s="371">
        <f t="shared" si="458"/>
        <v>1.11482254</v>
      </c>
      <c r="G498" s="168">
        <v>0.56200000000000006</v>
      </c>
      <c r="H498" s="367">
        <f t="shared" si="459"/>
        <v>1.11482254</v>
      </c>
      <c r="I498" s="191"/>
      <c r="J498" s="367">
        <f t="shared" si="460"/>
        <v>0</v>
      </c>
      <c r="K498" s="68"/>
      <c r="L498" s="68"/>
      <c r="M498" s="68"/>
      <c r="N498" s="76"/>
      <c r="O498" s="20">
        <f t="shared" si="452"/>
        <v>0</v>
      </c>
      <c r="P498" s="367">
        <f t="shared" ref="P498" si="501">E498*F498</f>
        <v>4.6476951692599995</v>
      </c>
      <c r="Q498" s="367">
        <f t="shared" ref="Q498" si="502">SUM(O498:O501)</f>
        <v>0</v>
      </c>
      <c r="R498" s="367">
        <f t="shared" ref="R498" si="503">Q498*1.02*1.05*$R$15</f>
        <v>0</v>
      </c>
      <c r="S498" s="260">
        <f t="shared" ref="S498" si="504">F498*$S$18</f>
        <v>1.4294755867489597</v>
      </c>
      <c r="T498" s="260">
        <f t="shared" ref="T498" si="505">S498*E498</f>
        <v>5.9594837211564125</v>
      </c>
    </row>
    <row r="499" spans="1:20">
      <c r="A499" s="165"/>
      <c r="B499" s="166"/>
      <c r="C499" s="166"/>
      <c r="D499" s="366"/>
      <c r="E499" s="187"/>
      <c r="F499" s="371"/>
      <c r="G499" s="168"/>
      <c r="H499" s="367"/>
      <c r="I499" s="191"/>
      <c r="J499" s="367"/>
      <c r="K499" s="68"/>
      <c r="L499" s="68"/>
      <c r="M499" s="68"/>
      <c r="N499" s="76"/>
      <c r="O499" s="20">
        <f t="shared" si="452"/>
        <v>0</v>
      </c>
      <c r="P499" s="367"/>
      <c r="Q499" s="367"/>
      <c r="R499" s="367"/>
      <c r="S499" s="260"/>
      <c r="T499" s="260"/>
    </row>
    <row r="500" spans="1:20">
      <c r="A500" s="165"/>
      <c r="B500" s="166"/>
      <c r="C500" s="166"/>
      <c r="D500" s="366"/>
      <c r="E500" s="187"/>
      <c r="F500" s="371"/>
      <c r="G500" s="168"/>
      <c r="H500" s="367"/>
      <c r="I500" s="191"/>
      <c r="J500" s="367"/>
      <c r="K500" s="68"/>
      <c r="L500" s="68"/>
      <c r="M500" s="68"/>
      <c r="N500" s="76"/>
      <c r="O500" s="20">
        <f t="shared" si="452"/>
        <v>0</v>
      </c>
      <c r="P500" s="367"/>
      <c r="Q500" s="367"/>
      <c r="R500" s="367"/>
      <c r="S500" s="260"/>
      <c r="T500" s="260"/>
    </row>
    <row r="501" spans="1:20">
      <c r="A501" s="165"/>
      <c r="B501" s="166"/>
      <c r="C501" s="166"/>
      <c r="D501" s="366"/>
      <c r="E501" s="187"/>
      <c r="F501" s="371"/>
      <c r="G501" s="168"/>
      <c r="H501" s="367"/>
      <c r="I501" s="191"/>
      <c r="J501" s="367"/>
      <c r="K501" s="68"/>
      <c r="L501" s="68"/>
      <c r="M501" s="68"/>
      <c r="N501" s="76"/>
      <c r="O501" s="20">
        <f t="shared" si="452"/>
        <v>0</v>
      </c>
      <c r="P501" s="367"/>
      <c r="Q501" s="367"/>
      <c r="R501" s="367"/>
      <c r="S501" s="260"/>
      <c r="T501" s="260"/>
    </row>
    <row r="502" spans="1:20" ht="12.75" customHeight="1">
      <c r="A502" s="165">
        <v>11</v>
      </c>
      <c r="B502" s="170" t="s">
        <v>644</v>
      </c>
      <c r="C502" s="166" t="s">
        <v>767</v>
      </c>
      <c r="D502" s="255" t="s">
        <v>461</v>
      </c>
      <c r="E502" s="293">
        <v>12.18</v>
      </c>
      <c r="F502" s="371">
        <f t="shared" si="458"/>
        <v>3.9276002999999999</v>
      </c>
      <c r="G502" s="191">
        <v>0.39</v>
      </c>
      <c r="H502" s="367">
        <f t="shared" si="459"/>
        <v>0.77363130000000002</v>
      </c>
      <c r="I502" s="350">
        <v>0.9</v>
      </c>
      <c r="J502" s="367">
        <f t="shared" si="460"/>
        <v>3.153969</v>
      </c>
      <c r="K502" s="68"/>
      <c r="L502" s="68"/>
      <c r="M502" s="68"/>
      <c r="N502" s="72"/>
      <c r="O502" s="20">
        <f t="shared" si="452"/>
        <v>0</v>
      </c>
      <c r="P502" s="367">
        <f t="shared" ref="P502" si="506">E502*F502</f>
        <v>47.838171654</v>
      </c>
      <c r="Q502" s="367">
        <f t="shared" ref="Q502" si="507">SUM(O502:O505)</f>
        <v>0</v>
      </c>
      <c r="R502" s="367">
        <f t="shared" ref="R502" si="508">Q502*1.02*1.05*$R$15</f>
        <v>0</v>
      </c>
      <c r="S502" s="260">
        <f t="shared" ref="S502" si="509">F502*$S$18</f>
        <v>5.0361457020396179</v>
      </c>
      <c r="T502" s="260">
        <f t="shared" ref="T502" si="510">S502*E502</f>
        <v>61.340254650842546</v>
      </c>
    </row>
    <row r="503" spans="1:20">
      <c r="A503" s="165"/>
      <c r="B503" s="171"/>
      <c r="C503" s="166"/>
      <c r="D503" s="447"/>
      <c r="E503" s="294"/>
      <c r="F503" s="371"/>
      <c r="G503" s="191"/>
      <c r="H503" s="367"/>
      <c r="I503" s="350"/>
      <c r="J503" s="367"/>
      <c r="K503" s="68"/>
      <c r="L503" s="68"/>
      <c r="M503" s="68"/>
      <c r="N503" s="72"/>
      <c r="O503" s="20">
        <f t="shared" si="452"/>
        <v>0</v>
      </c>
      <c r="P503" s="367"/>
      <c r="Q503" s="367"/>
      <c r="R503" s="367"/>
      <c r="S503" s="260"/>
      <c r="T503" s="260"/>
    </row>
    <row r="504" spans="1:20">
      <c r="A504" s="165"/>
      <c r="B504" s="171"/>
      <c r="C504" s="166"/>
      <c r="D504" s="447"/>
      <c r="E504" s="294"/>
      <c r="F504" s="371"/>
      <c r="G504" s="191"/>
      <c r="H504" s="367"/>
      <c r="I504" s="350"/>
      <c r="J504" s="367"/>
      <c r="K504" s="68"/>
      <c r="L504" s="68"/>
      <c r="M504" s="68"/>
      <c r="N504" s="72"/>
      <c r="O504" s="20">
        <f t="shared" si="452"/>
        <v>0</v>
      </c>
      <c r="P504" s="367"/>
      <c r="Q504" s="367"/>
      <c r="R504" s="367"/>
      <c r="S504" s="260"/>
      <c r="T504" s="260"/>
    </row>
    <row r="505" spans="1:20" ht="27.75" customHeight="1">
      <c r="A505" s="165"/>
      <c r="B505" s="172"/>
      <c r="C505" s="166"/>
      <c r="D505" s="448"/>
      <c r="E505" s="295"/>
      <c r="F505" s="371"/>
      <c r="G505" s="191"/>
      <c r="H505" s="367"/>
      <c r="I505" s="350"/>
      <c r="J505" s="367"/>
      <c r="K505" s="68"/>
      <c r="L505" s="68"/>
      <c r="M505" s="68"/>
      <c r="N505" s="76"/>
      <c r="O505" s="20">
        <f t="shared" si="452"/>
        <v>0</v>
      </c>
      <c r="P505" s="367"/>
      <c r="Q505" s="367"/>
      <c r="R505" s="367"/>
      <c r="S505" s="260"/>
      <c r="T505" s="260"/>
    </row>
    <row r="506" spans="1:20" ht="12.75" customHeight="1">
      <c r="A506" s="165">
        <v>12</v>
      </c>
      <c r="B506" s="166" t="s">
        <v>102</v>
      </c>
      <c r="C506" s="166" t="s">
        <v>851</v>
      </c>
      <c r="D506" s="443" t="s">
        <v>459</v>
      </c>
      <c r="E506" s="354">
        <v>6</v>
      </c>
      <c r="F506" s="371">
        <f t="shared" si="458"/>
        <v>224.23557020800001</v>
      </c>
      <c r="G506" s="375">
        <v>18.37</v>
      </c>
      <c r="H506" s="367">
        <f t="shared" si="459"/>
        <v>36.440017900000008</v>
      </c>
      <c r="I506" s="375">
        <v>13.98</v>
      </c>
      <c r="J506" s="367">
        <f t="shared" si="460"/>
        <v>48.9916518</v>
      </c>
      <c r="K506" s="68" t="s">
        <v>56</v>
      </c>
      <c r="L506" s="68" t="s">
        <v>35</v>
      </c>
      <c r="M506" s="68">
        <v>1</v>
      </c>
      <c r="N506" s="76">
        <v>122.59</v>
      </c>
      <c r="O506" s="20">
        <f t="shared" si="452"/>
        <v>122.59</v>
      </c>
      <c r="P506" s="367">
        <f t="shared" ref="P506" si="511">E506*F506</f>
        <v>1345.4134212480001</v>
      </c>
      <c r="Q506" s="367">
        <f t="shared" ref="Q506" si="512">SUM(O506:O509)</f>
        <v>122.59</v>
      </c>
      <c r="R506" s="367">
        <f t="shared" ref="R506" si="513">Q506*1.02*1.05*$R$15</f>
        <v>138.803900508</v>
      </c>
      <c r="S506" s="260">
        <f t="shared" ref="S506" si="514">F506*$S$18</f>
        <v>287.52493046388201</v>
      </c>
      <c r="T506" s="260">
        <f t="shared" ref="T506" si="515">S506*E506</f>
        <v>1725.1495827832921</v>
      </c>
    </row>
    <row r="507" spans="1:20">
      <c r="A507" s="165"/>
      <c r="B507" s="166"/>
      <c r="C507" s="166"/>
      <c r="D507" s="444"/>
      <c r="E507" s="354"/>
      <c r="F507" s="371"/>
      <c r="G507" s="375"/>
      <c r="H507" s="367"/>
      <c r="I507" s="375"/>
      <c r="J507" s="367"/>
      <c r="K507" s="68"/>
      <c r="L507" s="68"/>
      <c r="M507" s="68"/>
      <c r="N507" s="76"/>
      <c r="O507" s="20">
        <f t="shared" si="452"/>
        <v>0</v>
      </c>
      <c r="P507" s="367"/>
      <c r="Q507" s="367"/>
      <c r="R507" s="367"/>
      <c r="S507" s="260"/>
      <c r="T507" s="260"/>
    </row>
    <row r="508" spans="1:20">
      <c r="A508" s="165"/>
      <c r="B508" s="166"/>
      <c r="C508" s="166"/>
      <c r="D508" s="444"/>
      <c r="E508" s="354"/>
      <c r="F508" s="371"/>
      <c r="G508" s="375"/>
      <c r="H508" s="367"/>
      <c r="I508" s="375"/>
      <c r="J508" s="367"/>
      <c r="K508" s="68"/>
      <c r="L508" s="76"/>
      <c r="M508" s="71"/>
      <c r="N508" s="76"/>
      <c r="O508" s="20">
        <f t="shared" si="452"/>
        <v>0</v>
      </c>
      <c r="P508" s="367"/>
      <c r="Q508" s="367"/>
      <c r="R508" s="367"/>
      <c r="S508" s="260"/>
      <c r="T508" s="260"/>
    </row>
    <row r="509" spans="1:20">
      <c r="A509" s="165"/>
      <c r="B509" s="166"/>
      <c r="C509" s="166"/>
      <c r="D509" s="445"/>
      <c r="E509" s="354"/>
      <c r="F509" s="371"/>
      <c r="G509" s="375"/>
      <c r="H509" s="367"/>
      <c r="I509" s="375"/>
      <c r="J509" s="367"/>
      <c r="K509" s="68"/>
      <c r="L509" s="68"/>
      <c r="M509" s="68"/>
      <c r="N509" s="76"/>
      <c r="O509" s="20">
        <f t="shared" si="452"/>
        <v>0</v>
      </c>
      <c r="P509" s="367"/>
      <c r="Q509" s="367"/>
      <c r="R509" s="367"/>
      <c r="S509" s="260"/>
      <c r="T509" s="260"/>
    </row>
    <row r="510" spans="1:20">
      <c r="A510" s="319"/>
      <c r="B510" s="336"/>
      <c r="C510" s="346" t="s">
        <v>462</v>
      </c>
      <c r="D510" s="319"/>
      <c r="E510" s="331"/>
      <c r="F510" s="347"/>
      <c r="G510" s="317"/>
      <c r="H510" s="316"/>
      <c r="I510" s="317"/>
      <c r="J510" s="316"/>
      <c r="K510" s="40"/>
      <c r="L510" s="40"/>
      <c r="M510" s="40"/>
      <c r="N510" s="41"/>
      <c r="O510" s="42"/>
      <c r="P510" s="316"/>
      <c r="Q510" s="316"/>
      <c r="R510" s="316"/>
      <c r="S510" s="316"/>
      <c r="T510" s="345">
        <f>SUM(T462:T509)</f>
        <v>2247.793828612379</v>
      </c>
    </row>
    <row r="511" spans="1:20">
      <c r="A511" s="319"/>
      <c r="B511" s="336"/>
      <c r="C511" s="346"/>
      <c r="D511" s="319"/>
      <c r="E511" s="331"/>
      <c r="F511" s="348"/>
      <c r="G511" s="317"/>
      <c r="H511" s="316"/>
      <c r="I511" s="317"/>
      <c r="J511" s="316"/>
      <c r="K511" s="40"/>
      <c r="L511" s="40"/>
      <c r="M511" s="40"/>
      <c r="N511" s="41"/>
      <c r="O511" s="42"/>
      <c r="P511" s="316"/>
      <c r="Q511" s="316"/>
      <c r="R511" s="316"/>
      <c r="S511" s="316"/>
      <c r="T511" s="345"/>
    </row>
    <row r="512" spans="1:20">
      <c r="A512" s="319"/>
      <c r="B512" s="336"/>
      <c r="C512" s="346"/>
      <c r="D512" s="319"/>
      <c r="E512" s="331"/>
      <c r="F512" s="348"/>
      <c r="G512" s="317"/>
      <c r="H512" s="316"/>
      <c r="I512" s="317"/>
      <c r="J512" s="316"/>
      <c r="K512" s="40"/>
      <c r="L512" s="40"/>
      <c r="M512" s="43"/>
      <c r="N512" s="41"/>
      <c r="O512" s="42"/>
      <c r="P512" s="316"/>
      <c r="Q512" s="316"/>
      <c r="R512" s="316"/>
      <c r="S512" s="316"/>
      <c r="T512" s="345"/>
    </row>
    <row r="513" spans="1:20">
      <c r="A513" s="319"/>
      <c r="B513" s="336"/>
      <c r="C513" s="346"/>
      <c r="D513" s="319"/>
      <c r="E513" s="331"/>
      <c r="F513" s="349"/>
      <c r="G513" s="317"/>
      <c r="H513" s="316"/>
      <c r="I513" s="317"/>
      <c r="J513" s="316"/>
      <c r="K513" s="40"/>
      <c r="L513" s="40"/>
      <c r="M513" s="40"/>
      <c r="N513" s="41"/>
      <c r="O513" s="42"/>
      <c r="P513" s="316"/>
      <c r="Q513" s="316"/>
      <c r="R513" s="316"/>
      <c r="S513" s="316"/>
      <c r="T513" s="345"/>
    </row>
    <row r="514" spans="1:20">
      <c r="A514" s="319"/>
      <c r="B514" s="336"/>
      <c r="C514" s="346" t="s">
        <v>463</v>
      </c>
      <c r="D514" s="319"/>
      <c r="E514" s="331"/>
      <c r="F514" s="347"/>
      <c r="G514" s="317"/>
      <c r="H514" s="316"/>
      <c r="I514" s="317"/>
      <c r="J514" s="316"/>
      <c r="K514" s="40"/>
      <c r="L514" s="40"/>
      <c r="M514" s="40"/>
      <c r="N514" s="41"/>
      <c r="O514" s="42"/>
      <c r="P514" s="316"/>
      <c r="Q514" s="316"/>
      <c r="R514" s="316"/>
      <c r="S514" s="316"/>
      <c r="T514" s="264">
        <f>(T510*100%)/'Cav-Nax-Fut.Dasht-Malatia'!T413</f>
        <v>3.7212459572103437E-2</v>
      </c>
    </row>
    <row r="515" spans="1:20">
      <c r="A515" s="319"/>
      <c r="B515" s="336"/>
      <c r="C515" s="346"/>
      <c r="D515" s="319"/>
      <c r="E515" s="331"/>
      <c r="F515" s="348"/>
      <c r="G515" s="317"/>
      <c r="H515" s="316"/>
      <c r="I515" s="317"/>
      <c r="J515" s="316"/>
      <c r="K515" s="40"/>
      <c r="L515" s="40"/>
      <c r="M515" s="40"/>
      <c r="N515" s="41"/>
      <c r="O515" s="42"/>
      <c r="P515" s="316"/>
      <c r="Q515" s="316"/>
      <c r="R515" s="316"/>
      <c r="S515" s="316"/>
      <c r="T515" s="264"/>
    </row>
    <row r="516" spans="1:20">
      <c r="A516" s="319"/>
      <c r="B516" s="336"/>
      <c r="C516" s="346"/>
      <c r="D516" s="319"/>
      <c r="E516" s="331"/>
      <c r="F516" s="348"/>
      <c r="G516" s="317"/>
      <c r="H516" s="316"/>
      <c r="I516" s="317"/>
      <c r="J516" s="316"/>
      <c r="K516" s="40"/>
      <c r="L516" s="40"/>
      <c r="M516" s="43"/>
      <c r="N516" s="41"/>
      <c r="O516" s="42"/>
      <c r="P516" s="316"/>
      <c r="Q516" s="316"/>
      <c r="R516" s="316"/>
      <c r="S516" s="316"/>
      <c r="T516" s="264"/>
    </row>
    <row r="517" spans="1:20">
      <c r="A517" s="319"/>
      <c r="B517" s="336"/>
      <c r="C517" s="346"/>
      <c r="D517" s="319"/>
      <c r="E517" s="331"/>
      <c r="F517" s="349"/>
      <c r="G517" s="317"/>
      <c r="H517" s="316"/>
      <c r="I517" s="317"/>
      <c r="J517" s="316"/>
      <c r="K517" s="40"/>
      <c r="L517" s="40"/>
      <c r="M517" s="40"/>
      <c r="N517" s="41"/>
      <c r="O517" s="42"/>
      <c r="P517" s="316"/>
      <c r="Q517" s="316"/>
      <c r="R517" s="316"/>
      <c r="S517" s="316"/>
      <c r="T517" s="264"/>
    </row>
    <row r="518" spans="1:20" ht="30.75" customHeight="1">
      <c r="A518" s="54"/>
      <c r="B518" s="55"/>
      <c r="C518" s="429" t="s">
        <v>568</v>
      </c>
      <c r="D518" s="430"/>
      <c r="E518" s="431"/>
      <c r="F518" s="56"/>
      <c r="G518" s="134"/>
      <c r="H518" s="58"/>
      <c r="I518" s="134"/>
      <c r="J518" s="58"/>
      <c r="K518" s="59"/>
      <c r="L518" s="59"/>
      <c r="M518" s="59"/>
      <c r="N518" s="54"/>
      <c r="O518" s="60"/>
      <c r="P518" s="58"/>
      <c r="Q518" s="58"/>
      <c r="R518" s="58"/>
      <c r="S518" s="135"/>
      <c r="T518" s="136">
        <f>T514+T454+T410+T382+T322+T270+T246+T222+T198+T178+T146+T106+T82</f>
        <v>1</v>
      </c>
    </row>
    <row r="519" spans="1:20" ht="30.75" customHeight="1">
      <c r="A519" s="54"/>
      <c r="B519" s="55"/>
      <c r="C519" s="429" t="s">
        <v>564</v>
      </c>
      <c r="D519" s="430"/>
      <c r="E519" s="431"/>
      <c r="F519" s="56"/>
      <c r="G519" s="57"/>
      <c r="H519" s="58"/>
      <c r="I519" s="57"/>
      <c r="J519" s="58"/>
      <c r="K519" s="59"/>
      <c r="L519" s="59"/>
      <c r="M519" s="59"/>
      <c r="N519" s="54"/>
      <c r="O519" s="60"/>
      <c r="P519" s="58"/>
      <c r="Q519" s="58"/>
      <c r="R519" s="58"/>
      <c r="S519" s="58"/>
      <c r="T519" s="137">
        <f>'Cav-Nax-Fut.Dasht-Malatia'!T413</f>
        <v>60404.333775815569</v>
      </c>
    </row>
    <row r="520" spans="1:20" ht="30.75" customHeight="1">
      <c r="A520" s="41"/>
      <c r="B520" s="63"/>
      <c r="C520" s="432" t="s">
        <v>566</v>
      </c>
      <c r="D520" s="433"/>
      <c r="E520" s="434"/>
      <c r="F520" s="64"/>
      <c r="G520" s="65"/>
      <c r="H520" s="66"/>
      <c r="I520" s="65"/>
      <c r="J520" s="66"/>
      <c r="K520" s="40"/>
      <c r="L520" s="40"/>
      <c r="M520" s="40"/>
      <c r="N520" s="41"/>
      <c r="O520" s="42"/>
      <c r="P520" s="66"/>
      <c r="Q520" s="66"/>
      <c r="R520" s="66"/>
      <c r="S520" s="66"/>
      <c r="T520" s="67">
        <f>T519*0.2</f>
        <v>12080.866755163115</v>
      </c>
    </row>
    <row r="521" spans="1:20" ht="30.75" customHeight="1">
      <c r="A521" s="54"/>
      <c r="B521" s="55"/>
      <c r="C521" s="429" t="s">
        <v>564</v>
      </c>
      <c r="D521" s="430"/>
      <c r="E521" s="431"/>
      <c r="F521" s="56"/>
      <c r="G521" s="57"/>
      <c r="H521" s="58"/>
      <c r="I521" s="57"/>
      <c r="J521" s="58"/>
      <c r="K521" s="59"/>
      <c r="L521" s="59"/>
      <c r="M521" s="59"/>
      <c r="N521" s="54"/>
      <c r="O521" s="60"/>
      <c r="P521" s="58"/>
      <c r="Q521" s="58"/>
      <c r="R521" s="58"/>
      <c r="S521" s="58"/>
      <c r="T521" s="137">
        <f>T520+T519</f>
        <v>72485.200530978676</v>
      </c>
    </row>
    <row r="524" spans="1:20" ht="40.5" customHeight="1">
      <c r="A524" s="325" t="s">
        <v>750</v>
      </c>
      <c r="B524" s="326"/>
      <c r="C524" s="326"/>
      <c r="D524" s="326"/>
      <c r="E524" s="326"/>
      <c r="F524" s="326"/>
      <c r="G524" s="326"/>
      <c r="H524" s="326"/>
      <c r="I524" s="326"/>
      <c r="J524" s="326"/>
      <c r="K524" s="326"/>
      <c r="L524" s="326"/>
      <c r="M524" s="326"/>
      <c r="N524" s="326"/>
      <c r="O524" s="326"/>
      <c r="P524" s="326"/>
      <c r="Q524" s="326"/>
      <c r="R524" s="326"/>
      <c r="S524" s="326"/>
      <c r="T524" s="326"/>
    </row>
    <row r="527" spans="1:20" ht="41.25" customHeight="1">
      <c r="A527" s="327" t="s">
        <v>751</v>
      </c>
      <c r="B527" s="328"/>
      <c r="C527" s="328"/>
      <c r="D527" s="328"/>
      <c r="E527" s="328"/>
      <c r="F527" s="328"/>
      <c r="G527" s="328"/>
      <c r="H527" s="328"/>
      <c r="I527" s="328"/>
      <c r="J527" s="328"/>
      <c r="K527" s="328"/>
      <c r="L527" s="328"/>
      <c r="M527" s="328"/>
      <c r="N527" s="328"/>
      <c r="O527" s="328"/>
      <c r="P527" s="328"/>
      <c r="Q527" s="328"/>
      <c r="R527" s="328"/>
      <c r="S527" s="328"/>
      <c r="T527" s="328"/>
    </row>
  </sheetData>
  <mergeCells count="1908">
    <mergeCell ref="C518:E518"/>
    <mergeCell ref="A524:T524"/>
    <mergeCell ref="A527:T527"/>
    <mergeCell ref="J514:J517"/>
    <mergeCell ref="P514:P517"/>
    <mergeCell ref="Q514:Q517"/>
    <mergeCell ref="R514:R517"/>
    <mergeCell ref="S514:S517"/>
    <mergeCell ref="T514:T517"/>
    <mergeCell ref="T510:T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I514:I517"/>
    <mergeCell ref="I510:I513"/>
    <mergeCell ref="J510:J513"/>
    <mergeCell ref="P510:P513"/>
    <mergeCell ref="Q510:Q513"/>
    <mergeCell ref="R510:R513"/>
    <mergeCell ref="S510:S513"/>
    <mergeCell ref="S454:S457"/>
    <mergeCell ref="T454:T457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H454:H457"/>
    <mergeCell ref="I454:I457"/>
    <mergeCell ref="J454:J457"/>
    <mergeCell ref="P454:P457"/>
    <mergeCell ref="Q454:Q457"/>
    <mergeCell ref="R454:R457"/>
    <mergeCell ref="R450:R453"/>
    <mergeCell ref="S450:S453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G450:G453"/>
    <mergeCell ref="H450:H453"/>
    <mergeCell ref="I450:I453"/>
    <mergeCell ref="J450:J453"/>
    <mergeCell ref="P450:P453"/>
    <mergeCell ref="Q450:Q453"/>
    <mergeCell ref="A450:A453"/>
    <mergeCell ref="B450:B453"/>
    <mergeCell ref="C450:C453"/>
    <mergeCell ref="D450:D453"/>
    <mergeCell ref="E450:E453"/>
    <mergeCell ref="F450:F453"/>
    <mergeCell ref="J410:J413"/>
    <mergeCell ref="P410:P413"/>
    <mergeCell ref="Q410:Q413"/>
    <mergeCell ref="R410:R413"/>
    <mergeCell ref="S410:S413"/>
    <mergeCell ref="T410:T413"/>
    <mergeCell ref="T406:T409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I410:I413"/>
    <mergeCell ref="I406:I409"/>
    <mergeCell ref="J406:J409"/>
    <mergeCell ref="P406:P409"/>
    <mergeCell ref="Q406:Q409"/>
    <mergeCell ref="R406:R409"/>
    <mergeCell ref="S406:S409"/>
    <mergeCell ref="S446:S449"/>
    <mergeCell ref="T446:T449"/>
    <mergeCell ref="J438:J441"/>
    <mergeCell ref="P438:P441"/>
    <mergeCell ref="S382:S385"/>
    <mergeCell ref="T382:T38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H382:H385"/>
    <mergeCell ref="I382:I385"/>
    <mergeCell ref="J382:J385"/>
    <mergeCell ref="P382:P385"/>
    <mergeCell ref="Q382:Q385"/>
    <mergeCell ref="R382:R385"/>
    <mergeCell ref="R378:R381"/>
    <mergeCell ref="S378:S381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G378:G381"/>
    <mergeCell ref="H378:H381"/>
    <mergeCell ref="I378:I381"/>
    <mergeCell ref="J378:J381"/>
    <mergeCell ref="P378:P381"/>
    <mergeCell ref="Q378:Q381"/>
    <mergeCell ref="A378:A381"/>
    <mergeCell ref="B378:B381"/>
    <mergeCell ref="C378:C381"/>
    <mergeCell ref="D378:D381"/>
    <mergeCell ref="E378:E381"/>
    <mergeCell ref="F378:F381"/>
    <mergeCell ref="J322:J325"/>
    <mergeCell ref="P322:P325"/>
    <mergeCell ref="Q322:Q325"/>
    <mergeCell ref="R322:R325"/>
    <mergeCell ref="S322:S325"/>
    <mergeCell ref="T322:T325"/>
    <mergeCell ref="T318:T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I318:I321"/>
    <mergeCell ref="J318:J321"/>
    <mergeCell ref="P318:P321"/>
    <mergeCell ref="Q318:Q321"/>
    <mergeCell ref="R318:R321"/>
    <mergeCell ref="S318:S321"/>
    <mergeCell ref="S366:S369"/>
    <mergeCell ref="T366:T369"/>
    <mergeCell ref="E370:E373"/>
    <mergeCell ref="F370:F373"/>
    <mergeCell ref="S270:S273"/>
    <mergeCell ref="T270:T273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H270:H273"/>
    <mergeCell ref="I270:I273"/>
    <mergeCell ref="J270:J273"/>
    <mergeCell ref="P270:P273"/>
    <mergeCell ref="Q270:Q273"/>
    <mergeCell ref="R270:R273"/>
    <mergeCell ref="R266:R269"/>
    <mergeCell ref="S266:S269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G266:G269"/>
    <mergeCell ref="H266:H269"/>
    <mergeCell ref="I266:I269"/>
    <mergeCell ref="J266:J269"/>
    <mergeCell ref="P266:P269"/>
    <mergeCell ref="Q266:Q269"/>
    <mergeCell ref="A266:A269"/>
    <mergeCell ref="B266:B269"/>
    <mergeCell ref="C266:C269"/>
    <mergeCell ref="D266:D269"/>
    <mergeCell ref="E266:E269"/>
    <mergeCell ref="F266:F269"/>
    <mergeCell ref="J246:J249"/>
    <mergeCell ref="P246:P249"/>
    <mergeCell ref="Q246:Q249"/>
    <mergeCell ref="R246:R249"/>
    <mergeCell ref="S246:S249"/>
    <mergeCell ref="T246:T249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I242:I245"/>
    <mergeCell ref="J242:J245"/>
    <mergeCell ref="P242:P245"/>
    <mergeCell ref="Q242:Q245"/>
    <mergeCell ref="R242:R245"/>
    <mergeCell ref="S242:S245"/>
    <mergeCell ref="S254:S257"/>
    <mergeCell ref="T254:T257"/>
    <mergeCell ref="E258:E261"/>
    <mergeCell ref="F258:F261"/>
    <mergeCell ref="S222:S225"/>
    <mergeCell ref="T222:T225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H222:H225"/>
    <mergeCell ref="I222:I225"/>
    <mergeCell ref="J222:J225"/>
    <mergeCell ref="P222:P225"/>
    <mergeCell ref="Q222:Q225"/>
    <mergeCell ref="R222:R225"/>
    <mergeCell ref="R218:R221"/>
    <mergeCell ref="S218:S221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G218:G221"/>
    <mergeCell ref="H218:H221"/>
    <mergeCell ref="I218:I221"/>
    <mergeCell ref="J218:J221"/>
    <mergeCell ref="P218:P221"/>
    <mergeCell ref="Q218:Q221"/>
    <mergeCell ref="A218:A221"/>
    <mergeCell ref="B218:B221"/>
    <mergeCell ref="C218:C221"/>
    <mergeCell ref="D218:D221"/>
    <mergeCell ref="E218:E221"/>
    <mergeCell ref="F218:F221"/>
    <mergeCell ref="J198:J201"/>
    <mergeCell ref="P198:P201"/>
    <mergeCell ref="Q198:Q201"/>
    <mergeCell ref="R198:R201"/>
    <mergeCell ref="S198:S201"/>
    <mergeCell ref="T198:T201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I194:I197"/>
    <mergeCell ref="J194:J197"/>
    <mergeCell ref="P194:P197"/>
    <mergeCell ref="Q194:Q197"/>
    <mergeCell ref="R194:R197"/>
    <mergeCell ref="S194:S197"/>
    <mergeCell ref="S206:S209"/>
    <mergeCell ref="T206:T209"/>
    <mergeCell ref="E210:E213"/>
    <mergeCell ref="F210:F213"/>
    <mergeCell ref="S178:S181"/>
    <mergeCell ref="T178:T181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H178:H181"/>
    <mergeCell ref="I178:I181"/>
    <mergeCell ref="J178:J181"/>
    <mergeCell ref="P178:P181"/>
    <mergeCell ref="Q178:Q181"/>
    <mergeCell ref="R178:R181"/>
    <mergeCell ref="R174:R177"/>
    <mergeCell ref="S174:S177"/>
    <mergeCell ref="T174:T177"/>
    <mergeCell ref="A178:A181"/>
    <mergeCell ref="B178:B181"/>
    <mergeCell ref="C178:C181"/>
    <mergeCell ref="D178:D181"/>
    <mergeCell ref="E178:E181"/>
    <mergeCell ref="F178:F181"/>
    <mergeCell ref="G178:G181"/>
    <mergeCell ref="G174:G177"/>
    <mergeCell ref="H174:H177"/>
    <mergeCell ref="I174:I177"/>
    <mergeCell ref="J174:J177"/>
    <mergeCell ref="P174:P177"/>
    <mergeCell ref="Q174:Q177"/>
    <mergeCell ref="A174:A177"/>
    <mergeCell ref="B174:B177"/>
    <mergeCell ref="C174:C177"/>
    <mergeCell ref="D174:D177"/>
    <mergeCell ref="E174:E177"/>
    <mergeCell ref="F174:F177"/>
    <mergeCell ref="J146:J149"/>
    <mergeCell ref="P146:P149"/>
    <mergeCell ref="Q146:Q149"/>
    <mergeCell ref="R146:R149"/>
    <mergeCell ref="S146:S149"/>
    <mergeCell ref="T146:T149"/>
    <mergeCell ref="T142:T145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I142:I145"/>
    <mergeCell ref="J142:J145"/>
    <mergeCell ref="P142:P145"/>
    <mergeCell ref="Q142:Q145"/>
    <mergeCell ref="R142:R145"/>
    <mergeCell ref="S142:S145"/>
    <mergeCell ref="A170:A173"/>
    <mergeCell ref="B170:B173"/>
    <mergeCell ref="C170:C173"/>
    <mergeCell ref="D170:D173"/>
    <mergeCell ref="S106:S109"/>
    <mergeCell ref="T106:T109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H106:H109"/>
    <mergeCell ref="I106:I109"/>
    <mergeCell ref="J106:J109"/>
    <mergeCell ref="P106:P109"/>
    <mergeCell ref="Q106:Q109"/>
    <mergeCell ref="R106:R109"/>
    <mergeCell ref="R102:R105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G102:G105"/>
    <mergeCell ref="H102:H105"/>
    <mergeCell ref="I102:I105"/>
    <mergeCell ref="J102:J105"/>
    <mergeCell ref="P102:P105"/>
    <mergeCell ref="Q102:Q105"/>
    <mergeCell ref="E102:E105"/>
    <mergeCell ref="F102:F105"/>
    <mergeCell ref="F82:F85"/>
    <mergeCell ref="G82:G85"/>
    <mergeCell ref="H82:H85"/>
    <mergeCell ref="I82:I85"/>
    <mergeCell ref="J82:J85"/>
    <mergeCell ref="P82:P85"/>
    <mergeCell ref="P78:P81"/>
    <mergeCell ref="Q78:Q81"/>
    <mergeCell ref="R78:R81"/>
    <mergeCell ref="S78:S81"/>
    <mergeCell ref="T78:T81"/>
    <mergeCell ref="A82:A85"/>
    <mergeCell ref="B82:B85"/>
    <mergeCell ref="C82:C85"/>
    <mergeCell ref="D82:D85"/>
    <mergeCell ref="E82:E85"/>
    <mergeCell ref="E78:E81"/>
    <mergeCell ref="F78:F81"/>
    <mergeCell ref="G78:G81"/>
    <mergeCell ref="H78:H81"/>
    <mergeCell ref="I78:I81"/>
    <mergeCell ref="J78:J81"/>
    <mergeCell ref="S94:S97"/>
    <mergeCell ref="T94:T97"/>
    <mergeCell ref="A98:A101"/>
    <mergeCell ref="B98:B101"/>
    <mergeCell ref="C98:C101"/>
    <mergeCell ref="D98:D101"/>
    <mergeCell ref="E98:E101"/>
    <mergeCell ref="F98:F101"/>
    <mergeCell ref="T506:T509"/>
    <mergeCell ref="C519:E519"/>
    <mergeCell ref="C520:E520"/>
    <mergeCell ref="C521:E521"/>
    <mergeCell ref="A11:T11"/>
    <mergeCell ref="A12:T12"/>
    <mergeCell ref="A78:A81"/>
    <mergeCell ref="B78:B81"/>
    <mergeCell ref="C78:C81"/>
    <mergeCell ref="D78:D81"/>
    <mergeCell ref="I506:I509"/>
    <mergeCell ref="J506:J509"/>
    <mergeCell ref="P506:P509"/>
    <mergeCell ref="Q506:Q509"/>
    <mergeCell ref="R506:R509"/>
    <mergeCell ref="S506:S509"/>
    <mergeCell ref="S502:S505"/>
    <mergeCell ref="T502:T505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H502:H505"/>
    <mergeCell ref="I502:I505"/>
    <mergeCell ref="J502:J505"/>
    <mergeCell ref="P502:P505"/>
    <mergeCell ref="Q502:Q505"/>
    <mergeCell ref="R502:R505"/>
    <mergeCell ref="R498:R501"/>
    <mergeCell ref="S498:S501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G498:G501"/>
    <mergeCell ref="H498:H501"/>
    <mergeCell ref="I498:I501"/>
    <mergeCell ref="J498:J501"/>
    <mergeCell ref="P498:P501"/>
    <mergeCell ref="Q498:Q501"/>
    <mergeCell ref="A498:A501"/>
    <mergeCell ref="B498:B501"/>
    <mergeCell ref="C498:C501"/>
    <mergeCell ref="D498:D501"/>
    <mergeCell ref="E498:E501"/>
    <mergeCell ref="F498:F501"/>
    <mergeCell ref="J494:J497"/>
    <mergeCell ref="P494:P497"/>
    <mergeCell ref="Q494:Q497"/>
    <mergeCell ref="R494:R497"/>
    <mergeCell ref="S494:S497"/>
    <mergeCell ref="T494:T497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I490:I493"/>
    <mergeCell ref="J490:J493"/>
    <mergeCell ref="P490:P493"/>
    <mergeCell ref="Q490:Q493"/>
    <mergeCell ref="R490:R493"/>
    <mergeCell ref="S490:S493"/>
    <mergeCell ref="S486:S489"/>
    <mergeCell ref="T486:T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H486:H489"/>
    <mergeCell ref="I486:I489"/>
    <mergeCell ref="J486:J489"/>
    <mergeCell ref="P486:P489"/>
    <mergeCell ref="Q486:Q489"/>
    <mergeCell ref="R486:R489"/>
    <mergeCell ref="R482:R485"/>
    <mergeCell ref="S482:S485"/>
    <mergeCell ref="T482:T485"/>
    <mergeCell ref="A486:A489"/>
    <mergeCell ref="B486:B489"/>
    <mergeCell ref="C486:C489"/>
    <mergeCell ref="D486:D489"/>
    <mergeCell ref="E486:E489"/>
    <mergeCell ref="F486:F489"/>
    <mergeCell ref="G486:G489"/>
    <mergeCell ref="G482:G485"/>
    <mergeCell ref="H482:H485"/>
    <mergeCell ref="I482:I485"/>
    <mergeCell ref="J482:J485"/>
    <mergeCell ref="P482:P485"/>
    <mergeCell ref="Q482:Q485"/>
    <mergeCell ref="A482:A485"/>
    <mergeCell ref="B482:B485"/>
    <mergeCell ref="C482:C485"/>
    <mergeCell ref="D482:D485"/>
    <mergeCell ref="E482:E485"/>
    <mergeCell ref="F482:F485"/>
    <mergeCell ref="J478:J481"/>
    <mergeCell ref="P478:P481"/>
    <mergeCell ref="Q478:Q481"/>
    <mergeCell ref="R478:R481"/>
    <mergeCell ref="S478:S481"/>
    <mergeCell ref="T478:T481"/>
    <mergeCell ref="T474:T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I474:I477"/>
    <mergeCell ref="J474:J477"/>
    <mergeCell ref="P474:P477"/>
    <mergeCell ref="Q474:Q477"/>
    <mergeCell ref="R474:R477"/>
    <mergeCell ref="S474:S477"/>
    <mergeCell ref="S470:S473"/>
    <mergeCell ref="T470:T473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H470:H473"/>
    <mergeCell ref="I470:I473"/>
    <mergeCell ref="J470:J473"/>
    <mergeCell ref="P470:P473"/>
    <mergeCell ref="Q470:Q473"/>
    <mergeCell ref="R470:R473"/>
    <mergeCell ref="R466:R469"/>
    <mergeCell ref="S466:S469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G466:G469"/>
    <mergeCell ref="H466:H469"/>
    <mergeCell ref="I466:I469"/>
    <mergeCell ref="J466:J469"/>
    <mergeCell ref="P466:P469"/>
    <mergeCell ref="Q466:Q469"/>
    <mergeCell ref="A466:A469"/>
    <mergeCell ref="B466:B469"/>
    <mergeCell ref="C466:C469"/>
    <mergeCell ref="D466:D469"/>
    <mergeCell ref="E466:E469"/>
    <mergeCell ref="F466:F469"/>
    <mergeCell ref="J462:J465"/>
    <mergeCell ref="P462:P465"/>
    <mergeCell ref="Q462:Q465"/>
    <mergeCell ref="R462:R465"/>
    <mergeCell ref="S462:S465"/>
    <mergeCell ref="T462:T465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I458:I461"/>
    <mergeCell ref="J458:J461"/>
    <mergeCell ref="P458:P461"/>
    <mergeCell ref="Q458:Q461"/>
    <mergeCell ref="R458:R461"/>
    <mergeCell ref="S458:S461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H446:H449"/>
    <mergeCell ref="I446:I449"/>
    <mergeCell ref="J446:J449"/>
    <mergeCell ref="P446:P449"/>
    <mergeCell ref="Q446:Q449"/>
    <mergeCell ref="R446:R449"/>
    <mergeCell ref="R442:R445"/>
    <mergeCell ref="S442:S445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G442:G445"/>
    <mergeCell ref="H442:H445"/>
    <mergeCell ref="I442:I445"/>
    <mergeCell ref="J442:J445"/>
    <mergeCell ref="P442:P445"/>
    <mergeCell ref="Q442:Q445"/>
    <mergeCell ref="A442:A445"/>
    <mergeCell ref="B442:B445"/>
    <mergeCell ref="C442:C445"/>
    <mergeCell ref="D442:D445"/>
    <mergeCell ref="E442:E445"/>
    <mergeCell ref="F442:F445"/>
    <mergeCell ref="Q438:Q441"/>
    <mergeCell ref="R438:R441"/>
    <mergeCell ref="S438:S441"/>
    <mergeCell ref="T438:T441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I434:I437"/>
    <mergeCell ref="J434:J437"/>
    <mergeCell ref="P434:P437"/>
    <mergeCell ref="Q434:Q437"/>
    <mergeCell ref="R434:R437"/>
    <mergeCell ref="S434:S437"/>
    <mergeCell ref="S430:S433"/>
    <mergeCell ref="T430:T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H430:H433"/>
    <mergeCell ref="I430:I433"/>
    <mergeCell ref="J430:J433"/>
    <mergeCell ref="P430:P433"/>
    <mergeCell ref="Q430:Q433"/>
    <mergeCell ref="R430:R433"/>
    <mergeCell ref="R426:R429"/>
    <mergeCell ref="S426:S429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G426:G429"/>
    <mergeCell ref="H426:H429"/>
    <mergeCell ref="I426:I429"/>
    <mergeCell ref="J426:J429"/>
    <mergeCell ref="P426:P429"/>
    <mergeCell ref="Q426:Q429"/>
    <mergeCell ref="A426:A429"/>
    <mergeCell ref="B426:B429"/>
    <mergeCell ref="C426:C429"/>
    <mergeCell ref="D426:D429"/>
    <mergeCell ref="E426:E429"/>
    <mergeCell ref="F426:F429"/>
    <mergeCell ref="J422:J425"/>
    <mergeCell ref="P422:P425"/>
    <mergeCell ref="Q422:Q425"/>
    <mergeCell ref="R422:R425"/>
    <mergeCell ref="S422:S425"/>
    <mergeCell ref="T422:T425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I418:I421"/>
    <mergeCell ref="J418:J421"/>
    <mergeCell ref="P418:P421"/>
    <mergeCell ref="Q418:Q421"/>
    <mergeCell ref="R418:R421"/>
    <mergeCell ref="S418:S421"/>
    <mergeCell ref="S414:S417"/>
    <mergeCell ref="T414:T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H414:H417"/>
    <mergeCell ref="I414:I417"/>
    <mergeCell ref="J414:J417"/>
    <mergeCell ref="P414:P417"/>
    <mergeCell ref="Q414:Q417"/>
    <mergeCell ref="R414:R417"/>
    <mergeCell ref="R402:R405"/>
    <mergeCell ref="S402:S405"/>
    <mergeCell ref="T402:T405"/>
    <mergeCell ref="A414:A417"/>
    <mergeCell ref="B414:B417"/>
    <mergeCell ref="C414:C417"/>
    <mergeCell ref="D414:D417"/>
    <mergeCell ref="E414:E417"/>
    <mergeCell ref="F414:F417"/>
    <mergeCell ref="G414:G417"/>
    <mergeCell ref="G402:G405"/>
    <mergeCell ref="H402:H405"/>
    <mergeCell ref="I402:I405"/>
    <mergeCell ref="J402:J405"/>
    <mergeCell ref="P402:P405"/>
    <mergeCell ref="Q402:Q405"/>
    <mergeCell ref="A402:A405"/>
    <mergeCell ref="B402:B405"/>
    <mergeCell ref="C402:C405"/>
    <mergeCell ref="D402:D405"/>
    <mergeCell ref="E402:E405"/>
    <mergeCell ref="F402:F405"/>
    <mergeCell ref="J398:J401"/>
    <mergeCell ref="P398:P401"/>
    <mergeCell ref="Q398:Q401"/>
    <mergeCell ref="R398:R401"/>
    <mergeCell ref="S398:S401"/>
    <mergeCell ref="T398:T401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I394:I397"/>
    <mergeCell ref="J394:J397"/>
    <mergeCell ref="P394:P397"/>
    <mergeCell ref="Q394:Q397"/>
    <mergeCell ref="R394:R397"/>
    <mergeCell ref="S394:S397"/>
    <mergeCell ref="S390:S393"/>
    <mergeCell ref="T390:T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H390:H393"/>
    <mergeCell ref="I390:I393"/>
    <mergeCell ref="J390:J393"/>
    <mergeCell ref="P390:P393"/>
    <mergeCell ref="Q390:Q393"/>
    <mergeCell ref="R390:R393"/>
    <mergeCell ref="R386:R389"/>
    <mergeCell ref="S386:S389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G386:G389"/>
    <mergeCell ref="H386:H389"/>
    <mergeCell ref="I386:I389"/>
    <mergeCell ref="J386:J389"/>
    <mergeCell ref="P386:P389"/>
    <mergeCell ref="Q386:Q389"/>
    <mergeCell ref="A386:A389"/>
    <mergeCell ref="B386:B389"/>
    <mergeCell ref="C386:C389"/>
    <mergeCell ref="D386:D389"/>
    <mergeCell ref="E386:E389"/>
    <mergeCell ref="F386:F389"/>
    <mergeCell ref="J374:J377"/>
    <mergeCell ref="P374:P377"/>
    <mergeCell ref="Q374:Q377"/>
    <mergeCell ref="R374:R377"/>
    <mergeCell ref="S374:S377"/>
    <mergeCell ref="T374:T377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I370:I373"/>
    <mergeCell ref="J370:J373"/>
    <mergeCell ref="P370:P373"/>
    <mergeCell ref="Q370:Q373"/>
    <mergeCell ref="R370:R373"/>
    <mergeCell ref="S370:S373"/>
    <mergeCell ref="A370:A373"/>
    <mergeCell ref="B370:B373"/>
    <mergeCell ref="C370:C373"/>
    <mergeCell ref="D370:D373"/>
    <mergeCell ref="G370:G373"/>
    <mergeCell ref="H370:H373"/>
    <mergeCell ref="H366:H369"/>
    <mergeCell ref="I366:I369"/>
    <mergeCell ref="J366:J369"/>
    <mergeCell ref="P366:P369"/>
    <mergeCell ref="Q366:Q369"/>
    <mergeCell ref="R366:R369"/>
    <mergeCell ref="R362:R365"/>
    <mergeCell ref="S362:S365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G362:G365"/>
    <mergeCell ref="H362:H365"/>
    <mergeCell ref="I362:I365"/>
    <mergeCell ref="J362:J365"/>
    <mergeCell ref="P362:P365"/>
    <mergeCell ref="Q362:Q365"/>
    <mergeCell ref="A362:A365"/>
    <mergeCell ref="B362:B365"/>
    <mergeCell ref="C362:C365"/>
    <mergeCell ref="D362:D365"/>
    <mergeCell ref="E362:E365"/>
    <mergeCell ref="F362:F365"/>
    <mergeCell ref="J358:J361"/>
    <mergeCell ref="P358:P361"/>
    <mergeCell ref="Q358:Q361"/>
    <mergeCell ref="R358:R361"/>
    <mergeCell ref="S358:S361"/>
    <mergeCell ref="T358:T361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I354:I357"/>
    <mergeCell ref="J354:J357"/>
    <mergeCell ref="P354:P357"/>
    <mergeCell ref="Q354:Q357"/>
    <mergeCell ref="R354:R357"/>
    <mergeCell ref="S354:S357"/>
    <mergeCell ref="S350:S353"/>
    <mergeCell ref="T350:T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H350:H353"/>
    <mergeCell ref="I350:I353"/>
    <mergeCell ref="J350:J353"/>
    <mergeCell ref="P350:P353"/>
    <mergeCell ref="Q350:Q353"/>
    <mergeCell ref="R350:R353"/>
    <mergeCell ref="R346:R349"/>
    <mergeCell ref="S346:S349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G346:G349"/>
    <mergeCell ref="H346:H349"/>
    <mergeCell ref="I346:I349"/>
    <mergeCell ref="J346:J349"/>
    <mergeCell ref="P346:P349"/>
    <mergeCell ref="Q346:Q349"/>
    <mergeCell ref="A346:A349"/>
    <mergeCell ref="B346:B349"/>
    <mergeCell ref="C346:C349"/>
    <mergeCell ref="D346:D349"/>
    <mergeCell ref="E346:E349"/>
    <mergeCell ref="F346:F349"/>
    <mergeCell ref="J342:J345"/>
    <mergeCell ref="P342:P345"/>
    <mergeCell ref="Q342:Q345"/>
    <mergeCell ref="R342:R345"/>
    <mergeCell ref="S342:S345"/>
    <mergeCell ref="T342:T345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I338:I341"/>
    <mergeCell ref="J338:J341"/>
    <mergeCell ref="P338:P341"/>
    <mergeCell ref="Q338:Q341"/>
    <mergeCell ref="R338:R341"/>
    <mergeCell ref="S338:S341"/>
    <mergeCell ref="S334:S337"/>
    <mergeCell ref="T334:T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H334:H337"/>
    <mergeCell ref="I334:I337"/>
    <mergeCell ref="J334:J337"/>
    <mergeCell ref="P334:P337"/>
    <mergeCell ref="Q334:Q337"/>
    <mergeCell ref="R334:R337"/>
    <mergeCell ref="R330:R333"/>
    <mergeCell ref="S330:S333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G330:G333"/>
    <mergeCell ref="H330:H333"/>
    <mergeCell ref="I330:I333"/>
    <mergeCell ref="J330:J333"/>
    <mergeCell ref="P330:P333"/>
    <mergeCell ref="Q330:Q333"/>
    <mergeCell ref="A330:A333"/>
    <mergeCell ref="B330:B333"/>
    <mergeCell ref="C330:C333"/>
    <mergeCell ref="D330:D333"/>
    <mergeCell ref="E330:E333"/>
    <mergeCell ref="F330:F333"/>
    <mergeCell ref="J326:J329"/>
    <mergeCell ref="P326:P329"/>
    <mergeCell ref="Q326:Q329"/>
    <mergeCell ref="R326:R329"/>
    <mergeCell ref="S326:S329"/>
    <mergeCell ref="T326:T329"/>
    <mergeCell ref="T314:T317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I314:I317"/>
    <mergeCell ref="J314:J317"/>
    <mergeCell ref="P314:P317"/>
    <mergeCell ref="Q314:Q317"/>
    <mergeCell ref="R314:R317"/>
    <mergeCell ref="S314:S317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A306:A309"/>
    <mergeCell ref="B306:B309"/>
    <mergeCell ref="C306:C309"/>
    <mergeCell ref="D306:D309"/>
    <mergeCell ref="E306:E309"/>
    <mergeCell ref="F306:F309"/>
    <mergeCell ref="J302:J305"/>
    <mergeCell ref="P302:P305"/>
    <mergeCell ref="Q302:Q305"/>
    <mergeCell ref="R302:R305"/>
    <mergeCell ref="S302:S305"/>
    <mergeCell ref="T302:T305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I298:I301"/>
    <mergeCell ref="J298:J301"/>
    <mergeCell ref="P298:P301"/>
    <mergeCell ref="Q298:Q301"/>
    <mergeCell ref="R298:R301"/>
    <mergeCell ref="S298:S301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74:A277"/>
    <mergeCell ref="B274:B277"/>
    <mergeCell ref="C274:C277"/>
    <mergeCell ref="D274:D277"/>
    <mergeCell ref="E274:E277"/>
    <mergeCell ref="F274:F277"/>
    <mergeCell ref="J262:J265"/>
    <mergeCell ref="P262:P265"/>
    <mergeCell ref="Q262:Q265"/>
    <mergeCell ref="R262:R265"/>
    <mergeCell ref="S262:S265"/>
    <mergeCell ref="T262:T265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8:I261"/>
    <mergeCell ref="J258:J261"/>
    <mergeCell ref="P258:P261"/>
    <mergeCell ref="Q258:Q261"/>
    <mergeCell ref="R258:R261"/>
    <mergeCell ref="S258:S261"/>
    <mergeCell ref="A258:A261"/>
    <mergeCell ref="B258:B261"/>
    <mergeCell ref="C258:C261"/>
    <mergeCell ref="D258:D261"/>
    <mergeCell ref="G258:G261"/>
    <mergeCell ref="H258:H261"/>
    <mergeCell ref="H254:H257"/>
    <mergeCell ref="I254:I257"/>
    <mergeCell ref="J254:J257"/>
    <mergeCell ref="P254:P257"/>
    <mergeCell ref="Q254:Q257"/>
    <mergeCell ref="R254:R257"/>
    <mergeCell ref="R250:R253"/>
    <mergeCell ref="S250:S253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G250:G253"/>
    <mergeCell ref="H250:H253"/>
    <mergeCell ref="I250:I253"/>
    <mergeCell ref="J250:J253"/>
    <mergeCell ref="P250:P253"/>
    <mergeCell ref="Q250:Q253"/>
    <mergeCell ref="A250:A253"/>
    <mergeCell ref="B250:B253"/>
    <mergeCell ref="C250:C253"/>
    <mergeCell ref="D250:D253"/>
    <mergeCell ref="E250:E253"/>
    <mergeCell ref="F250:F253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J214:J217"/>
    <mergeCell ref="P214:P217"/>
    <mergeCell ref="Q214:Q217"/>
    <mergeCell ref="R214:R217"/>
    <mergeCell ref="S214:S217"/>
    <mergeCell ref="T214:T217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I210:I213"/>
    <mergeCell ref="J210:J213"/>
    <mergeCell ref="P210:P213"/>
    <mergeCell ref="Q210:Q213"/>
    <mergeCell ref="R210:R213"/>
    <mergeCell ref="S210:S213"/>
    <mergeCell ref="A210:A213"/>
    <mergeCell ref="B210:B213"/>
    <mergeCell ref="C210:C213"/>
    <mergeCell ref="D210:D213"/>
    <mergeCell ref="G210:G213"/>
    <mergeCell ref="H210:H213"/>
    <mergeCell ref="H206:H209"/>
    <mergeCell ref="I206:I209"/>
    <mergeCell ref="J206:J209"/>
    <mergeCell ref="P206:P209"/>
    <mergeCell ref="Q206:Q209"/>
    <mergeCell ref="R206:R209"/>
    <mergeCell ref="R202:R205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G202:G205"/>
    <mergeCell ref="H202:H205"/>
    <mergeCell ref="I202:I205"/>
    <mergeCell ref="J202:J205"/>
    <mergeCell ref="P202:P205"/>
    <mergeCell ref="Q202:Q205"/>
    <mergeCell ref="A202:A205"/>
    <mergeCell ref="B202:B205"/>
    <mergeCell ref="C202:C205"/>
    <mergeCell ref="D202:D205"/>
    <mergeCell ref="E202:E205"/>
    <mergeCell ref="F202:F205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S182:S185"/>
    <mergeCell ref="T182:T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H182:H185"/>
    <mergeCell ref="I182:I185"/>
    <mergeCell ref="J182:J185"/>
    <mergeCell ref="P182:P185"/>
    <mergeCell ref="Q182:Q185"/>
    <mergeCell ref="R182:R185"/>
    <mergeCell ref="R170:R173"/>
    <mergeCell ref="S170:S173"/>
    <mergeCell ref="T170:T173"/>
    <mergeCell ref="A182:A185"/>
    <mergeCell ref="B182:B185"/>
    <mergeCell ref="C182:C185"/>
    <mergeCell ref="D182:D185"/>
    <mergeCell ref="E182:E185"/>
    <mergeCell ref="F182:F185"/>
    <mergeCell ref="G182:G185"/>
    <mergeCell ref="G170:G173"/>
    <mergeCell ref="H170:H173"/>
    <mergeCell ref="I170:I173"/>
    <mergeCell ref="J170:J173"/>
    <mergeCell ref="P170:P173"/>
    <mergeCell ref="Q170:Q173"/>
    <mergeCell ref="E170:E173"/>
    <mergeCell ref="F170:F173"/>
    <mergeCell ref="J166:J169"/>
    <mergeCell ref="P166:P169"/>
    <mergeCell ref="Q166:Q169"/>
    <mergeCell ref="R166:R169"/>
    <mergeCell ref="S166:S169"/>
    <mergeCell ref="T166:T169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62:I165"/>
    <mergeCell ref="J162:J165"/>
    <mergeCell ref="P162:P165"/>
    <mergeCell ref="Q162:Q165"/>
    <mergeCell ref="R162:R165"/>
    <mergeCell ref="S162:S165"/>
    <mergeCell ref="S158:S161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H158:H161"/>
    <mergeCell ref="I158:I161"/>
    <mergeCell ref="J158:J161"/>
    <mergeCell ref="P158:P161"/>
    <mergeCell ref="Q158:Q161"/>
    <mergeCell ref="R158:R161"/>
    <mergeCell ref="R154:R157"/>
    <mergeCell ref="S154:S157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G154:G157"/>
    <mergeCell ref="H154:H157"/>
    <mergeCell ref="I154:I157"/>
    <mergeCell ref="J154:J157"/>
    <mergeCell ref="P154:P157"/>
    <mergeCell ref="Q154:Q157"/>
    <mergeCell ref="A154:A157"/>
    <mergeCell ref="B154:B157"/>
    <mergeCell ref="C154:C157"/>
    <mergeCell ref="D154:D157"/>
    <mergeCell ref="E154:E157"/>
    <mergeCell ref="F154:F157"/>
    <mergeCell ref="J150:J153"/>
    <mergeCell ref="P150:P153"/>
    <mergeCell ref="Q150:Q153"/>
    <mergeCell ref="R150:R153"/>
    <mergeCell ref="S150:S153"/>
    <mergeCell ref="T150:T153"/>
    <mergeCell ref="T138:T141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I138:I141"/>
    <mergeCell ref="J138:J141"/>
    <mergeCell ref="P138:P141"/>
    <mergeCell ref="Q138:Q141"/>
    <mergeCell ref="R138:R141"/>
    <mergeCell ref="S138:S141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R130:R133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A130:A133"/>
    <mergeCell ref="B130:B133"/>
    <mergeCell ref="C130:C133"/>
    <mergeCell ref="D130:D133"/>
    <mergeCell ref="E130:E133"/>
    <mergeCell ref="F130:F133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S118:S121"/>
    <mergeCell ref="T118:T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118:H121"/>
    <mergeCell ref="I118:I121"/>
    <mergeCell ref="J118:J121"/>
    <mergeCell ref="P118:P121"/>
    <mergeCell ref="Q118:Q121"/>
    <mergeCell ref="R118:R121"/>
    <mergeCell ref="R114:R117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J110:J113"/>
    <mergeCell ref="P110:P113"/>
    <mergeCell ref="Q110:Q113"/>
    <mergeCell ref="R110:R113"/>
    <mergeCell ref="S110:S113"/>
    <mergeCell ref="T110:T113"/>
    <mergeCell ref="T98:T101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98:I101"/>
    <mergeCell ref="J98:J101"/>
    <mergeCell ref="P98:P101"/>
    <mergeCell ref="Q98:Q101"/>
    <mergeCell ref="R98:R101"/>
    <mergeCell ref="S98:S101"/>
    <mergeCell ref="A102:A105"/>
    <mergeCell ref="B102:B105"/>
    <mergeCell ref="C102:C105"/>
    <mergeCell ref="D102:D105"/>
    <mergeCell ref="G98:G101"/>
    <mergeCell ref="H98:H101"/>
    <mergeCell ref="H94:H97"/>
    <mergeCell ref="I94:I97"/>
    <mergeCell ref="J94:J97"/>
    <mergeCell ref="P94:P97"/>
    <mergeCell ref="Q94:Q97"/>
    <mergeCell ref="R94:R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J86:J89"/>
    <mergeCell ref="P86:P89"/>
    <mergeCell ref="Q86:Q89"/>
    <mergeCell ref="R86:R89"/>
    <mergeCell ref="S86:S89"/>
    <mergeCell ref="T86:T89"/>
    <mergeCell ref="T74:T77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74:I77"/>
    <mergeCell ref="J74:J77"/>
    <mergeCell ref="P74:P77"/>
    <mergeCell ref="Q74:Q77"/>
    <mergeCell ref="R74:R77"/>
    <mergeCell ref="S74:S77"/>
    <mergeCell ref="Q82:Q85"/>
    <mergeCell ref="R82:R85"/>
    <mergeCell ref="S82:S85"/>
    <mergeCell ref="T82:T85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</mergeCells>
  <phoneticPr fontId="5" type="noConversion"/>
  <conditionalFormatting sqref="K80:L80 K84:L84">
    <cfRule type="duplicateValues" dxfId="62" priority="13" stopIfTrue="1"/>
  </conditionalFormatting>
  <conditionalFormatting sqref="K104:L104 K108:L108">
    <cfRule type="duplicateValues" dxfId="61" priority="12" stopIfTrue="1"/>
  </conditionalFormatting>
  <conditionalFormatting sqref="K120:L120">
    <cfRule type="duplicateValues" dxfId="60" priority="17" stopIfTrue="1"/>
  </conditionalFormatting>
  <conditionalFormatting sqref="K128:L128">
    <cfRule type="duplicateValues" dxfId="59" priority="15" stopIfTrue="1"/>
  </conditionalFormatting>
  <conditionalFormatting sqref="K132:L132">
    <cfRule type="duplicateValues" dxfId="58" priority="16" stopIfTrue="1"/>
  </conditionalFormatting>
  <conditionalFormatting sqref="K144:L144 K148:L148">
    <cfRule type="duplicateValues" dxfId="57" priority="11" stopIfTrue="1"/>
  </conditionalFormatting>
  <conditionalFormatting sqref="K156:L156">
    <cfRule type="duplicateValues" dxfId="56" priority="14" stopIfTrue="1"/>
  </conditionalFormatting>
  <conditionalFormatting sqref="K176:L176 K180:L180">
    <cfRule type="duplicateValues" dxfId="55" priority="10" stopIfTrue="1"/>
  </conditionalFormatting>
  <conditionalFormatting sqref="K196:L196 K200:L200">
    <cfRule type="duplicateValues" dxfId="54" priority="9" stopIfTrue="1"/>
  </conditionalFormatting>
  <conditionalFormatting sqref="K220:L220 K224:L224">
    <cfRule type="duplicateValues" dxfId="53" priority="8" stopIfTrue="1"/>
  </conditionalFormatting>
  <conditionalFormatting sqref="K244:L244 K248:L248">
    <cfRule type="duplicateValues" dxfId="52" priority="7" stopIfTrue="1"/>
  </conditionalFormatting>
  <conditionalFormatting sqref="K268:L268 K272:L272">
    <cfRule type="duplicateValues" dxfId="51" priority="6" stopIfTrue="1"/>
  </conditionalFormatting>
  <conditionalFormatting sqref="K320:L320 K324:L324">
    <cfRule type="duplicateValues" dxfId="50" priority="5" stopIfTrue="1"/>
  </conditionalFormatting>
  <conditionalFormatting sqref="K380:L380 K384:L384">
    <cfRule type="duplicateValues" dxfId="49" priority="4" stopIfTrue="1"/>
  </conditionalFormatting>
  <conditionalFormatting sqref="K408:L408 K412:L412">
    <cfRule type="duplicateValues" dxfId="48" priority="3" stopIfTrue="1"/>
  </conditionalFormatting>
  <conditionalFormatting sqref="K452:L452 K456:L456">
    <cfRule type="duplicateValues" dxfId="47" priority="2" stopIfTrue="1"/>
  </conditionalFormatting>
  <conditionalFormatting sqref="K512:L512 K516:L516">
    <cfRule type="duplicateValues" dxfId="46" priority="1" stopIfTrue="1"/>
  </conditionalFormatting>
  <pageMargins left="1.5" right="0" top="0.69685039400000004" bottom="0.69685039400000004" header="0.511811023622047" footer="0.511811023622047"/>
  <pageSetup paperSize="9" orientation="portrait" r:id="rId1"/>
  <headerFooter alignWithMargins="0">
    <oddFooter>Page &amp;P</oddFooter>
  </headerFooter>
  <rowBreaks count="9" manualBreakCount="9">
    <brk id="53" max="22" man="1"/>
    <brk id="105" max="22" man="1"/>
    <brk id="161" max="22" man="1"/>
    <brk id="217" max="22" man="1"/>
    <brk id="273" max="22" man="1"/>
    <brk id="329" max="22" man="1"/>
    <brk id="385" max="22" man="1"/>
    <brk id="437" max="22" man="1"/>
    <brk id="493" max="22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255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customWidth="1"/>
    <col min="7" max="7" width="6.5703125" style="44" customWidth="1"/>
    <col min="8" max="8" width="6.7109375" style="44" customWidth="1"/>
    <col min="9" max="9" width="5.7109375" style="44" customWidth="1"/>
    <col min="10" max="10" width="6.7109375" style="44" customWidth="1"/>
    <col min="11" max="11" width="13" style="44" customWidth="1"/>
    <col min="12" max="12" width="4.7109375" style="44" customWidth="1"/>
    <col min="13" max="13" width="7" style="44" customWidth="1"/>
    <col min="14" max="15" width="7.28515625" style="44" customWidth="1"/>
    <col min="16" max="17" width="8.7109375" style="44" bestFit="1" customWidth="1"/>
    <col min="18" max="18" width="9.5703125" style="44" bestFit="1" customWidth="1"/>
    <col min="19" max="16384" width="9.140625" style="44"/>
  </cols>
  <sheetData>
    <row r="1" spans="1:20">
      <c r="C1" s="176" t="s">
        <v>886</v>
      </c>
      <c r="D1" s="176"/>
      <c r="E1" s="176"/>
      <c r="F1" s="176"/>
      <c r="G1" s="176"/>
    </row>
    <row r="3" spans="1:20" ht="28.5" customHeight="1">
      <c r="A3" s="406"/>
      <c r="B3" s="406"/>
      <c r="C3" s="44" t="s">
        <v>21</v>
      </c>
      <c r="D3" s="177" t="s">
        <v>887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customHeight="1">
      <c r="A6" s="180" t="s">
        <v>642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2122.31</v>
      </c>
    </row>
    <row r="9" spans="1:20" ht="13.5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3439.11</v>
      </c>
    </row>
    <row r="10" spans="1:20" ht="13.5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13.5">
      <c r="A11" s="121"/>
      <c r="K11" s="124"/>
      <c r="L11" s="124"/>
      <c r="M11" s="124"/>
      <c r="N11" s="124"/>
      <c r="O11" s="124"/>
      <c r="P11" s="130"/>
    </row>
    <row r="12" spans="1:20" ht="22.5" customHeight="1">
      <c r="A12" s="167" t="s">
        <v>0</v>
      </c>
      <c r="B12" s="181" t="s">
        <v>1</v>
      </c>
      <c r="C12" s="167" t="s">
        <v>2</v>
      </c>
      <c r="D12" s="181" t="s">
        <v>3</v>
      </c>
      <c r="E12" s="181" t="s">
        <v>4</v>
      </c>
      <c r="F12" s="181" t="s">
        <v>5</v>
      </c>
      <c r="G12" s="167" t="s">
        <v>6</v>
      </c>
      <c r="H12" s="167"/>
      <c r="I12" s="167"/>
      <c r="J12" s="167"/>
      <c r="K12" s="167"/>
      <c r="L12" s="167"/>
      <c r="M12" s="167"/>
      <c r="N12" s="167"/>
      <c r="O12" s="167"/>
      <c r="P12" s="167" t="s">
        <v>7</v>
      </c>
      <c r="Q12" s="167" t="s">
        <v>8</v>
      </c>
      <c r="R12" s="125" t="s">
        <v>8</v>
      </c>
      <c r="S12" s="353" t="s">
        <v>81</v>
      </c>
      <c r="T12" s="353" t="s">
        <v>7</v>
      </c>
    </row>
    <row r="13" spans="1:20" ht="13.5" customHeight="1">
      <c r="A13" s="167"/>
      <c r="B13" s="181"/>
      <c r="C13" s="167"/>
      <c r="D13" s="181"/>
      <c r="E13" s="181"/>
      <c r="F13" s="181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25" t="s">
        <v>9</v>
      </c>
      <c r="S13" s="353"/>
      <c r="T13" s="353"/>
    </row>
    <row r="14" spans="1:20" ht="20.25" customHeight="1">
      <c r="A14" s="167"/>
      <c r="B14" s="181"/>
      <c r="C14" s="167"/>
      <c r="D14" s="181"/>
      <c r="E14" s="181"/>
      <c r="F14" s="181"/>
      <c r="G14" s="167" t="s">
        <v>10</v>
      </c>
      <c r="H14" s="167"/>
      <c r="I14" s="167" t="s">
        <v>11</v>
      </c>
      <c r="J14" s="167"/>
      <c r="K14" s="167" t="s">
        <v>12</v>
      </c>
      <c r="L14" s="167"/>
      <c r="M14" s="167"/>
      <c r="N14" s="167"/>
      <c r="O14" s="167"/>
      <c r="P14" s="167"/>
      <c r="Q14" s="167"/>
      <c r="R14" s="126">
        <f>P10</f>
        <v>1.0571999999999999</v>
      </c>
      <c r="S14" s="353"/>
      <c r="T14" s="353"/>
    </row>
    <row r="15" spans="1:20" ht="47.25">
      <c r="A15" s="167"/>
      <c r="B15" s="181"/>
      <c r="C15" s="167"/>
      <c r="D15" s="181"/>
      <c r="E15" s="181"/>
      <c r="F15" s="181"/>
      <c r="G15" s="131" t="s">
        <v>75</v>
      </c>
      <c r="H15" s="131" t="s">
        <v>74</v>
      </c>
      <c r="I15" s="131" t="s">
        <v>75</v>
      </c>
      <c r="J15" s="131" t="s">
        <v>74</v>
      </c>
      <c r="K15" s="93" t="s">
        <v>25</v>
      </c>
      <c r="L15" s="131" t="s">
        <v>73</v>
      </c>
      <c r="M15" s="93" t="s">
        <v>13</v>
      </c>
      <c r="N15" s="93" t="s">
        <v>72</v>
      </c>
      <c r="O15" s="131" t="s">
        <v>7</v>
      </c>
      <c r="P15" s="69" t="s">
        <v>71</v>
      </c>
      <c r="Q15" s="127" t="s">
        <v>71</v>
      </c>
      <c r="R15" s="88" t="s">
        <v>71</v>
      </c>
      <c r="S15" s="16" t="s">
        <v>14</v>
      </c>
      <c r="T15" s="16" t="s">
        <v>14</v>
      </c>
    </row>
    <row r="16" spans="1:20">
      <c r="A16" s="128">
        <v>1</v>
      </c>
      <c r="B16" s="128">
        <v>2</v>
      </c>
      <c r="C16" s="128">
        <v>3</v>
      </c>
      <c r="D16" s="128">
        <v>4</v>
      </c>
      <c r="E16" s="128">
        <v>5</v>
      </c>
      <c r="F16" s="128">
        <v>6</v>
      </c>
      <c r="G16" s="128">
        <v>7</v>
      </c>
      <c r="H16" s="128">
        <v>8</v>
      </c>
      <c r="I16" s="128">
        <v>9</v>
      </c>
      <c r="J16" s="128">
        <v>10</v>
      </c>
      <c r="K16" s="128">
        <v>11</v>
      </c>
      <c r="L16" s="128">
        <v>12</v>
      </c>
      <c r="M16" s="128">
        <v>13</v>
      </c>
      <c r="N16" s="128">
        <v>14</v>
      </c>
      <c r="O16" s="128">
        <v>15</v>
      </c>
      <c r="P16" s="128">
        <v>16</v>
      </c>
      <c r="Q16" s="128">
        <v>17</v>
      </c>
      <c r="R16" s="128">
        <v>18</v>
      </c>
      <c r="S16" s="21">
        <v>6</v>
      </c>
      <c r="T16" s="21">
        <v>7</v>
      </c>
    </row>
    <row r="17" spans="1:20">
      <c r="A17" s="165"/>
      <c r="B17" s="166"/>
      <c r="C17" s="186" t="s">
        <v>752</v>
      </c>
      <c r="D17" s="165"/>
      <c r="E17" s="187"/>
      <c r="F17" s="187">
        <f>H17+J17+R17</f>
        <v>0</v>
      </c>
      <c r="G17" s="168"/>
      <c r="H17" s="190">
        <f>G17*$P$8/1000</f>
        <v>0</v>
      </c>
      <c r="I17" s="168"/>
      <c r="J17" s="190">
        <f>I17*$P$9/1000</f>
        <v>0</v>
      </c>
      <c r="K17" s="68"/>
      <c r="L17" s="68"/>
      <c r="M17" s="68"/>
      <c r="N17" s="76"/>
      <c r="O17" s="69">
        <f t="shared" ref="O17:O80" si="0">M17*N17</f>
        <v>0</v>
      </c>
      <c r="P17" s="190">
        <f>E17*F17</f>
        <v>0</v>
      </c>
      <c r="Q17" s="190">
        <f>SUM(O17:O20)</f>
        <v>0</v>
      </c>
      <c r="R17" s="190">
        <f>Q17*1.02*1.05*$R$14</f>
        <v>0</v>
      </c>
      <c r="S17" s="258">
        <f>1.133*1.005*1.0245*1.11</f>
        <v>1.2948841446749999</v>
      </c>
      <c r="T17" s="259"/>
    </row>
    <row r="18" spans="1:20">
      <c r="A18" s="165"/>
      <c r="B18" s="166"/>
      <c r="C18" s="186"/>
      <c r="D18" s="165"/>
      <c r="E18" s="187"/>
      <c r="F18" s="187"/>
      <c r="G18" s="168"/>
      <c r="H18" s="190"/>
      <c r="I18" s="168"/>
      <c r="J18" s="190"/>
      <c r="K18" s="68"/>
      <c r="L18" s="68"/>
      <c r="M18" s="68"/>
      <c r="N18" s="76"/>
      <c r="O18" s="69">
        <f t="shared" si="0"/>
        <v>0</v>
      </c>
      <c r="P18" s="190"/>
      <c r="Q18" s="190"/>
      <c r="R18" s="190"/>
      <c r="S18" s="258"/>
      <c r="T18" s="259"/>
    </row>
    <row r="19" spans="1:20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70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0" ht="12.75" customHeight="1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68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0" ht="12.75" customHeight="1">
      <c r="A21" s="165">
        <v>1</v>
      </c>
      <c r="B21" s="166" t="s">
        <v>164</v>
      </c>
      <c r="C21" s="166" t="s">
        <v>165</v>
      </c>
      <c r="D21" s="166" t="s">
        <v>43</v>
      </c>
      <c r="E21" s="187">
        <v>45</v>
      </c>
      <c r="F21" s="187">
        <f t="shared" ref="F21" si="1">H21+J21+R21</f>
        <v>0.50250756499999993</v>
      </c>
      <c r="G21" s="168">
        <v>0.223</v>
      </c>
      <c r="H21" s="190">
        <f t="shared" ref="H21" si="2">G21*$P$8/1000</f>
        <v>0.47327512999999999</v>
      </c>
      <c r="I21" s="168">
        <v>8.5000000000000006E-3</v>
      </c>
      <c r="J21" s="190">
        <f t="shared" ref="J21" si="3">I21*$P$9/1000</f>
        <v>2.9232435000000001E-2</v>
      </c>
      <c r="K21" s="68"/>
      <c r="L21" s="68"/>
      <c r="M21" s="68"/>
      <c r="N21" s="76"/>
      <c r="O21" s="69">
        <f t="shared" si="0"/>
        <v>0</v>
      </c>
      <c r="P21" s="190">
        <f t="shared" ref="P21" si="4">E21*F21</f>
        <v>22.612840424999998</v>
      </c>
      <c r="Q21" s="190">
        <f t="shared" ref="Q21" si="5">SUM(O21:O24)</f>
        <v>0</v>
      </c>
      <c r="R21" s="190">
        <f t="shared" ref="R21" si="6">Q21*1.02*1.05*$R$14</f>
        <v>0</v>
      </c>
      <c r="S21" s="260">
        <f>F21*$S$17</f>
        <v>0.65068907849774182</v>
      </c>
      <c r="T21" s="260">
        <f>S21*E21</f>
        <v>29.281008532398381</v>
      </c>
    </row>
    <row r="22" spans="1:20" ht="12.75" customHeight="1">
      <c r="A22" s="165"/>
      <c r="B22" s="166"/>
      <c r="C22" s="166"/>
      <c r="D22" s="165"/>
      <c r="E22" s="187"/>
      <c r="F22" s="187"/>
      <c r="G22" s="168"/>
      <c r="H22" s="190"/>
      <c r="I22" s="168"/>
      <c r="J22" s="190"/>
      <c r="K22" s="68"/>
      <c r="L22" s="68"/>
      <c r="M22" s="68"/>
      <c r="N22" s="76"/>
      <c r="O22" s="69">
        <f t="shared" si="0"/>
        <v>0</v>
      </c>
      <c r="P22" s="190"/>
      <c r="Q22" s="190"/>
      <c r="R22" s="190"/>
      <c r="S22" s="260"/>
      <c r="T22" s="260"/>
    </row>
    <row r="23" spans="1:20" ht="12.75" customHeight="1">
      <c r="A23" s="165"/>
      <c r="B23" s="166"/>
      <c r="C23" s="166"/>
      <c r="D23" s="165"/>
      <c r="E23" s="187"/>
      <c r="F23" s="187"/>
      <c r="G23" s="168"/>
      <c r="H23" s="190"/>
      <c r="I23" s="168"/>
      <c r="J23" s="190"/>
      <c r="K23" s="68"/>
      <c r="L23" s="68"/>
      <c r="M23" s="70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0" ht="12.75" customHeight="1">
      <c r="A24" s="165"/>
      <c r="B24" s="166"/>
      <c r="C24" s="166"/>
      <c r="D24" s="165"/>
      <c r="E24" s="187"/>
      <c r="F24" s="187"/>
      <c r="G24" s="168"/>
      <c r="H24" s="190"/>
      <c r="I24" s="168"/>
      <c r="J24" s="190"/>
      <c r="K24" s="68"/>
      <c r="L24" s="68"/>
      <c r="M24" s="68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0" ht="12.75" customHeight="1">
      <c r="A25" s="165">
        <v>2</v>
      </c>
      <c r="B25" s="166" t="s">
        <v>888</v>
      </c>
      <c r="C25" s="166" t="s">
        <v>882</v>
      </c>
      <c r="D25" s="234" t="s">
        <v>621</v>
      </c>
      <c r="E25" s="192">
        <v>0.4</v>
      </c>
      <c r="F25" s="187">
        <f t="shared" ref="F25" si="7">H25+J25+R25</f>
        <v>66.564169200000009</v>
      </c>
      <c r="G25" s="168">
        <v>11.4</v>
      </c>
      <c r="H25" s="190">
        <f t="shared" ref="H25" si="8">G25*$P$8/1000</f>
        <v>24.194333999999998</v>
      </c>
      <c r="I25" s="168">
        <v>12.32</v>
      </c>
      <c r="J25" s="190">
        <f t="shared" ref="J25" si="9">I25*$P$9/1000</f>
        <v>42.369835200000004</v>
      </c>
      <c r="K25" s="68"/>
      <c r="L25" s="68"/>
      <c r="M25" s="68"/>
      <c r="N25" s="72"/>
      <c r="O25" s="69">
        <f t="shared" si="0"/>
        <v>0</v>
      </c>
      <c r="P25" s="190">
        <f t="shared" ref="P25" si="10">E25*F25</f>
        <v>26.625667680000006</v>
      </c>
      <c r="Q25" s="190">
        <f t="shared" ref="Q25" si="11">SUM(O25:O28)</f>
        <v>0</v>
      </c>
      <c r="R25" s="190">
        <f t="shared" ref="R25" si="12">Q25*1.02*1.05*$R$14</f>
        <v>0</v>
      </c>
      <c r="S25" s="260">
        <f t="shared" ref="S25" si="13">F25*$S$17</f>
        <v>86.192887300543987</v>
      </c>
      <c r="T25" s="260">
        <f t="shared" ref="T25" si="14">S25*E25</f>
        <v>34.477154920217593</v>
      </c>
    </row>
    <row r="26" spans="1:20" ht="12.75" customHeight="1">
      <c r="A26" s="165"/>
      <c r="B26" s="166"/>
      <c r="C26" s="166"/>
      <c r="D26" s="377"/>
      <c r="E26" s="192"/>
      <c r="F26" s="187"/>
      <c r="G26" s="168"/>
      <c r="H26" s="190"/>
      <c r="I26" s="168"/>
      <c r="J26" s="190"/>
      <c r="K26" s="68"/>
      <c r="L26" s="68"/>
      <c r="M26" s="68"/>
      <c r="N26" s="76"/>
      <c r="O26" s="69">
        <f t="shared" si="0"/>
        <v>0</v>
      </c>
      <c r="P26" s="190"/>
      <c r="Q26" s="190"/>
      <c r="R26" s="190"/>
      <c r="S26" s="260"/>
      <c r="T26" s="260"/>
    </row>
    <row r="27" spans="1:20" ht="12.75" customHeight="1">
      <c r="A27" s="165"/>
      <c r="B27" s="166"/>
      <c r="C27" s="166"/>
      <c r="D27" s="377"/>
      <c r="E27" s="192"/>
      <c r="F27" s="187"/>
      <c r="G27" s="168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0" ht="12.75" customHeight="1">
      <c r="A28" s="165"/>
      <c r="B28" s="166"/>
      <c r="C28" s="166"/>
      <c r="D28" s="377"/>
      <c r="E28" s="192"/>
      <c r="F28" s="187"/>
      <c r="G28" s="168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0" ht="12.75" customHeight="1">
      <c r="A29" s="165">
        <v>3</v>
      </c>
      <c r="B29" s="166" t="s">
        <v>145</v>
      </c>
      <c r="C29" s="166" t="s">
        <v>883</v>
      </c>
      <c r="D29" s="165" t="s">
        <v>42</v>
      </c>
      <c r="E29" s="192">
        <v>4.7</v>
      </c>
      <c r="F29" s="187">
        <f t="shared" ref="F29" si="15">H29+J29+R29</f>
        <v>18.250427999999999</v>
      </c>
      <c r="G29" s="375">
        <v>3.9</v>
      </c>
      <c r="H29" s="190">
        <f t="shared" ref="H29" si="16">G29*$P$8/1000</f>
        <v>8.2770089999999996</v>
      </c>
      <c r="I29" s="168">
        <v>2.9</v>
      </c>
      <c r="J29" s="190">
        <f t="shared" ref="J29" si="17">I29*$P$9/1000</f>
        <v>9.9734189999999998</v>
      </c>
      <c r="K29" s="68"/>
      <c r="L29" s="68"/>
      <c r="M29" s="68"/>
      <c r="N29" s="76"/>
      <c r="O29" s="69">
        <f t="shared" si="0"/>
        <v>0</v>
      </c>
      <c r="P29" s="190">
        <f t="shared" ref="P29" si="18">E29*F29</f>
        <v>85.777011599999994</v>
      </c>
      <c r="Q29" s="190">
        <f t="shared" ref="Q29" si="19">SUM(O29:O32)</f>
        <v>0</v>
      </c>
      <c r="R29" s="190">
        <f t="shared" ref="R29" si="20">Q29*1.02*1.05*$R$14</f>
        <v>0</v>
      </c>
      <c r="S29" s="260">
        <f t="shared" ref="S29" si="21">F29*$S$17</f>
        <v>23.632189850732669</v>
      </c>
      <c r="T29" s="260">
        <f t="shared" ref="T29" si="22">S29*E29</f>
        <v>111.07129229844355</v>
      </c>
    </row>
    <row r="30" spans="1:20" ht="12.75" customHeight="1">
      <c r="A30" s="165"/>
      <c r="B30" s="166"/>
      <c r="C30" s="166"/>
      <c r="D30" s="165"/>
      <c r="E30" s="192"/>
      <c r="F30" s="187"/>
      <c r="G30" s="375"/>
      <c r="H30" s="190"/>
      <c r="I30" s="168"/>
      <c r="J30" s="190"/>
      <c r="K30" s="68"/>
      <c r="L30" s="68"/>
      <c r="M30" s="68"/>
      <c r="N30" s="76"/>
      <c r="O30" s="69">
        <f t="shared" si="0"/>
        <v>0</v>
      </c>
      <c r="P30" s="190"/>
      <c r="Q30" s="190"/>
      <c r="R30" s="190"/>
      <c r="S30" s="260"/>
      <c r="T30" s="260"/>
    </row>
    <row r="31" spans="1:20" ht="12.75" customHeight="1">
      <c r="A31" s="165"/>
      <c r="B31" s="166"/>
      <c r="C31" s="166"/>
      <c r="D31" s="165"/>
      <c r="E31" s="192"/>
      <c r="F31" s="187"/>
      <c r="G31" s="375"/>
      <c r="H31" s="190"/>
      <c r="I31" s="168"/>
      <c r="J31" s="190"/>
      <c r="K31" s="68"/>
      <c r="L31" s="68"/>
      <c r="M31" s="70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0" ht="12.75" customHeight="1">
      <c r="A32" s="165"/>
      <c r="B32" s="166"/>
      <c r="C32" s="166"/>
      <c r="D32" s="165"/>
      <c r="E32" s="192"/>
      <c r="F32" s="187"/>
      <c r="G32" s="375"/>
      <c r="H32" s="190"/>
      <c r="I32" s="168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>
        <v>4</v>
      </c>
      <c r="B33" s="166" t="s">
        <v>614</v>
      </c>
      <c r="C33" s="166" t="s">
        <v>884</v>
      </c>
      <c r="D33" s="234" t="s">
        <v>281</v>
      </c>
      <c r="E33" s="354">
        <v>4</v>
      </c>
      <c r="F33" s="187">
        <f t="shared" ref="F33" si="23">H33+J33+R33</f>
        <v>1.6729111999999999</v>
      </c>
      <c r="G33" s="168">
        <v>0.61</v>
      </c>
      <c r="H33" s="190">
        <f t="shared" ref="H33" si="24">G33*$P$8/1000</f>
        <v>1.2946091</v>
      </c>
      <c r="I33" s="168">
        <v>0.11</v>
      </c>
      <c r="J33" s="190">
        <f t="shared" ref="J33" si="25">I33*$P$9/1000</f>
        <v>0.37830209999999997</v>
      </c>
      <c r="K33" s="68"/>
      <c r="L33" s="68"/>
      <c r="M33" s="68"/>
      <c r="N33" s="72"/>
      <c r="O33" s="69">
        <f t="shared" si="0"/>
        <v>0</v>
      </c>
      <c r="P33" s="190">
        <f t="shared" ref="P33" si="26">E33*F33</f>
        <v>6.6916447999999997</v>
      </c>
      <c r="Q33" s="190">
        <f t="shared" ref="Q33" si="27">SUM(O33:O36)</f>
        <v>0</v>
      </c>
      <c r="R33" s="190">
        <f t="shared" ref="R33" si="28">Q33*1.02*1.05*$R$14</f>
        <v>0</v>
      </c>
      <c r="S33" s="260">
        <f t="shared" ref="S33" si="29">F33*$S$17</f>
        <v>2.1662261883292278</v>
      </c>
      <c r="T33" s="260">
        <f t="shared" ref="T33" si="30">S33*E33</f>
        <v>8.664904753316911</v>
      </c>
    </row>
    <row r="34" spans="1:20" ht="12.75" customHeight="1">
      <c r="A34" s="165"/>
      <c r="B34" s="166"/>
      <c r="C34" s="166"/>
      <c r="D34" s="377"/>
      <c r="E34" s="354"/>
      <c r="F34" s="187"/>
      <c r="G34" s="168"/>
      <c r="H34" s="190"/>
      <c r="I34" s="168"/>
      <c r="J34" s="190"/>
      <c r="K34" s="68"/>
      <c r="L34" s="68"/>
      <c r="M34" s="68"/>
      <c r="N34" s="76"/>
      <c r="O34" s="69">
        <f t="shared" si="0"/>
        <v>0</v>
      </c>
      <c r="P34" s="190"/>
      <c r="Q34" s="190"/>
      <c r="R34" s="190"/>
      <c r="S34" s="260"/>
      <c r="T34" s="260"/>
    </row>
    <row r="35" spans="1:20" ht="12.75" customHeight="1">
      <c r="A35" s="165"/>
      <c r="B35" s="166"/>
      <c r="C35" s="166"/>
      <c r="D35" s="377"/>
      <c r="E35" s="354"/>
      <c r="F35" s="187"/>
      <c r="G35" s="168"/>
      <c r="H35" s="190"/>
      <c r="I35" s="168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377"/>
      <c r="E36" s="354"/>
      <c r="F36" s="187"/>
      <c r="G36" s="168"/>
      <c r="H36" s="190"/>
      <c r="I36" s="168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>
        <v>5</v>
      </c>
      <c r="B37" s="166" t="s">
        <v>166</v>
      </c>
      <c r="C37" s="166" t="s">
        <v>889</v>
      </c>
      <c r="D37" s="165" t="s">
        <v>42</v>
      </c>
      <c r="E37" s="192">
        <v>0.3</v>
      </c>
      <c r="F37" s="187">
        <f t="shared" ref="F37" si="31">H37+J37+R37</f>
        <v>4.4492902999999995</v>
      </c>
      <c r="G37" s="375">
        <v>0.82599999999999996</v>
      </c>
      <c r="H37" s="190">
        <f t="shared" ref="H37" si="32">G37*$P$8/1000</f>
        <v>1.7530280599999999</v>
      </c>
      <c r="I37" s="168">
        <v>0.78400000000000003</v>
      </c>
      <c r="J37" s="190">
        <f t="shared" ref="J37" si="33">I37*$P$9/1000</f>
        <v>2.6962622399999998</v>
      </c>
      <c r="K37" s="68"/>
      <c r="L37" s="68"/>
      <c r="M37" s="68"/>
      <c r="N37" s="76"/>
      <c r="O37" s="69">
        <f t="shared" si="0"/>
        <v>0</v>
      </c>
      <c r="P37" s="190">
        <f t="shared" ref="P37" si="34">E37*F37</f>
        <v>1.3347870899999998</v>
      </c>
      <c r="Q37" s="190">
        <f t="shared" ref="Q37" si="35">SUM(O37:O40)</f>
        <v>0</v>
      </c>
      <c r="R37" s="190">
        <f t="shared" ref="R37" si="36">Q37*1.02*1.05*$R$14</f>
        <v>0</v>
      </c>
      <c r="S37" s="260">
        <f t="shared" ref="S37" si="37">F37*$S$17</f>
        <v>5.7613154645262732</v>
      </c>
      <c r="T37" s="260">
        <f t="shared" ref="T37" si="38">S37*E37</f>
        <v>1.728394639357882</v>
      </c>
    </row>
    <row r="38" spans="1:20" ht="12.75" customHeight="1">
      <c r="A38" s="165"/>
      <c r="B38" s="166"/>
      <c r="C38" s="166"/>
      <c r="D38" s="165"/>
      <c r="E38" s="192"/>
      <c r="F38" s="187"/>
      <c r="G38" s="375"/>
      <c r="H38" s="190"/>
      <c r="I38" s="168"/>
      <c r="J38" s="190"/>
      <c r="K38" s="68"/>
      <c r="L38" s="68"/>
      <c r="M38" s="68"/>
      <c r="N38" s="76"/>
      <c r="O38" s="69">
        <f t="shared" si="0"/>
        <v>0</v>
      </c>
      <c r="P38" s="190"/>
      <c r="Q38" s="190"/>
      <c r="R38" s="190"/>
      <c r="S38" s="260"/>
      <c r="T38" s="260"/>
    </row>
    <row r="39" spans="1:20" ht="12.75" customHeight="1">
      <c r="A39" s="165"/>
      <c r="B39" s="166"/>
      <c r="C39" s="166"/>
      <c r="D39" s="165"/>
      <c r="E39" s="192"/>
      <c r="F39" s="187"/>
      <c r="G39" s="375"/>
      <c r="H39" s="190"/>
      <c r="I39" s="168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165"/>
      <c r="E40" s="192"/>
      <c r="F40" s="187"/>
      <c r="G40" s="375"/>
      <c r="H40" s="190"/>
      <c r="I40" s="168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>
        <v>6</v>
      </c>
      <c r="B41" s="166" t="s">
        <v>648</v>
      </c>
      <c r="C41" s="166" t="s">
        <v>890</v>
      </c>
      <c r="D41" s="165" t="s">
        <v>42</v>
      </c>
      <c r="E41" s="192">
        <v>1.2</v>
      </c>
      <c r="F41" s="187">
        <f t="shared" ref="F41" si="39">H41+J41+R41</f>
        <v>0.77898770000000006</v>
      </c>
      <c r="G41" s="344">
        <v>7.1800000000000003E-2</v>
      </c>
      <c r="H41" s="190">
        <f t="shared" ref="H41" si="40">G41*$P$8/1000</f>
        <v>0.15238185799999998</v>
      </c>
      <c r="I41" s="344">
        <v>0.1822</v>
      </c>
      <c r="J41" s="190">
        <f t="shared" ref="J41" si="41">I41*$P$9/1000</f>
        <v>0.62660584200000002</v>
      </c>
      <c r="K41" s="68"/>
      <c r="L41" s="68"/>
      <c r="M41" s="68"/>
      <c r="N41" s="76"/>
      <c r="O41" s="69">
        <f t="shared" si="0"/>
        <v>0</v>
      </c>
      <c r="P41" s="190">
        <f t="shared" ref="P41" si="42">E41*F41</f>
        <v>0.93478524000000007</v>
      </c>
      <c r="Q41" s="190">
        <f t="shared" ref="Q41" si="43">SUM(O41:O44)</f>
        <v>0</v>
      </c>
      <c r="R41" s="190">
        <f t="shared" ref="R41" si="44">Q41*1.02*1.05*$R$14</f>
        <v>0</v>
      </c>
      <c r="S41" s="260">
        <f t="shared" ref="S41" si="45">F41*$S$17</f>
        <v>1.0086988216268455</v>
      </c>
      <c r="T41" s="260">
        <f t="shared" ref="T41" si="46">S41*E41</f>
        <v>1.2104385859522147</v>
      </c>
    </row>
    <row r="42" spans="1:20" ht="12.75" customHeight="1">
      <c r="A42" s="165"/>
      <c r="B42" s="166"/>
      <c r="C42" s="166"/>
      <c r="D42" s="165"/>
      <c r="E42" s="192"/>
      <c r="F42" s="187"/>
      <c r="G42" s="344"/>
      <c r="H42" s="190"/>
      <c r="I42" s="344"/>
      <c r="J42" s="190"/>
      <c r="K42" s="68"/>
      <c r="L42" s="68"/>
      <c r="M42" s="68"/>
      <c r="N42" s="76"/>
      <c r="O42" s="69">
        <f t="shared" si="0"/>
        <v>0</v>
      </c>
      <c r="P42" s="190"/>
      <c r="Q42" s="190"/>
      <c r="R42" s="190"/>
      <c r="S42" s="260"/>
      <c r="T42" s="260"/>
    </row>
    <row r="43" spans="1:20" ht="12.75" customHeight="1">
      <c r="A43" s="165"/>
      <c r="B43" s="166"/>
      <c r="C43" s="166"/>
      <c r="D43" s="165"/>
      <c r="E43" s="192"/>
      <c r="F43" s="187"/>
      <c r="G43" s="344"/>
      <c r="H43" s="190"/>
      <c r="I43" s="344"/>
      <c r="J43" s="190"/>
      <c r="K43" s="68"/>
      <c r="L43" s="68"/>
      <c r="M43" s="68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165"/>
      <c r="E44" s="192"/>
      <c r="F44" s="187"/>
      <c r="G44" s="344"/>
      <c r="H44" s="190"/>
      <c r="I44" s="344"/>
      <c r="J44" s="190"/>
      <c r="K44" s="68"/>
      <c r="L44" s="68"/>
      <c r="M44" s="68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>
        <v>7</v>
      </c>
      <c r="B45" s="166" t="s">
        <v>44</v>
      </c>
      <c r="C45" s="166" t="s">
        <v>293</v>
      </c>
      <c r="D45" s="165" t="s">
        <v>42</v>
      </c>
      <c r="E45" s="192">
        <v>2.5</v>
      </c>
      <c r="F45" s="187">
        <f t="shared" ref="F45" si="47">H45+J45+R45</f>
        <v>4.1172813999999995</v>
      </c>
      <c r="G45" s="168">
        <v>1.94</v>
      </c>
      <c r="H45" s="190">
        <f t="shared" ref="H45" si="48">G45*$P$8/1000</f>
        <v>4.1172813999999995</v>
      </c>
      <c r="I45" s="168"/>
      <c r="J45" s="190">
        <f t="shared" ref="J45" si="49">I45*$P$9/1000</f>
        <v>0</v>
      </c>
      <c r="K45" s="68"/>
      <c r="L45" s="68"/>
      <c r="M45" s="68"/>
      <c r="N45" s="76"/>
      <c r="O45" s="69">
        <f t="shared" si="0"/>
        <v>0</v>
      </c>
      <c r="P45" s="190">
        <f t="shared" ref="P45" si="50">E45*F45</f>
        <v>10.293203499999999</v>
      </c>
      <c r="Q45" s="190">
        <f t="shared" ref="Q45" si="51">SUM(O45:O48)</f>
        <v>0</v>
      </c>
      <c r="R45" s="190">
        <f t="shared" ref="R45" si="52">Q45*1.02*1.05*$R$14</f>
        <v>0</v>
      </c>
      <c r="S45" s="260">
        <f t="shared" ref="S45" si="53">F45*$S$17</f>
        <v>5.3314024040252859</v>
      </c>
      <c r="T45" s="260">
        <f t="shared" ref="T45" si="54">S45*E45</f>
        <v>13.328506010063215</v>
      </c>
    </row>
    <row r="46" spans="1:20" ht="12.75" customHeight="1">
      <c r="A46" s="165"/>
      <c r="B46" s="166"/>
      <c r="C46" s="166"/>
      <c r="D46" s="165"/>
      <c r="E46" s="192"/>
      <c r="F46" s="187"/>
      <c r="G46" s="168"/>
      <c r="H46" s="190"/>
      <c r="I46" s="168"/>
      <c r="J46" s="190"/>
      <c r="K46" s="68"/>
      <c r="L46" s="68"/>
      <c r="M46" s="68"/>
      <c r="N46" s="76"/>
      <c r="O46" s="69">
        <f t="shared" si="0"/>
        <v>0</v>
      </c>
      <c r="P46" s="190"/>
      <c r="Q46" s="190"/>
      <c r="R46" s="190"/>
      <c r="S46" s="260"/>
      <c r="T46" s="260"/>
    </row>
    <row r="47" spans="1:20" ht="12.75" customHeight="1">
      <c r="A47" s="165"/>
      <c r="B47" s="166"/>
      <c r="C47" s="166"/>
      <c r="D47" s="165"/>
      <c r="E47" s="192"/>
      <c r="F47" s="187"/>
      <c r="G47" s="168"/>
      <c r="H47" s="190"/>
      <c r="I47" s="168"/>
      <c r="J47" s="190"/>
      <c r="K47" s="68"/>
      <c r="L47" s="68"/>
      <c r="M47" s="70"/>
      <c r="N47" s="76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66"/>
      <c r="C48" s="166"/>
      <c r="D48" s="165"/>
      <c r="E48" s="192"/>
      <c r="F48" s="187"/>
      <c r="G48" s="168"/>
      <c r="H48" s="190"/>
      <c r="I48" s="168"/>
      <c r="J48" s="190"/>
      <c r="K48" s="68"/>
      <c r="L48" s="68"/>
      <c r="M48" s="68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>
        <v>8</v>
      </c>
      <c r="B49" s="166" t="s">
        <v>573</v>
      </c>
      <c r="C49" s="166" t="s">
        <v>574</v>
      </c>
      <c r="D49" s="165" t="s">
        <v>36</v>
      </c>
      <c r="E49" s="165">
        <v>16.5</v>
      </c>
      <c r="F49" s="187">
        <f t="shared" ref="F49:F61" si="55">H49+J49+R49</f>
        <v>3.9441230000000003</v>
      </c>
      <c r="G49" s="350">
        <v>0.4</v>
      </c>
      <c r="H49" s="190">
        <f t="shared" ref="H49:H61" si="56">G49*$P$8/1000</f>
        <v>0.84892400000000001</v>
      </c>
      <c r="I49" s="350">
        <v>0.9</v>
      </c>
      <c r="J49" s="190">
        <f t="shared" ref="J49:J57" si="57">I49*$P$9/1000</f>
        <v>3.095199</v>
      </c>
      <c r="K49" s="68"/>
      <c r="L49" s="68"/>
      <c r="M49" s="68"/>
      <c r="N49" s="76"/>
      <c r="O49" s="69">
        <f t="shared" si="0"/>
        <v>0</v>
      </c>
      <c r="P49" s="190">
        <f t="shared" ref="P49" si="58">E49*F49</f>
        <v>65.0780295</v>
      </c>
      <c r="Q49" s="190">
        <f t="shared" ref="Q49" si="59">SUM(O49:O52)</f>
        <v>0</v>
      </c>
      <c r="R49" s="190">
        <f t="shared" ref="R49" si="60">Q49*1.02*1.05*$R$14</f>
        <v>0</v>
      </c>
      <c r="S49" s="260">
        <f t="shared" ref="S49" si="61">F49*$S$17</f>
        <v>5.1071823373479948</v>
      </c>
      <c r="T49" s="260">
        <f t="shared" ref="T49" si="62">S49*E49</f>
        <v>84.26850856624192</v>
      </c>
    </row>
    <row r="50" spans="1:20" ht="12.75" customHeight="1">
      <c r="A50" s="165"/>
      <c r="B50" s="166"/>
      <c r="C50" s="166"/>
      <c r="D50" s="165"/>
      <c r="E50" s="165"/>
      <c r="F50" s="187"/>
      <c r="G50" s="350"/>
      <c r="H50" s="190"/>
      <c r="I50" s="350"/>
      <c r="J50" s="190"/>
      <c r="K50" s="68"/>
      <c r="L50" s="68"/>
      <c r="M50" s="68"/>
      <c r="N50" s="76"/>
      <c r="O50" s="69">
        <f t="shared" si="0"/>
        <v>0</v>
      </c>
      <c r="P50" s="190"/>
      <c r="Q50" s="190"/>
      <c r="R50" s="190"/>
      <c r="S50" s="260"/>
      <c r="T50" s="260"/>
    </row>
    <row r="51" spans="1:20" ht="12.75" customHeight="1">
      <c r="A51" s="165"/>
      <c r="B51" s="166"/>
      <c r="C51" s="166"/>
      <c r="D51" s="165"/>
      <c r="E51" s="165"/>
      <c r="F51" s="187"/>
      <c r="G51" s="350"/>
      <c r="H51" s="190"/>
      <c r="I51" s="350"/>
      <c r="J51" s="190"/>
      <c r="K51" s="68"/>
      <c r="L51" s="68"/>
      <c r="M51" s="68"/>
      <c r="N51" s="76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66"/>
      <c r="C52" s="166"/>
      <c r="D52" s="165"/>
      <c r="E52" s="165"/>
      <c r="F52" s="187"/>
      <c r="G52" s="350"/>
      <c r="H52" s="190"/>
      <c r="I52" s="350"/>
      <c r="J52" s="190"/>
      <c r="K52" s="68"/>
      <c r="L52" s="68"/>
      <c r="M52" s="68"/>
      <c r="N52" s="76"/>
      <c r="O52" s="69">
        <f t="shared" si="0"/>
        <v>0</v>
      </c>
      <c r="P52" s="190"/>
      <c r="Q52" s="190"/>
      <c r="R52" s="190"/>
      <c r="S52" s="260"/>
      <c r="T52" s="260"/>
    </row>
    <row r="53" spans="1:20" ht="12.75" customHeight="1">
      <c r="A53" s="165"/>
      <c r="B53" s="166"/>
      <c r="C53" s="186" t="s">
        <v>768</v>
      </c>
      <c r="D53" s="381"/>
      <c r="E53" s="192"/>
      <c r="F53" s="187">
        <f t="shared" si="55"/>
        <v>0</v>
      </c>
      <c r="G53" s="168"/>
      <c r="H53" s="190">
        <f t="shared" si="56"/>
        <v>0</v>
      </c>
      <c r="I53" s="344"/>
      <c r="J53" s="190">
        <f t="shared" si="57"/>
        <v>0</v>
      </c>
      <c r="K53" s="68"/>
      <c r="L53" s="68"/>
      <c r="M53" s="68"/>
      <c r="N53" s="76"/>
      <c r="O53" s="69">
        <f t="shared" si="0"/>
        <v>0</v>
      </c>
      <c r="P53" s="190">
        <f t="shared" ref="P53" si="63">E53*F53</f>
        <v>0</v>
      </c>
      <c r="Q53" s="190">
        <f t="shared" ref="Q53" si="64">SUM(O53:O56)</f>
        <v>0</v>
      </c>
      <c r="R53" s="190">
        <f t="shared" ref="R53" si="65">Q53*1.02*1.05*$R$14</f>
        <v>0</v>
      </c>
      <c r="S53" s="260">
        <f t="shared" ref="S53" si="66">F53*$S$17</f>
        <v>0</v>
      </c>
      <c r="T53" s="260">
        <f t="shared" ref="T53" si="67">S53*E53</f>
        <v>0</v>
      </c>
    </row>
    <row r="54" spans="1:20" ht="12.75" customHeight="1">
      <c r="A54" s="165"/>
      <c r="B54" s="166"/>
      <c r="C54" s="186"/>
      <c r="D54" s="382"/>
      <c r="E54" s="192"/>
      <c r="F54" s="187"/>
      <c r="G54" s="168"/>
      <c r="H54" s="190"/>
      <c r="I54" s="344"/>
      <c r="J54" s="190"/>
      <c r="K54" s="68"/>
      <c r="L54" s="68"/>
      <c r="M54" s="68"/>
      <c r="N54" s="76"/>
      <c r="O54" s="69">
        <f t="shared" si="0"/>
        <v>0</v>
      </c>
      <c r="P54" s="190"/>
      <c r="Q54" s="190"/>
      <c r="R54" s="190"/>
      <c r="S54" s="260"/>
      <c r="T54" s="260"/>
    </row>
    <row r="55" spans="1:20" ht="12.75" customHeight="1">
      <c r="A55" s="165"/>
      <c r="B55" s="166"/>
      <c r="C55" s="186"/>
      <c r="D55" s="382"/>
      <c r="E55" s="192"/>
      <c r="F55" s="187"/>
      <c r="G55" s="168"/>
      <c r="H55" s="190"/>
      <c r="I55" s="344"/>
      <c r="J55" s="190"/>
      <c r="K55" s="68"/>
      <c r="L55" s="68"/>
      <c r="M55" s="68"/>
      <c r="N55" s="76"/>
      <c r="O55" s="69">
        <f t="shared" si="0"/>
        <v>0</v>
      </c>
      <c r="P55" s="190"/>
      <c r="Q55" s="190"/>
      <c r="R55" s="190"/>
      <c r="S55" s="260"/>
      <c r="T55" s="260"/>
    </row>
    <row r="56" spans="1:20" ht="12.75" customHeight="1">
      <c r="A56" s="165"/>
      <c r="B56" s="166"/>
      <c r="C56" s="186"/>
      <c r="D56" s="383"/>
      <c r="E56" s="192"/>
      <c r="F56" s="187"/>
      <c r="G56" s="168"/>
      <c r="H56" s="190"/>
      <c r="I56" s="344"/>
      <c r="J56" s="190"/>
      <c r="K56" s="68"/>
      <c r="L56" s="68"/>
      <c r="M56" s="68"/>
      <c r="N56" s="76"/>
      <c r="O56" s="69">
        <f t="shared" si="0"/>
        <v>0</v>
      </c>
      <c r="P56" s="190"/>
      <c r="Q56" s="190"/>
      <c r="R56" s="190"/>
      <c r="S56" s="260"/>
      <c r="T56" s="260"/>
    </row>
    <row r="57" spans="1:20" ht="12.75" customHeight="1">
      <c r="A57" s="165"/>
      <c r="B57" s="170"/>
      <c r="C57" s="193" t="s">
        <v>734</v>
      </c>
      <c r="D57" s="222"/>
      <c r="E57" s="285"/>
      <c r="F57" s="187">
        <f t="shared" si="55"/>
        <v>0</v>
      </c>
      <c r="G57" s="168"/>
      <c r="H57" s="190">
        <f t="shared" si="56"/>
        <v>0</v>
      </c>
      <c r="I57" s="168"/>
      <c r="J57" s="190">
        <f t="shared" si="57"/>
        <v>0</v>
      </c>
      <c r="K57" s="68"/>
      <c r="L57" s="68"/>
      <c r="M57" s="68"/>
      <c r="N57" s="76"/>
      <c r="O57" s="69">
        <f t="shared" si="0"/>
        <v>0</v>
      </c>
      <c r="P57" s="190">
        <f t="shared" ref="P57" si="68">E57*F57</f>
        <v>0</v>
      </c>
      <c r="Q57" s="190">
        <f t="shared" ref="Q57" si="69">SUM(O57:O60)</f>
        <v>0</v>
      </c>
      <c r="R57" s="190">
        <f t="shared" ref="R57" si="70">Q57*1.02*1.05*$R$14</f>
        <v>0</v>
      </c>
      <c r="S57" s="260">
        <f t="shared" ref="S57" si="71">F57*$S$17</f>
        <v>0</v>
      </c>
      <c r="T57" s="260">
        <f t="shared" ref="T57" si="72">S57*E57</f>
        <v>0</v>
      </c>
    </row>
    <row r="58" spans="1:20" ht="12.75" customHeight="1">
      <c r="A58" s="165"/>
      <c r="B58" s="171"/>
      <c r="C58" s="194"/>
      <c r="D58" s="223"/>
      <c r="E58" s="285"/>
      <c r="F58" s="187"/>
      <c r="G58" s="168"/>
      <c r="H58" s="190"/>
      <c r="I58" s="168"/>
      <c r="J58" s="190"/>
      <c r="K58" s="68"/>
      <c r="L58" s="68"/>
      <c r="M58" s="68"/>
      <c r="N58" s="76"/>
      <c r="O58" s="69">
        <f t="shared" si="0"/>
        <v>0</v>
      </c>
      <c r="P58" s="190"/>
      <c r="Q58" s="190"/>
      <c r="R58" s="190"/>
      <c r="S58" s="260"/>
      <c r="T58" s="260"/>
    </row>
    <row r="59" spans="1:20" ht="12.75" customHeight="1">
      <c r="A59" s="165"/>
      <c r="B59" s="171"/>
      <c r="C59" s="194"/>
      <c r="D59" s="223"/>
      <c r="E59" s="285"/>
      <c r="F59" s="187"/>
      <c r="G59" s="168"/>
      <c r="H59" s="190"/>
      <c r="I59" s="168"/>
      <c r="J59" s="190"/>
      <c r="K59" s="68"/>
      <c r="L59" s="68"/>
      <c r="M59" s="73"/>
      <c r="N59" s="76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72"/>
      <c r="C60" s="195"/>
      <c r="D60" s="224"/>
      <c r="E60" s="285"/>
      <c r="F60" s="187"/>
      <c r="G60" s="168"/>
      <c r="H60" s="190"/>
      <c r="I60" s="168"/>
      <c r="J60" s="190"/>
      <c r="K60" s="68"/>
      <c r="L60" s="68"/>
      <c r="M60" s="68"/>
      <c r="N60" s="76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>
        <v>1</v>
      </c>
      <c r="B61" s="170" t="s">
        <v>49</v>
      </c>
      <c r="C61" s="170" t="s">
        <v>658</v>
      </c>
      <c r="D61" s="222" t="s">
        <v>42</v>
      </c>
      <c r="E61" s="293">
        <v>0.47</v>
      </c>
      <c r="F61" s="187">
        <f t="shared" si="55"/>
        <v>8.2808086179039986</v>
      </c>
      <c r="G61" s="168">
        <v>0.11</v>
      </c>
      <c r="H61" s="190">
        <f t="shared" si="56"/>
        <v>0.23345409999999997</v>
      </c>
      <c r="I61" s="344">
        <v>0.76</v>
      </c>
      <c r="J61" s="190">
        <f t="shared" ref="J61:J89" si="73">I61*$P$9/1000</f>
        <v>2.6137236000000001</v>
      </c>
      <c r="K61" s="68" t="s">
        <v>59</v>
      </c>
      <c r="L61" s="68" t="s">
        <v>47</v>
      </c>
      <c r="M61" s="68">
        <v>7.0000000000000007E-2</v>
      </c>
      <c r="N61" s="76">
        <v>0.156</v>
      </c>
      <c r="O61" s="69">
        <f t="shared" si="0"/>
        <v>1.0920000000000001E-2</v>
      </c>
      <c r="P61" s="190">
        <f t="shared" ref="P61" si="74">E61*F61</f>
        <v>3.8919800504148792</v>
      </c>
      <c r="Q61" s="190">
        <f t="shared" ref="Q61" si="75">SUM(O61:O64)</f>
        <v>4.798919999999999</v>
      </c>
      <c r="R61" s="190">
        <f t="shared" ref="R61" si="76">Q61*1.02*1.05*$R$14</f>
        <v>5.433630917903999</v>
      </c>
      <c r="S61" s="260">
        <f t="shared" ref="S61" si="77">F61*$S$17</f>
        <v>10.722687784411987</v>
      </c>
      <c r="T61" s="260">
        <f t="shared" ref="T61" si="78">S61*E61</f>
        <v>5.0396632586736336</v>
      </c>
    </row>
    <row r="62" spans="1:20" ht="12.75" customHeight="1">
      <c r="A62" s="165"/>
      <c r="B62" s="171"/>
      <c r="C62" s="171"/>
      <c r="D62" s="223"/>
      <c r="E62" s="294"/>
      <c r="F62" s="187"/>
      <c r="G62" s="168"/>
      <c r="H62" s="190"/>
      <c r="I62" s="344"/>
      <c r="J62" s="190"/>
      <c r="K62" s="68" t="s">
        <v>52</v>
      </c>
      <c r="L62" s="68" t="s">
        <v>47</v>
      </c>
      <c r="M62" s="68">
        <v>1.26</v>
      </c>
      <c r="N62" s="76">
        <v>3.8</v>
      </c>
      <c r="O62" s="69">
        <f t="shared" si="0"/>
        <v>4.7879999999999994</v>
      </c>
      <c r="P62" s="190"/>
      <c r="Q62" s="190"/>
      <c r="R62" s="190"/>
      <c r="S62" s="260"/>
      <c r="T62" s="260"/>
    </row>
    <row r="63" spans="1:20" ht="12.75" customHeight="1">
      <c r="A63" s="165"/>
      <c r="B63" s="171"/>
      <c r="C63" s="171"/>
      <c r="D63" s="223"/>
      <c r="E63" s="294"/>
      <c r="F63" s="187"/>
      <c r="G63" s="168"/>
      <c r="H63" s="190"/>
      <c r="I63" s="344"/>
      <c r="J63" s="190"/>
      <c r="K63" s="68"/>
      <c r="L63" s="68"/>
      <c r="M63" s="68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72"/>
      <c r="C64" s="172"/>
      <c r="D64" s="224"/>
      <c r="E64" s="295"/>
      <c r="F64" s="187"/>
      <c r="G64" s="168"/>
      <c r="H64" s="190"/>
      <c r="I64" s="344"/>
      <c r="J64" s="190"/>
      <c r="K64" s="68"/>
      <c r="L64" s="68"/>
      <c r="M64" s="68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>
        <v>2</v>
      </c>
      <c r="B65" s="166" t="s">
        <v>736</v>
      </c>
      <c r="C65" s="170" t="s">
        <v>735</v>
      </c>
      <c r="D65" s="381" t="s">
        <v>43</v>
      </c>
      <c r="E65" s="227">
        <v>24</v>
      </c>
      <c r="F65" s="187">
        <f t="shared" ref="F65:F93" si="79">H65+J65+R65</f>
        <v>5.4487171750807999</v>
      </c>
      <c r="G65" s="168">
        <v>0.59199999999999997</v>
      </c>
      <c r="H65" s="190">
        <f t="shared" ref="H65:H93" si="80">G65*$P$8/1000</f>
        <v>1.25640752</v>
      </c>
      <c r="I65" s="344">
        <v>7.1000000000000004E-3</v>
      </c>
      <c r="J65" s="190">
        <f t="shared" si="73"/>
        <v>2.4417681E-2</v>
      </c>
      <c r="K65" s="68" t="s">
        <v>737</v>
      </c>
      <c r="L65" s="68" t="s">
        <v>43</v>
      </c>
      <c r="M65" s="68">
        <v>1</v>
      </c>
      <c r="N65" s="76">
        <v>2.5</v>
      </c>
      <c r="O65" s="69">
        <f t="shared" si="0"/>
        <v>2.5</v>
      </c>
      <c r="P65" s="190">
        <f t="shared" ref="P65" si="81">E65*F65</f>
        <v>130.76921220193918</v>
      </c>
      <c r="Q65" s="190">
        <f t="shared" ref="Q65" si="82">SUM(O65:O68)</f>
        <v>3.6810340000000004</v>
      </c>
      <c r="R65" s="190">
        <f t="shared" ref="R65" si="83">Q65*1.02*1.05*$R$14</f>
        <v>4.1678919740808</v>
      </c>
      <c r="S65" s="260">
        <f t="shared" ref="S65" si="84">F65*$S$17</f>
        <v>7.0554574788304834</v>
      </c>
      <c r="T65" s="260">
        <f t="shared" ref="T65" si="85">S65*E65</f>
        <v>169.3309794919316</v>
      </c>
    </row>
    <row r="66" spans="1:20" ht="12.75" customHeight="1">
      <c r="A66" s="165"/>
      <c r="B66" s="166"/>
      <c r="C66" s="171"/>
      <c r="D66" s="382"/>
      <c r="E66" s="228"/>
      <c r="F66" s="187"/>
      <c r="G66" s="168"/>
      <c r="H66" s="190"/>
      <c r="I66" s="344"/>
      <c r="J66" s="190"/>
      <c r="K66" s="68" t="s">
        <v>46</v>
      </c>
      <c r="L66" s="68" t="s">
        <v>47</v>
      </c>
      <c r="M66" s="68">
        <v>3.9E-2</v>
      </c>
      <c r="N66" s="132">
        <v>29.806000000000001</v>
      </c>
      <c r="O66" s="69">
        <f t="shared" si="0"/>
        <v>1.162434</v>
      </c>
      <c r="P66" s="190"/>
      <c r="Q66" s="190"/>
      <c r="R66" s="190"/>
      <c r="S66" s="260"/>
      <c r="T66" s="260"/>
    </row>
    <row r="67" spans="1:20" ht="12.75" customHeight="1">
      <c r="A67" s="165"/>
      <c r="B67" s="166"/>
      <c r="C67" s="171"/>
      <c r="D67" s="382"/>
      <c r="E67" s="228"/>
      <c r="F67" s="187"/>
      <c r="G67" s="168"/>
      <c r="H67" s="190"/>
      <c r="I67" s="344"/>
      <c r="J67" s="190"/>
      <c r="K67" s="68" t="s">
        <v>48</v>
      </c>
      <c r="L67" s="68" t="s">
        <v>47</v>
      </c>
      <c r="M67" s="68">
        <v>5.9999999999999995E-4</v>
      </c>
      <c r="N67" s="76">
        <v>31</v>
      </c>
      <c r="O67" s="69">
        <f t="shared" si="0"/>
        <v>1.8599999999999998E-2</v>
      </c>
      <c r="P67" s="190"/>
      <c r="Q67" s="190"/>
      <c r="R67" s="190"/>
      <c r="S67" s="260"/>
      <c r="T67" s="260"/>
    </row>
    <row r="68" spans="1:20" ht="12.75" customHeight="1">
      <c r="A68" s="165"/>
      <c r="B68" s="166"/>
      <c r="C68" s="172"/>
      <c r="D68" s="383"/>
      <c r="E68" s="229"/>
      <c r="F68" s="187"/>
      <c r="G68" s="168"/>
      <c r="H68" s="190"/>
      <c r="I68" s="344"/>
      <c r="J68" s="190"/>
      <c r="K68" s="68"/>
      <c r="L68" s="68"/>
      <c r="M68" s="68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214"/>
      <c r="B69" s="166"/>
      <c r="C69" s="186" t="s">
        <v>786</v>
      </c>
      <c r="D69" s="165"/>
      <c r="E69" s="187"/>
      <c r="F69" s="187">
        <f t="shared" si="79"/>
        <v>0</v>
      </c>
      <c r="G69" s="219"/>
      <c r="H69" s="190">
        <f t="shared" si="80"/>
        <v>0</v>
      </c>
      <c r="I69" s="219"/>
      <c r="J69" s="190">
        <f t="shared" si="73"/>
        <v>0</v>
      </c>
      <c r="K69" s="68"/>
      <c r="L69" s="68"/>
      <c r="M69" s="68"/>
      <c r="N69" s="76"/>
      <c r="O69" s="69">
        <f t="shared" si="0"/>
        <v>0</v>
      </c>
      <c r="P69" s="190">
        <f t="shared" ref="P69" si="86">E69*F69</f>
        <v>0</v>
      </c>
      <c r="Q69" s="190">
        <f t="shared" ref="Q69" si="87">SUM(O69:O72)</f>
        <v>0</v>
      </c>
      <c r="R69" s="190">
        <f t="shared" ref="R69" si="88">Q69*1.02*1.05*$R$14</f>
        <v>0</v>
      </c>
      <c r="S69" s="260">
        <f t="shared" ref="S69" si="89">F69*$S$17</f>
        <v>0</v>
      </c>
      <c r="T69" s="260">
        <f t="shared" ref="T69" si="90">S69*E69</f>
        <v>0</v>
      </c>
    </row>
    <row r="70" spans="1:20" ht="12.75" customHeight="1">
      <c r="A70" s="214"/>
      <c r="B70" s="166"/>
      <c r="C70" s="186"/>
      <c r="D70" s="165"/>
      <c r="E70" s="187"/>
      <c r="F70" s="187"/>
      <c r="G70" s="220"/>
      <c r="H70" s="190"/>
      <c r="I70" s="220"/>
      <c r="J70" s="190"/>
      <c r="K70" s="68"/>
      <c r="L70" s="68"/>
      <c r="M70" s="68"/>
      <c r="N70" s="68"/>
      <c r="O70" s="69">
        <f t="shared" si="0"/>
        <v>0</v>
      </c>
      <c r="P70" s="190"/>
      <c r="Q70" s="190"/>
      <c r="R70" s="190"/>
      <c r="S70" s="260"/>
      <c r="T70" s="260"/>
    </row>
    <row r="71" spans="1:20" ht="12.75" customHeight="1">
      <c r="A71" s="214"/>
      <c r="B71" s="166"/>
      <c r="C71" s="186"/>
      <c r="D71" s="165"/>
      <c r="E71" s="187"/>
      <c r="F71" s="187"/>
      <c r="G71" s="220"/>
      <c r="H71" s="190"/>
      <c r="I71" s="220"/>
      <c r="J71" s="190"/>
      <c r="K71" s="68"/>
      <c r="L71" s="68"/>
      <c r="M71" s="70"/>
      <c r="N71" s="76"/>
      <c r="O71" s="69">
        <f t="shared" si="0"/>
        <v>0</v>
      </c>
      <c r="P71" s="190"/>
      <c r="Q71" s="190"/>
      <c r="R71" s="190"/>
      <c r="S71" s="260"/>
      <c r="T71" s="260"/>
    </row>
    <row r="72" spans="1:20" ht="12.75" customHeight="1">
      <c r="A72" s="214"/>
      <c r="B72" s="166"/>
      <c r="C72" s="186"/>
      <c r="D72" s="165"/>
      <c r="E72" s="187"/>
      <c r="F72" s="187"/>
      <c r="G72" s="221"/>
      <c r="H72" s="190"/>
      <c r="I72" s="221"/>
      <c r="J72" s="190"/>
      <c r="K72" s="68"/>
      <c r="L72" s="68"/>
      <c r="M72" s="68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12.75" customHeight="1">
      <c r="A73" s="214">
        <v>1</v>
      </c>
      <c r="B73" s="170" t="s">
        <v>49</v>
      </c>
      <c r="C73" s="170" t="s">
        <v>169</v>
      </c>
      <c r="D73" s="222" t="s">
        <v>42</v>
      </c>
      <c r="E73" s="192">
        <v>4</v>
      </c>
      <c r="F73" s="187">
        <f t="shared" si="79"/>
        <v>8.2684443255999991</v>
      </c>
      <c r="G73" s="168">
        <v>0.11</v>
      </c>
      <c r="H73" s="190">
        <f t="shared" si="80"/>
        <v>0.23345409999999997</v>
      </c>
      <c r="I73" s="344">
        <v>0.76</v>
      </c>
      <c r="J73" s="190">
        <f t="shared" si="73"/>
        <v>2.6137236000000001</v>
      </c>
      <c r="K73" s="68" t="s">
        <v>52</v>
      </c>
      <c r="L73" s="68" t="s">
        <v>47</v>
      </c>
      <c r="M73" s="68">
        <v>1.26</v>
      </c>
      <c r="N73" s="76">
        <v>3.8</v>
      </c>
      <c r="O73" s="69">
        <f t="shared" si="0"/>
        <v>4.7879999999999994</v>
      </c>
      <c r="P73" s="190">
        <f t="shared" ref="P73" si="91">E73*F73</f>
        <v>33.073777302399996</v>
      </c>
      <c r="Q73" s="190">
        <f t="shared" ref="Q73" si="92">SUM(O73:O76)</f>
        <v>4.7879999999999994</v>
      </c>
      <c r="R73" s="190">
        <f t="shared" ref="R73" si="93">Q73*1.02*1.05*$R$14</f>
        <v>5.4212666255999995</v>
      </c>
      <c r="S73" s="260">
        <f t="shared" ref="S73" si="94">F73*$S$17</f>
        <v>10.706677458347411</v>
      </c>
      <c r="T73" s="260">
        <f t="shared" ref="T73" si="95">S73*E73</f>
        <v>42.826709833389643</v>
      </c>
    </row>
    <row r="74" spans="1:20" ht="12.75" customHeight="1">
      <c r="A74" s="214"/>
      <c r="B74" s="171"/>
      <c r="C74" s="171"/>
      <c r="D74" s="223"/>
      <c r="E74" s="192"/>
      <c r="F74" s="187"/>
      <c r="G74" s="168"/>
      <c r="H74" s="190"/>
      <c r="I74" s="344"/>
      <c r="J74" s="190"/>
      <c r="K74" s="68"/>
      <c r="L74" s="68"/>
      <c r="M74" s="68"/>
      <c r="N74" s="76"/>
      <c r="O74" s="69">
        <f t="shared" si="0"/>
        <v>0</v>
      </c>
      <c r="P74" s="190"/>
      <c r="Q74" s="190"/>
      <c r="R74" s="190"/>
      <c r="S74" s="260"/>
      <c r="T74" s="260"/>
    </row>
    <row r="75" spans="1:20" ht="12.75" customHeight="1">
      <c r="A75" s="214"/>
      <c r="B75" s="171"/>
      <c r="C75" s="171"/>
      <c r="D75" s="223"/>
      <c r="E75" s="192"/>
      <c r="F75" s="187"/>
      <c r="G75" s="168"/>
      <c r="H75" s="190"/>
      <c r="I75" s="344"/>
      <c r="J75" s="190"/>
      <c r="K75" s="68"/>
      <c r="L75" s="68"/>
      <c r="M75" s="70"/>
      <c r="N75" s="76"/>
      <c r="O75" s="69">
        <f t="shared" si="0"/>
        <v>0</v>
      </c>
      <c r="P75" s="190"/>
      <c r="Q75" s="190"/>
      <c r="R75" s="190"/>
      <c r="S75" s="260"/>
      <c r="T75" s="260"/>
    </row>
    <row r="76" spans="1:20" ht="12.75" customHeight="1">
      <c r="A76" s="214"/>
      <c r="B76" s="172"/>
      <c r="C76" s="172"/>
      <c r="D76" s="224"/>
      <c r="E76" s="192"/>
      <c r="F76" s="187"/>
      <c r="G76" s="168"/>
      <c r="H76" s="190"/>
      <c r="I76" s="344"/>
      <c r="J76" s="190"/>
      <c r="K76" s="68"/>
      <c r="L76" s="68"/>
      <c r="M76" s="68"/>
      <c r="N76" s="76"/>
      <c r="O76" s="69">
        <f t="shared" si="0"/>
        <v>0</v>
      </c>
      <c r="P76" s="190"/>
      <c r="Q76" s="190"/>
      <c r="R76" s="190"/>
      <c r="S76" s="260"/>
      <c r="T76" s="260"/>
    </row>
    <row r="77" spans="1:20" ht="12.75" customHeight="1">
      <c r="A77" s="214">
        <v>2</v>
      </c>
      <c r="B77" s="166" t="s">
        <v>664</v>
      </c>
      <c r="C77" s="166" t="s">
        <v>696</v>
      </c>
      <c r="D77" s="222" t="s">
        <v>42</v>
      </c>
      <c r="E77" s="187">
        <v>2</v>
      </c>
      <c r="F77" s="187">
        <f t="shared" si="79"/>
        <v>34.881804905191999</v>
      </c>
      <c r="G77" s="168">
        <v>0.7</v>
      </c>
      <c r="H77" s="190">
        <f t="shared" si="80"/>
        <v>1.485617</v>
      </c>
      <c r="I77" s="168">
        <v>0.28000000000000003</v>
      </c>
      <c r="J77" s="190">
        <f t="shared" si="73"/>
        <v>0.96295080000000011</v>
      </c>
      <c r="K77" s="68" t="s">
        <v>697</v>
      </c>
      <c r="L77" s="68" t="s">
        <v>47</v>
      </c>
      <c r="M77" s="68">
        <v>1.02</v>
      </c>
      <c r="N77" s="76">
        <v>28.082999999999998</v>
      </c>
      <c r="O77" s="69">
        <f t="shared" si="0"/>
        <v>28.644659999999998</v>
      </c>
      <c r="P77" s="190">
        <f t="shared" ref="P77" si="96">E77*F77</f>
        <v>69.763609810383997</v>
      </c>
      <c r="Q77" s="190">
        <f t="shared" ref="Q77" si="97">SUM(O77:O80)</f>
        <v>28.644659999999998</v>
      </c>
      <c r="R77" s="190">
        <f t="shared" ref="R77" si="98">Q77*1.02*1.05*$R$14</f>
        <v>32.433237105191999</v>
      </c>
      <c r="S77" s="260">
        <f t="shared" ref="S77" si="99">F77*$S$17</f>
        <v>45.167896109379754</v>
      </c>
      <c r="T77" s="260">
        <f t="shared" ref="T77" si="100">S77*E77</f>
        <v>90.335792218759508</v>
      </c>
    </row>
    <row r="78" spans="1:20" ht="12.75" customHeight="1">
      <c r="A78" s="214"/>
      <c r="B78" s="166"/>
      <c r="C78" s="166"/>
      <c r="D78" s="223"/>
      <c r="E78" s="187"/>
      <c r="F78" s="187"/>
      <c r="G78" s="168"/>
      <c r="H78" s="190"/>
      <c r="I78" s="168"/>
      <c r="J78" s="190"/>
      <c r="K78" s="68"/>
      <c r="L78" s="68"/>
      <c r="M78" s="68"/>
      <c r="N78" s="76"/>
      <c r="O78" s="69">
        <f t="shared" si="0"/>
        <v>0</v>
      </c>
      <c r="P78" s="190"/>
      <c r="Q78" s="190"/>
      <c r="R78" s="190"/>
      <c r="S78" s="260"/>
      <c r="T78" s="260"/>
    </row>
    <row r="79" spans="1:20" ht="12.75" customHeight="1">
      <c r="A79" s="214"/>
      <c r="B79" s="166"/>
      <c r="C79" s="166"/>
      <c r="D79" s="223"/>
      <c r="E79" s="187"/>
      <c r="F79" s="187"/>
      <c r="G79" s="168"/>
      <c r="H79" s="190"/>
      <c r="I79" s="168"/>
      <c r="J79" s="190"/>
      <c r="K79" s="68"/>
      <c r="L79" s="68"/>
      <c r="M79" s="70"/>
      <c r="N79" s="76"/>
      <c r="O79" s="69">
        <f t="shared" si="0"/>
        <v>0</v>
      </c>
      <c r="P79" s="190"/>
      <c r="Q79" s="190"/>
      <c r="R79" s="190"/>
      <c r="S79" s="260"/>
      <c r="T79" s="260"/>
    </row>
    <row r="80" spans="1:20" ht="12.75" customHeight="1">
      <c r="A80" s="214"/>
      <c r="B80" s="166"/>
      <c r="C80" s="166"/>
      <c r="D80" s="224"/>
      <c r="E80" s="187"/>
      <c r="F80" s="187"/>
      <c r="G80" s="168"/>
      <c r="H80" s="190"/>
      <c r="I80" s="168"/>
      <c r="J80" s="190"/>
      <c r="K80" s="68"/>
      <c r="L80" s="68"/>
      <c r="M80" s="68"/>
      <c r="N80" s="76"/>
      <c r="O80" s="69">
        <f t="shared" si="0"/>
        <v>0</v>
      </c>
      <c r="P80" s="190"/>
      <c r="Q80" s="190"/>
      <c r="R80" s="190"/>
      <c r="S80" s="260"/>
      <c r="T80" s="260"/>
    </row>
    <row r="81" spans="1:20" ht="12.75" customHeight="1">
      <c r="A81" s="214">
        <v>3</v>
      </c>
      <c r="B81" s="166" t="s">
        <v>698</v>
      </c>
      <c r="C81" s="166" t="s">
        <v>699</v>
      </c>
      <c r="D81" s="165" t="s">
        <v>36</v>
      </c>
      <c r="E81" s="378">
        <v>7.5999999999999998E-2</v>
      </c>
      <c r="F81" s="187">
        <f t="shared" si="79"/>
        <v>19.1615696</v>
      </c>
      <c r="G81" s="168">
        <v>6.76</v>
      </c>
      <c r="H81" s="190">
        <f t="shared" si="80"/>
        <v>14.346815599999999</v>
      </c>
      <c r="I81" s="350">
        <v>1.4</v>
      </c>
      <c r="J81" s="190">
        <f t="shared" si="73"/>
        <v>4.8147539999999998</v>
      </c>
      <c r="K81" s="68"/>
      <c r="L81" s="68"/>
      <c r="M81" s="68"/>
      <c r="N81" s="76"/>
      <c r="O81" s="69">
        <f t="shared" ref="O81:O144" si="101">M81*N81</f>
        <v>0</v>
      </c>
      <c r="P81" s="190">
        <f t="shared" ref="P81" si="102">E81*F81</f>
        <v>1.4562792895999999</v>
      </c>
      <c r="Q81" s="190">
        <f t="shared" ref="Q81" si="103">SUM(O81:O84)</f>
        <v>0</v>
      </c>
      <c r="R81" s="190">
        <f t="shared" ref="R81" si="104">Q81*1.02*1.05*$R$14</f>
        <v>0</v>
      </c>
      <c r="S81" s="260">
        <f t="shared" ref="S81" si="105">F81*$S$17</f>
        <v>24.812012662126481</v>
      </c>
      <c r="T81" s="260">
        <f t="shared" ref="T81" si="106">S81*E81</f>
        <v>1.8857129623216125</v>
      </c>
    </row>
    <row r="82" spans="1:20" ht="12.75" customHeight="1">
      <c r="A82" s="214"/>
      <c r="B82" s="166"/>
      <c r="C82" s="166"/>
      <c r="D82" s="165"/>
      <c r="E82" s="378"/>
      <c r="F82" s="187"/>
      <c r="G82" s="168"/>
      <c r="H82" s="190"/>
      <c r="I82" s="350"/>
      <c r="J82" s="190"/>
      <c r="K82" s="68"/>
      <c r="L82" s="68"/>
      <c r="M82" s="68"/>
      <c r="N82" s="76"/>
      <c r="O82" s="69">
        <f t="shared" si="101"/>
        <v>0</v>
      </c>
      <c r="P82" s="190"/>
      <c r="Q82" s="190"/>
      <c r="R82" s="190"/>
      <c r="S82" s="260"/>
      <c r="T82" s="260"/>
    </row>
    <row r="83" spans="1:20" ht="12.75" customHeight="1">
      <c r="A83" s="214"/>
      <c r="B83" s="166"/>
      <c r="C83" s="166"/>
      <c r="D83" s="165"/>
      <c r="E83" s="378"/>
      <c r="F83" s="187"/>
      <c r="G83" s="168"/>
      <c r="H83" s="190"/>
      <c r="I83" s="350"/>
      <c r="J83" s="190"/>
      <c r="K83" s="68"/>
      <c r="L83" s="68"/>
      <c r="M83" s="70"/>
      <c r="N83" s="76"/>
      <c r="O83" s="69">
        <f t="shared" si="101"/>
        <v>0</v>
      </c>
      <c r="P83" s="190"/>
      <c r="Q83" s="190"/>
      <c r="R83" s="190"/>
      <c r="S83" s="260"/>
      <c r="T83" s="260"/>
    </row>
    <row r="84" spans="1:20" ht="12.75" customHeight="1">
      <c r="A84" s="214"/>
      <c r="B84" s="166"/>
      <c r="C84" s="166"/>
      <c r="D84" s="165"/>
      <c r="E84" s="378"/>
      <c r="F84" s="187"/>
      <c r="G84" s="168"/>
      <c r="H84" s="190"/>
      <c r="I84" s="350"/>
      <c r="J84" s="190"/>
      <c r="K84" s="68"/>
      <c r="L84" s="68"/>
      <c r="M84" s="68"/>
      <c r="N84" s="76"/>
      <c r="O84" s="69">
        <f t="shared" si="101"/>
        <v>0</v>
      </c>
      <c r="P84" s="190"/>
      <c r="Q84" s="190"/>
      <c r="R84" s="190"/>
      <c r="S84" s="260"/>
      <c r="T84" s="260"/>
    </row>
    <row r="85" spans="1:20" ht="12.75" customHeight="1">
      <c r="A85" s="214">
        <v>4</v>
      </c>
      <c r="B85" s="166" t="s">
        <v>38</v>
      </c>
      <c r="C85" s="166" t="s">
        <v>700</v>
      </c>
      <c r="D85" s="390" t="s">
        <v>353</v>
      </c>
      <c r="E85" s="192">
        <v>40</v>
      </c>
      <c r="F85" s="187">
        <f t="shared" si="79"/>
        <v>0.95336393039999989</v>
      </c>
      <c r="G85" s="168"/>
      <c r="H85" s="190">
        <f t="shared" si="80"/>
        <v>0</v>
      </c>
      <c r="I85" s="344"/>
      <c r="J85" s="190">
        <f t="shared" si="73"/>
        <v>0</v>
      </c>
      <c r="K85" s="68" t="s">
        <v>701</v>
      </c>
      <c r="L85" s="68" t="s">
        <v>30</v>
      </c>
      <c r="M85" s="68">
        <v>1</v>
      </c>
      <c r="N85" s="76">
        <v>0.84199999999999997</v>
      </c>
      <c r="O85" s="69">
        <f t="shared" si="101"/>
        <v>0.84199999999999997</v>
      </c>
      <c r="P85" s="190">
        <f t="shared" ref="P85" si="107">E85*F85</f>
        <v>38.134557215999997</v>
      </c>
      <c r="Q85" s="190">
        <f t="shared" ref="Q85" si="108">SUM(O85:O88)</f>
        <v>0.84199999999999997</v>
      </c>
      <c r="R85" s="190">
        <f t="shared" ref="R85" si="109">Q85*1.02*1.05*$R$14</f>
        <v>0.95336393039999989</v>
      </c>
      <c r="S85" s="260">
        <f t="shared" ref="S85" si="110">F85*$S$17</f>
        <v>1.2344958375799999</v>
      </c>
      <c r="T85" s="260">
        <f t="shared" ref="T85" si="111">S85*E85</f>
        <v>49.379833503199997</v>
      </c>
    </row>
    <row r="86" spans="1:20" ht="12.75" customHeight="1">
      <c r="A86" s="214"/>
      <c r="B86" s="166"/>
      <c r="C86" s="166"/>
      <c r="D86" s="390"/>
      <c r="E86" s="192"/>
      <c r="F86" s="187"/>
      <c r="G86" s="168"/>
      <c r="H86" s="190"/>
      <c r="I86" s="344"/>
      <c r="J86" s="190"/>
      <c r="K86" s="68"/>
      <c r="L86" s="68"/>
      <c r="M86" s="68"/>
      <c r="N86" s="76"/>
      <c r="O86" s="69">
        <f t="shared" si="101"/>
        <v>0</v>
      </c>
      <c r="P86" s="190"/>
      <c r="Q86" s="190"/>
      <c r="R86" s="190"/>
      <c r="S86" s="260"/>
      <c r="T86" s="260"/>
    </row>
    <row r="87" spans="1:20" ht="12.75" customHeight="1">
      <c r="A87" s="214"/>
      <c r="B87" s="166"/>
      <c r="C87" s="166"/>
      <c r="D87" s="390"/>
      <c r="E87" s="192"/>
      <c r="F87" s="187"/>
      <c r="G87" s="168"/>
      <c r="H87" s="190"/>
      <c r="I87" s="344"/>
      <c r="J87" s="190"/>
      <c r="K87" s="68"/>
      <c r="L87" s="68"/>
      <c r="M87" s="70"/>
      <c r="N87" s="76"/>
      <c r="O87" s="69">
        <f t="shared" si="101"/>
        <v>0</v>
      </c>
      <c r="P87" s="190"/>
      <c r="Q87" s="190"/>
      <c r="R87" s="190"/>
      <c r="S87" s="260"/>
      <c r="T87" s="260"/>
    </row>
    <row r="88" spans="1:20" ht="12.75" customHeight="1">
      <c r="A88" s="214"/>
      <c r="B88" s="166"/>
      <c r="C88" s="166"/>
      <c r="D88" s="390"/>
      <c r="E88" s="192"/>
      <c r="F88" s="187"/>
      <c r="G88" s="168"/>
      <c r="H88" s="190"/>
      <c r="I88" s="344"/>
      <c r="J88" s="190"/>
      <c r="K88" s="68"/>
      <c r="L88" s="68"/>
      <c r="M88" s="68"/>
      <c r="N88" s="76"/>
      <c r="O88" s="69">
        <f t="shared" si="101"/>
        <v>0</v>
      </c>
      <c r="P88" s="190"/>
      <c r="Q88" s="190"/>
      <c r="R88" s="190"/>
      <c r="S88" s="260"/>
      <c r="T88" s="260"/>
    </row>
    <row r="89" spans="1:20" ht="12.75" customHeight="1">
      <c r="A89" s="214">
        <v>5</v>
      </c>
      <c r="B89" s="166" t="s">
        <v>38</v>
      </c>
      <c r="C89" s="166" t="s">
        <v>740</v>
      </c>
      <c r="D89" s="390" t="s">
        <v>353</v>
      </c>
      <c r="E89" s="192">
        <v>40</v>
      </c>
      <c r="F89" s="187">
        <f t="shared" si="79"/>
        <v>15.670495007999998</v>
      </c>
      <c r="G89" s="168"/>
      <c r="H89" s="190">
        <f t="shared" si="80"/>
        <v>0</v>
      </c>
      <c r="I89" s="344"/>
      <c r="J89" s="190">
        <f t="shared" si="73"/>
        <v>0</v>
      </c>
      <c r="K89" s="68" t="s">
        <v>741</v>
      </c>
      <c r="L89" s="68" t="s">
        <v>30</v>
      </c>
      <c r="M89" s="68">
        <v>1</v>
      </c>
      <c r="N89" s="76">
        <v>13.84</v>
      </c>
      <c r="O89" s="69">
        <f t="shared" si="101"/>
        <v>13.84</v>
      </c>
      <c r="P89" s="190">
        <f t="shared" ref="P89" si="112">E89*F89</f>
        <v>626.8198003199999</v>
      </c>
      <c r="Q89" s="190">
        <f t="shared" ref="Q89" si="113">SUM(O89:O92)</f>
        <v>13.84</v>
      </c>
      <c r="R89" s="190">
        <f t="shared" ref="R89" si="114">Q89*1.02*1.05*$R$14</f>
        <v>15.670495007999998</v>
      </c>
      <c r="S89" s="260">
        <f t="shared" ref="S89" si="115">F89*$S$17</f>
        <v>20.291475525067934</v>
      </c>
      <c r="T89" s="260">
        <f t="shared" ref="T89" si="116">S89*E89</f>
        <v>811.6590210027174</v>
      </c>
    </row>
    <row r="90" spans="1:20" ht="12.75" customHeight="1">
      <c r="A90" s="214"/>
      <c r="B90" s="166"/>
      <c r="C90" s="166"/>
      <c r="D90" s="390"/>
      <c r="E90" s="192"/>
      <c r="F90" s="187"/>
      <c r="G90" s="168"/>
      <c r="H90" s="190"/>
      <c r="I90" s="344"/>
      <c r="J90" s="190"/>
      <c r="K90" s="68"/>
      <c r="L90" s="68"/>
      <c r="M90" s="68"/>
      <c r="N90" s="76"/>
      <c r="O90" s="69">
        <f t="shared" si="101"/>
        <v>0</v>
      </c>
      <c r="P90" s="190"/>
      <c r="Q90" s="190"/>
      <c r="R90" s="190"/>
      <c r="S90" s="260"/>
      <c r="T90" s="260"/>
    </row>
    <row r="91" spans="1:20" ht="12.75" customHeight="1">
      <c r="A91" s="214"/>
      <c r="B91" s="166"/>
      <c r="C91" s="166"/>
      <c r="D91" s="390"/>
      <c r="E91" s="192"/>
      <c r="F91" s="187"/>
      <c r="G91" s="168"/>
      <c r="H91" s="190"/>
      <c r="I91" s="344"/>
      <c r="J91" s="190"/>
      <c r="K91" s="68"/>
      <c r="L91" s="68"/>
      <c r="M91" s="70"/>
      <c r="N91" s="76"/>
      <c r="O91" s="69">
        <f t="shared" si="101"/>
        <v>0</v>
      </c>
      <c r="P91" s="190"/>
      <c r="Q91" s="190"/>
      <c r="R91" s="190"/>
      <c r="S91" s="260"/>
      <c r="T91" s="260"/>
    </row>
    <row r="92" spans="1:20" ht="12.75" customHeight="1">
      <c r="A92" s="214"/>
      <c r="B92" s="166"/>
      <c r="C92" s="166"/>
      <c r="D92" s="390"/>
      <c r="E92" s="192"/>
      <c r="F92" s="187"/>
      <c r="G92" s="168"/>
      <c r="H92" s="190"/>
      <c r="I92" s="344"/>
      <c r="J92" s="190"/>
      <c r="K92" s="68"/>
      <c r="L92" s="68"/>
      <c r="M92" s="68"/>
      <c r="N92" s="76"/>
      <c r="O92" s="69">
        <f t="shared" si="101"/>
        <v>0</v>
      </c>
      <c r="P92" s="190"/>
      <c r="Q92" s="190"/>
      <c r="R92" s="190"/>
      <c r="S92" s="260"/>
      <c r="T92" s="260"/>
    </row>
    <row r="93" spans="1:20" ht="12.75" customHeight="1">
      <c r="A93" s="165"/>
      <c r="B93" s="170"/>
      <c r="C93" s="193" t="s">
        <v>742</v>
      </c>
      <c r="D93" s="381"/>
      <c r="E93" s="192"/>
      <c r="F93" s="187">
        <f t="shared" si="79"/>
        <v>0</v>
      </c>
      <c r="G93" s="168"/>
      <c r="H93" s="190">
        <f t="shared" si="80"/>
        <v>0</v>
      </c>
      <c r="I93" s="168"/>
      <c r="J93" s="190">
        <f t="shared" ref="J93:J137" si="117">I93*$P$9/1000</f>
        <v>0</v>
      </c>
      <c r="K93" s="68"/>
      <c r="L93" s="68"/>
      <c r="M93" s="68"/>
      <c r="N93" s="76"/>
      <c r="O93" s="69">
        <f t="shared" si="101"/>
        <v>0</v>
      </c>
      <c r="P93" s="190">
        <f t="shared" ref="P93" si="118">E93*F93</f>
        <v>0</v>
      </c>
      <c r="Q93" s="190">
        <f t="shared" ref="Q93" si="119">SUM(O93:O96)</f>
        <v>0</v>
      </c>
      <c r="R93" s="190">
        <f t="shared" ref="R93" si="120">Q93*1.02*1.05*$R$14</f>
        <v>0</v>
      </c>
      <c r="S93" s="260">
        <f t="shared" ref="S93" si="121">F93*$S$17</f>
        <v>0</v>
      </c>
      <c r="T93" s="260">
        <f t="shared" ref="T93" si="122">S93*E93</f>
        <v>0</v>
      </c>
    </row>
    <row r="94" spans="1:20" ht="12.75" customHeight="1">
      <c r="A94" s="165"/>
      <c r="B94" s="171"/>
      <c r="C94" s="194"/>
      <c r="D94" s="382"/>
      <c r="E94" s="192"/>
      <c r="F94" s="187"/>
      <c r="G94" s="168"/>
      <c r="H94" s="190"/>
      <c r="I94" s="168"/>
      <c r="J94" s="190"/>
      <c r="K94" s="68"/>
      <c r="L94" s="68"/>
      <c r="M94" s="68"/>
      <c r="N94" s="76"/>
      <c r="O94" s="69">
        <f t="shared" si="101"/>
        <v>0</v>
      </c>
      <c r="P94" s="190"/>
      <c r="Q94" s="190"/>
      <c r="R94" s="190"/>
      <c r="S94" s="260"/>
      <c r="T94" s="260"/>
    </row>
    <row r="95" spans="1:20" ht="12.75" customHeight="1">
      <c r="A95" s="165"/>
      <c r="B95" s="171"/>
      <c r="C95" s="194"/>
      <c r="D95" s="382"/>
      <c r="E95" s="192"/>
      <c r="F95" s="187"/>
      <c r="G95" s="168"/>
      <c r="H95" s="190"/>
      <c r="I95" s="168"/>
      <c r="J95" s="190"/>
      <c r="K95" s="68"/>
      <c r="L95" s="68"/>
      <c r="M95" s="70"/>
      <c r="N95" s="76"/>
      <c r="O95" s="69">
        <f t="shared" si="101"/>
        <v>0</v>
      </c>
      <c r="P95" s="190"/>
      <c r="Q95" s="190"/>
      <c r="R95" s="190"/>
      <c r="S95" s="260"/>
      <c r="T95" s="260"/>
    </row>
    <row r="96" spans="1:20" ht="12.75" customHeight="1">
      <c r="A96" s="165"/>
      <c r="B96" s="172"/>
      <c r="C96" s="195"/>
      <c r="D96" s="383"/>
      <c r="E96" s="192"/>
      <c r="F96" s="187"/>
      <c r="G96" s="168"/>
      <c r="H96" s="190"/>
      <c r="I96" s="168"/>
      <c r="J96" s="190"/>
      <c r="K96" s="68"/>
      <c r="L96" s="68"/>
      <c r="M96" s="68"/>
      <c r="N96" s="76"/>
      <c r="O96" s="69">
        <f t="shared" si="101"/>
        <v>0</v>
      </c>
      <c r="P96" s="190"/>
      <c r="Q96" s="190"/>
      <c r="R96" s="190"/>
      <c r="S96" s="260"/>
      <c r="T96" s="260"/>
    </row>
    <row r="97" spans="1:20" ht="12.75" customHeight="1">
      <c r="A97" s="165">
        <v>1</v>
      </c>
      <c r="B97" s="170" t="s">
        <v>49</v>
      </c>
      <c r="C97" s="170" t="s">
        <v>66</v>
      </c>
      <c r="D97" s="222" t="s">
        <v>42</v>
      </c>
      <c r="E97" s="187">
        <v>0.20899999999999999</v>
      </c>
      <c r="F97" s="187">
        <f t="shared" ref="F97:F141" si="123">H97+J97+R97</f>
        <v>8.2808086179039986</v>
      </c>
      <c r="G97" s="168">
        <v>0.11</v>
      </c>
      <c r="H97" s="190">
        <f t="shared" ref="H97:H141" si="124">G97*$P$8/1000</f>
        <v>0.23345409999999997</v>
      </c>
      <c r="I97" s="344">
        <v>0.76</v>
      </c>
      <c r="J97" s="190">
        <f t="shared" si="117"/>
        <v>2.6137236000000001</v>
      </c>
      <c r="K97" s="68" t="s">
        <v>59</v>
      </c>
      <c r="L97" s="68" t="s">
        <v>47</v>
      </c>
      <c r="M97" s="68">
        <v>7.0000000000000007E-2</v>
      </c>
      <c r="N97" s="76">
        <v>0.156</v>
      </c>
      <c r="O97" s="69">
        <f t="shared" si="101"/>
        <v>1.0920000000000001E-2</v>
      </c>
      <c r="P97" s="190">
        <f t="shared" ref="P97" si="125">E97*F97</f>
        <v>1.7306890011419356</v>
      </c>
      <c r="Q97" s="190">
        <f t="shared" ref="Q97" si="126">SUM(O97:O100)</f>
        <v>4.798919999999999</v>
      </c>
      <c r="R97" s="190">
        <f t="shared" ref="R97" si="127">Q97*1.02*1.05*$R$14</f>
        <v>5.433630917903999</v>
      </c>
      <c r="S97" s="260">
        <f t="shared" ref="S97" si="128">F97*$S$17</f>
        <v>10.722687784411987</v>
      </c>
      <c r="T97" s="260">
        <f t="shared" ref="T97" si="129">S97*E97</f>
        <v>2.2410417469421051</v>
      </c>
    </row>
    <row r="98" spans="1:20" ht="12.75" customHeight="1">
      <c r="A98" s="165"/>
      <c r="B98" s="171"/>
      <c r="C98" s="171"/>
      <c r="D98" s="223"/>
      <c r="E98" s="187"/>
      <c r="F98" s="187"/>
      <c r="G98" s="168"/>
      <c r="H98" s="190"/>
      <c r="I98" s="344"/>
      <c r="J98" s="190"/>
      <c r="K98" s="68" t="s">
        <v>52</v>
      </c>
      <c r="L98" s="68" t="s">
        <v>47</v>
      </c>
      <c r="M98" s="68">
        <v>1.26</v>
      </c>
      <c r="N98" s="76">
        <v>3.8</v>
      </c>
      <c r="O98" s="69">
        <f t="shared" si="101"/>
        <v>4.7879999999999994</v>
      </c>
      <c r="P98" s="190"/>
      <c r="Q98" s="190"/>
      <c r="R98" s="190"/>
      <c r="S98" s="260"/>
      <c r="T98" s="260"/>
    </row>
    <row r="99" spans="1:20" ht="12.75" customHeight="1">
      <c r="A99" s="165"/>
      <c r="B99" s="171"/>
      <c r="C99" s="171"/>
      <c r="D99" s="223"/>
      <c r="E99" s="187"/>
      <c r="F99" s="187"/>
      <c r="G99" s="168"/>
      <c r="H99" s="190"/>
      <c r="I99" s="344"/>
      <c r="J99" s="190"/>
      <c r="K99" s="68"/>
      <c r="L99" s="68"/>
      <c r="M99" s="68"/>
      <c r="N99" s="76"/>
      <c r="O99" s="69">
        <f t="shared" si="101"/>
        <v>0</v>
      </c>
      <c r="P99" s="190"/>
      <c r="Q99" s="190"/>
      <c r="R99" s="190"/>
      <c r="S99" s="260"/>
      <c r="T99" s="260"/>
    </row>
    <row r="100" spans="1:20" ht="12.75" customHeight="1">
      <c r="A100" s="165"/>
      <c r="B100" s="172"/>
      <c r="C100" s="172"/>
      <c r="D100" s="224"/>
      <c r="E100" s="187"/>
      <c r="F100" s="187"/>
      <c r="G100" s="168"/>
      <c r="H100" s="190"/>
      <c r="I100" s="344"/>
      <c r="J100" s="190"/>
      <c r="K100" s="68"/>
      <c r="L100" s="68"/>
      <c r="M100" s="68"/>
      <c r="N100" s="76"/>
      <c r="O100" s="69">
        <f t="shared" si="101"/>
        <v>0</v>
      </c>
      <c r="P100" s="190"/>
      <c r="Q100" s="190"/>
      <c r="R100" s="190"/>
      <c r="S100" s="260"/>
      <c r="T100" s="260"/>
    </row>
    <row r="101" spans="1:20" ht="12.75" customHeight="1">
      <c r="A101" s="165">
        <v>2</v>
      </c>
      <c r="B101" s="170" t="s">
        <v>67</v>
      </c>
      <c r="C101" s="170" t="s">
        <v>743</v>
      </c>
      <c r="D101" s="381" t="s">
        <v>43</v>
      </c>
      <c r="E101" s="354">
        <v>22</v>
      </c>
      <c r="F101" s="187">
        <f t="shared" si="123"/>
        <v>4.4054988825832</v>
      </c>
      <c r="G101" s="168">
        <v>0.40100000000000002</v>
      </c>
      <c r="H101" s="190">
        <f t="shared" si="124"/>
        <v>0.85104631000000008</v>
      </c>
      <c r="I101" s="344">
        <v>7.1000000000000004E-3</v>
      </c>
      <c r="J101" s="190">
        <f t="shared" si="117"/>
        <v>2.4417681E-2</v>
      </c>
      <c r="K101" s="68" t="s">
        <v>65</v>
      </c>
      <c r="L101" s="68" t="s">
        <v>43</v>
      </c>
      <c r="M101" s="68">
        <v>1</v>
      </c>
      <c r="N101" s="76">
        <v>2.1875</v>
      </c>
      <c r="O101" s="69">
        <f t="shared" si="101"/>
        <v>2.1875</v>
      </c>
      <c r="P101" s="190">
        <f t="shared" ref="P101" si="130">E101*F101</f>
        <v>96.920975416830402</v>
      </c>
      <c r="Q101" s="190">
        <f t="shared" ref="Q101" si="131">SUM(O101:O104)</f>
        <v>3.1176860000000004</v>
      </c>
      <c r="R101" s="190">
        <f t="shared" ref="R101" si="132">Q101*1.02*1.05*$R$14</f>
        <v>3.5300348915832003</v>
      </c>
      <c r="S101" s="260">
        <f t="shared" ref="S101" si="133">F101*$S$17</f>
        <v>5.7046106524404143</v>
      </c>
      <c r="T101" s="260">
        <f t="shared" ref="T101" si="134">S101*E101</f>
        <v>125.50143435368912</v>
      </c>
    </row>
    <row r="102" spans="1:20" ht="12.75" customHeight="1">
      <c r="A102" s="165"/>
      <c r="B102" s="171"/>
      <c r="C102" s="171"/>
      <c r="D102" s="382"/>
      <c r="E102" s="354"/>
      <c r="F102" s="187"/>
      <c r="G102" s="168"/>
      <c r="H102" s="190"/>
      <c r="I102" s="344"/>
      <c r="J102" s="190"/>
      <c r="K102" s="68" t="s">
        <v>46</v>
      </c>
      <c r="L102" s="68" t="s">
        <v>47</v>
      </c>
      <c r="M102" s="68">
        <v>3.1E-2</v>
      </c>
      <c r="N102" s="132">
        <v>29.806000000000001</v>
      </c>
      <c r="O102" s="69">
        <f t="shared" si="101"/>
        <v>0.92398599999999997</v>
      </c>
      <c r="P102" s="190"/>
      <c r="Q102" s="190"/>
      <c r="R102" s="190"/>
      <c r="S102" s="260"/>
      <c r="T102" s="260"/>
    </row>
    <row r="103" spans="1:20" ht="12.75" customHeight="1">
      <c r="A103" s="165"/>
      <c r="B103" s="171"/>
      <c r="C103" s="171"/>
      <c r="D103" s="382"/>
      <c r="E103" s="354"/>
      <c r="F103" s="187"/>
      <c r="G103" s="168"/>
      <c r="H103" s="190"/>
      <c r="I103" s="344"/>
      <c r="J103" s="190"/>
      <c r="K103" s="68" t="s">
        <v>48</v>
      </c>
      <c r="L103" s="68" t="s">
        <v>47</v>
      </c>
      <c r="M103" s="68">
        <v>2.0000000000000001E-4</v>
      </c>
      <c r="N103" s="76">
        <v>31</v>
      </c>
      <c r="O103" s="69">
        <f t="shared" si="101"/>
        <v>6.2000000000000006E-3</v>
      </c>
      <c r="P103" s="190"/>
      <c r="Q103" s="190"/>
      <c r="R103" s="190"/>
      <c r="S103" s="260"/>
      <c r="T103" s="260"/>
    </row>
    <row r="104" spans="1:20" ht="12.75" customHeight="1">
      <c r="A104" s="165"/>
      <c r="B104" s="172"/>
      <c r="C104" s="172"/>
      <c r="D104" s="383"/>
      <c r="E104" s="354"/>
      <c r="F104" s="187"/>
      <c r="G104" s="168"/>
      <c r="H104" s="190"/>
      <c r="I104" s="344"/>
      <c r="J104" s="190"/>
      <c r="K104" s="68"/>
      <c r="L104" s="68"/>
      <c r="M104" s="68"/>
      <c r="N104" s="76"/>
      <c r="O104" s="69">
        <f t="shared" si="101"/>
        <v>0</v>
      </c>
      <c r="P104" s="190"/>
      <c r="Q104" s="190"/>
      <c r="R104" s="190"/>
      <c r="S104" s="260"/>
      <c r="T104" s="260"/>
    </row>
    <row r="105" spans="1:20" ht="12.75" customHeight="1">
      <c r="A105" s="165"/>
      <c r="B105" s="166"/>
      <c r="C105" s="238" t="s">
        <v>704</v>
      </c>
      <c r="D105" s="381"/>
      <c r="E105" s="192"/>
      <c r="F105" s="187">
        <f t="shared" ref="F105:F117" si="135">H105+J105+R105</f>
        <v>0</v>
      </c>
      <c r="G105" s="168"/>
      <c r="H105" s="190">
        <f t="shared" ref="H105:H117" si="136">G105*$P$8/1000</f>
        <v>0</v>
      </c>
      <c r="I105" s="344"/>
      <c r="J105" s="190">
        <f t="shared" ref="J105:J117" si="137">I105*$P$9/1000</f>
        <v>0</v>
      </c>
      <c r="K105" s="68"/>
      <c r="L105" s="68"/>
      <c r="M105" s="68"/>
      <c r="N105" s="76"/>
      <c r="O105" s="69">
        <f t="shared" si="101"/>
        <v>0</v>
      </c>
      <c r="P105" s="190">
        <f t="shared" ref="P105" si="138">E105*F105</f>
        <v>0</v>
      </c>
      <c r="Q105" s="190">
        <f t="shared" ref="Q105" si="139">SUM(O105:O108)</f>
        <v>0</v>
      </c>
      <c r="R105" s="190">
        <f t="shared" ref="R105" si="140">Q105*1.02*1.05*$R$14</f>
        <v>0</v>
      </c>
      <c r="S105" s="260">
        <f t="shared" ref="S105" si="141">F105*$S$17</f>
        <v>0</v>
      </c>
      <c r="T105" s="260">
        <f t="shared" ref="T105" si="142">S105*E105</f>
        <v>0</v>
      </c>
    </row>
    <row r="106" spans="1:20" ht="12.75" customHeight="1">
      <c r="A106" s="165"/>
      <c r="B106" s="166"/>
      <c r="C106" s="239"/>
      <c r="D106" s="382"/>
      <c r="E106" s="192"/>
      <c r="F106" s="187"/>
      <c r="G106" s="168"/>
      <c r="H106" s="190"/>
      <c r="I106" s="344"/>
      <c r="J106" s="190"/>
      <c r="K106" s="68"/>
      <c r="L106" s="68"/>
      <c r="M106" s="68"/>
      <c r="N106" s="76"/>
      <c r="O106" s="69">
        <f t="shared" si="101"/>
        <v>0</v>
      </c>
      <c r="P106" s="190"/>
      <c r="Q106" s="190"/>
      <c r="R106" s="190"/>
      <c r="S106" s="260"/>
      <c r="T106" s="260"/>
    </row>
    <row r="107" spans="1:20" ht="12.75" customHeight="1">
      <c r="A107" s="165"/>
      <c r="B107" s="166"/>
      <c r="C107" s="239"/>
      <c r="D107" s="382"/>
      <c r="E107" s="192"/>
      <c r="F107" s="187"/>
      <c r="G107" s="168"/>
      <c r="H107" s="190"/>
      <c r="I107" s="344"/>
      <c r="J107" s="190"/>
      <c r="K107" s="68"/>
      <c r="L107" s="68"/>
      <c r="M107" s="68"/>
      <c r="N107" s="76"/>
      <c r="O107" s="69">
        <f t="shared" si="101"/>
        <v>0</v>
      </c>
      <c r="P107" s="190"/>
      <c r="Q107" s="190"/>
      <c r="R107" s="190"/>
      <c r="S107" s="260"/>
      <c r="T107" s="260"/>
    </row>
    <row r="108" spans="1:20" ht="12.75" customHeight="1">
      <c r="A108" s="165"/>
      <c r="B108" s="166"/>
      <c r="C108" s="240"/>
      <c r="D108" s="383"/>
      <c r="E108" s="192"/>
      <c r="F108" s="187"/>
      <c r="G108" s="168"/>
      <c r="H108" s="190"/>
      <c r="I108" s="344"/>
      <c r="J108" s="190"/>
      <c r="K108" s="68"/>
      <c r="L108" s="68"/>
      <c r="M108" s="68"/>
      <c r="N108" s="76"/>
      <c r="O108" s="69">
        <f t="shared" si="101"/>
        <v>0</v>
      </c>
      <c r="P108" s="190"/>
      <c r="Q108" s="190"/>
      <c r="R108" s="190"/>
      <c r="S108" s="260"/>
      <c r="T108" s="260"/>
    </row>
    <row r="109" spans="1:20" ht="12.75" customHeight="1">
      <c r="A109" s="165">
        <v>1</v>
      </c>
      <c r="B109" s="420" t="s">
        <v>705</v>
      </c>
      <c r="C109" s="286" t="s">
        <v>706</v>
      </c>
      <c r="D109" s="286" t="s">
        <v>707</v>
      </c>
      <c r="E109" s="192">
        <v>5.5</v>
      </c>
      <c r="F109" s="187">
        <f t="shared" si="135"/>
        <v>1.1376836258879996</v>
      </c>
      <c r="G109" s="168">
        <v>1.7399999999999999E-2</v>
      </c>
      <c r="H109" s="190">
        <f t="shared" si="136"/>
        <v>3.6928193999999998E-2</v>
      </c>
      <c r="I109" s="375">
        <v>0.1106</v>
      </c>
      <c r="J109" s="190">
        <f t="shared" si="137"/>
        <v>0.38036556599999999</v>
      </c>
      <c r="K109" s="68" t="s">
        <v>708</v>
      </c>
      <c r="L109" s="68" t="s">
        <v>709</v>
      </c>
      <c r="M109" s="68">
        <v>1.4999999999999999E-2</v>
      </c>
      <c r="N109" s="76">
        <v>3.8</v>
      </c>
      <c r="O109" s="69">
        <f t="shared" si="101"/>
        <v>5.6999999999999995E-2</v>
      </c>
      <c r="P109" s="190">
        <f t="shared" ref="P109" si="143">E109*F109</f>
        <v>6.2572599423839979</v>
      </c>
      <c r="Q109" s="190">
        <f t="shared" ref="Q109" si="144">SUM(O109:O112)</f>
        <v>0.63623999999999992</v>
      </c>
      <c r="R109" s="190">
        <f t="shared" ref="R109" si="145">Q109*1.02*1.05*$R$14</f>
        <v>0.7203898658879998</v>
      </c>
      <c r="S109" s="260">
        <f t="shared" ref="S109" si="146">F109*$S$17</f>
        <v>1.4731684888187351</v>
      </c>
      <c r="T109" s="260">
        <f t="shared" ref="T109" si="147">S109*E109</f>
        <v>8.1024266885030425</v>
      </c>
    </row>
    <row r="110" spans="1:20" ht="12.75" customHeight="1">
      <c r="A110" s="165"/>
      <c r="B110" s="420"/>
      <c r="C110" s="286"/>
      <c r="D110" s="421"/>
      <c r="E110" s="192"/>
      <c r="F110" s="187"/>
      <c r="G110" s="168"/>
      <c r="H110" s="190"/>
      <c r="I110" s="375"/>
      <c r="J110" s="190"/>
      <c r="K110" s="68" t="s">
        <v>710</v>
      </c>
      <c r="L110" s="68" t="s">
        <v>709</v>
      </c>
      <c r="M110" s="68">
        <v>0.1512</v>
      </c>
      <c r="N110" s="76">
        <v>3.8</v>
      </c>
      <c r="O110" s="69">
        <f t="shared" si="101"/>
        <v>0.57455999999999996</v>
      </c>
      <c r="P110" s="190"/>
      <c r="Q110" s="190"/>
      <c r="R110" s="190"/>
      <c r="S110" s="260"/>
      <c r="T110" s="260"/>
    </row>
    <row r="111" spans="1:20" ht="12.75" customHeight="1">
      <c r="A111" s="165"/>
      <c r="B111" s="420"/>
      <c r="C111" s="286"/>
      <c r="D111" s="421"/>
      <c r="E111" s="192"/>
      <c r="F111" s="187"/>
      <c r="G111" s="168"/>
      <c r="H111" s="190"/>
      <c r="I111" s="375"/>
      <c r="J111" s="190"/>
      <c r="K111" s="68" t="s">
        <v>59</v>
      </c>
      <c r="L111" s="68" t="s">
        <v>711</v>
      </c>
      <c r="M111" s="68">
        <v>0.03</v>
      </c>
      <c r="N111" s="76">
        <v>0.156</v>
      </c>
      <c r="O111" s="69">
        <f t="shared" si="101"/>
        <v>4.6800000000000001E-3</v>
      </c>
      <c r="P111" s="190"/>
      <c r="Q111" s="190"/>
      <c r="R111" s="190"/>
      <c r="S111" s="260"/>
      <c r="T111" s="260"/>
    </row>
    <row r="112" spans="1:20" ht="12.75" customHeight="1">
      <c r="A112" s="165"/>
      <c r="B112" s="420"/>
      <c r="C112" s="286"/>
      <c r="D112" s="421"/>
      <c r="E112" s="192"/>
      <c r="F112" s="187"/>
      <c r="G112" s="168"/>
      <c r="H112" s="190"/>
      <c r="I112" s="375"/>
      <c r="J112" s="190"/>
      <c r="K112" s="68"/>
      <c r="L112" s="68"/>
      <c r="M112" s="68"/>
      <c r="N112" s="76"/>
      <c r="O112" s="69">
        <f t="shared" si="101"/>
        <v>0</v>
      </c>
      <c r="P112" s="190"/>
      <c r="Q112" s="190"/>
      <c r="R112" s="190"/>
      <c r="S112" s="260"/>
      <c r="T112" s="260"/>
    </row>
    <row r="113" spans="1:20" ht="12.75" customHeight="1">
      <c r="A113" s="165">
        <v>2</v>
      </c>
      <c r="B113" s="166" t="s">
        <v>639</v>
      </c>
      <c r="C113" s="166" t="s">
        <v>885</v>
      </c>
      <c r="D113" s="165" t="s">
        <v>36</v>
      </c>
      <c r="E113" s="285">
        <v>2.3E-2</v>
      </c>
      <c r="F113" s="187">
        <f t="shared" si="135"/>
        <v>250.14168148799999</v>
      </c>
      <c r="G113" s="168"/>
      <c r="H113" s="190">
        <f t="shared" si="136"/>
        <v>0</v>
      </c>
      <c r="I113" s="168">
        <v>2.2000000000000002</v>
      </c>
      <c r="J113" s="190">
        <f t="shared" si="137"/>
        <v>7.5660420000000013</v>
      </c>
      <c r="K113" s="68" t="s">
        <v>640</v>
      </c>
      <c r="L113" s="68" t="s">
        <v>36</v>
      </c>
      <c r="M113" s="68">
        <v>1.03</v>
      </c>
      <c r="N113" s="72">
        <v>208</v>
      </c>
      <c r="O113" s="69">
        <f t="shared" si="101"/>
        <v>214.24</v>
      </c>
      <c r="P113" s="190">
        <f t="shared" ref="P113" si="148">E113*F113</f>
        <v>5.7532586742239999</v>
      </c>
      <c r="Q113" s="190">
        <f t="shared" ref="Q113" si="149">SUM(O113:O116)</f>
        <v>214.24</v>
      </c>
      <c r="R113" s="190">
        <f t="shared" ref="R113" si="150">Q113*1.02*1.05*$R$14</f>
        <v>242.57563948799998</v>
      </c>
      <c r="S113" s="260">
        <f t="shared" ref="S113" si="151">F113*$S$17</f>
        <v>323.9044972811551</v>
      </c>
      <c r="T113" s="260">
        <f t="shared" ref="T113" si="152">S113*E113</f>
        <v>7.4498034374665671</v>
      </c>
    </row>
    <row r="114" spans="1:20" ht="12.75" customHeight="1">
      <c r="A114" s="165"/>
      <c r="B114" s="166"/>
      <c r="C114" s="166"/>
      <c r="D114" s="165"/>
      <c r="E114" s="285"/>
      <c r="F114" s="187"/>
      <c r="G114" s="168"/>
      <c r="H114" s="190"/>
      <c r="I114" s="168"/>
      <c r="J114" s="190"/>
      <c r="K114" s="68"/>
      <c r="L114" s="68"/>
      <c r="M114" s="68"/>
      <c r="N114" s="76"/>
      <c r="O114" s="69">
        <f t="shared" si="101"/>
        <v>0</v>
      </c>
      <c r="P114" s="190"/>
      <c r="Q114" s="190"/>
      <c r="R114" s="190"/>
      <c r="S114" s="260"/>
      <c r="T114" s="260"/>
    </row>
    <row r="115" spans="1:20" ht="12.75" customHeight="1">
      <c r="A115" s="165"/>
      <c r="B115" s="166"/>
      <c r="C115" s="166"/>
      <c r="D115" s="165"/>
      <c r="E115" s="285"/>
      <c r="F115" s="187"/>
      <c r="G115" s="168"/>
      <c r="H115" s="190"/>
      <c r="I115" s="168"/>
      <c r="J115" s="190"/>
      <c r="K115" s="68"/>
      <c r="L115" s="68"/>
      <c r="M115" s="68"/>
      <c r="N115" s="76"/>
      <c r="O115" s="69">
        <f t="shared" si="101"/>
        <v>0</v>
      </c>
      <c r="P115" s="190"/>
      <c r="Q115" s="190"/>
      <c r="R115" s="190"/>
      <c r="S115" s="260"/>
      <c r="T115" s="260"/>
    </row>
    <row r="116" spans="1:20" ht="12.75" customHeight="1">
      <c r="A116" s="165"/>
      <c r="B116" s="166"/>
      <c r="C116" s="166"/>
      <c r="D116" s="165"/>
      <c r="E116" s="285"/>
      <c r="F116" s="187"/>
      <c r="G116" s="168"/>
      <c r="H116" s="190"/>
      <c r="I116" s="168"/>
      <c r="J116" s="190"/>
      <c r="K116" s="68"/>
      <c r="L116" s="68"/>
      <c r="M116" s="68"/>
      <c r="N116" s="76"/>
      <c r="O116" s="69">
        <f t="shared" si="101"/>
        <v>0</v>
      </c>
      <c r="P116" s="190"/>
      <c r="Q116" s="190"/>
      <c r="R116" s="190"/>
      <c r="S116" s="260"/>
      <c r="T116" s="260"/>
    </row>
    <row r="117" spans="1:20" ht="12.75" customHeight="1">
      <c r="A117" s="165">
        <v>3</v>
      </c>
      <c r="B117" s="166" t="s">
        <v>712</v>
      </c>
      <c r="C117" s="166" t="s">
        <v>713</v>
      </c>
      <c r="D117" s="165" t="s">
        <v>353</v>
      </c>
      <c r="E117" s="165">
        <v>5.5</v>
      </c>
      <c r="F117" s="187">
        <f t="shared" si="135"/>
        <v>3.8518341925999997</v>
      </c>
      <c r="G117" s="422">
        <v>2.086E-2</v>
      </c>
      <c r="H117" s="190">
        <f t="shared" si="136"/>
        <v>4.4271386599999997E-2</v>
      </c>
      <c r="I117" s="344">
        <v>4.7399999999999998E-2</v>
      </c>
      <c r="J117" s="190">
        <f t="shared" si="137"/>
        <v>0.16301381400000001</v>
      </c>
      <c r="K117" s="68" t="s">
        <v>641</v>
      </c>
      <c r="L117" s="68" t="s">
        <v>36</v>
      </c>
      <c r="M117" s="68">
        <v>0.1216</v>
      </c>
      <c r="N117" s="76">
        <v>27</v>
      </c>
      <c r="O117" s="69">
        <f t="shared" si="101"/>
        <v>3.2831999999999999</v>
      </c>
      <c r="P117" s="190">
        <f t="shared" ref="P117" si="153">E117*F117</f>
        <v>21.1850880593</v>
      </c>
      <c r="Q117" s="190">
        <f t="shared" ref="Q117" si="154">SUM(O117:O120)</f>
        <v>3.2831999999999999</v>
      </c>
      <c r="R117" s="190">
        <f>Q117*1.05*$R$14</f>
        <v>3.6445489919999998</v>
      </c>
      <c r="S117" s="260">
        <f t="shared" ref="S117" si="155">F117*$S$17</f>
        <v>4.9876790239147697</v>
      </c>
      <c r="T117" s="260">
        <f t="shared" ref="T117" si="156">S117*E117</f>
        <v>27.432234631531234</v>
      </c>
    </row>
    <row r="118" spans="1:20" ht="12.75" customHeight="1">
      <c r="A118" s="165"/>
      <c r="B118" s="166"/>
      <c r="C118" s="166"/>
      <c r="D118" s="165"/>
      <c r="E118" s="165"/>
      <c r="F118" s="187"/>
      <c r="G118" s="422"/>
      <c r="H118" s="190"/>
      <c r="I118" s="344"/>
      <c r="J118" s="190"/>
      <c r="K118" s="68"/>
      <c r="L118" s="68"/>
      <c r="M118" s="68"/>
      <c r="N118" s="76"/>
      <c r="O118" s="69">
        <f t="shared" si="101"/>
        <v>0</v>
      </c>
      <c r="P118" s="190"/>
      <c r="Q118" s="190"/>
      <c r="R118" s="190"/>
      <c r="S118" s="260"/>
      <c r="T118" s="260"/>
    </row>
    <row r="119" spans="1:20" ht="12.75" customHeight="1">
      <c r="A119" s="165"/>
      <c r="B119" s="166"/>
      <c r="C119" s="166"/>
      <c r="D119" s="165"/>
      <c r="E119" s="165"/>
      <c r="F119" s="187"/>
      <c r="G119" s="422"/>
      <c r="H119" s="190"/>
      <c r="I119" s="344"/>
      <c r="J119" s="190"/>
      <c r="K119" s="68"/>
      <c r="L119" s="68"/>
      <c r="M119" s="68"/>
      <c r="N119" s="76"/>
      <c r="O119" s="69">
        <f t="shared" si="101"/>
        <v>0</v>
      </c>
      <c r="P119" s="190"/>
      <c r="Q119" s="190"/>
      <c r="R119" s="190"/>
      <c r="S119" s="260"/>
      <c r="T119" s="260"/>
    </row>
    <row r="120" spans="1:20" ht="12.75" customHeight="1">
      <c r="A120" s="165"/>
      <c r="B120" s="166"/>
      <c r="C120" s="166"/>
      <c r="D120" s="165"/>
      <c r="E120" s="165"/>
      <c r="F120" s="187"/>
      <c r="G120" s="422"/>
      <c r="H120" s="190"/>
      <c r="I120" s="344"/>
      <c r="J120" s="190"/>
      <c r="K120" s="68"/>
      <c r="L120" s="68"/>
      <c r="M120" s="68"/>
      <c r="N120" s="76"/>
      <c r="O120" s="69">
        <f t="shared" si="101"/>
        <v>0</v>
      </c>
      <c r="P120" s="190"/>
      <c r="Q120" s="190"/>
      <c r="R120" s="190"/>
      <c r="S120" s="260"/>
      <c r="T120" s="260"/>
    </row>
    <row r="121" spans="1:20" ht="12.75" customHeight="1">
      <c r="A121" s="165"/>
      <c r="B121" s="170"/>
      <c r="C121" s="193" t="s">
        <v>69</v>
      </c>
      <c r="D121" s="222"/>
      <c r="E121" s="192"/>
      <c r="F121" s="187">
        <f t="shared" si="123"/>
        <v>0</v>
      </c>
      <c r="G121" s="168"/>
      <c r="H121" s="190">
        <f t="shared" si="124"/>
        <v>0</v>
      </c>
      <c r="I121" s="168"/>
      <c r="J121" s="190">
        <f t="shared" si="117"/>
        <v>0</v>
      </c>
      <c r="K121" s="68"/>
      <c r="L121" s="68"/>
      <c r="M121" s="68"/>
      <c r="N121" s="76"/>
      <c r="O121" s="69">
        <f t="shared" si="101"/>
        <v>0</v>
      </c>
      <c r="P121" s="190">
        <f t="shared" ref="P121" si="157">E121*F121</f>
        <v>0</v>
      </c>
      <c r="Q121" s="190">
        <f t="shared" ref="Q121" si="158">SUM(O121:O124)</f>
        <v>0</v>
      </c>
      <c r="R121" s="190">
        <f t="shared" ref="R121" si="159">Q121*1.02*1.05*$R$14</f>
        <v>0</v>
      </c>
      <c r="S121" s="260">
        <f t="shared" ref="S121" si="160">F121*$S$17</f>
        <v>0</v>
      </c>
      <c r="T121" s="260">
        <f t="shared" ref="T121" si="161">S121*E121</f>
        <v>0</v>
      </c>
    </row>
    <row r="122" spans="1:20" ht="12.75" customHeight="1">
      <c r="A122" s="165"/>
      <c r="B122" s="171"/>
      <c r="C122" s="194"/>
      <c r="D122" s="223"/>
      <c r="E122" s="192"/>
      <c r="F122" s="187"/>
      <c r="G122" s="168"/>
      <c r="H122" s="190"/>
      <c r="I122" s="168"/>
      <c r="J122" s="190"/>
      <c r="K122" s="68"/>
      <c r="L122" s="68"/>
      <c r="M122" s="68"/>
      <c r="N122" s="76"/>
      <c r="O122" s="69">
        <f t="shared" si="101"/>
        <v>0</v>
      </c>
      <c r="P122" s="190"/>
      <c r="Q122" s="190"/>
      <c r="R122" s="190"/>
      <c r="S122" s="260"/>
      <c r="T122" s="260"/>
    </row>
    <row r="123" spans="1:20" ht="12.75" customHeight="1">
      <c r="A123" s="165"/>
      <c r="B123" s="171"/>
      <c r="C123" s="194"/>
      <c r="D123" s="223"/>
      <c r="E123" s="192"/>
      <c r="F123" s="187"/>
      <c r="G123" s="168"/>
      <c r="H123" s="190"/>
      <c r="I123" s="168"/>
      <c r="J123" s="190"/>
      <c r="K123" s="68"/>
      <c r="L123" s="68"/>
      <c r="M123" s="70"/>
      <c r="N123" s="72"/>
      <c r="O123" s="69">
        <f t="shared" si="101"/>
        <v>0</v>
      </c>
      <c r="P123" s="190"/>
      <c r="Q123" s="190"/>
      <c r="R123" s="190"/>
      <c r="S123" s="260"/>
      <c r="T123" s="260"/>
    </row>
    <row r="124" spans="1:20" ht="12.75" customHeight="1">
      <c r="A124" s="165"/>
      <c r="B124" s="172"/>
      <c r="C124" s="195"/>
      <c r="D124" s="224"/>
      <c r="E124" s="192"/>
      <c r="F124" s="187"/>
      <c r="G124" s="168"/>
      <c r="H124" s="190"/>
      <c r="I124" s="168"/>
      <c r="J124" s="190"/>
      <c r="K124" s="68"/>
      <c r="L124" s="68"/>
      <c r="M124" s="68"/>
      <c r="N124" s="76"/>
      <c r="O124" s="69">
        <f t="shared" si="101"/>
        <v>0</v>
      </c>
      <c r="P124" s="190"/>
      <c r="Q124" s="190"/>
      <c r="R124" s="190"/>
      <c r="S124" s="260"/>
      <c r="T124" s="260"/>
    </row>
    <row r="125" spans="1:20" ht="12.75" customHeight="1">
      <c r="A125" s="165">
        <v>1</v>
      </c>
      <c r="B125" s="170" t="s">
        <v>49</v>
      </c>
      <c r="C125" s="170" t="s">
        <v>66</v>
      </c>
      <c r="D125" s="222" t="s">
        <v>42</v>
      </c>
      <c r="E125" s="285">
        <v>1.89</v>
      </c>
      <c r="F125" s="187">
        <f t="shared" si="123"/>
        <v>8.2808086179039986</v>
      </c>
      <c r="G125" s="168">
        <v>0.11</v>
      </c>
      <c r="H125" s="190">
        <f t="shared" si="124"/>
        <v>0.23345409999999997</v>
      </c>
      <c r="I125" s="344">
        <v>0.76</v>
      </c>
      <c r="J125" s="190">
        <f t="shared" si="117"/>
        <v>2.6137236000000001</v>
      </c>
      <c r="K125" s="68" t="s">
        <v>52</v>
      </c>
      <c r="L125" s="68" t="s">
        <v>47</v>
      </c>
      <c r="M125" s="68">
        <v>1.26</v>
      </c>
      <c r="N125" s="76">
        <v>3.8</v>
      </c>
      <c r="O125" s="69">
        <f t="shared" si="101"/>
        <v>4.7879999999999994</v>
      </c>
      <c r="P125" s="190">
        <f t="shared" ref="P125" si="162">E125*F125</f>
        <v>15.650728287838556</v>
      </c>
      <c r="Q125" s="190">
        <f t="shared" ref="Q125" si="163">SUM(O125:O128)</f>
        <v>4.798919999999999</v>
      </c>
      <c r="R125" s="190">
        <f t="shared" ref="R125" si="164">Q125*1.02*1.05*$R$14</f>
        <v>5.433630917903999</v>
      </c>
      <c r="S125" s="260">
        <f t="shared" ref="S125" si="165">F125*$S$17</f>
        <v>10.722687784411987</v>
      </c>
      <c r="T125" s="260">
        <f t="shared" ref="T125" si="166">S125*E125</f>
        <v>20.265879912538654</v>
      </c>
    </row>
    <row r="126" spans="1:20" ht="12.75" customHeight="1">
      <c r="A126" s="165"/>
      <c r="B126" s="171"/>
      <c r="C126" s="171"/>
      <c r="D126" s="223"/>
      <c r="E126" s="285"/>
      <c r="F126" s="187"/>
      <c r="G126" s="168"/>
      <c r="H126" s="190"/>
      <c r="I126" s="344"/>
      <c r="J126" s="190"/>
      <c r="K126" s="68"/>
      <c r="L126" s="68"/>
      <c r="M126" s="68"/>
      <c r="N126" s="76"/>
      <c r="O126" s="69">
        <f t="shared" si="101"/>
        <v>0</v>
      </c>
      <c r="P126" s="190"/>
      <c r="Q126" s="190"/>
      <c r="R126" s="190"/>
      <c r="S126" s="260"/>
      <c r="T126" s="260"/>
    </row>
    <row r="127" spans="1:20" ht="12.75" customHeight="1">
      <c r="A127" s="165"/>
      <c r="B127" s="171"/>
      <c r="C127" s="171"/>
      <c r="D127" s="223"/>
      <c r="E127" s="285"/>
      <c r="F127" s="187"/>
      <c r="G127" s="168"/>
      <c r="H127" s="190"/>
      <c r="I127" s="344"/>
      <c r="J127" s="190"/>
      <c r="K127" s="68" t="s">
        <v>59</v>
      </c>
      <c r="L127" s="68" t="s">
        <v>47</v>
      </c>
      <c r="M127" s="68">
        <v>7.0000000000000007E-2</v>
      </c>
      <c r="N127" s="76">
        <v>0.156</v>
      </c>
      <c r="O127" s="69">
        <f t="shared" si="101"/>
        <v>1.0920000000000001E-2</v>
      </c>
      <c r="P127" s="190"/>
      <c r="Q127" s="190"/>
      <c r="R127" s="190"/>
      <c r="S127" s="260"/>
      <c r="T127" s="260"/>
    </row>
    <row r="128" spans="1:20" ht="12.75" customHeight="1">
      <c r="A128" s="165"/>
      <c r="B128" s="172"/>
      <c r="C128" s="172"/>
      <c r="D128" s="224"/>
      <c r="E128" s="285"/>
      <c r="F128" s="187"/>
      <c r="G128" s="168"/>
      <c r="H128" s="190"/>
      <c r="I128" s="344"/>
      <c r="J128" s="190"/>
      <c r="K128" s="68"/>
      <c r="L128" s="68"/>
      <c r="M128" s="68"/>
      <c r="N128" s="76"/>
      <c r="O128" s="69">
        <f t="shared" si="101"/>
        <v>0</v>
      </c>
      <c r="P128" s="190"/>
      <c r="Q128" s="190"/>
      <c r="R128" s="190"/>
      <c r="S128" s="260"/>
      <c r="T128" s="260"/>
    </row>
    <row r="129" spans="1:20" ht="12.75" customHeight="1">
      <c r="A129" s="165">
        <v>2</v>
      </c>
      <c r="B129" s="170" t="s">
        <v>50</v>
      </c>
      <c r="C129" s="170" t="s">
        <v>70</v>
      </c>
      <c r="D129" s="222" t="s">
        <v>42</v>
      </c>
      <c r="E129" s="187">
        <v>1.512</v>
      </c>
      <c r="F129" s="187">
        <f t="shared" si="123"/>
        <v>19.559781924997999</v>
      </c>
      <c r="G129" s="168">
        <v>7.0000000000000007E-2</v>
      </c>
      <c r="H129" s="190">
        <f t="shared" si="124"/>
        <v>0.14856169999999999</v>
      </c>
      <c r="I129" s="168">
        <v>0.21</v>
      </c>
      <c r="J129" s="190">
        <f t="shared" si="117"/>
        <v>0.72221310000000005</v>
      </c>
      <c r="K129" s="68" t="s">
        <v>53</v>
      </c>
      <c r="L129" s="68" t="s">
        <v>47</v>
      </c>
      <c r="M129" s="68">
        <v>1.3640000000000001</v>
      </c>
      <c r="N129" s="72">
        <v>4</v>
      </c>
      <c r="O129" s="69">
        <f t="shared" si="101"/>
        <v>5.4560000000000004</v>
      </c>
      <c r="P129" s="190">
        <f t="shared" ref="P129" si="167">E129*F129</f>
        <v>29.574390270596975</v>
      </c>
      <c r="Q129" s="190">
        <f t="shared" ref="Q129" si="168">SUM(O129:O132)</f>
        <v>16.505915000000002</v>
      </c>
      <c r="R129" s="190">
        <f t="shared" ref="R129" si="169">Q129*1.02*1.05*$R$14</f>
        <v>18.689007124998</v>
      </c>
      <c r="S129" s="260">
        <f t="shared" ref="S129" si="170">F129*$S$17</f>
        <v>25.327651487980557</v>
      </c>
      <c r="T129" s="260">
        <f t="shared" ref="T129" si="171">S129*E129</f>
        <v>38.295409049826603</v>
      </c>
    </row>
    <row r="130" spans="1:20" ht="12.75" customHeight="1">
      <c r="A130" s="165"/>
      <c r="B130" s="171"/>
      <c r="C130" s="171"/>
      <c r="D130" s="223"/>
      <c r="E130" s="187"/>
      <c r="F130" s="187"/>
      <c r="G130" s="168"/>
      <c r="H130" s="190"/>
      <c r="I130" s="168"/>
      <c r="J130" s="190"/>
      <c r="K130" s="68"/>
      <c r="L130" s="68"/>
      <c r="M130" s="68"/>
      <c r="N130" s="76"/>
      <c r="O130" s="69">
        <f t="shared" si="101"/>
        <v>0</v>
      </c>
      <c r="P130" s="190"/>
      <c r="Q130" s="190"/>
      <c r="R130" s="190"/>
      <c r="S130" s="260"/>
      <c r="T130" s="260"/>
    </row>
    <row r="131" spans="1:20" ht="12.75" customHeight="1">
      <c r="A131" s="165"/>
      <c r="B131" s="171"/>
      <c r="C131" s="171"/>
      <c r="D131" s="223"/>
      <c r="E131" s="187"/>
      <c r="F131" s="187"/>
      <c r="G131" s="168"/>
      <c r="H131" s="190"/>
      <c r="I131" s="168"/>
      <c r="J131" s="190"/>
      <c r="K131" s="68" t="s">
        <v>54</v>
      </c>
      <c r="L131" s="68" t="s">
        <v>36</v>
      </c>
      <c r="M131" s="73">
        <v>0.255</v>
      </c>
      <c r="N131" s="76">
        <v>43.332999999999998</v>
      </c>
      <c r="O131" s="69">
        <f t="shared" si="101"/>
        <v>11.049915</v>
      </c>
      <c r="P131" s="190"/>
      <c r="Q131" s="190"/>
      <c r="R131" s="190"/>
      <c r="S131" s="260"/>
      <c r="T131" s="260"/>
    </row>
    <row r="132" spans="1:20" ht="12.75" customHeight="1">
      <c r="A132" s="165"/>
      <c r="B132" s="172"/>
      <c r="C132" s="172"/>
      <c r="D132" s="224"/>
      <c r="E132" s="187"/>
      <c r="F132" s="187"/>
      <c r="G132" s="168"/>
      <c r="H132" s="190"/>
      <c r="I132" s="168"/>
      <c r="J132" s="190"/>
      <c r="K132" s="68"/>
      <c r="L132" s="68"/>
      <c r="M132" s="68"/>
      <c r="N132" s="76"/>
      <c r="O132" s="69">
        <f t="shared" si="101"/>
        <v>0</v>
      </c>
      <c r="P132" s="190"/>
      <c r="Q132" s="190"/>
      <c r="R132" s="190"/>
      <c r="S132" s="260"/>
      <c r="T132" s="260"/>
    </row>
    <row r="133" spans="1:20" ht="12.75" customHeight="1">
      <c r="A133" s="165">
        <v>3</v>
      </c>
      <c r="B133" s="170" t="s">
        <v>51</v>
      </c>
      <c r="C133" s="170" t="s">
        <v>745</v>
      </c>
      <c r="D133" s="337" t="s">
        <v>30</v>
      </c>
      <c r="E133" s="192">
        <v>37.799999999999997</v>
      </c>
      <c r="F133" s="187">
        <f t="shared" si="123"/>
        <v>5.2210772163999994</v>
      </c>
      <c r="G133" s="168">
        <v>0.21199999999999999</v>
      </c>
      <c r="H133" s="190">
        <f t="shared" si="124"/>
        <v>0.44992971999999998</v>
      </c>
      <c r="I133" s="168">
        <v>0.129</v>
      </c>
      <c r="J133" s="190">
        <f t="shared" si="117"/>
        <v>0.44364519000000002</v>
      </c>
      <c r="K133" s="68" t="s">
        <v>55</v>
      </c>
      <c r="L133" s="68" t="s">
        <v>30</v>
      </c>
      <c r="M133" s="68">
        <v>1</v>
      </c>
      <c r="N133" s="76">
        <v>3.82</v>
      </c>
      <c r="O133" s="69">
        <f t="shared" si="101"/>
        <v>3.82</v>
      </c>
      <c r="P133" s="190">
        <f t="shared" ref="P133" si="172">E133*F133</f>
        <v>197.35671877991996</v>
      </c>
      <c r="Q133" s="190">
        <f t="shared" ref="Q133" si="173">SUM(O133:O136)</f>
        <v>3.8219999999999996</v>
      </c>
      <c r="R133" s="190">
        <f t="shared" ref="R133" si="174">Q133*1.02*1.05*$R$14</f>
        <v>4.3275023063999996</v>
      </c>
      <c r="S133" s="260">
        <f t="shared" ref="S133" si="175">F133*$S$17</f>
        <v>6.7606901056402426</v>
      </c>
      <c r="T133" s="260">
        <f t="shared" ref="T133" si="176">S133*E133</f>
        <v>255.55408599320114</v>
      </c>
    </row>
    <row r="134" spans="1:20" ht="12.75" customHeight="1">
      <c r="A134" s="165"/>
      <c r="B134" s="171"/>
      <c r="C134" s="171"/>
      <c r="D134" s="338"/>
      <c r="E134" s="192"/>
      <c r="F134" s="187"/>
      <c r="G134" s="168"/>
      <c r="H134" s="190"/>
      <c r="I134" s="168"/>
      <c r="J134" s="190"/>
      <c r="K134" s="68"/>
      <c r="L134" s="68"/>
      <c r="M134" s="68"/>
      <c r="N134" s="76"/>
      <c r="O134" s="69">
        <f t="shared" si="101"/>
        <v>0</v>
      </c>
      <c r="P134" s="190"/>
      <c r="Q134" s="190"/>
      <c r="R134" s="190"/>
      <c r="S134" s="260"/>
      <c r="T134" s="260"/>
    </row>
    <row r="135" spans="1:20" ht="12.75" customHeight="1">
      <c r="A135" s="165"/>
      <c r="B135" s="171"/>
      <c r="C135" s="171"/>
      <c r="D135" s="338"/>
      <c r="E135" s="192"/>
      <c r="F135" s="187"/>
      <c r="G135" s="168"/>
      <c r="H135" s="190"/>
      <c r="I135" s="168"/>
      <c r="J135" s="190"/>
      <c r="K135" s="68" t="s">
        <v>53</v>
      </c>
      <c r="L135" s="68" t="s">
        <v>47</v>
      </c>
      <c r="M135" s="70">
        <v>5.0000000000000001E-4</v>
      </c>
      <c r="N135" s="72">
        <v>4</v>
      </c>
      <c r="O135" s="69">
        <f t="shared" si="101"/>
        <v>2E-3</v>
      </c>
      <c r="P135" s="190"/>
      <c r="Q135" s="190"/>
      <c r="R135" s="190"/>
      <c r="S135" s="260"/>
      <c r="T135" s="260"/>
    </row>
    <row r="136" spans="1:20" ht="12.75" customHeight="1">
      <c r="A136" s="165"/>
      <c r="B136" s="172"/>
      <c r="C136" s="172"/>
      <c r="D136" s="339"/>
      <c r="E136" s="192"/>
      <c r="F136" s="187"/>
      <c r="G136" s="168"/>
      <c r="H136" s="190"/>
      <c r="I136" s="168"/>
      <c r="J136" s="190"/>
      <c r="K136" s="68"/>
      <c r="L136" s="68"/>
      <c r="M136" s="68"/>
      <c r="N136" s="76"/>
      <c r="O136" s="69">
        <f t="shared" si="101"/>
        <v>0</v>
      </c>
      <c r="P136" s="190"/>
      <c r="Q136" s="190"/>
      <c r="R136" s="190"/>
      <c r="S136" s="260"/>
      <c r="T136" s="260"/>
    </row>
    <row r="137" spans="1:20" ht="12.75" customHeight="1">
      <c r="A137" s="165"/>
      <c r="B137" s="170"/>
      <c r="C137" s="186" t="s">
        <v>76</v>
      </c>
      <c r="D137" s="337"/>
      <c r="E137" s="192"/>
      <c r="F137" s="187">
        <f t="shared" si="123"/>
        <v>0</v>
      </c>
      <c r="G137" s="191"/>
      <c r="H137" s="190">
        <f t="shared" si="124"/>
        <v>0</v>
      </c>
      <c r="I137" s="344"/>
      <c r="J137" s="190">
        <f t="shared" si="117"/>
        <v>0</v>
      </c>
      <c r="K137" s="68"/>
      <c r="L137" s="68"/>
      <c r="M137" s="68"/>
      <c r="N137" s="76"/>
      <c r="O137" s="69">
        <f t="shared" si="101"/>
        <v>0</v>
      </c>
      <c r="P137" s="190">
        <f t="shared" ref="P137" si="177">E137*F137</f>
        <v>0</v>
      </c>
      <c r="Q137" s="190">
        <f t="shared" ref="Q137" si="178">SUM(O137:O140)</f>
        <v>0</v>
      </c>
      <c r="R137" s="190">
        <f t="shared" ref="R137" si="179">Q137*1.02*1.05*$R$14</f>
        <v>0</v>
      </c>
      <c r="S137" s="260">
        <f t="shared" ref="S137" si="180">F137*$S$17</f>
        <v>0</v>
      </c>
      <c r="T137" s="260">
        <f t="shared" ref="T137" si="181">S137*E137</f>
        <v>0</v>
      </c>
    </row>
    <row r="138" spans="1:20" ht="12.75" customHeight="1">
      <c r="A138" s="165"/>
      <c r="B138" s="171"/>
      <c r="C138" s="186"/>
      <c r="D138" s="338"/>
      <c r="E138" s="192"/>
      <c r="F138" s="187"/>
      <c r="G138" s="191"/>
      <c r="H138" s="190"/>
      <c r="I138" s="344"/>
      <c r="J138" s="190"/>
      <c r="K138" s="68"/>
      <c r="L138" s="68"/>
      <c r="M138" s="68"/>
      <c r="N138" s="76"/>
      <c r="O138" s="69">
        <f t="shared" si="101"/>
        <v>0</v>
      </c>
      <c r="P138" s="190"/>
      <c r="Q138" s="190"/>
      <c r="R138" s="190"/>
      <c r="S138" s="260"/>
      <c r="T138" s="260"/>
    </row>
    <row r="139" spans="1:20" ht="12.75" customHeight="1">
      <c r="A139" s="165"/>
      <c r="B139" s="171"/>
      <c r="C139" s="186"/>
      <c r="D139" s="338"/>
      <c r="E139" s="192"/>
      <c r="F139" s="187"/>
      <c r="G139" s="191"/>
      <c r="H139" s="190"/>
      <c r="I139" s="344"/>
      <c r="J139" s="190"/>
      <c r="K139" s="68"/>
      <c r="L139" s="68"/>
      <c r="M139" s="70"/>
      <c r="N139" s="76"/>
      <c r="O139" s="69">
        <f t="shared" si="101"/>
        <v>0</v>
      </c>
      <c r="P139" s="190"/>
      <c r="Q139" s="190"/>
      <c r="R139" s="190"/>
      <c r="S139" s="260"/>
      <c r="T139" s="260"/>
    </row>
    <row r="140" spans="1:20" ht="12.75" customHeight="1">
      <c r="A140" s="165"/>
      <c r="B140" s="172"/>
      <c r="C140" s="186"/>
      <c r="D140" s="339"/>
      <c r="E140" s="192"/>
      <c r="F140" s="187"/>
      <c r="G140" s="191"/>
      <c r="H140" s="190"/>
      <c r="I140" s="344"/>
      <c r="J140" s="190"/>
      <c r="K140" s="68"/>
      <c r="L140" s="68"/>
      <c r="M140" s="68"/>
      <c r="N140" s="76"/>
      <c r="O140" s="69">
        <f t="shared" si="101"/>
        <v>0</v>
      </c>
      <c r="P140" s="190"/>
      <c r="Q140" s="190"/>
      <c r="R140" s="190"/>
      <c r="S140" s="260"/>
      <c r="T140" s="260"/>
    </row>
    <row r="141" spans="1:20" ht="12.75" customHeight="1">
      <c r="A141" s="165">
        <v>1</v>
      </c>
      <c r="B141" s="170" t="s">
        <v>614</v>
      </c>
      <c r="C141" s="170" t="s">
        <v>685</v>
      </c>
      <c r="D141" s="381" t="s">
        <v>281</v>
      </c>
      <c r="E141" s="290">
        <v>4</v>
      </c>
      <c r="F141" s="187">
        <f t="shared" si="123"/>
        <v>72.565565340000006</v>
      </c>
      <c r="G141" s="219">
        <v>2.64</v>
      </c>
      <c r="H141" s="190">
        <f t="shared" si="124"/>
        <v>5.6028983999999999</v>
      </c>
      <c r="I141" s="219">
        <v>1.034</v>
      </c>
      <c r="J141" s="190">
        <f t="shared" ref="J141:J145" si="182">I141*$P$9/1000</f>
        <v>3.5560397400000001</v>
      </c>
      <c r="K141" s="68" t="s">
        <v>56</v>
      </c>
      <c r="L141" s="68" t="s">
        <v>281</v>
      </c>
      <c r="M141" s="68">
        <v>1</v>
      </c>
      <c r="N141" s="76">
        <v>56</v>
      </c>
      <c r="O141" s="69">
        <f t="shared" si="101"/>
        <v>56</v>
      </c>
      <c r="P141" s="190">
        <f t="shared" ref="P141" si="183">E141*F141</f>
        <v>290.26226136000002</v>
      </c>
      <c r="Q141" s="190">
        <f t="shared" ref="Q141" si="184">SUM(O141:O144)</f>
        <v>56</v>
      </c>
      <c r="R141" s="190">
        <f t="shared" ref="R141" si="185">Q141*1.02*1.05*$R$14</f>
        <v>63.406627200000003</v>
      </c>
      <c r="S141" s="260">
        <f t="shared" ref="S141" si="186">F141*$S$17</f>
        <v>93.964000008143728</v>
      </c>
      <c r="T141" s="260">
        <f t="shared" ref="T141" si="187">S141*E141</f>
        <v>375.85600003257491</v>
      </c>
    </row>
    <row r="142" spans="1:20" ht="12.75" customHeight="1">
      <c r="A142" s="165"/>
      <c r="B142" s="171"/>
      <c r="C142" s="171"/>
      <c r="D142" s="382"/>
      <c r="E142" s="291"/>
      <c r="F142" s="187"/>
      <c r="G142" s="220"/>
      <c r="H142" s="190"/>
      <c r="I142" s="220"/>
      <c r="J142" s="190"/>
      <c r="K142" s="68"/>
      <c r="L142" s="68"/>
      <c r="M142" s="68"/>
      <c r="N142" s="76"/>
      <c r="O142" s="69">
        <f t="shared" si="101"/>
        <v>0</v>
      </c>
      <c r="P142" s="190"/>
      <c r="Q142" s="190"/>
      <c r="R142" s="190"/>
      <c r="S142" s="260"/>
      <c r="T142" s="260"/>
    </row>
    <row r="143" spans="1:20" ht="12.75" customHeight="1">
      <c r="A143" s="165"/>
      <c r="B143" s="171"/>
      <c r="C143" s="171"/>
      <c r="D143" s="382"/>
      <c r="E143" s="291"/>
      <c r="F143" s="187"/>
      <c r="G143" s="220"/>
      <c r="H143" s="190"/>
      <c r="I143" s="220"/>
      <c r="J143" s="190"/>
      <c r="K143" s="68"/>
      <c r="L143" s="68"/>
      <c r="M143" s="70"/>
      <c r="N143" s="76"/>
      <c r="O143" s="69">
        <f t="shared" si="101"/>
        <v>0</v>
      </c>
      <c r="P143" s="190"/>
      <c r="Q143" s="190"/>
      <c r="R143" s="190"/>
      <c r="S143" s="260"/>
      <c r="T143" s="260"/>
    </row>
    <row r="144" spans="1:20" ht="12.75" customHeight="1">
      <c r="A144" s="165"/>
      <c r="B144" s="172"/>
      <c r="C144" s="172"/>
      <c r="D144" s="383"/>
      <c r="E144" s="292"/>
      <c r="F144" s="187"/>
      <c r="G144" s="221"/>
      <c r="H144" s="190"/>
      <c r="I144" s="221"/>
      <c r="J144" s="190"/>
      <c r="K144" s="68"/>
      <c r="L144" s="68"/>
      <c r="M144" s="68"/>
      <c r="N144" s="76"/>
      <c r="O144" s="69">
        <f t="shared" si="101"/>
        <v>0</v>
      </c>
      <c r="P144" s="190"/>
      <c r="Q144" s="190"/>
      <c r="R144" s="190"/>
      <c r="S144" s="260"/>
      <c r="T144" s="260"/>
    </row>
    <row r="145" spans="1:20" ht="12.75" customHeight="1">
      <c r="A145" s="165">
        <v>2</v>
      </c>
      <c r="B145" s="170" t="s">
        <v>614</v>
      </c>
      <c r="C145" s="170" t="s">
        <v>686</v>
      </c>
      <c r="D145" s="381" t="s">
        <v>281</v>
      </c>
      <c r="E145" s="290">
        <v>4</v>
      </c>
      <c r="F145" s="187">
        <f t="shared" ref="F145" si="188">H145+J145+R145</f>
        <v>25.902111569999999</v>
      </c>
      <c r="G145" s="219">
        <v>0.9</v>
      </c>
      <c r="H145" s="190">
        <f t="shared" ref="H145" si="189">G145*$P$8/1000</f>
        <v>1.9100789999999999</v>
      </c>
      <c r="I145" s="219">
        <v>0.22700000000000001</v>
      </c>
      <c r="J145" s="190">
        <f t="shared" si="182"/>
        <v>0.78067797000000005</v>
      </c>
      <c r="K145" s="68" t="s">
        <v>56</v>
      </c>
      <c r="L145" s="68" t="s">
        <v>281</v>
      </c>
      <c r="M145" s="68">
        <v>1</v>
      </c>
      <c r="N145" s="76">
        <v>20.5</v>
      </c>
      <c r="O145" s="69">
        <f t="shared" ref="O145:O208" si="190">M145*N145</f>
        <v>20.5</v>
      </c>
      <c r="P145" s="190">
        <f t="shared" ref="P145" si="191">E145*F145</f>
        <v>103.60844628</v>
      </c>
      <c r="Q145" s="190">
        <f t="shared" ref="Q145" si="192">SUM(O145:O148)</f>
        <v>20.5</v>
      </c>
      <c r="R145" s="190">
        <f t="shared" ref="R145" si="193">Q145*1.02*1.05*$R$14</f>
        <v>23.2113546</v>
      </c>
      <c r="S145" s="260">
        <f t="shared" ref="S145" si="194">F145*$S$17</f>
        <v>33.540233585595864</v>
      </c>
      <c r="T145" s="260">
        <f t="shared" ref="T145" si="195">S145*E145</f>
        <v>134.16093434238346</v>
      </c>
    </row>
    <row r="146" spans="1:20" ht="12.75" customHeight="1">
      <c r="A146" s="165"/>
      <c r="B146" s="171"/>
      <c r="C146" s="171"/>
      <c r="D146" s="382"/>
      <c r="E146" s="291"/>
      <c r="F146" s="187"/>
      <c r="G146" s="220"/>
      <c r="H146" s="190"/>
      <c r="I146" s="220"/>
      <c r="J146" s="190"/>
      <c r="K146" s="68"/>
      <c r="L146" s="68"/>
      <c r="M146" s="68"/>
      <c r="N146" s="76"/>
      <c r="O146" s="69">
        <f t="shared" si="190"/>
        <v>0</v>
      </c>
      <c r="P146" s="190"/>
      <c r="Q146" s="190"/>
      <c r="R146" s="190"/>
      <c r="S146" s="260"/>
      <c r="T146" s="260"/>
    </row>
    <row r="147" spans="1:20" ht="12.75" customHeight="1">
      <c r="A147" s="165"/>
      <c r="B147" s="171"/>
      <c r="C147" s="171"/>
      <c r="D147" s="382"/>
      <c r="E147" s="291"/>
      <c r="F147" s="187"/>
      <c r="G147" s="220"/>
      <c r="H147" s="190"/>
      <c r="I147" s="220"/>
      <c r="J147" s="190"/>
      <c r="K147" s="68"/>
      <c r="L147" s="68"/>
      <c r="M147" s="70"/>
      <c r="N147" s="76"/>
      <c r="O147" s="69">
        <f t="shared" si="190"/>
        <v>0</v>
      </c>
      <c r="P147" s="190"/>
      <c r="Q147" s="190"/>
      <c r="R147" s="190"/>
      <c r="S147" s="260"/>
      <c r="T147" s="260"/>
    </row>
    <row r="148" spans="1:20" ht="12.75" customHeight="1">
      <c r="A148" s="165"/>
      <c r="B148" s="172"/>
      <c r="C148" s="172"/>
      <c r="D148" s="383"/>
      <c r="E148" s="292"/>
      <c r="F148" s="187"/>
      <c r="G148" s="221"/>
      <c r="H148" s="190"/>
      <c r="I148" s="221"/>
      <c r="J148" s="190"/>
      <c r="K148" s="68"/>
      <c r="L148" s="68"/>
      <c r="M148" s="68"/>
      <c r="N148" s="76"/>
      <c r="O148" s="69">
        <f t="shared" si="190"/>
        <v>0</v>
      </c>
      <c r="P148" s="190"/>
      <c r="Q148" s="190"/>
      <c r="R148" s="190"/>
      <c r="S148" s="260"/>
      <c r="T148" s="260"/>
    </row>
    <row r="149" spans="1:20" ht="12.75" customHeight="1">
      <c r="A149" s="165">
        <v>3</v>
      </c>
      <c r="B149" s="170" t="s">
        <v>614</v>
      </c>
      <c r="C149" s="170" t="s">
        <v>853</v>
      </c>
      <c r="D149" s="381" t="s">
        <v>281</v>
      </c>
      <c r="E149" s="290">
        <v>1</v>
      </c>
      <c r="F149" s="187">
        <f t="shared" ref="F149" si="196">H149+J149+R149</f>
        <v>493.66588320000005</v>
      </c>
      <c r="G149" s="219"/>
      <c r="H149" s="190">
        <f t="shared" ref="H149" si="197">G149*$P$8/1000</f>
        <v>0</v>
      </c>
      <c r="I149" s="219"/>
      <c r="J149" s="190">
        <f t="shared" ref="J149" si="198">I149*$P$9/1000</f>
        <v>0</v>
      </c>
      <c r="K149" s="68" t="s">
        <v>854</v>
      </c>
      <c r="L149" s="68" t="s">
        <v>281</v>
      </c>
      <c r="M149" s="68">
        <v>1</v>
      </c>
      <c r="N149" s="76">
        <v>436</v>
      </c>
      <c r="O149" s="69">
        <f t="shared" si="190"/>
        <v>436</v>
      </c>
      <c r="P149" s="190">
        <f t="shared" ref="P149" si="199">E149*F149</f>
        <v>493.66588320000005</v>
      </c>
      <c r="Q149" s="190">
        <f t="shared" ref="Q149" si="200">SUM(O149:O152)</f>
        <v>436</v>
      </c>
      <c r="R149" s="190">
        <f t="shared" ref="R149" si="201">Q149*1.02*1.05*$R$14</f>
        <v>493.66588320000005</v>
      </c>
      <c r="S149" s="260">
        <f t="shared" ref="S149" si="202">F149*$S$17</f>
        <v>639.24012492266047</v>
      </c>
      <c r="T149" s="260">
        <f t="shared" ref="T149" si="203">S149*E149</f>
        <v>639.24012492266047</v>
      </c>
    </row>
    <row r="150" spans="1:20" ht="12.75" customHeight="1">
      <c r="A150" s="165"/>
      <c r="B150" s="171"/>
      <c r="C150" s="171"/>
      <c r="D150" s="382"/>
      <c r="E150" s="291"/>
      <c r="F150" s="187"/>
      <c r="G150" s="220"/>
      <c r="H150" s="190"/>
      <c r="I150" s="220"/>
      <c r="J150" s="190"/>
      <c r="K150" s="68"/>
      <c r="L150" s="68"/>
      <c r="M150" s="68"/>
      <c r="N150" s="76"/>
      <c r="O150" s="69">
        <f t="shared" si="190"/>
        <v>0</v>
      </c>
      <c r="P150" s="190"/>
      <c r="Q150" s="190"/>
      <c r="R150" s="190"/>
      <c r="S150" s="260"/>
      <c r="T150" s="260"/>
    </row>
    <row r="151" spans="1:20" ht="12.75" customHeight="1">
      <c r="A151" s="165"/>
      <c r="B151" s="171"/>
      <c r="C151" s="171"/>
      <c r="D151" s="382"/>
      <c r="E151" s="291"/>
      <c r="F151" s="187"/>
      <c r="G151" s="220"/>
      <c r="H151" s="190"/>
      <c r="I151" s="220"/>
      <c r="J151" s="190"/>
      <c r="K151" s="68"/>
      <c r="L151" s="68"/>
      <c r="M151" s="70"/>
      <c r="N151" s="76"/>
      <c r="O151" s="69">
        <f t="shared" si="190"/>
        <v>0</v>
      </c>
      <c r="P151" s="190"/>
      <c r="Q151" s="190"/>
      <c r="R151" s="190"/>
      <c r="S151" s="260"/>
      <c r="T151" s="260"/>
    </row>
    <row r="152" spans="1:20" ht="12.75" customHeight="1">
      <c r="A152" s="165"/>
      <c r="B152" s="172"/>
      <c r="C152" s="172"/>
      <c r="D152" s="383"/>
      <c r="E152" s="292"/>
      <c r="F152" s="187"/>
      <c r="G152" s="221"/>
      <c r="H152" s="190"/>
      <c r="I152" s="221"/>
      <c r="J152" s="190"/>
      <c r="K152" s="68"/>
      <c r="L152" s="68"/>
      <c r="M152" s="68"/>
      <c r="N152" s="76"/>
      <c r="O152" s="69">
        <f t="shared" si="190"/>
        <v>0</v>
      </c>
      <c r="P152" s="190"/>
      <c r="Q152" s="190"/>
      <c r="R152" s="190"/>
      <c r="S152" s="260"/>
      <c r="T152" s="260"/>
    </row>
    <row r="153" spans="1:20" ht="12.75" customHeight="1">
      <c r="A153" s="165">
        <v>4</v>
      </c>
      <c r="B153" s="170" t="s">
        <v>614</v>
      </c>
      <c r="C153" s="170" t="s">
        <v>855</v>
      </c>
      <c r="D153" s="381" t="s">
        <v>281</v>
      </c>
      <c r="E153" s="290">
        <v>1</v>
      </c>
      <c r="F153" s="187">
        <f t="shared" ref="F153" si="204">H153+J153+R153</f>
        <v>251.36198639999998</v>
      </c>
      <c r="G153" s="219"/>
      <c r="H153" s="190">
        <f t="shared" ref="H153" si="205">G153*$P$8/1000</f>
        <v>0</v>
      </c>
      <c r="I153" s="219"/>
      <c r="J153" s="190">
        <f t="shared" ref="J153" si="206">I153*$P$9/1000</f>
        <v>0</v>
      </c>
      <c r="K153" s="68" t="s">
        <v>856</v>
      </c>
      <c r="L153" s="68" t="s">
        <v>281</v>
      </c>
      <c r="M153" s="68">
        <v>1</v>
      </c>
      <c r="N153" s="76">
        <v>222</v>
      </c>
      <c r="O153" s="69">
        <f t="shared" si="190"/>
        <v>222</v>
      </c>
      <c r="P153" s="190">
        <f t="shared" ref="P153" si="207">E153*F153</f>
        <v>251.36198639999998</v>
      </c>
      <c r="Q153" s="190">
        <f t="shared" ref="Q153" si="208">SUM(O153:O156)</f>
        <v>222</v>
      </c>
      <c r="R153" s="190">
        <f t="shared" ref="R153" si="209">Q153*1.02*1.05*$R$14</f>
        <v>251.36198639999998</v>
      </c>
      <c r="S153" s="260">
        <f t="shared" ref="S153" si="210">F153*$S$17</f>
        <v>325.48465076337294</v>
      </c>
      <c r="T153" s="260">
        <f t="shared" ref="T153" si="211">S153*E153</f>
        <v>325.48465076337294</v>
      </c>
    </row>
    <row r="154" spans="1:20" ht="12.75" customHeight="1">
      <c r="A154" s="165"/>
      <c r="B154" s="171"/>
      <c r="C154" s="171"/>
      <c r="D154" s="382"/>
      <c r="E154" s="291"/>
      <c r="F154" s="187"/>
      <c r="G154" s="220"/>
      <c r="H154" s="190"/>
      <c r="I154" s="220"/>
      <c r="J154" s="190"/>
      <c r="K154" s="68"/>
      <c r="L154" s="68"/>
      <c r="M154" s="68"/>
      <c r="N154" s="76"/>
      <c r="O154" s="69">
        <f t="shared" si="190"/>
        <v>0</v>
      </c>
      <c r="P154" s="190"/>
      <c r="Q154" s="190"/>
      <c r="R154" s="190"/>
      <c r="S154" s="260"/>
      <c r="T154" s="260"/>
    </row>
    <row r="155" spans="1:20" ht="12.75" customHeight="1">
      <c r="A155" s="165"/>
      <c r="B155" s="171"/>
      <c r="C155" s="171"/>
      <c r="D155" s="382"/>
      <c r="E155" s="291"/>
      <c r="F155" s="187"/>
      <c r="G155" s="220"/>
      <c r="H155" s="190"/>
      <c r="I155" s="220"/>
      <c r="J155" s="190"/>
      <c r="K155" s="68"/>
      <c r="L155" s="68"/>
      <c r="M155" s="70"/>
      <c r="N155" s="76"/>
      <c r="O155" s="69">
        <f t="shared" si="190"/>
        <v>0</v>
      </c>
      <c r="P155" s="190"/>
      <c r="Q155" s="190"/>
      <c r="R155" s="190"/>
      <c r="S155" s="260"/>
      <c r="T155" s="260"/>
    </row>
    <row r="156" spans="1:20" ht="12.75" customHeight="1">
      <c r="A156" s="165"/>
      <c r="B156" s="172"/>
      <c r="C156" s="172"/>
      <c r="D156" s="383"/>
      <c r="E156" s="292"/>
      <c r="F156" s="187"/>
      <c r="G156" s="221"/>
      <c r="H156" s="190"/>
      <c r="I156" s="221"/>
      <c r="J156" s="190"/>
      <c r="K156" s="68"/>
      <c r="L156" s="68"/>
      <c r="M156" s="68"/>
      <c r="N156" s="76"/>
      <c r="O156" s="69">
        <f t="shared" si="190"/>
        <v>0</v>
      </c>
      <c r="P156" s="190"/>
      <c r="Q156" s="190"/>
      <c r="R156" s="190"/>
      <c r="S156" s="260"/>
      <c r="T156" s="260"/>
    </row>
    <row r="157" spans="1:20" ht="12.75" customHeight="1">
      <c r="A157" s="165">
        <v>5</v>
      </c>
      <c r="B157" s="166" t="s">
        <v>725</v>
      </c>
      <c r="C157" s="170" t="s">
        <v>98</v>
      </c>
      <c r="D157" s="381" t="s">
        <v>43</v>
      </c>
      <c r="E157" s="227">
        <v>12</v>
      </c>
      <c r="F157" s="293">
        <f t="shared" ref="F157" si="212">H157+J157+R157</f>
        <v>11.688978187999998</v>
      </c>
      <c r="G157" s="219">
        <v>0.61</v>
      </c>
      <c r="H157" s="248">
        <f t="shared" ref="H157" si="213">G157*$P$8/1000</f>
        <v>1.2946091</v>
      </c>
      <c r="I157" s="219">
        <v>0.32600000000000001</v>
      </c>
      <c r="J157" s="248">
        <f t="shared" ref="J157" si="214">I157*$P$9/1000</f>
        <v>1.1211498600000001</v>
      </c>
      <c r="K157" s="68" t="s">
        <v>56</v>
      </c>
      <c r="L157" s="68" t="s">
        <v>43</v>
      </c>
      <c r="M157" s="68">
        <v>1</v>
      </c>
      <c r="N157" s="76">
        <v>8.19</v>
      </c>
      <c r="O157" s="69">
        <f t="shared" si="190"/>
        <v>8.19</v>
      </c>
      <c r="P157" s="190">
        <f t="shared" ref="P157" si="215">E157*F157</f>
        <v>140.26773825599997</v>
      </c>
      <c r="Q157" s="190">
        <f t="shared" ref="Q157" si="216">SUM(O157:O160)</f>
        <v>8.19</v>
      </c>
      <c r="R157" s="190">
        <f t="shared" ref="R157" si="217">Q157*1.02*1.05*$R$14</f>
        <v>9.2732192279999985</v>
      </c>
      <c r="S157" s="260">
        <f t="shared" ref="S157" si="218">F157*$S$17</f>
        <v>15.135872523093107</v>
      </c>
      <c r="T157" s="260">
        <f t="shared" ref="T157" si="219">S157*E157</f>
        <v>181.6304702771173</v>
      </c>
    </row>
    <row r="158" spans="1:20" ht="12.75" customHeight="1">
      <c r="A158" s="165"/>
      <c r="B158" s="166"/>
      <c r="C158" s="171"/>
      <c r="D158" s="382"/>
      <c r="E158" s="228"/>
      <c r="F158" s="294"/>
      <c r="G158" s="220"/>
      <c r="H158" s="356"/>
      <c r="I158" s="220"/>
      <c r="J158" s="356"/>
      <c r="K158" s="68"/>
      <c r="L158" s="68"/>
      <c r="M158" s="68"/>
      <c r="N158" s="76"/>
      <c r="O158" s="69">
        <f t="shared" si="190"/>
        <v>0</v>
      </c>
      <c r="P158" s="190"/>
      <c r="Q158" s="190"/>
      <c r="R158" s="190"/>
      <c r="S158" s="260"/>
      <c r="T158" s="260"/>
    </row>
    <row r="159" spans="1:20" ht="12.75" customHeight="1">
      <c r="A159" s="165"/>
      <c r="B159" s="166"/>
      <c r="C159" s="171"/>
      <c r="D159" s="382"/>
      <c r="E159" s="228"/>
      <c r="F159" s="294"/>
      <c r="G159" s="220"/>
      <c r="H159" s="356"/>
      <c r="I159" s="220"/>
      <c r="J159" s="356"/>
      <c r="K159" s="68"/>
      <c r="L159" s="68"/>
      <c r="M159" s="70"/>
      <c r="N159" s="76"/>
      <c r="O159" s="69">
        <f t="shared" si="190"/>
        <v>0</v>
      </c>
      <c r="P159" s="190"/>
      <c r="Q159" s="190"/>
      <c r="R159" s="190"/>
      <c r="S159" s="260"/>
      <c r="T159" s="260"/>
    </row>
    <row r="160" spans="1:20" ht="12.75" customHeight="1">
      <c r="A160" s="165"/>
      <c r="B160" s="166"/>
      <c r="C160" s="172"/>
      <c r="D160" s="383"/>
      <c r="E160" s="229"/>
      <c r="F160" s="295"/>
      <c r="G160" s="221"/>
      <c r="H160" s="357"/>
      <c r="I160" s="221"/>
      <c r="J160" s="357"/>
      <c r="K160" s="68"/>
      <c r="L160" s="68"/>
      <c r="M160" s="68"/>
      <c r="N160" s="76"/>
      <c r="O160" s="69">
        <f t="shared" si="190"/>
        <v>0</v>
      </c>
      <c r="P160" s="190"/>
      <c r="Q160" s="190"/>
      <c r="R160" s="190"/>
      <c r="S160" s="260"/>
      <c r="T160" s="260"/>
    </row>
    <row r="161" spans="1:20" ht="12.75" customHeight="1">
      <c r="A161" s="165">
        <v>6</v>
      </c>
      <c r="B161" s="170" t="s">
        <v>857</v>
      </c>
      <c r="C161" s="166" t="s">
        <v>282</v>
      </c>
      <c r="D161" s="166" t="s">
        <v>35</v>
      </c>
      <c r="E161" s="354">
        <v>1</v>
      </c>
      <c r="F161" s="293">
        <f t="shared" ref="F161" si="220">H161+J161+R161</f>
        <v>577.57584660599991</v>
      </c>
      <c r="G161" s="168">
        <v>26.67</v>
      </c>
      <c r="H161" s="248">
        <f t="shared" ref="H161" si="221">G161*$P$8/1000</f>
        <v>56.602007700000001</v>
      </c>
      <c r="I161" s="168">
        <v>13.510999999999999</v>
      </c>
      <c r="J161" s="248">
        <f t="shared" ref="J161" si="222">I161*$P$9/1000</f>
        <v>46.465815210000002</v>
      </c>
      <c r="K161" s="68" t="s">
        <v>56</v>
      </c>
      <c r="L161" s="68" t="s">
        <v>35</v>
      </c>
      <c r="M161" s="68">
        <v>1</v>
      </c>
      <c r="N161" s="76">
        <v>419.08</v>
      </c>
      <c r="O161" s="69">
        <f t="shared" si="190"/>
        <v>419.08</v>
      </c>
      <c r="P161" s="190">
        <f t="shared" ref="P161" si="223">E161*F161</f>
        <v>577.57584660599991</v>
      </c>
      <c r="Q161" s="190">
        <f t="shared" ref="Q161" si="224">SUM(O161:O164)</f>
        <v>419.08</v>
      </c>
      <c r="R161" s="190">
        <f t="shared" ref="R161" si="225">Q161*1.02*1.05*$R$14</f>
        <v>474.50802369599995</v>
      </c>
      <c r="S161" s="260">
        <f t="shared" ref="S161" si="226">F161*$S$17</f>
        <v>747.89380611734919</v>
      </c>
      <c r="T161" s="260">
        <f t="shared" ref="T161" si="227">S161*E161</f>
        <v>747.89380611734919</v>
      </c>
    </row>
    <row r="162" spans="1:20" ht="12.75" customHeight="1">
      <c r="A162" s="165"/>
      <c r="B162" s="171"/>
      <c r="C162" s="166"/>
      <c r="D162" s="166"/>
      <c r="E162" s="354"/>
      <c r="F162" s="294"/>
      <c r="G162" s="168"/>
      <c r="H162" s="356"/>
      <c r="I162" s="168"/>
      <c r="J162" s="356"/>
      <c r="K162" s="68"/>
      <c r="L162" s="68"/>
      <c r="M162" s="68"/>
      <c r="N162" s="76"/>
      <c r="O162" s="69">
        <f t="shared" si="190"/>
        <v>0</v>
      </c>
      <c r="P162" s="190"/>
      <c r="Q162" s="190"/>
      <c r="R162" s="190"/>
      <c r="S162" s="260"/>
      <c r="T162" s="260"/>
    </row>
    <row r="163" spans="1:20" ht="12.75" customHeight="1">
      <c r="A163" s="165"/>
      <c r="B163" s="171"/>
      <c r="C163" s="166"/>
      <c r="D163" s="166"/>
      <c r="E163" s="354"/>
      <c r="F163" s="294"/>
      <c r="G163" s="168"/>
      <c r="H163" s="356"/>
      <c r="I163" s="168"/>
      <c r="J163" s="356"/>
      <c r="K163" s="68"/>
      <c r="L163" s="68"/>
      <c r="M163" s="68"/>
      <c r="N163" s="76"/>
      <c r="O163" s="69">
        <f t="shared" si="190"/>
        <v>0</v>
      </c>
      <c r="P163" s="190"/>
      <c r="Q163" s="190"/>
      <c r="R163" s="190"/>
      <c r="S163" s="260"/>
      <c r="T163" s="260"/>
    </row>
    <row r="164" spans="1:20" ht="12.75" customHeight="1">
      <c r="A164" s="165"/>
      <c r="B164" s="172"/>
      <c r="C164" s="166"/>
      <c r="D164" s="166"/>
      <c r="E164" s="354"/>
      <c r="F164" s="295"/>
      <c r="G164" s="168"/>
      <c r="H164" s="357"/>
      <c r="I164" s="168"/>
      <c r="J164" s="357"/>
      <c r="K164" s="68"/>
      <c r="L164" s="68"/>
      <c r="M164" s="68"/>
      <c r="N164" s="76"/>
      <c r="O164" s="69">
        <f t="shared" si="190"/>
        <v>0</v>
      </c>
      <c r="P164" s="190"/>
      <c r="Q164" s="190"/>
      <c r="R164" s="190"/>
      <c r="S164" s="260"/>
      <c r="T164" s="260"/>
    </row>
    <row r="165" spans="1:20" ht="12.75" customHeight="1">
      <c r="A165" s="165">
        <v>7</v>
      </c>
      <c r="B165" s="166" t="s">
        <v>892</v>
      </c>
      <c r="C165" s="237" t="s">
        <v>893</v>
      </c>
      <c r="D165" s="396" t="s">
        <v>353</v>
      </c>
      <c r="E165" s="192">
        <v>35</v>
      </c>
      <c r="F165" s="187">
        <f t="shared" ref="F165" si="228">H165+J165+R165</f>
        <v>1.8366612771999999</v>
      </c>
      <c r="G165" s="392">
        <v>0.35599999999999998</v>
      </c>
      <c r="H165" s="190">
        <f t="shared" ref="H165" si="229">G165*$P$8/1000</f>
        <v>0.75554235999999997</v>
      </c>
      <c r="I165" s="393">
        <v>4.9000000000000002E-2</v>
      </c>
      <c r="J165" s="190">
        <f t="shared" ref="J165" si="230">I165*$P$9/1000</f>
        <v>0.16851638999999999</v>
      </c>
      <c r="K165" s="140" t="s">
        <v>48</v>
      </c>
      <c r="L165" s="140" t="s">
        <v>414</v>
      </c>
      <c r="M165" s="140">
        <v>2.5999999999999999E-2</v>
      </c>
      <c r="N165" s="76">
        <v>31</v>
      </c>
      <c r="O165" s="69">
        <f t="shared" si="190"/>
        <v>0.80599999999999994</v>
      </c>
      <c r="P165" s="190">
        <f t="shared" ref="P165" si="231">E165*F165</f>
        <v>64.283144702000001</v>
      </c>
      <c r="Q165" s="190">
        <f t="shared" ref="Q165" si="232">SUM(O165:O168)</f>
        <v>0.80599999999999994</v>
      </c>
      <c r="R165" s="190">
        <f t="shared" ref="R165" si="233">Q165*1.02*1.05*$R$14</f>
        <v>0.91260252720000001</v>
      </c>
      <c r="S165" s="260">
        <f t="shared" ref="S165" si="234">F165*$S$17</f>
        <v>2.3782635669848147</v>
      </c>
      <c r="T165" s="260">
        <f t="shared" ref="T165" si="235">S165*E165</f>
        <v>83.239224844468509</v>
      </c>
    </row>
    <row r="166" spans="1:20" ht="12.75" customHeight="1">
      <c r="A166" s="165"/>
      <c r="B166" s="166"/>
      <c r="C166" s="237"/>
      <c r="D166" s="396"/>
      <c r="E166" s="192"/>
      <c r="F166" s="187"/>
      <c r="G166" s="392"/>
      <c r="H166" s="190"/>
      <c r="I166" s="394"/>
      <c r="J166" s="190"/>
      <c r="K166" s="68"/>
      <c r="L166" s="76"/>
      <c r="M166" s="68"/>
      <c r="N166" s="76"/>
      <c r="O166" s="69">
        <f t="shared" si="190"/>
        <v>0</v>
      </c>
      <c r="P166" s="190"/>
      <c r="Q166" s="190"/>
      <c r="R166" s="190"/>
      <c r="S166" s="260"/>
      <c r="T166" s="260"/>
    </row>
    <row r="167" spans="1:20" ht="12.75" customHeight="1">
      <c r="A167" s="165"/>
      <c r="B167" s="166"/>
      <c r="C167" s="237"/>
      <c r="D167" s="396"/>
      <c r="E167" s="192"/>
      <c r="F167" s="187"/>
      <c r="G167" s="392"/>
      <c r="H167" s="190"/>
      <c r="I167" s="394"/>
      <c r="J167" s="190"/>
      <c r="K167" s="68"/>
      <c r="L167" s="68"/>
      <c r="M167" s="138"/>
      <c r="N167" s="76"/>
      <c r="O167" s="69">
        <f t="shared" si="190"/>
        <v>0</v>
      </c>
      <c r="P167" s="190"/>
      <c r="Q167" s="190"/>
      <c r="R167" s="190"/>
      <c r="S167" s="260"/>
      <c r="T167" s="260"/>
    </row>
    <row r="168" spans="1:20" ht="12.75" customHeight="1">
      <c r="A168" s="165"/>
      <c r="B168" s="166"/>
      <c r="C168" s="237"/>
      <c r="D168" s="396"/>
      <c r="E168" s="192"/>
      <c r="F168" s="187"/>
      <c r="G168" s="392"/>
      <c r="H168" s="190"/>
      <c r="I168" s="395"/>
      <c r="J168" s="190"/>
      <c r="K168" s="68"/>
      <c r="L168" s="68"/>
      <c r="M168" s="68"/>
      <c r="N168" s="76"/>
      <c r="O168" s="69">
        <f t="shared" si="190"/>
        <v>0</v>
      </c>
      <c r="P168" s="190"/>
      <c r="Q168" s="190"/>
      <c r="R168" s="190"/>
      <c r="S168" s="260"/>
      <c r="T168" s="260"/>
    </row>
    <row r="169" spans="1:20" ht="12.75" customHeight="1">
      <c r="A169" s="165">
        <v>8</v>
      </c>
      <c r="B169" s="166" t="s">
        <v>894</v>
      </c>
      <c r="C169" s="170" t="s">
        <v>895</v>
      </c>
      <c r="D169" s="377" t="s">
        <v>30</v>
      </c>
      <c r="E169" s="192">
        <v>35</v>
      </c>
      <c r="F169" s="187">
        <f t="shared" ref="F169" si="236">H169+J169+R169</f>
        <v>2.4959203336320002</v>
      </c>
      <c r="G169" s="168">
        <v>0.22800000000000001</v>
      </c>
      <c r="H169" s="190">
        <f t="shared" ref="H169" si="237">G169*$P$8/1000</f>
        <v>0.48388668000000001</v>
      </c>
      <c r="I169" s="344">
        <v>1.1999999999999999E-3</v>
      </c>
      <c r="J169" s="190">
        <f t="shared" ref="J169" si="238">I169*$P$9/1000</f>
        <v>4.1269319999999998E-3</v>
      </c>
      <c r="K169" s="68" t="s">
        <v>347</v>
      </c>
      <c r="L169" s="68" t="s">
        <v>39</v>
      </c>
      <c r="M169" s="68">
        <v>1.02</v>
      </c>
      <c r="N169" s="76">
        <v>0.16800000000000001</v>
      </c>
      <c r="O169" s="69">
        <f t="shared" si="190"/>
        <v>0.17136000000000001</v>
      </c>
      <c r="P169" s="190">
        <f t="shared" ref="P169" si="239">E169*F169</f>
        <v>87.357211677120006</v>
      </c>
      <c r="Q169" s="190">
        <f t="shared" ref="Q169" si="240">SUM(O169:O172)</f>
        <v>1.77336</v>
      </c>
      <c r="R169" s="190">
        <f t="shared" ref="R169" si="241">Q169*1.02*1.05*$R$14</f>
        <v>2.0079067216320001</v>
      </c>
      <c r="S169" s="260">
        <f t="shared" ref="S169" si="242">F169*$S$17</f>
        <v>3.2319276663920129</v>
      </c>
      <c r="T169" s="260">
        <f t="shared" ref="T169" si="243">S169*E169</f>
        <v>113.11746832372044</v>
      </c>
    </row>
    <row r="170" spans="1:20" ht="12.75" customHeight="1">
      <c r="A170" s="165"/>
      <c r="B170" s="166"/>
      <c r="C170" s="171"/>
      <c r="D170" s="377"/>
      <c r="E170" s="192"/>
      <c r="F170" s="187"/>
      <c r="G170" s="168"/>
      <c r="H170" s="190"/>
      <c r="I170" s="344"/>
      <c r="J170" s="190"/>
      <c r="K170" s="68"/>
      <c r="L170" s="68"/>
      <c r="M170" s="68"/>
      <c r="N170" s="76"/>
      <c r="O170" s="69">
        <f t="shared" si="190"/>
        <v>0</v>
      </c>
      <c r="P170" s="190"/>
      <c r="Q170" s="190"/>
      <c r="R170" s="190"/>
      <c r="S170" s="260"/>
      <c r="T170" s="260"/>
    </row>
    <row r="171" spans="1:20" ht="12.75" customHeight="1">
      <c r="A171" s="165"/>
      <c r="B171" s="166"/>
      <c r="C171" s="171"/>
      <c r="D171" s="377"/>
      <c r="E171" s="192"/>
      <c r="F171" s="187"/>
      <c r="G171" s="168"/>
      <c r="H171" s="190"/>
      <c r="I171" s="344"/>
      <c r="J171" s="190"/>
      <c r="K171" s="68" t="s">
        <v>896</v>
      </c>
      <c r="L171" s="68" t="s">
        <v>39</v>
      </c>
      <c r="M171" s="68">
        <v>1.8</v>
      </c>
      <c r="N171" s="76">
        <v>0.89</v>
      </c>
      <c r="O171" s="69">
        <f t="shared" si="190"/>
        <v>1.6020000000000001</v>
      </c>
      <c r="P171" s="190"/>
      <c r="Q171" s="190"/>
      <c r="R171" s="190"/>
      <c r="S171" s="260"/>
      <c r="T171" s="260"/>
    </row>
    <row r="172" spans="1:20" ht="12.75" customHeight="1">
      <c r="A172" s="165"/>
      <c r="B172" s="166"/>
      <c r="C172" s="172"/>
      <c r="D172" s="377"/>
      <c r="E172" s="192"/>
      <c r="F172" s="187"/>
      <c r="G172" s="168"/>
      <c r="H172" s="190"/>
      <c r="I172" s="344"/>
      <c r="J172" s="190"/>
      <c r="K172" s="68"/>
      <c r="L172" s="68"/>
      <c r="M172" s="68"/>
      <c r="N172" s="76"/>
      <c r="O172" s="69">
        <f t="shared" si="190"/>
        <v>0</v>
      </c>
      <c r="P172" s="190"/>
      <c r="Q172" s="190"/>
      <c r="R172" s="190"/>
      <c r="S172" s="260"/>
      <c r="T172" s="260"/>
    </row>
    <row r="173" spans="1:20" ht="12.75" customHeight="1">
      <c r="A173" s="214"/>
      <c r="B173" s="251"/>
      <c r="C173" s="241" t="s">
        <v>858</v>
      </c>
      <c r="D173" s="234"/>
      <c r="E173" s="446"/>
      <c r="F173" s="187">
        <f t="shared" ref="F173:F197" si="244">H173+J173+R173</f>
        <v>0</v>
      </c>
      <c r="G173" s="185"/>
      <c r="H173" s="190">
        <f t="shared" ref="H173:H193" si="245">G173*$P$8/1000</f>
        <v>0</v>
      </c>
      <c r="I173" s="185"/>
      <c r="J173" s="190">
        <f t="shared" ref="J173:J193" si="246">I173*$P$9/1000</f>
        <v>0</v>
      </c>
      <c r="K173" s="115"/>
      <c r="L173" s="115"/>
      <c r="M173" s="117"/>
      <c r="N173" s="129"/>
      <c r="O173" s="69">
        <f t="shared" si="190"/>
        <v>0</v>
      </c>
      <c r="P173" s="190">
        <f t="shared" ref="P173" si="247">E173*F173</f>
        <v>0</v>
      </c>
      <c r="Q173" s="190">
        <f t="shared" ref="Q173" si="248">SUM(O173:O176)</f>
        <v>0</v>
      </c>
      <c r="R173" s="190">
        <f t="shared" ref="R173" si="249">Q173*1.02*1.05*$R$14</f>
        <v>0</v>
      </c>
      <c r="S173" s="260">
        <f t="shared" ref="S173" si="250">F173*$S$17</f>
        <v>0</v>
      </c>
      <c r="T173" s="260">
        <f t="shared" ref="T173" si="251">S173*E173</f>
        <v>0</v>
      </c>
    </row>
    <row r="174" spans="1:20" ht="12.75" customHeight="1">
      <c r="A174" s="214"/>
      <c r="B174" s="251"/>
      <c r="C174" s="242"/>
      <c r="D174" s="377"/>
      <c r="E174" s="446"/>
      <c r="F174" s="187"/>
      <c r="G174" s="185"/>
      <c r="H174" s="190"/>
      <c r="I174" s="185"/>
      <c r="J174" s="190"/>
      <c r="K174" s="115"/>
      <c r="L174" s="115"/>
      <c r="M174" s="115"/>
      <c r="N174" s="129"/>
      <c r="O174" s="69">
        <f t="shared" si="190"/>
        <v>0</v>
      </c>
      <c r="P174" s="190"/>
      <c r="Q174" s="190"/>
      <c r="R174" s="190"/>
      <c r="S174" s="260"/>
      <c r="T174" s="260"/>
    </row>
    <row r="175" spans="1:20" ht="12.75" customHeight="1">
      <c r="A175" s="214"/>
      <c r="B175" s="251"/>
      <c r="C175" s="242"/>
      <c r="D175" s="377"/>
      <c r="E175" s="446"/>
      <c r="F175" s="187"/>
      <c r="G175" s="185"/>
      <c r="H175" s="190"/>
      <c r="I175" s="185"/>
      <c r="J175" s="190"/>
      <c r="K175" s="115"/>
      <c r="L175" s="115"/>
      <c r="M175" s="139"/>
      <c r="N175" s="129"/>
      <c r="O175" s="69">
        <f t="shared" si="190"/>
        <v>0</v>
      </c>
      <c r="P175" s="190"/>
      <c r="Q175" s="190"/>
      <c r="R175" s="190"/>
      <c r="S175" s="260"/>
      <c r="T175" s="260"/>
    </row>
    <row r="176" spans="1:20" ht="12.75" customHeight="1">
      <c r="A176" s="214"/>
      <c r="B176" s="251"/>
      <c r="C176" s="243"/>
      <c r="D176" s="377"/>
      <c r="E176" s="446"/>
      <c r="F176" s="187"/>
      <c r="G176" s="185"/>
      <c r="H176" s="190"/>
      <c r="I176" s="185"/>
      <c r="J176" s="190"/>
      <c r="K176" s="115"/>
      <c r="L176" s="115"/>
      <c r="M176" s="115"/>
      <c r="N176" s="129"/>
      <c r="O176" s="69">
        <f t="shared" si="190"/>
        <v>0</v>
      </c>
      <c r="P176" s="190"/>
      <c r="Q176" s="190"/>
      <c r="R176" s="190"/>
      <c r="S176" s="260"/>
      <c r="T176" s="260"/>
    </row>
    <row r="177" spans="1:20" ht="12.75" customHeight="1">
      <c r="A177" s="214">
        <v>1</v>
      </c>
      <c r="B177" s="166" t="s">
        <v>859</v>
      </c>
      <c r="C177" s="166" t="s">
        <v>860</v>
      </c>
      <c r="D177" s="187" t="s">
        <v>35</v>
      </c>
      <c r="E177" s="354">
        <v>26</v>
      </c>
      <c r="F177" s="187">
        <f t="shared" si="244"/>
        <v>0.28063790399999999</v>
      </c>
      <c r="G177" s="168">
        <v>0.11700000000000001</v>
      </c>
      <c r="H177" s="190">
        <f t="shared" si="245"/>
        <v>0.24831027</v>
      </c>
      <c r="I177" s="344">
        <v>9.4000000000000004E-3</v>
      </c>
      <c r="J177" s="190">
        <f t="shared" si="246"/>
        <v>3.2327634000000001E-2</v>
      </c>
      <c r="K177" s="68"/>
      <c r="L177" s="68"/>
      <c r="M177" s="68"/>
      <c r="N177" s="76"/>
      <c r="O177" s="69">
        <f t="shared" si="190"/>
        <v>0</v>
      </c>
      <c r="P177" s="190">
        <f t="shared" ref="P177" si="252">E177*F177</f>
        <v>7.2965855039999994</v>
      </c>
      <c r="Q177" s="190">
        <f t="shared" ref="Q177" si="253">SUM(O177:O180)</f>
        <v>0</v>
      </c>
      <c r="R177" s="190">
        <f t="shared" ref="R177" si="254">Q177*1.02*1.05*$R$14</f>
        <v>0</v>
      </c>
      <c r="S177" s="260">
        <f t="shared" ref="S177" si="255">F177*$S$17</f>
        <v>0.3633935722844247</v>
      </c>
      <c r="T177" s="260">
        <f t="shared" ref="T177" si="256">S177*E177</f>
        <v>9.448232879395043</v>
      </c>
    </row>
    <row r="178" spans="1:20" ht="12.75" customHeight="1">
      <c r="A178" s="214"/>
      <c r="B178" s="166"/>
      <c r="C178" s="166"/>
      <c r="D178" s="187"/>
      <c r="E178" s="354"/>
      <c r="F178" s="187"/>
      <c r="G178" s="168"/>
      <c r="H178" s="190"/>
      <c r="I178" s="344"/>
      <c r="J178" s="190"/>
      <c r="K178" s="68"/>
      <c r="L178" s="68"/>
      <c r="M178" s="68"/>
      <c r="N178" s="76"/>
      <c r="O178" s="69">
        <f t="shared" si="190"/>
        <v>0</v>
      </c>
      <c r="P178" s="190"/>
      <c r="Q178" s="190"/>
      <c r="R178" s="190"/>
      <c r="S178" s="260"/>
      <c r="T178" s="260"/>
    </row>
    <row r="179" spans="1:20" ht="12.75" customHeight="1">
      <c r="A179" s="214"/>
      <c r="B179" s="166"/>
      <c r="C179" s="166"/>
      <c r="D179" s="187"/>
      <c r="E179" s="354"/>
      <c r="F179" s="187"/>
      <c r="G179" s="168"/>
      <c r="H179" s="190"/>
      <c r="I179" s="344"/>
      <c r="J179" s="190"/>
      <c r="K179" s="68"/>
      <c r="L179" s="68"/>
      <c r="M179" s="138"/>
      <c r="N179" s="76"/>
      <c r="O179" s="69">
        <f t="shared" si="190"/>
        <v>0</v>
      </c>
      <c r="P179" s="190"/>
      <c r="Q179" s="190"/>
      <c r="R179" s="190"/>
      <c r="S179" s="260"/>
      <c r="T179" s="260"/>
    </row>
    <row r="180" spans="1:20" ht="12.75" customHeight="1">
      <c r="A180" s="214"/>
      <c r="B180" s="166"/>
      <c r="C180" s="166"/>
      <c r="D180" s="187"/>
      <c r="E180" s="354"/>
      <c r="F180" s="187"/>
      <c r="G180" s="168"/>
      <c r="H180" s="190"/>
      <c r="I180" s="344"/>
      <c r="J180" s="190"/>
      <c r="K180" s="68"/>
      <c r="L180" s="68"/>
      <c r="M180" s="68"/>
      <c r="N180" s="76"/>
      <c r="O180" s="69">
        <f t="shared" si="190"/>
        <v>0</v>
      </c>
      <c r="P180" s="190"/>
      <c r="Q180" s="190"/>
      <c r="R180" s="190"/>
      <c r="S180" s="260"/>
      <c r="T180" s="260"/>
    </row>
    <row r="181" spans="1:20" ht="12.75" customHeight="1">
      <c r="A181" s="214">
        <v>2</v>
      </c>
      <c r="B181" s="166" t="s">
        <v>38</v>
      </c>
      <c r="C181" s="166" t="s">
        <v>861</v>
      </c>
      <c r="D181" s="165" t="s">
        <v>36</v>
      </c>
      <c r="E181" s="285">
        <v>0.75600000000000001</v>
      </c>
      <c r="F181" s="187">
        <f t="shared" si="244"/>
        <v>339.67836</v>
      </c>
      <c r="G181" s="168"/>
      <c r="H181" s="190">
        <f t="shared" si="245"/>
        <v>0</v>
      </c>
      <c r="I181" s="350"/>
      <c r="J181" s="190">
        <f t="shared" si="246"/>
        <v>0</v>
      </c>
      <c r="K181" s="68" t="s">
        <v>862</v>
      </c>
      <c r="L181" s="68" t="s">
        <v>36</v>
      </c>
      <c r="M181" s="68">
        <v>1</v>
      </c>
      <c r="N181" s="76">
        <v>300</v>
      </c>
      <c r="O181" s="69">
        <f t="shared" si="190"/>
        <v>300</v>
      </c>
      <c r="P181" s="190">
        <f t="shared" ref="P181" si="257">E181*F181</f>
        <v>256.79684015999999</v>
      </c>
      <c r="Q181" s="190">
        <f t="shared" ref="Q181" si="258">SUM(O181:O184)</f>
        <v>300</v>
      </c>
      <c r="R181" s="190">
        <f t="shared" ref="R181" si="259">Q181*1.02*1.05*$R$14</f>
        <v>339.67836</v>
      </c>
      <c r="S181" s="260">
        <f t="shared" ref="S181" si="260">F181*$S$17</f>
        <v>439.84412265320668</v>
      </c>
      <c r="T181" s="260">
        <f t="shared" ref="T181" si="261">S181*E181</f>
        <v>332.52215672582423</v>
      </c>
    </row>
    <row r="182" spans="1:20" ht="12.75" customHeight="1">
      <c r="A182" s="214"/>
      <c r="B182" s="166"/>
      <c r="C182" s="166"/>
      <c r="D182" s="165"/>
      <c r="E182" s="285"/>
      <c r="F182" s="187"/>
      <c r="G182" s="168"/>
      <c r="H182" s="190"/>
      <c r="I182" s="350"/>
      <c r="J182" s="190"/>
      <c r="K182" s="68"/>
      <c r="L182" s="68"/>
      <c r="M182" s="68"/>
      <c r="N182" s="76"/>
      <c r="O182" s="69">
        <f t="shared" si="190"/>
        <v>0</v>
      </c>
      <c r="P182" s="190"/>
      <c r="Q182" s="190"/>
      <c r="R182" s="190"/>
      <c r="S182" s="260"/>
      <c r="T182" s="260"/>
    </row>
    <row r="183" spans="1:20" ht="12.75" customHeight="1">
      <c r="A183" s="214"/>
      <c r="B183" s="166"/>
      <c r="C183" s="166"/>
      <c r="D183" s="165"/>
      <c r="E183" s="285"/>
      <c r="F183" s="187"/>
      <c r="G183" s="168"/>
      <c r="H183" s="190"/>
      <c r="I183" s="350"/>
      <c r="J183" s="190"/>
      <c r="K183" s="68"/>
      <c r="L183" s="68"/>
      <c r="M183" s="138"/>
      <c r="N183" s="76"/>
      <c r="O183" s="69">
        <f t="shared" si="190"/>
        <v>0</v>
      </c>
      <c r="P183" s="190"/>
      <c r="Q183" s="190"/>
      <c r="R183" s="190"/>
      <c r="S183" s="260"/>
      <c r="T183" s="260"/>
    </row>
    <row r="184" spans="1:20" ht="12.75" customHeight="1">
      <c r="A184" s="214"/>
      <c r="B184" s="166"/>
      <c r="C184" s="166"/>
      <c r="D184" s="165"/>
      <c r="E184" s="285"/>
      <c r="F184" s="187"/>
      <c r="G184" s="168"/>
      <c r="H184" s="190"/>
      <c r="I184" s="350"/>
      <c r="J184" s="190"/>
      <c r="K184" s="68"/>
      <c r="L184" s="68"/>
      <c r="M184" s="68"/>
      <c r="N184" s="76"/>
      <c r="O184" s="69">
        <f t="shared" si="190"/>
        <v>0</v>
      </c>
      <c r="P184" s="190"/>
      <c r="Q184" s="190"/>
      <c r="R184" s="190"/>
      <c r="S184" s="260"/>
      <c r="T184" s="260"/>
    </row>
    <row r="185" spans="1:20" ht="12.75" customHeight="1">
      <c r="A185" s="214">
        <v>3</v>
      </c>
      <c r="B185" s="166" t="s">
        <v>38</v>
      </c>
      <c r="C185" s="234" t="s">
        <v>898</v>
      </c>
      <c r="D185" s="234" t="s">
        <v>36</v>
      </c>
      <c r="E185" s="378">
        <v>5.3999999999999999E-2</v>
      </c>
      <c r="F185" s="187">
        <f t="shared" ref="F185" si="262">H185+J185+R185</f>
        <v>391.57328757959999</v>
      </c>
      <c r="G185" s="376"/>
      <c r="H185" s="190">
        <f t="shared" ref="H185" si="263">G185*$P$8/1000</f>
        <v>0</v>
      </c>
      <c r="I185" s="168"/>
      <c r="J185" s="190">
        <f t="shared" ref="J185" si="264">I185*$P$9/1000</f>
        <v>0</v>
      </c>
      <c r="K185" s="68" t="s">
        <v>862</v>
      </c>
      <c r="L185" s="68" t="s">
        <v>36</v>
      </c>
      <c r="M185" s="68">
        <v>1</v>
      </c>
      <c r="N185" s="76">
        <v>345.83300000000003</v>
      </c>
      <c r="O185" s="69">
        <f t="shared" si="190"/>
        <v>345.83300000000003</v>
      </c>
      <c r="P185" s="190">
        <f t="shared" ref="P185" si="265">E185*F185</f>
        <v>21.144957529298399</v>
      </c>
      <c r="Q185" s="190">
        <f t="shared" ref="Q185" si="266">SUM(O185:O188)</f>
        <v>345.83300000000003</v>
      </c>
      <c r="R185" s="190">
        <f t="shared" ref="R185" si="267">Q185*1.02*1.05*$R$14</f>
        <v>391.57328757959999</v>
      </c>
      <c r="S185" s="260">
        <f t="shared" ref="S185" si="268">F185*$S$17</f>
        <v>507.04204156508808</v>
      </c>
      <c r="T185" s="260">
        <f t="shared" ref="T185" si="269">S185*E185</f>
        <v>27.380270244514755</v>
      </c>
    </row>
    <row r="186" spans="1:20" ht="12.75" customHeight="1">
      <c r="A186" s="214"/>
      <c r="B186" s="166"/>
      <c r="C186" s="234"/>
      <c r="D186" s="377"/>
      <c r="E186" s="378"/>
      <c r="F186" s="187"/>
      <c r="G186" s="300"/>
      <c r="H186" s="190"/>
      <c r="I186" s="168"/>
      <c r="J186" s="190"/>
      <c r="K186" s="115"/>
      <c r="L186" s="115"/>
      <c r="M186" s="115"/>
      <c r="N186" s="129"/>
      <c r="O186" s="69">
        <f t="shared" si="190"/>
        <v>0</v>
      </c>
      <c r="P186" s="190"/>
      <c r="Q186" s="190"/>
      <c r="R186" s="190"/>
      <c r="S186" s="260"/>
      <c r="T186" s="260"/>
    </row>
    <row r="187" spans="1:20" ht="12.75" customHeight="1">
      <c r="A187" s="214"/>
      <c r="B187" s="166"/>
      <c r="C187" s="234"/>
      <c r="D187" s="377"/>
      <c r="E187" s="378"/>
      <c r="F187" s="187"/>
      <c r="G187" s="300"/>
      <c r="H187" s="190"/>
      <c r="I187" s="168"/>
      <c r="J187" s="190"/>
      <c r="K187" s="68"/>
      <c r="L187" s="68"/>
      <c r="M187" s="70"/>
      <c r="N187" s="76"/>
      <c r="O187" s="69">
        <f t="shared" si="190"/>
        <v>0</v>
      </c>
      <c r="P187" s="190"/>
      <c r="Q187" s="190"/>
      <c r="R187" s="190"/>
      <c r="S187" s="260"/>
      <c r="T187" s="260"/>
    </row>
    <row r="188" spans="1:20" ht="12.75" customHeight="1">
      <c r="A188" s="214"/>
      <c r="B188" s="166"/>
      <c r="C188" s="234"/>
      <c r="D188" s="377"/>
      <c r="E188" s="378"/>
      <c r="F188" s="187"/>
      <c r="G188" s="301"/>
      <c r="H188" s="190"/>
      <c r="I188" s="168"/>
      <c r="J188" s="190"/>
      <c r="K188" s="68"/>
      <c r="L188" s="68"/>
      <c r="M188" s="68"/>
      <c r="N188" s="76"/>
      <c r="O188" s="69">
        <f t="shared" si="190"/>
        <v>0</v>
      </c>
      <c r="P188" s="190"/>
      <c r="Q188" s="190"/>
      <c r="R188" s="190"/>
      <c r="S188" s="260"/>
      <c r="T188" s="260"/>
    </row>
    <row r="189" spans="1:20" ht="12.75" customHeight="1">
      <c r="A189" s="214">
        <v>4</v>
      </c>
      <c r="B189" s="384" t="s">
        <v>863</v>
      </c>
      <c r="C189" s="166" t="s">
        <v>864</v>
      </c>
      <c r="D189" s="165" t="s">
        <v>47</v>
      </c>
      <c r="E189" s="285">
        <v>0.15</v>
      </c>
      <c r="F189" s="187">
        <f t="shared" si="244"/>
        <v>674.69224199999996</v>
      </c>
      <c r="G189" s="168">
        <v>38.700000000000003</v>
      </c>
      <c r="H189" s="190">
        <f t="shared" si="245"/>
        <v>82.133397000000002</v>
      </c>
      <c r="I189" s="168">
        <v>1.1000000000000001</v>
      </c>
      <c r="J189" s="190">
        <f t="shared" si="246"/>
        <v>3.7830210000000006</v>
      </c>
      <c r="K189" s="68" t="s">
        <v>865</v>
      </c>
      <c r="L189" s="68" t="s">
        <v>47</v>
      </c>
      <c r="M189" s="68">
        <v>1.04</v>
      </c>
      <c r="N189" s="76">
        <v>500</v>
      </c>
      <c r="O189" s="69">
        <f t="shared" si="190"/>
        <v>520</v>
      </c>
      <c r="P189" s="190">
        <f t="shared" ref="P189" si="270">E189*F189</f>
        <v>101.20383629999999</v>
      </c>
      <c r="Q189" s="190">
        <f t="shared" ref="Q189" si="271">SUM(O189:O192)</f>
        <v>520</v>
      </c>
      <c r="R189" s="190">
        <f t="shared" ref="R189" si="272">Q189*1.02*1.05*$R$14</f>
        <v>588.77582399999994</v>
      </c>
      <c r="S189" s="260">
        <f t="shared" ref="S189" si="273">F189*$S$17</f>
        <v>873.64828670102804</v>
      </c>
      <c r="T189" s="260">
        <f t="shared" ref="T189" si="274">S189*E189</f>
        <v>131.0472430051542</v>
      </c>
    </row>
    <row r="190" spans="1:20" ht="12.75" customHeight="1">
      <c r="A190" s="214"/>
      <c r="B190" s="384"/>
      <c r="C190" s="166"/>
      <c r="D190" s="165"/>
      <c r="E190" s="285"/>
      <c r="F190" s="187"/>
      <c r="G190" s="168"/>
      <c r="H190" s="190"/>
      <c r="I190" s="168"/>
      <c r="J190" s="190"/>
      <c r="K190" s="68"/>
      <c r="L190" s="68"/>
      <c r="M190" s="68"/>
      <c r="N190" s="76"/>
      <c r="O190" s="69">
        <f t="shared" si="190"/>
        <v>0</v>
      </c>
      <c r="P190" s="190"/>
      <c r="Q190" s="190"/>
      <c r="R190" s="190"/>
      <c r="S190" s="260"/>
      <c r="T190" s="260"/>
    </row>
    <row r="191" spans="1:20" ht="12.75" customHeight="1">
      <c r="A191" s="214"/>
      <c r="B191" s="384"/>
      <c r="C191" s="166"/>
      <c r="D191" s="165"/>
      <c r="E191" s="285"/>
      <c r="F191" s="187"/>
      <c r="G191" s="168"/>
      <c r="H191" s="190"/>
      <c r="I191" s="168"/>
      <c r="J191" s="190"/>
      <c r="K191" s="68"/>
      <c r="L191" s="68"/>
      <c r="M191" s="138"/>
      <c r="N191" s="76"/>
      <c r="O191" s="69">
        <f t="shared" si="190"/>
        <v>0</v>
      </c>
      <c r="P191" s="190"/>
      <c r="Q191" s="190"/>
      <c r="R191" s="190"/>
      <c r="S191" s="260"/>
      <c r="T191" s="260"/>
    </row>
    <row r="192" spans="1:20" ht="12.75" customHeight="1">
      <c r="A192" s="214"/>
      <c r="B192" s="384"/>
      <c r="C192" s="166"/>
      <c r="D192" s="165"/>
      <c r="E192" s="285"/>
      <c r="F192" s="187"/>
      <c r="G192" s="168"/>
      <c r="H192" s="190"/>
      <c r="I192" s="168"/>
      <c r="J192" s="190"/>
      <c r="K192" s="68"/>
      <c r="L192" s="68"/>
      <c r="M192" s="68"/>
      <c r="N192" s="76"/>
      <c r="O192" s="69">
        <f t="shared" si="190"/>
        <v>0</v>
      </c>
      <c r="P192" s="190"/>
      <c r="Q192" s="190"/>
      <c r="R192" s="190"/>
      <c r="S192" s="260"/>
      <c r="T192" s="260"/>
    </row>
    <row r="193" spans="1:20" ht="12.75" customHeight="1">
      <c r="A193" s="214">
        <v>5</v>
      </c>
      <c r="B193" s="384" t="s">
        <v>866</v>
      </c>
      <c r="C193" s="166" t="s">
        <v>897</v>
      </c>
      <c r="D193" s="165" t="s">
        <v>47</v>
      </c>
      <c r="E193" s="285">
        <v>5.4</v>
      </c>
      <c r="F193" s="187">
        <f t="shared" si="244"/>
        <v>45.741860593800155</v>
      </c>
      <c r="G193" s="168">
        <v>1.55</v>
      </c>
      <c r="H193" s="190">
        <f t="shared" si="245"/>
        <v>3.2895805</v>
      </c>
      <c r="I193" s="168">
        <v>0.33</v>
      </c>
      <c r="J193" s="190">
        <f t="shared" si="246"/>
        <v>1.1349063000000001</v>
      </c>
      <c r="K193" s="68" t="s">
        <v>137</v>
      </c>
      <c r="L193" s="68" t="s">
        <v>39</v>
      </c>
      <c r="M193" s="68">
        <v>0.9</v>
      </c>
      <c r="N193" s="76">
        <v>1.1879999999999999</v>
      </c>
      <c r="O193" s="69">
        <f t="shared" si="190"/>
        <v>1.0691999999999999</v>
      </c>
      <c r="P193" s="190">
        <f t="shared" ref="P193" si="275">E193*F193</f>
        <v>247.00604720652086</v>
      </c>
      <c r="Q193" s="190">
        <f t="shared" ref="Q193" si="276">SUM(O193:O196)</f>
        <v>36.4910268</v>
      </c>
      <c r="R193" s="190">
        <f t="shared" ref="R193" si="277">Q193*1.02*1.05*$R$14</f>
        <v>41.317373793800158</v>
      </c>
      <c r="S193" s="260">
        <f t="shared" ref="S193" si="278">F193*$S$17</f>
        <v>59.230410030845995</v>
      </c>
      <c r="T193" s="260">
        <f t="shared" ref="T193" si="279">S193*E193</f>
        <v>319.84421416656841</v>
      </c>
    </row>
    <row r="194" spans="1:20" ht="12.75" customHeight="1">
      <c r="A194" s="214"/>
      <c r="B194" s="384"/>
      <c r="C194" s="166"/>
      <c r="D194" s="165"/>
      <c r="E194" s="285"/>
      <c r="F194" s="187"/>
      <c r="G194" s="168"/>
      <c r="H194" s="190"/>
      <c r="I194" s="168"/>
      <c r="J194" s="190"/>
      <c r="K194" s="68" t="s">
        <v>867</v>
      </c>
      <c r="L194" s="68" t="s">
        <v>414</v>
      </c>
      <c r="M194" s="68">
        <v>1.5599999999999999E-2</v>
      </c>
      <c r="N194" s="68">
        <v>127.083</v>
      </c>
      <c r="O194" s="69">
        <f t="shared" si="190"/>
        <v>1.9824947999999998</v>
      </c>
      <c r="P194" s="190"/>
      <c r="Q194" s="190"/>
      <c r="R194" s="190"/>
      <c r="S194" s="260"/>
      <c r="T194" s="260"/>
    </row>
    <row r="195" spans="1:20" ht="12.75" customHeight="1">
      <c r="A195" s="214"/>
      <c r="B195" s="384"/>
      <c r="C195" s="166"/>
      <c r="D195" s="165"/>
      <c r="E195" s="285"/>
      <c r="F195" s="187"/>
      <c r="G195" s="168"/>
      <c r="H195" s="190"/>
      <c r="I195" s="168"/>
      <c r="J195" s="190"/>
      <c r="K195" s="68" t="s">
        <v>46</v>
      </c>
      <c r="L195" s="68" t="s">
        <v>47</v>
      </c>
      <c r="M195" s="68">
        <v>1.02</v>
      </c>
      <c r="N195" s="76">
        <v>29.806000000000001</v>
      </c>
      <c r="O195" s="69">
        <f t="shared" si="190"/>
        <v>30.40212</v>
      </c>
      <c r="P195" s="190"/>
      <c r="Q195" s="190"/>
      <c r="R195" s="190"/>
      <c r="S195" s="260"/>
      <c r="T195" s="260"/>
    </row>
    <row r="196" spans="1:20" ht="12.75" customHeight="1">
      <c r="A196" s="214"/>
      <c r="B196" s="384"/>
      <c r="C196" s="166"/>
      <c r="D196" s="165"/>
      <c r="E196" s="285"/>
      <c r="F196" s="187"/>
      <c r="G196" s="168"/>
      <c r="H196" s="190"/>
      <c r="I196" s="168"/>
      <c r="J196" s="190"/>
      <c r="K196" s="68" t="s">
        <v>678</v>
      </c>
      <c r="L196" s="68" t="s">
        <v>30</v>
      </c>
      <c r="M196" s="68">
        <v>0.71699999999999997</v>
      </c>
      <c r="N196" s="76">
        <v>4.2359999999999998</v>
      </c>
      <c r="O196" s="69">
        <f t="shared" si="190"/>
        <v>3.0372119999999998</v>
      </c>
      <c r="P196" s="190"/>
      <c r="Q196" s="190"/>
      <c r="R196" s="190"/>
      <c r="S196" s="260"/>
      <c r="T196" s="260"/>
    </row>
    <row r="197" spans="1:20" ht="12.75" customHeight="1">
      <c r="A197" s="214">
        <v>6</v>
      </c>
      <c r="B197" s="384" t="s">
        <v>868</v>
      </c>
      <c r="C197" s="166" t="s">
        <v>869</v>
      </c>
      <c r="D197" s="165" t="s">
        <v>353</v>
      </c>
      <c r="E197" s="187">
        <v>17.600000000000001</v>
      </c>
      <c r="F197" s="187">
        <f t="shared" si="244"/>
        <v>23.803269527411999</v>
      </c>
      <c r="G197" s="168">
        <v>7.86</v>
      </c>
      <c r="H197" s="190">
        <f t="shared" ref="H197" si="280">G197*$P$8/1000</f>
        <v>16.681356600000001</v>
      </c>
      <c r="I197" s="191">
        <v>0.16</v>
      </c>
      <c r="J197" s="190">
        <f t="shared" ref="J197" si="281">I197*$P$9/1000</f>
        <v>0.55025760000000001</v>
      </c>
      <c r="K197" s="68" t="s">
        <v>671</v>
      </c>
      <c r="L197" s="68" t="s">
        <v>30</v>
      </c>
      <c r="M197" s="68">
        <v>0.97</v>
      </c>
      <c r="N197" s="129">
        <v>4.8330000000000002</v>
      </c>
      <c r="O197" s="69">
        <f t="shared" si="190"/>
        <v>4.6880100000000002</v>
      </c>
      <c r="P197" s="190">
        <f t="shared" ref="P197" si="282">E197*F197</f>
        <v>418.93754368245123</v>
      </c>
      <c r="Q197" s="190">
        <f t="shared" ref="Q197" si="283">SUM(O197:O200)</f>
        <v>5.8040099999999999</v>
      </c>
      <c r="R197" s="190">
        <f t="shared" ref="R197" si="284">Q197*1.02*1.05*$R$14</f>
        <v>6.5716553274119995</v>
      </c>
      <c r="S197" s="260">
        <f t="shared" ref="S197" si="285">F197*$S$17</f>
        <v>30.822476302471376</v>
      </c>
      <c r="T197" s="260">
        <f t="shared" ref="T197" si="286">S197*E197</f>
        <v>542.47558292349629</v>
      </c>
    </row>
    <row r="198" spans="1:20" ht="12.75" customHeight="1">
      <c r="A198" s="214"/>
      <c r="B198" s="166"/>
      <c r="C198" s="166"/>
      <c r="D198" s="165"/>
      <c r="E198" s="187"/>
      <c r="F198" s="187"/>
      <c r="G198" s="168"/>
      <c r="H198" s="190"/>
      <c r="I198" s="191"/>
      <c r="J198" s="190"/>
      <c r="K198" s="68"/>
      <c r="L198" s="68"/>
      <c r="M198" s="68"/>
      <c r="N198" s="76"/>
      <c r="O198" s="69">
        <f t="shared" si="190"/>
        <v>0</v>
      </c>
      <c r="P198" s="190"/>
      <c r="Q198" s="190"/>
      <c r="R198" s="190"/>
      <c r="S198" s="260"/>
      <c r="T198" s="260"/>
    </row>
    <row r="199" spans="1:20" ht="12.75" customHeight="1">
      <c r="A199" s="214"/>
      <c r="B199" s="166"/>
      <c r="C199" s="166"/>
      <c r="D199" s="165"/>
      <c r="E199" s="187"/>
      <c r="F199" s="187"/>
      <c r="G199" s="168"/>
      <c r="H199" s="190"/>
      <c r="I199" s="191"/>
      <c r="J199" s="190"/>
      <c r="K199" s="68" t="s">
        <v>48</v>
      </c>
      <c r="L199" s="76" t="s">
        <v>47</v>
      </c>
      <c r="M199" s="73">
        <v>3.5999999999999997E-2</v>
      </c>
      <c r="N199" s="76">
        <v>31</v>
      </c>
      <c r="O199" s="69">
        <f t="shared" si="190"/>
        <v>1.1159999999999999</v>
      </c>
      <c r="P199" s="190"/>
      <c r="Q199" s="190"/>
      <c r="R199" s="190"/>
      <c r="S199" s="260"/>
      <c r="T199" s="260"/>
    </row>
    <row r="200" spans="1:20" ht="12.75" customHeight="1">
      <c r="A200" s="214"/>
      <c r="B200" s="166"/>
      <c r="C200" s="166"/>
      <c r="D200" s="165"/>
      <c r="E200" s="187"/>
      <c r="F200" s="187"/>
      <c r="G200" s="168"/>
      <c r="H200" s="190"/>
      <c r="I200" s="191"/>
      <c r="J200" s="190"/>
      <c r="K200" s="115"/>
      <c r="L200" s="115"/>
      <c r="M200" s="115"/>
      <c r="N200" s="129"/>
      <c r="O200" s="69">
        <f t="shared" si="190"/>
        <v>0</v>
      </c>
      <c r="P200" s="190"/>
      <c r="Q200" s="190"/>
      <c r="R200" s="190"/>
      <c r="S200" s="260"/>
      <c r="T200" s="260"/>
    </row>
    <row r="201" spans="1:20">
      <c r="A201" s="165"/>
      <c r="B201" s="166"/>
      <c r="C201" s="471" t="s">
        <v>870</v>
      </c>
      <c r="D201" s="165"/>
      <c r="E201" s="354"/>
      <c r="F201" s="371">
        <f t="shared" ref="F201:F217" si="287">H201+J201+R201</f>
        <v>0</v>
      </c>
      <c r="G201" s="375"/>
      <c r="H201" s="367">
        <f t="shared" ref="H201:H217" si="288">G201*$P$8/1000</f>
        <v>0</v>
      </c>
      <c r="I201" s="375"/>
      <c r="J201" s="367">
        <f t="shared" ref="J201:J217" si="289">I201*$P$9/1000</f>
        <v>0</v>
      </c>
      <c r="K201" s="68"/>
      <c r="L201" s="68"/>
      <c r="M201" s="68"/>
      <c r="N201" s="76"/>
      <c r="O201" s="20">
        <f t="shared" si="190"/>
        <v>0</v>
      </c>
      <c r="P201" s="367">
        <f t="shared" ref="P201" si="290">E201*F201</f>
        <v>0</v>
      </c>
      <c r="Q201" s="367">
        <f t="shared" ref="Q201" si="291">SUM(O201:O204)</f>
        <v>0</v>
      </c>
      <c r="R201" s="367">
        <f t="shared" ref="R201" si="292">Q201*1.02*1.05*$R$14</f>
        <v>0</v>
      </c>
      <c r="S201" s="260">
        <f t="shared" ref="S201" si="293">F201*$S$17</f>
        <v>0</v>
      </c>
      <c r="T201" s="260">
        <f t="shared" ref="T201" si="294">S201*E201</f>
        <v>0</v>
      </c>
    </row>
    <row r="202" spans="1:20">
      <c r="A202" s="165"/>
      <c r="B202" s="166"/>
      <c r="C202" s="471"/>
      <c r="D202" s="165"/>
      <c r="E202" s="354"/>
      <c r="F202" s="371"/>
      <c r="G202" s="375"/>
      <c r="H202" s="367"/>
      <c r="I202" s="375"/>
      <c r="J202" s="367"/>
      <c r="K202" s="68"/>
      <c r="L202" s="68"/>
      <c r="M202" s="68"/>
      <c r="N202" s="76"/>
      <c r="O202" s="20">
        <f t="shared" si="190"/>
        <v>0</v>
      </c>
      <c r="P202" s="367"/>
      <c r="Q202" s="367"/>
      <c r="R202" s="367"/>
      <c r="S202" s="260"/>
      <c r="T202" s="260"/>
    </row>
    <row r="203" spans="1:20">
      <c r="A203" s="165"/>
      <c r="B203" s="166"/>
      <c r="C203" s="471"/>
      <c r="D203" s="165"/>
      <c r="E203" s="354"/>
      <c r="F203" s="371"/>
      <c r="G203" s="375"/>
      <c r="H203" s="367"/>
      <c r="I203" s="375"/>
      <c r="J203" s="367"/>
      <c r="K203" s="68"/>
      <c r="L203" s="76"/>
      <c r="M203" s="71"/>
      <c r="N203" s="76"/>
      <c r="O203" s="20">
        <f t="shared" si="190"/>
        <v>0</v>
      </c>
      <c r="P203" s="367"/>
      <c r="Q203" s="367"/>
      <c r="R203" s="367"/>
      <c r="S203" s="260"/>
      <c r="T203" s="260"/>
    </row>
    <row r="204" spans="1:20">
      <c r="A204" s="165"/>
      <c r="B204" s="166"/>
      <c r="C204" s="471"/>
      <c r="D204" s="165"/>
      <c r="E204" s="354"/>
      <c r="F204" s="371"/>
      <c r="G204" s="375"/>
      <c r="H204" s="367"/>
      <c r="I204" s="375"/>
      <c r="J204" s="367"/>
      <c r="K204" s="68"/>
      <c r="L204" s="68"/>
      <c r="M204" s="68"/>
      <c r="N204" s="76"/>
      <c r="O204" s="20">
        <f t="shared" si="190"/>
        <v>0</v>
      </c>
      <c r="P204" s="367"/>
      <c r="Q204" s="367"/>
      <c r="R204" s="367"/>
      <c r="S204" s="260"/>
      <c r="T204" s="260"/>
    </row>
    <row r="205" spans="1:20">
      <c r="A205" s="365">
        <v>1</v>
      </c>
      <c r="B205" s="368" t="s">
        <v>44</v>
      </c>
      <c r="C205" s="368" t="s">
        <v>60</v>
      </c>
      <c r="D205" s="365" t="s">
        <v>47</v>
      </c>
      <c r="E205" s="371">
        <v>31.5</v>
      </c>
      <c r="F205" s="371">
        <f t="shared" si="287"/>
        <v>4.1172813999999995</v>
      </c>
      <c r="G205" s="366">
        <v>1.94</v>
      </c>
      <c r="H205" s="367">
        <f t="shared" si="288"/>
        <v>4.1172813999999995</v>
      </c>
      <c r="I205" s="366"/>
      <c r="J205" s="367">
        <f t="shared" si="289"/>
        <v>0</v>
      </c>
      <c r="K205" s="22"/>
      <c r="L205" s="22"/>
      <c r="M205" s="22"/>
      <c r="N205" s="37"/>
      <c r="O205" s="20">
        <f t="shared" si="190"/>
        <v>0</v>
      </c>
      <c r="P205" s="367">
        <f t="shared" ref="P205" si="295">E205*F205</f>
        <v>129.69436409999997</v>
      </c>
      <c r="Q205" s="367">
        <f t="shared" ref="Q205" si="296">SUM(O205:O208)</f>
        <v>0</v>
      </c>
      <c r="R205" s="367">
        <f t="shared" ref="R205" si="297">Q205*1.02*1.05*$R$14</f>
        <v>0</v>
      </c>
      <c r="S205" s="260">
        <f t="shared" ref="S205" si="298">F205*$S$17</f>
        <v>5.3314024040252859</v>
      </c>
      <c r="T205" s="260">
        <f t="shared" ref="T205" si="299">S205*E205</f>
        <v>167.93917572679649</v>
      </c>
    </row>
    <row r="206" spans="1:20">
      <c r="A206" s="365"/>
      <c r="B206" s="368"/>
      <c r="C206" s="368"/>
      <c r="D206" s="365"/>
      <c r="E206" s="371"/>
      <c r="F206" s="371"/>
      <c r="G206" s="366"/>
      <c r="H206" s="367"/>
      <c r="I206" s="366"/>
      <c r="J206" s="367"/>
      <c r="K206" s="22"/>
      <c r="L206" s="22"/>
      <c r="M206" s="22"/>
      <c r="N206" s="37"/>
      <c r="O206" s="20">
        <f t="shared" si="190"/>
        <v>0</v>
      </c>
      <c r="P206" s="367"/>
      <c r="Q206" s="367"/>
      <c r="R206" s="367"/>
      <c r="S206" s="260"/>
      <c r="T206" s="260"/>
    </row>
    <row r="207" spans="1:20">
      <c r="A207" s="365"/>
      <c r="B207" s="368"/>
      <c r="C207" s="368"/>
      <c r="D207" s="365"/>
      <c r="E207" s="371"/>
      <c r="F207" s="371"/>
      <c r="G207" s="366"/>
      <c r="H207" s="367"/>
      <c r="I207" s="366"/>
      <c r="J207" s="367"/>
      <c r="K207" s="22"/>
      <c r="L207" s="22"/>
      <c r="M207" s="23"/>
      <c r="N207" s="37"/>
      <c r="O207" s="20">
        <f t="shared" si="190"/>
        <v>0</v>
      </c>
      <c r="P207" s="367"/>
      <c r="Q207" s="367"/>
      <c r="R207" s="367"/>
      <c r="S207" s="260"/>
      <c r="T207" s="260"/>
    </row>
    <row r="208" spans="1:20">
      <c r="A208" s="365"/>
      <c r="B208" s="368"/>
      <c r="C208" s="368"/>
      <c r="D208" s="365"/>
      <c r="E208" s="371"/>
      <c r="F208" s="371"/>
      <c r="G208" s="366"/>
      <c r="H208" s="367"/>
      <c r="I208" s="366"/>
      <c r="J208" s="367"/>
      <c r="K208" s="22"/>
      <c r="L208" s="22"/>
      <c r="M208" s="22"/>
      <c r="N208" s="37"/>
      <c r="O208" s="20">
        <f t="shared" si="190"/>
        <v>0</v>
      </c>
      <c r="P208" s="367"/>
      <c r="Q208" s="367"/>
      <c r="R208" s="367"/>
      <c r="S208" s="260"/>
      <c r="T208" s="260"/>
    </row>
    <row r="209" spans="1:20">
      <c r="A209" s="365">
        <v>2</v>
      </c>
      <c r="B209" s="368" t="s">
        <v>82</v>
      </c>
      <c r="C209" s="368" t="s">
        <v>83</v>
      </c>
      <c r="D209" s="365" t="s">
        <v>43</v>
      </c>
      <c r="E209" s="371">
        <v>100</v>
      </c>
      <c r="F209" s="371">
        <f t="shared" si="287"/>
        <v>0.29369319199999999</v>
      </c>
      <c r="G209" s="482">
        <v>2.5600000000000001E-2</v>
      </c>
      <c r="H209" s="367">
        <f t="shared" si="288"/>
        <v>5.4331136000000002E-2</v>
      </c>
      <c r="I209" s="482">
        <v>6.9599999999999995E-2</v>
      </c>
      <c r="J209" s="367">
        <f t="shared" si="289"/>
        <v>0.23936205599999999</v>
      </c>
      <c r="K209" s="22"/>
      <c r="L209" s="22"/>
      <c r="M209" s="22"/>
      <c r="N209" s="37"/>
      <c r="O209" s="20">
        <f t="shared" ref="O209:O252" si="300">M209*N209</f>
        <v>0</v>
      </c>
      <c r="P209" s="367">
        <f t="shared" ref="P209" si="301">E209*F209</f>
        <v>29.3693192</v>
      </c>
      <c r="Q209" s="367">
        <f t="shared" ref="Q209" si="302">SUM(O209:O212)</f>
        <v>0</v>
      </c>
      <c r="R209" s="367">
        <f t="shared" ref="R209" si="303">Q209*1.02*1.05*$R$14</f>
        <v>0</v>
      </c>
      <c r="S209" s="260">
        <f t="shared" ref="S209" si="304">F209*$S$17</f>
        <v>0.38029865771979049</v>
      </c>
      <c r="T209" s="260">
        <f t="shared" ref="T209" si="305">S209*E209</f>
        <v>38.029865771979047</v>
      </c>
    </row>
    <row r="210" spans="1:20">
      <c r="A210" s="365"/>
      <c r="B210" s="368"/>
      <c r="C210" s="368"/>
      <c r="D210" s="365"/>
      <c r="E210" s="371"/>
      <c r="F210" s="371"/>
      <c r="G210" s="482"/>
      <c r="H210" s="367"/>
      <c r="I210" s="482"/>
      <c r="J210" s="367"/>
      <c r="K210" s="22"/>
      <c r="L210" s="22"/>
      <c r="M210" s="22"/>
      <c r="N210" s="37"/>
      <c r="O210" s="20">
        <f t="shared" si="300"/>
        <v>0</v>
      </c>
      <c r="P210" s="367"/>
      <c r="Q210" s="367"/>
      <c r="R210" s="367"/>
      <c r="S210" s="260"/>
      <c r="T210" s="260"/>
    </row>
    <row r="211" spans="1:20">
      <c r="A211" s="365"/>
      <c r="B211" s="368"/>
      <c r="C211" s="368"/>
      <c r="D211" s="365"/>
      <c r="E211" s="371"/>
      <c r="F211" s="371"/>
      <c r="G211" s="482"/>
      <c r="H211" s="367"/>
      <c r="I211" s="482"/>
      <c r="J211" s="367"/>
      <c r="K211" s="22"/>
      <c r="L211" s="22"/>
      <c r="M211" s="23"/>
      <c r="N211" s="37"/>
      <c r="O211" s="20">
        <f t="shared" si="300"/>
        <v>0</v>
      </c>
      <c r="P211" s="367"/>
      <c r="Q211" s="367"/>
      <c r="R211" s="367"/>
      <c r="S211" s="260"/>
      <c r="T211" s="260"/>
    </row>
    <row r="212" spans="1:20">
      <c r="A212" s="365"/>
      <c r="B212" s="368"/>
      <c r="C212" s="368"/>
      <c r="D212" s="365"/>
      <c r="E212" s="371"/>
      <c r="F212" s="371"/>
      <c r="G212" s="482"/>
      <c r="H212" s="367"/>
      <c r="I212" s="482"/>
      <c r="J212" s="367"/>
      <c r="K212" s="22"/>
      <c r="L212" s="22"/>
      <c r="M212" s="22"/>
      <c r="N212" s="37"/>
      <c r="O212" s="20">
        <f t="shared" si="300"/>
        <v>0</v>
      </c>
      <c r="P212" s="367"/>
      <c r="Q212" s="367"/>
      <c r="R212" s="367"/>
      <c r="S212" s="260"/>
      <c r="T212" s="260"/>
    </row>
    <row r="213" spans="1:20">
      <c r="A213" s="365">
        <v>3</v>
      </c>
      <c r="B213" s="368" t="s">
        <v>156</v>
      </c>
      <c r="C213" s="368" t="s">
        <v>871</v>
      </c>
      <c r="D213" s="365" t="s">
        <v>42</v>
      </c>
      <c r="E213" s="371">
        <v>6.5</v>
      </c>
      <c r="F213" s="371">
        <f t="shared" si="287"/>
        <v>6.8708051800000005</v>
      </c>
      <c r="G213" s="366">
        <v>0.89</v>
      </c>
      <c r="H213" s="367">
        <f t="shared" si="288"/>
        <v>1.8888559</v>
      </c>
      <c r="I213" s="366"/>
      <c r="J213" s="367">
        <f t="shared" si="289"/>
        <v>0</v>
      </c>
      <c r="K213" s="22" t="s">
        <v>53</v>
      </c>
      <c r="L213" s="22" t="s">
        <v>47</v>
      </c>
      <c r="M213" s="22">
        <v>1.1000000000000001</v>
      </c>
      <c r="N213" s="37">
        <v>4</v>
      </c>
      <c r="O213" s="20">
        <f t="shared" si="300"/>
        <v>4.4000000000000004</v>
      </c>
      <c r="P213" s="367">
        <f t="shared" ref="P213" si="306">E213*F213</f>
        <v>44.660233670000004</v>
      </c>
      <c r="Q213" s="367">
        <f t="shared" ref="Q213" si="307">SUM(O213:O216)</f>
        <v>4.4000000000000004</v>
      </c>
      <c r="R213" s="367">
        <f t="shared" ref="R213" si="308">Q213*1.02*1.05*$R$14</f>
        <v>4.9819492800000003</v>
      </c>
      <c r="S213" s="260">
        <f t="shared" ref="S213" si="309">F213*$S$17</f>
        <v>8.8968966887328591</v>
      </c>
      <c r="T213" s="260">
        <f t="shared" ref="T213" si="310">S213*E213</f>
        <v>57.829828476763581</v>
      </c>
    </row>
    <row r="214" spans="1:20">
      <c r="A214" s="365"/>
      <c r="B214" s="368"/>
      <c r="C214" s="368"/>
      <c r="D214" s="365"/>
      <c r="E214" s="371"/>
      <c r="F214" s="371"/>
      <c r="G214" s="366"/>
      <c r="H214" s="367"/>
      <c r="I214" s="366"/>
      <c r="J214" s="367"/>
      <c r="K214" s="22"/>
      <c r="L214" s="22"/>
      <c r="M214" s="22"/>
      <c r="N214" s="37"/>
      <c r="O214" s="20">
        <f t="shared" si="300"/>
        <v>0</v>
      </c>
      <c r="P214" s="367"/>
      <c r="Q214" s="367"/>
      <c r="R214" s="367"/>
      <c r="S214" s="260"/>
      <c r="T214" s="260"/>
    </row>
    <row r="215" spans="1:20">
      <c r="A215" s="365"/>
      <c r="B215" s="368"/>
      <c r="C215" s="368"/>
      <c r="D215" s="365"/>
      <c r="E215" s="371"/>
      <c r="F215" s="371"/>
      <c r="G215" s="366"/>
      <c r="H215" s="367"/>
      <c r="I215" s="366"/>
      <c r="J215" s="367"/>
      <c r="K215" s="22"/>
      <c r="L215" s="22"/>
      <c r="M215" s="22"/>
      <c r="N215" s="37"/>
      <c r="O215" s="20">
        <f t="shared" si="300"/>
        <v>0</v>
      </c>
      <c r="P215" s="367"/>
      <c r="Q215" s="367"/>
      <c r="R215" s="367"/>
      <c r="S215" s="260"/>
      <c r="T215" s="260"/>
    </row>
    <row r="216" spans="1:20">
      <c r="A216" s="365"/>
      <c r="B216" s="368"/>
      <c r="C216" s="368"/>
      <c r="D216" s="365"/>
      <c r="E216" s="371"/>
      <c r="F216" s="371"/>
      <c r="G216" s="366"/>
      <c r="H216" s="367"/>
      <c r="I216" s="366"/>
      <c r="J216" s="367"/>
      <c r="K216" s="22"/>
      <c r="L216" s="22"/>
      <c r="M216" s="22"/>
      <c r="N216" s="37"/>
      <c r="O216" s="20">
        <f t="shared" si="300"/>
        <v>0</v>
      </c>
      <c r="P216" s="367"/>
      <c r="Q216" s="367"/>
      <c r="R216" s="367"/>
      <c r="S216" s="260"/>
      <c r="T216" s="260"/>
    </row>
    <row r="217" spans="1:20">
      <c r="A217" s="365">
        <v>4</v>
      </c>
      <c r="B217" s="368" t="s">
        <v>84</v>
      </c>
      <c r="C217" s="368" t="s">
        <v>85</v>
      </c>
      <c r="D217" s="365" t="s">
        <v>43</v>
      </c>
      <c r="E217" s="371">
        <v>60</v>
      </c>
      <c r="F217" s="371">
        <f t="shared" si="287"/>
        <v>0.62738431579999998</v>
      </c>
      <c r="G217" s="482">
        <v>9.4600000000000004E-2</v>
      </c>
      <c r="H217" s="367">
        <f t="shared" si="288"/>
        <v>0.20077052599999998</v>
      </c>
      <c r="I217" s="482">
        <v>7.4999999999999997E-3</v>
      </c>
      <c r="J217" s="367">
        <f t="shared" si="289"/>
        <v>2.5793324999999999E-2</v>
      </c>
      <c r="K217" s="22" t="s">
        <v>79</v>
      </c>
      <c r="L217" s="37" t="s">
        <v>43</v>
      </c>
      <c r="M217" s="22">
        <v>1</v>
      </c>
      <c r="N217" s="37">
        <v>0.35399999999999998</v>
      </c>
      <c r="O217" s="20">
        <f t="shared" si="300"/>
        <v>0.35399999999999998</v>
      </c>
      <c r="P217" s="367">
        <f t="shared" ref="P217" si="311">E217*F217</f>
        <v>37.643058947999997</v>
      </c>
      <c r="Q217" s="367">
        <f t="shared" ref="Q217" si="312">SUM(O217:O220)</f>
        <v>0.35399999999999998</v>
      </c>
      <c r="R217" s="367">
        <f t="shared" ref="R217" si="313">Q217*1.02*1.05*$R$14</f>
        <v>0.4008204648</v>
      </c>
      <c r="S217" s="260">
        <f t="shared" ref="S217" si="314">F217*$S$17</f>
        <v>0.81239000314719301</v>
      </c>
      <c r="T217" s="260">
        <f t="shared" ref="T217" si="315">S217*E217</f>
        <v>48.743400188831579</v>
      </c>
    </row>
    <row r="218" spans="1:20">
      <c r="A218" s="365"/>
      <c r="B218" s="368"/>
      <c r="C218" s="368"/>
      <c r="D218" s="365"/>
      <c r="E218" s="371"/>
      <c r="F218" s="371"/>
      <c r="G218" s="482"/>
      <c r="H218" s="367"/>
      <c r="I218" s="482"/>
      <c r="J218" s="367"/>
      <c r="K218" s="22"/>
      <c r="L218" s="22"/>
      <c r="M218" s="22"/>
      <c r="N218" s="37"/>
      <c r="O218" s="20">
        <f t="shared" si="300"/>
        <v>0</v>
      </c>
      <c r="P218" s="367"/>
      <c r="Q218" s="367"/>
      <c r="R218" s="367"/>
      <c r="S218" s="260"/>
      <c r="T218" s="260"/>
    </row>
    <row r="219" spans="1:20">
      <c r="A219" s="365"/>
      <c r="B219" s="368"/>
      <c r="C219" s="368"/>
      <c r="D219" s="365"/>
      <c r="E219" s="371"/>
      <c r="F219" s="371"/>
      <c r="G219" s="482"/>
      <c r="H219" s="367"/>
      <c r="I219" s="482"/>
      <c r="J219" s="367"/>
      <c r="K219" s="22"/>
      <c r="L219" s="22"/>
      <c r="M219" s="23"/>
      <c r="N219" s="37"/>
      <c r="O219" s="20">
        <f t="shared" si="300"/>
        <v>0</v>
      </c>
      <c r="P219" s="367"/>
      <c r="Q219" s="367"/>
      <c r="R219" s="367"/>
      <c r="S219" s="260"/>
      <c r="T219" s="260"/>
    </row>
    <row r="220" spans="1:20">
      <c r="A220" s="365"/>
      <c r="B220" s="368"/>
      <c r="C220" s="368"/>
      <c r="D220" s="365"/>
      <c r="E220" s="371"/>
      <c r="F220" s="371"/>
      <c r="G220" s="482"/>
      <c r="H220" s="367"/>
      <c r="I220" s="482"/>
      <c r="J220" s="367"/>
      <c r="K220" s="22"/>
      <c r="L220" s="22"/>
      <c r="M220" s="22"/>
      <c r="N220" s="37"/>
      <c r="O220" s="20">
        <f t="shared" si="300"/>
        <v>0</v>
      </c>
      <c r="P220" s="367"/>
      <c r="Q220" s="367"/>
      <c r="R220" s="367"/>
      <c r="S220" s="260"/>
      <c r="T220" s="260"/>
    </row>
    <row r="221" spans="1:20">
      <c r="A221" s="365">
        <v>5</v>
      </c>
      <c r="B221" s="499" t="s">
        <v>872</v>
      </c>
      <c r="C221" s="499" t="s">
        <v>873</v>
      </c>
      <c r="D221" s="496" t="s">
        <v>43</v>
      </c>
      <c r="E221" s="371">
        <v>60</v>
      </c>
      <c r="F221" s="371">
        <f t="shared" ref="F221:F249" si="316">H221+J221+R221</f>
        <v>1.3265665908640001</v>
      </c>
      <c r="G221" s="523">
        <v>0.182</v>
      </c>
      <c r="H221" s="367">
        <f t="shared" ref="H221:H249" si="317">G221*$P$8/1000</f>
        <v>0.38626041999999994</v>
      </c>
      <c r="I221" s="523">
        <v>0.127</v>
      </c>
      <c r="J221" s="367">
        <f t="shared" ref="J221:J249" si="318">I221*$P$9/1000</f>
        <v>0.43676697000000003</v>
      </c>
      <c r="K221" s="22" t="s">
        <v>63</v>
      </c>
      <c r="L221" s="22" t="s">
        <v>43</v>
      </c>
      <c r="M221" s="22">
        <v>1.02</v>
      </c>
      <c r="N221" s="37">
        <v>0.436</v>
      </c>
      <c r="O221" s="20">
        <f t="shared" si="300"/>
        <v>0.44472</v>
      </c>
      <c r="P221" s="367">
        <f t="shared" ref="P221" si="319">E221*F221</f>
        <v>79.593995451840001</v>
      </c>
      <c r="Q221" s="367">
        <f t="shared" ref="Q221" si="320">SUM(O221:O224)</f>
        <v>0.44472</v>
      </c>
      <c r="R221" s="367">
        <f t="shared" ref="R221" si="321">Q221*1.02*1.05*$R$14</f>
        <v>0.50353920086400006</v>
      </c>
      <c r="S221" s="260">
        <f t="shared" ref="S221" si="322">F221*$S$17</f>
        <v>1.7177500453653614</v>
      </c>
      <c r="T221" s="260">
        <f t="shared" ref="T221" si="323">S221*E221</f>
        <v>103.06500272192169</v>
      </c>
    </row>
    <row r="222" spans="1:20">
      <c r="A222" s="365"/>
      <c r="B222" s="500"/>
      <c r="C222" s="500"/>
      <c r="D222" s="497"/>
      <c r="E222" s="371"/>
      <c r="F222" s="371"/>
      <c r="G222" s="524"/>
      <c r="H222" s="367"/>
      <c r="I222" s="524"/>
      <c r="J222" s="367"/>
      <c r="K222" s="22"/>
      <c r="L222" s="22"/>
      <c r="M222" s="22"/>
      <c r="N222" s="37"/>
      <c r="O222" s="20">
        <f t="shared" si="300"/>
        <v>0</v>
      </c>
      <c r="P222" s="367"/>
      <c r="Q222" s="367"/>
      <c r="R222" s="367"/>
      <c r="S222" s="260"/>
      <c r="T222" s="260"/>
    </row>
    <row r="223" spans="1:20">
      <c r="A223" s="365"/>
      <c r="B223" s="500"/>
      <c r="C223" s="500"/>
      <c r="D223" s="497"/>
      <c r="E223" s="371"/>
      <c r="F223" s="371"/>
      <c r="G223" s="524"/>
      <c r="H223" s="367"/>
      <c r="I223" s="524"/>
      <c r="J223" s="367"/>
      <c r="K223" s="22"/>
      <c r="L223" s="37"/>
      <c r="M223" s="25"/>
      <c r="N223" s="37"/>
      <c r="O223" s="20">
        <f t="shared" si="300"/>
        <v>0</v>
      </c>
      <c r="P223" s="367"/>
      <c r="Q223" s="367"/>
      <c r="R223" s="367"/>
      <c r="S223" s="260"/>
      <c r="T223" s="260"/>
    </row>
    <row r="224" spans="1:20">
      <c r="A224" s="365"/>
      <c r="B224" s="501"/>
      <c r="C224" s="501"/>
      <c r="D224" s="498"/>
      <c r="E224" s="371"/>
      <c r="F224" s="371"/>
      <c r="G224" s="525"/>
      <c r="H224" s="367"/>
      <c r="I224" s="525"/>
      <c r="J224" s="367"/>
      <c r="K224" s="22"/>
      <c r="L224" s="22"/>
      <c r="M224" s="22"/>
      <c r="N224" s="37"/>
      <c r="O224" s="20">
        <f t="shared" si="300"/>
        <v>0</v>
      </c>
      <c r="P224" s="367"/>
      <c r="Q224" s="367"/>
      <c r="R224" s="367"/>
      <c r="S224" s="260"/>
      <c r="T224" s="260"/>
    </row>
    <row r="225" spans="1:20">
      <c r="A225" s="365">
        <v>6</v>
      </c>
      <c r="B225" s="368" t="s">
        <v>874</v>
      </c>
      <c r="C225" s="368" t="s">
        <v>875</v>
      </c>
      <c r="D225" s="496" t="s">
        <v>43</v>
      </c>
      <c r="E225" s="371">
        <v>24</v>
      </c>
      <c r="F225" s="371">
        <f t="shared" si="316"/>
        <v>0.51970789080000002</v>
      </c>
      <c r="G225" s="482"/>
      <c r="H225" s="367">
        <f t="shared" si="317"/>
        <v>0</v>
      </c>
      <c r="I225" s="482"/>
      <c r="J225" s="367">
        <f t="shared" si="318"/>
        <v>0</v>
      </c>
      <c r="K225" s="22" t="s">
        <v>876</v>
      </c>
      <c r="L225" s="22" t="s">
        <v>43</v>
      </c>
      <c r="M225" s="22">
        <v>1.02</v>
      </c>
      <c r="N225" s="37">
        <v>0.45</v>
      </c>
      <c r="O225" s="20">
        <f t="shared" si="300"/>
        <v>0.45900000000000002</v>
      </c>
      <c r="P225" s="367">
        <f t="shared" ref="P225" si="324">E225*F225</f>
        <v>12.472989379200001</v>
      </c>
      <c r="Q225" s="367">
        <f t="shared" ref="Q225" si="325">SUM(O225:O228)</f>
        <v>0.45900000000000002</v>
      </c>
      <c r="R225" s="367">
        <f t="shared" ref="R225" si="326">Q225*1.02*1.05*$R$14</f>
        <v>0.51970789080000002</v>
      </c>
      <c r="S225" s="260">
        <f t="shared" ref="S225" si="327">F225*$S$17</f>
        <v>0.67296150765940632</v>
      </c>
      <c r="T225" s="260">
        <f t="shared" ref="T225" si="328">S225*E225</f>
        <v>16.151076183825751</v>
      </c>
    </row>
    <row r="226" spans="1:20">
      <c r="A226" s="365"/>
      <c r="B226" s="368"/>
      <c r="C226" s="368"/>
      <c r="D226" s="497"/>
      <c r="E226" s="371"/>
      <c r="F226" s="371"/>
      <c r="G226" s="482"/>
      <c r="H226" s="367"/>
      <c r="I226" s="482"/>
      <c r="J226" s="367"/>
      <c r="K226" s="22"/>
      <c r="L226" s="22"/>
      <c r="M226" s="22"/>
      <c r="N226" s="37"/>
      <c r="O226" s="20">
        <f t="shared" si="300"/>
        <v>0</v>
      </c>
      <c r="P226" s="367"/>
      <c r="Q226" s="367"/>
      <c r="R226" s="367"/>
      <c r="S226" s="260"/>
      <c r="T226" s="260"/>
    </row>
    <row r="227" spans="1:20">
      <c r="A227" s="365"/>
      <c r="B227" s="368"/>
      <c r="C227" s="368"/>
      <c r="D227" s="497"/>
      <c r="E227" s="371"/>
      <c r="F227" s="371"/>
      <c r="G227" s="482"/>
      <c r="H227" s="367"/>
      <c r="I227" s="482"/>
      <c r="J227" s="367"/>
      <c r="K227" s="22"/>
      <c r="L227" s="37"/>
      <c r="M227" s="25"/>
      <c r="N227" s="37"/>
      <c r="O227" s="20">
        <f t="shared" si="300"/>
        <v>0</v>
      </c>
      <c r="P227" s="367"/>
      <c r="Q227" s="367"/>
      <c r="R227" s="367"/>
      <c r="S227" s="260"/>
      <c r="T227" s="260"/>
    </row>
    <row r="228" spans="1:20">
      <c r="A228" s="365"/>
      <c r="B228" s="368"/>
      <c r="C228" s="368"/>
      <c r="D228" s="498"/>
      <c r="E228" s="371"/>
      <c r="F228" s="371"/>
      <c r="G228" s="482"/>
      <c r="H228" s="367"/>
      <c r="I228" s="482"/>
      <c r="J228" s="367"/>
      <c r="K228" s="22"/>
      <c r="L228" s="22"/>
      <c r="M228" s="22"/>
      <c r="N228" s="37"/>
      <c r="O228" s="20">
        <f t="shared" si="300"/>
        <v>0</v>
      </c>
      <c r="P228" s="367"/>
      <c r="Q228" s="367"/>
      <c r="R228" s="367"/>
      <c r="S228" s="260"/>
      <c r="T228" s="260"/>
    </row>
    <row r="229" spans="1:20">
      <c r="A229" s="365">
        <v>7</v>
      </c>
      <c r="B229" s="368" t="s">
        <v>874</v>
      </c>
      <c r="C229" s="368" t="s">
        <v>877</v>
      </c>
      <c r="D229" s="365" t="s">
        <v>35</v>
      </c>
      <c r="E229" s="370">
        <v>7</v>
      </c>
      <c r="F229" s="371">
        <f t="shared" si="316"/>
        <v>0.11322612000000001</v>
      </c>
      <c r="G229" s="482"/>
      <c r="H229" s="367">
        <f t="shared" si="317"/>
        <v>0</v>
      </c>
      <c r="I229" s="482"/>
      <c r="J229" s="367">
        <f t="shared" si="318"/>
        <v>0</v>
      </c>
      <c r="K229" s="22" t="s">
        <v>878</v>
      </c>
      <c r="L229" s="22" t="s">
        <v>35</v>
      </c>
      <c r="M229" s="22">
        <v>1</v>
      </c>
      <c r="N229" s="39">
        <v>0.1</v>
      </c>
      <c r="O229" s="20">
        <f t="shared" si="300"/>
        <v>0.1</v>
      </c>
      <c r="P229" s="367">
        <f t="shared" ref="P229" si="329">E229*F229</f>
        <v>0.79258284000000012</v>
      </c>
      <c r="Q229" s="367">
        <f t="shared" ref="Q229" si="330">SUM(O229:O232)</f>
        <v>0.1</v>
      </c>
      <c r="R229" s="367">
        <f t="shared" ref="R229" si="331">Q229*1.02*1.05*$R$14</f>
        <v>0.11322612000000001</v>
      </c>
      <c r="S229" s="260">
        <f t="shared" ref="S229" si="332">F229*$S$17</f>
        <v>0.14661470755106892</v>
      </c>
      <c r="T229" s="260">
        <f t="shared" ref="T229" si="333">S229*E229</f>
        <v>1.0263029528574825</v>
      </c>
    </row>
    <row r="230" spans="1:20">
      <c r="A230" s="365"/>
      <c r="B230" s="368"/>
      <c r="C230" s="368"/>
      <c r="D230" s="365"/>
      <c r="E230" s="370"/>
      <c r="F230" s="371"/>
      <c r="G230" s="482"/>
      <c r="H230" s="367"/>
      <c r="I230" s="482"/>
      <c r="J230" s="367"/>
      <c r="K230" s="22"/>
      <c r="L230" s="22"/>
      <c r="M230" s="22"/>
      <c r="N230" s="37"/>
      <c r="O230" s="20">
        <f t="shared" si="300"/>
        <v>0</v>
      </c>
      <c r="P230" s="367"/>
      <c r="Q230" s="367"/>
      <c r="R230" s="367"/>
      <c r="S230" s="260"/>
      <c r="T230" s="260"/>
    </row>
    <row r="231" spans="1:20">
      <c r="A231" s="365"/>
      <c r="B231" s="368"/>
      <c r="C231" s="368"/>
      <c r="D231" s="365"/>
      <c r="E231" s="370"/>
      <c r="F231" s="371"/>
      <c r="G231" s="482"/>
      <c r="H231" s="367"/>
      <c r="I231" s="482"/>
      <c r="J231" s="367"/>
      <c r="K231" s="22"/>
      <c r="L231" s="37"/>
      <c r="M231" s="25"/>
      <c r="N231" s="37"/>
      <c r="O231" s="20">
        <f t="shared" si="300"/>
        <v>0</v>
      </c>
      <c r="P231" s="367"/>
      <c r="Q231" s="367"/>
      <c r="R231" s="367"/>
      <c r="S231" s="260"/>
      <c r="T231" s="260"/>
    </row>
    <row r="232" spans="1:20">
      <c r="A232" s="365"/>
      <c r="B232" s="368"/>
      <c r="C232" s="368"/>
      <c r="D232" s="365"/>
      <c r="E232" s="370"/>
      <c r="F232" s="371"/>
      <c r="G232" s="482"/>
      <c r="H232" s="367"/>
      <c r="I232" s="482"/>
      <c r="J232" s="367"/>
      <c r="K232" s="22"/>
      <c r="L232" s="22"/>
      <c r="M232" s="22"/>
      <c r="N232" s="37"/>
      <c r="O232" s="20">
        <f t="shared" si="300"/>
        <v>0</v>
      </c>
      <c r="P232" s="367"/>
      <c r="Q232" s="367"/>
      <c r="R232" s="367"/>
      <c r="S232" s="260"/>
      <c r="T232" s="260"/>
    </row>
    <row r="233" spans="1:20">
      <c r="A233" s="365">
        <v>8</v>
      </c>
      <c r="B233" s="368" t="s">
        <v>86</v>
      </c>
      <c r="C233" s="368" t="s">
        <v>879</v>
      </c>
      <c r="D233" s="365" t="s">
        <v>43</v>
      </c>
      <c r="E233" s="371">
        <v>60</v>
      </c>
      <c r="F233" s="371">
        <f t="shared" si="316"/>
        <v>0.88285136041599999</v>
      </c>
      <c r="G233" s="366">
        <v>5.2999999999999999E-2</v>
      </c>
      <c r="H233" s="367">
        <f t="shared" si="317"/>
        <v>0.11248242999999999</v>
      </c>
      <c r="I233" s="482">
        <v>2.7000000000000001E-3</v>
      </c>
      <c r="J233" s="367">
        <f t="shared" si="318"/>
        <v>9.2855970000000013E-3</v>
      </c>
      <c r="K233" s="22" t="s">
        <v>63</v>
      </c>
      <c r="L233" s="22" t="s">
        <v>43</v>
      </c>
      <c r="M233" s="22">
        <v>1.02</v>
      </c>
      <c r="N233" s="37">
        <v>0.65900000000000003</v>
      </c>
      <c r="O233" s="20">
        <f t="shared" si="300"/>
        <v>0.67218</v>
      </c>
      <c r="P233" s="367">
        <f t="shared" ref="P233" si="334">E233*F233</f>
        <v>52.97108162496</v>
      </c>
      <c r="Q233" s="367">
        <f t="shared" ref="Q233" si="335">SUM(O233:O236)</f>
        <v>0.67218</v>
      </c>
      <c r="R233" s="367">
        <f t="shared" ref="R233" si="336">Q233*1.02*1.05*$R$14</f>
        <v>0.76108333341599999</v>
      </c>
      <c r="S233" s="260">
        <f t="shared" ref="S233" si="337">F233*$S$17</f>
        <v>1.1431902287074323</v>
      </c>
      <c r="T233" s="260">
        <f t="shared" ref="T233" si="338">S233*E233</f>
        <v>68.591413722445935</v>
      </c>
    </row>
    <row r="234" spans="1:20">
      <c r="A234" s="365"/>
      <c r="B234" s="368"/>
      <c r="C234" s="368"/>
      <c r="D234" s="365"/>
      <c r="E234" s="371"/>
      <c r="F234" s="371"/>
      <c r="G234" s="366"/>
      <c r="H234" s="367"/>
      <c r="I234" s="482"/>
      <c r="J234" s="367"/>
      <c r="K234" s="22"/>
      <c r="L234" s="22"/>
      <c r="M234" s="22"/>
      <c r="N234" s="37"/>
      <c r="O234" s="20">
        <f t="shared" si="300"/>
        <v>0</v>
      </c>
      <c r="P234" s="367"/>
      <c r="Q234" s="367"/>
      <c r="R234" s="367"/>
      <c r="S234" s="260"/>
      <c r="T234" s="260"/>
    </row>
    <row r="235" spans="1:20">
      <c r="A235" s="365"/>
      <c r="B235" s="368"/>
      <c r="C235" s="368"/>
      <c r="D235" s="365"/>
      <c r="E235" s="371"/>
      <c r="F235" s="371"/>
      <c r="G235" s="366"/>
      <c r="H235" s="367"/>
      <c r="I235" s="482"/>
      <c r="J235" s="367"/>
      <c r="K235" s="22"/>
      <c r="L235" s="37"/>
      <c r="M235" s="25"/>
      <c r="N235" s="37"/>
      <c r="O235" s="20">
        <f t="shared" si="300"/>
        <v>0</v>
      </c>
      <c r="P235" s="367"/>
      <c r="Q235" s="367"/>
      <c r="R235" s="367"/>
      <c r="S235" s="260"/>
      <c r="T235" s="260"/>
    </row>
    <row r="236" spans="1:20">
      <c r="A236" s="365"/>
      <c r="B236" s="368"/>
      <c r="C236" s="368"/>
      <c r="D236" s="365"/>
      <c r="E236" s="371"/>
      <c r="F236" s="371"/>
      <c r="G236" s="366"/>
      <c r="H236" s="367"/>
      <c r="I236" s="482"/>
      <c r="J236" s="367"/>
      <c r="K236" s="22"/>
      <c r="L236" s="22"/>
      <c r="M236" s="22"/>
      <c r="N236" s="37"/>
      <c r="O236" s="20">
        <f t="shared" si="300"/>
        <v>0</v>
      </c>
      <c r="P236" s="367"/>
      <c r="Q236" s="367"/>
      <c r="R236" s="367"/>
      <c r="S236" s="260"/>
      <c r="T236" s="260"/>
    </row>
    <row r="237" spans="1:20">
      <c r="A237" s="365">
        <v>9</v>
      </c>
      <c r="B237" s="368" t="s">
        <v>38</v>
      </c>
      <c r="C237" s="368" t="s">
        <v>87</v>
      </c>
      <c r="D237" s="365" t="s">
        <v>43</v>
      </c>
      <c r="E237" s="371">
        <v>60</v>
      </c>
      <c r="F237" s="371">
        <f t="shared" si="316"/>
        <v>0.37364619599999999</v>
      </c>
      <c r="G237" s="366"/>
      <c r="H237" s="367">
        <f t="shared" si="317"/>
        <v>0</v>
      </c>
      <c r="I237" s="484"/>
      <c r="J237" s="367">
        <f t="shared" si="318"/>
        <v>0</v>
      </c>
      <c r="K237" s="22" t="s">
        <v>88</v>
      </c>
      <c r="L237" s="22" t="s">
        <v>43</v>
      </c>
      <c r="M237" s="22">
        <v>1</v>
      </c>
      <c r="N237" s="37">
        <v>0.33</v>
      </c>
      <c r="O237" s="20">
        <f t="shared" si="300"/>
        <v>0.33</v>
      </c>
      <c r="P237" s="367">
        <f t="shared" ref="P237" si="339">E237*F237</f>
        <v>22.418771759999998</v>
      </c>
      <c r="Q237" s="367">
        <f t="shared" ref="Q237" si="340">SUM(O237:O240)</f>
        <v>0.33</v>
      </c>
      <c r="R237" s="367">
        <f t="shared" ref="R237" si="341">Q237*1.02*1.05*$R$14</f>
        <v>0.37364619599999999</v>
      </c>
      <c r="S237" s="260">
        <f t="shared" ref="S237" si="342">F237*$S$17</f>
        <v>0.48382853491852734</v>
      </c>
      <c r="T237" s="260">
        <f t="shared" ref="T237" si="343">S237*E237</f>
        <v>29.029712095111641</v>
      </c>
    </row>
    <row r="238" spans="1:20">
      <c r="A238" s="365"/>
      <c r="B238" s="368"/>
      <c r="C238" s="368"/>
      <c r="D238" s="365"/>
      <c r="E238" s="371"/>
      <c r="F238" s="371"/>
      <c r="G238" s="366"/>
      <c r="H238" s="367"/>
      <c r="I238" s="484"/>
      <c r="J238" s="367"/>
      <c r="K238" s="22"/>
      <c r="L238" s="22"/>
      <c r="M238" s="22"/>
      <c r="N238" s="37"/>
      <c r="O238" s="20">
        <f t="shared" si="300"/>
        <v>0</v>
      </c>
      <c r="P238" s="367"/>
      <c r="Q238" s="367"/>
      <c r="R238" s="367"/>
      <c r="S238" s="260"/>
      <c r="T238" s="260"/>
    </row>
    <row r="239" spans="1:20">
      <c r="A239" s="365"/>
      <c r="B239" s="368"/>
      <c r="C239" s="368"/>
      <c r="D239" s="365"/>
      <c r="E239" s="371"/>
      <c r="F239" s="371"/>
      <c r="G239" s="366"/>
      <c r="H239" s="367"/>
      <c r="I239" s="484"/>
      <c r="J239" s="367"/>
      <c r="K239" s="22"/>
      <c r="L239" s="22"/>
      <c r="M239" s="22"/>
      <c r="N239" s="37"/>
      <c r="O239" s="20">
        <f t="shared" si="300"/>
        <v>0</v>
      </c>
      <c r="P239" s="367"/>
      <c r="Q239" s="367"/>
      <c r="R239" s="367"/>
      <c r="S239" s="260"/>
      <c r="T239" s="260"/>
    </row>
    <row r="240" spans="1:20">
      <c r="A240" s="365"/>
      <c r="B240" s="368"/>
      <c r="C240" s="368"/>
      <c r="D240" s="365"/>
      <c r="E240" s="371"/>
      <c r="F240" s="371"/>
      <c r="G240" s="366"/>
      <c r="H240" s="367"/>
      <c r="I240" s="484"/>
      <c r="J240" s="367"/>
      <c r="K240" s="22"/>
      <c r="L240" s="22"/>
      <c r="M240" s="22"/>
      <c r="N240" s="37"/>
      <c r="O240" s="20">
        <f t="shared" si="300"/>
        <v>0</v>
      </c>
      <c r="P240" s="367"/>
      <c r="Q240" s="367"/>
      <c r="R240" s="367"/>
      <c r="S240" s="260"/>
      <c r="T240" s="260"/>
    </row>
    <row r="241" spans="1:20">
      <c r="A241" s="365">
        <v>10</v>
      </c>
      <c r="B241" s="368" t="s">
        <v>61</v>
      </c>
      <c r="C241" s="368" t="s">
        <v>62</v>
      </c>
      <c r="D241" s="365" t="s">
        <v>47</v>
      </c>
      <c r="E241" s="371">
        <v>25.2</v>
      </c>
      <c r="F241" s="371">
        <f t="shared" si="316"/>
        <v>1.1927382200000003</v>
      </c>
      <c r="G241" s="366">
        <v>0.56200000000000006</v>
      </c>
      <c r="H241" s="367">
        <f t="shared" si="317"/>
        <v>1.1927382200000003</v>
      </c>
      <c r="I241" s="484"/>
      <c r="J241" s="367">
        <f t="shared" si="318"/>
        <v>0</v>
      </c>
      <c r="K241" s="22"/>
      <c r="L241" s="22"/>
      <c r="M241" s="22"/>
      <c r="N241" s="37"/>
      <c r="O241" s="20">
        <f t="shared" si="300"/>
        <v>0</v>
      </c>
      <c r="P241" s="367">
        <f t="shared" ref="P241" si="344">E241*F241</f>
        <v>30.057003144000007</v>
      </c>
      <c r="Q241" s="367">
        <f t="shared" ref="Q241" si="345">SUM(O241:O244)</f>
        <v>0</v>
      </c>
      <c r="R241" s="367">
        <f t="shared" ref="R241" si="346">Q241*1.02*1.05*$R$14</f>
        <v>0</v>
      </c>
      <c r="S241" s="260">
        <f t="shared" ref="S241" si="347">F241*$S$17</f>
        <v>1.5444578098258823</v>
      </c>
      <c r="T241" s="260">
        <f t="shared" ref="T241" si="348">S241*E241</f>
        <v>38.92033680761223</v>
      </c>
    </row>
    <row r="242" spans="1:20">
      <c r="A242" s="365"/>
      <c r="B242" s="368"/>
      <c r="C242" s="368"/>
      <c r="D242" s="365"/>
      <c r="E242" s="371"/>
      <c r="F242" s="371"/>
      <c r="G242" s="366"/>
      <c r="H242" s="367"/>
      <c r="I242" s="484"/>
      <c r="J242" s="367"/>
      <c r="K242" s="22"/>
      <c r="L242" s="22"/>
      <c r="M242" s="22"/>
      <c r="N242" s="37"/>
      <c r="O242" s="20">
        <f t="shared" si="300"/>
        <v>0</v>
      </c>
      <c r="P242" s="367"/>
      <c r="Q242" s="367"/>
      <c r="R242" s="367"/>
      <c r="S242" s="260"/>
      <c r="T242" s="260"/>
    </row>
    <row r="243" spans="1:20">
      <c r="A243" s="365"/>
      <c r="B243" s="368"/>
      <c r="C243" s="368"/>
      <c r="D243" s="365"/>
      <c r="E243" s="371"/>
      <c r="F243" s="371"/>
      <c r="G243" s="366"/>
      <c r="H243" s="367"/>
      <c r="I243" s="484"/>
      <c r="J243" s="367"/>
      <c r="K243" s="22"/>
      <c r="L243" s="22"/>
      <c r="M243" s="22"/>
      <c r="N243" s="37"/>
      <c r="O243" s="20">
        <f t="shared" si="300"/>
        <v>0</v>
      </c>
      <c r="P243" s="367"/>
      <c r="Q243" s="367"/>
      <c r="R243" s="367"/>
      <c r="S243" s="260"/>
      <c r="T243" s="260"/>
    </row>
    <row r="244" spans="1:20">
      <c r="A244" s="365"/>
      <c r="B244" s="368"/>
      <c r="C244" s="368"/>
      <c r="D244" s="365"/>
      <c r="E244" s="371"/>
      <c r="F244" s="371"/>
      <c r="G244" s="366"/>
      <c r="H244" s="367"/>
      <c r="I244" s="484"/>
      <c r="J244" s="367"/>
      <c r="K244" s="22"/>
      <c r="L244" s="22"/>
      <c r="M244" s="22"/>
      <c r="N244" s="37"/>
      <c r="O244" s="20">
        <f t="shared" si="300"/>
        <v>0</v>
      </c>
      <c r="P244" s="367"/>
      <c r="Q244" s="367"/>
      <c r="R244" s="367"/>
      <c r="S244" s="260"/>
      <c r="T244" s="260"/>
    </row>
    <row r="245" spans="1:20">
      <c r="A245" s="365">
        <v>11</v>
      </c>
      <c r="B245" s="368" t="s">
        <v>644</v>
      </c>
      <c r="C245" s="368" t="s">
        <v>880</v>
      </c>
      <c r="D245" s="365" t="s">
        <v>36</v>
      </c>
      <c r="E245" s="371">
        <v>9.86</v>
      </c>
      <c r="F245" s="371">
        <f t="shared" si="316"/>
        <v>3.9441230000000003</v>
      </c>
      <c r="G245" s="366">
        <v>0.4</v>
      </c>
      <c r="H245" s="367">
        <f t="shared" si="317"/>
        <v>0.84892400000000001</v>
      </c>
      <c r="I245" s="529">
        <v>0.9</v>
      </c>
      <c r="J245" s="367">
        <f t="shared" si="318"/>
        <v>3.095199</v>
      </c>
      <c r="K245" s="22"/>
      <c r="L245" s="22"/>
      <c r="M245" s="22"/>
      <c r="N245" s="37"/>
      <c r="O245" s="20">
        <f t="shared" si="300"/>
        <v>0</v>
      </c>
      <c r="P245" s="367">
        <f t="shared" ref="P245" si="349">E245*F245</f>
        <v>38.88905278</v>
      </c>
      <c r="Q245" s="367">
        <f t="shared" ref="Q245" si="350">SUM(O245:O248)</f>
        <v>0</v>
      </c>
      <c r="R245" s="367">
        <f t="shared" ref="R245" si="351">Q245*1.02*1.05*$R$14</f>
        <v>0</v>
      </c>
      <c r="S245" s="260">
        <f t="shared" ref="S245" si="352">F245*$S$17</f>
        <v>5.1071823373479948</v>
      </c>
      <c r="T245" s="260">
        <f t="shared" ref="T245" si="353">S245*E245</f>
        <v>50.356817846251225</v>
      </c>
    </row>
    <row r="246" spans="1:20">
      <c r="A246" s="365"/>
      <c r="B246" s="368"/>
      <c r="C246" s="368"/>
      <c r="D246" s="365"/>
      <c r="E246" s="371"/>
      <c r="F246" s="371"/>
      <c r="G246" s="366"/>
      <c r="H246" s="367"/>
      <c r="I246" s="529"/>
      <c r="J246" s="367"/>
      <c r="K246" s="22"/>
      <c r="L246" s="22"/>
      <c r="M246" s="25"/>
      <c r="N246" s="37"/>
      <c r="O246" s="20">
        <f t="shared" si="300"/>
        <v>0</v>
      </c>
      <c r="P246" s="367"/>
      <c r="Q246" s="367"/>
      <c r="R246" s="367"/>
      <c r="S246" s="260"/>
      <c r="T246" s="260"/>
    </row>
    <row r="247" spans="1:20">
      <c r="A247" s="365"/>
      <c r="B247" s="368"/>
      <c r="C247" s="368"/>
      <c r="D247" s="365"/>
      <c r="E247" s="371"/>
      <c r="F247" s="371"/>
      <c r="G247" s="366"/>
      <c r="H247" s="367"/>
      <c r="I247" s="529"/>
      <c r="J247" s="367"/>
      <c r="K247" s="22"/>
      <c r="L247" s="22"/>
      <c r="M247" s="22"/>
      <c r="N247" s="37"/>
      <c r="O247" s="20">
        <f t="shared" si="300"/>
        <v>0</v>
      </c>
      <c r="P247" s="367"/>
      <c r="Q247" s="367"/>
      <c r="R247" s="367"/>
      <c r="S247" s="260"/>
      <c r="T247" s="260"/>
    </row>
    <row r="248" spans="1:20">
      <c r="A248" s="365"/>
      <c r="B248" s="368"/>
      <c r="C248" s="368"/>
      <c r="D248" s="365"/>
      <c r="E248" s="371"/>
      <c r="F248" s="371"/>
      <c r="G248" s="366"/>
      <c r="H248" s="367"/>
      <c r="I248" s="529"/>
      <c r="J248" s="367"/>
      <c r="K248" s="22"/>
      <c r="L248" s="22"/>
      <c r="M248" s="22"/>
      <c r="N248" s="37"/>
      <c r="O248" s="20">
        <f t="shared" si="300"/>
        <v>0</v>
      </c>
      <c r="P248" s="367"/>
      <c r="Q248" s="367"/>
      <c r="R248" s="367"/>
      <c r="S248" s="260"/>
      <c r="T248" s="260"/>
    </row>
    <row r="249" spans="1:20">
      <c r="A249" s="365">
        <v>12</v>
      </c>
      <c r="B249" s="170" t="s">
        <v>899</v>
      </c>
      <c r="C249" s="368" t="s">
        <v>881</v>
      </c>
      <c r="D249" s="365" t="s">
        <v>35</v>
      </c>
      <c r="E249" s="370">
        <v>4</v>
      </c>
      <c r="F249" s="371">
        <f t="shared" si="316"/>
        <v>121.901323116</v>
      </c>
      <c r="G249" s="484">
        <v>14.28</v>
      </c>
      <c r="H249" s="367">
        <f t="shared" si="317"/>
        <v>30.306586799999998</v>
      </c>
      <c r="I249" s="468">
        <v>8.5980000000000008</v>
      </c>
      <c r="J249" s="367">
        <f t="shared" si="318"/>
        <v>29.569467780000004</v>
      </c>
      <c r="K249" s="22" t="s">
        <v>56</v>
      </c>
      <c r="L249" s="22" t="s">
        <v>35</v>
      </c>
      <c r="M249" s="22">
        <v>1</v>
      </c>
      <c r="N249" s="37">
        <v>54.78</v>
      </c>
      <c r="O249" s="20">
        <f t="shared" si="300"/>
        <v>54.78</v>
      </c>
      <c r="P249" s="367">
        <f t="shared" ref="P249" si="354">E249*F249</f>
        <v>487.605292464</v>
      </c>
      <c r="Q249" s="367">
        <f t="shared" ref="Q249" si="355">SUM(O249:O252)</f>
        <v>54.78</v>
      </c>
      <c r="R249" s="367">
        <f t="shared" ref="R249" si="356">Q249*1.02*1.05*$R$14</f>
        <v>62.025268535999999</v>
      </c>
      <c r="S249" s="260">
        <f t="shared" ref="S249" si="357">F249*$S$17</f>
        <v>157.84809051781247</v>
      </c>
      <c r="T249" s="260">
        <f t="shared" ref="T249" si="358">S249*E249</f>
        <v>631.39236207124986</v>
      </c>
    </row>
    <row r="250" spans="1:20">
      <c r="A250" s="365"/>
      <c r="B250" s="171"/>
      <c r="C250" s="368"/>
      <c r="D250" s="365"/>
      <c r="E250" s="370"/>
      <c r="F250" s="371"/>
      <c r="G250" s="484"/>
      <c r="H250" s="367"/>
      <c r="I250" s="468"/>
      <c r="J250" s="367"/>
      <c r="K250" s="22"/>
      <c r="L250" s="22"/>
      <c r="M250" s="22"/>
      <c r="N250" s="37"/>
      <c r="O250" s="20">
        <f t="shared" si="300"/>
        <v>0</v>
      </c>
      <c r="P250" s="367"/>
      <c r="Q250" s="367"/>
      <c r="R250" s="367"/>
      <c r="S250" s="260"/>
      <c r="T250" s="260"/>
    </row>
    <row r="251" spans="1:20">
      <c r="A251" s="365"/>
      <c r="B251" s="171"/>
      <c r="C251" s="368"/>
      <c r="D251" s="365"/>
      <c r="E251" s="370"/>
      <c r="F251" s="371"/>
      <c r="G251" s="484"/>
      <c r="H251" s="367"/>
      <c r="I251" s="468"/>
      <c r="J251" s="367"/>
      <c r="K251" s="22"/>
      <c r="L251" s="22"/>
      <c r="M251" s="22"/>
      <c r="N251" s="37"/>
      <c r="O251" s="20">
        <f t="shared" si="300"/>
        <v>0</v>
      </c>
      <c r="P251" s="367"/>
      <c r="Q251" s="367"/>
      <c r="R251" s="367"/>
      <c r="S251" s="260"/>
      <c r="T251" s="260"/>
    </row>
    <row r="252" spans="1:20">
      <c r="A252" s="365"/>
      <c r="B252" s="172"/>
      <c r="C252" s="368"/>
      <c r="D252" s="365"/>
      <c r="E252" s="370"/>
      <c r="F252" s="371"/>
      <c r="G252" s="484"/>
      <c r="H252" s="367"/>
      <c r="I252" s="468"/>
      <c r="J252" s="367"/>
      <c r="K252" s="22"/>
      <c r="L252" s="22"/>
      <c r="M252" s="22"/>
      <c r="N252" s="37"/>
      <c r="O252" s="20">
        <f t="shared" si="300"/>
        <v>0</v>
      </c>
      <c r="P252" s="367"/>
      <c r="Q252" s="367"/>
      <c r="R252" s="367"/>
      <c r="S252" s="260"/>
      <c r="T252" s="260"/>
    </row>
    <row r="253" spans="1:20">
      <c r="A253" s="37"/>
      <c r="B253" s="38"/>
      <c r="C253" s="472" t="s">
        <v>26</v>
      </c>
      <c r="D253" s="473"/>
      <c r="E253" s="474"/>
      <c r="F253" s="39"/>
      <c r="G253" s="15"/>
      <c r="H253" s="34"/>
      <c r="I253" s="15"/>
      <c r="J253" s="34"/>
      <c r="K253" s="22"/>
      <c r="L253" s="22"/>
      <c r="M253" s="22"/>
      <c r="N253" s="37"/>
      <c r="O253" s="20"/>
      <c r="P253" s="34"/>
      <c r="Q253" s="34"/>
      <c r="R253" s="34"/>
      <c r="S253" s="34"/>
      <c r="T253" s="32">
        <f>SUM(T21:T252)</f>
        <v>7153.7459105249291</v>
      </c>
    </row>
    <row r="254" spans="1:20">
      <c r="A254" s="37"/>
      <c r="B254" s="38"/>
      <c r="C254" s="472" t="s">
        <v>90</v>
      </c>
      <c r="D254" s="473"/>
      <c r="E254" s="474"/>
      <c r="F254" s="39"/>
      <c r="G254" s="15"/>
      <c r="H254" s="34"/>
      <c r="I254" s="15"/>
      <c r="J254" s="34"/>
      <c r="K254" s="22"/>
      <c r="L254" s="22"/>
      <c r="M254" s="22"/>
      <c r="N254" s="37"/>
      <c r="O254" s="20"/>
      <c r="P254" s="34"/>
      <c r="Q254" s="34"/>
      <c r="R254" s="34"/>
      <c r="S254" s="34"/>
      <c r="T254" s="33">
        <f>T253*0.2</f>
        <v>1430.7491821049859</v>
      </c>
    </row>
    <row r="255" spans="1:20">
      <c r="A255" s="37"/>
      <c r="B255" s="38"/>
      <c r="C255" s="472" t="s">
        <v>26</v>
      </c>
      <c r="D255" s="473"/>
      <c r="E255" s="474"/>
      <c r="F255" s="39"/>
      <c r="G255" s="15"/>
      <c r="H255" s="34"/>
      <c r="I255" s="15"/>
      <c r="J255" s="34"/>
      <c r="K255" s="22"/>
      <c r="L255" s="22"/>
      <c r="M255" s="22"/>
      <c r="N255" s="37"/>
      <c r="O255" s="20"/>
      <c r="P255" s="34"/>
      <c r="Q255" s="34"/>
      <c r="R255" s="34"/>
      <c r="S255" s="34"/>
      <c r="T255" s="32">
        <f>T254+T253</f>
        <v>8584.4950926299152</v>
      </c>
    </row>
  </sheetData>
  <mergeCells count="913">
    <mergeCell ref="S249:S252"/>
    <mergeCell ref="T249:T252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S129:S132"/>
    <mergeCell ref="T129:T132"/>
    <mergeCell ref="S133:S136"/>
    <mergeCell ref="T133:T136"/>
    <mergeCell ref="S137:S140"/>
    <mergeCell ref="T137:T14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C253:E253"/>
    <mergeCell ref="C254:E254"/>
    <mergeCell ref="C255:E255"/>
    <mergeCell ref="S12:S14"/>
    <mergeCell ref="S29:S32"/>
    <mergeCell ref="S45:S48"/>
    <mergeCell ref="S61:S64"/>
    <mergeCell ref="S77:S80"/>
    <mergeCell ref="F249:F252"/>
    <mergeCell ref="G249:G252"/>
    <mergeCell ref="H249:H252"/>
    <mergeCell ref="I249:I252"/>
    <mergeCell ref="J249:J252"/>
    <mergeCell ref="P249:P252"/>
    <mergeCell ref="I245:I248"/>
    <mergeCell ref="J245:J248"/>
    <mergeCell ref="P245:P248"/>
    <mergeCell ref="Q245:Q248"/>
    <mergeCell ref="R245:R248"/>
    <mergeCell ref="I237:I240"/>
    <mergeCell ref="J237:J240"/>
    <mergeCell ref="P237:P240"/>
    <mergeCell ref="S93:S96"/>
    <mergeCell ref="S117:S120"/>
    <mergeCell ref="A249:A252"/>
    <mergeCell ref="B249:B252"/>
    <mergeCell ref="C249:C252"/>
    <mergeCell ref="D249:D252"/>
    <mergeCell ref="E249:E252"/>
    <mergeCell ref="Q241:Q244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F241:F244"/>
    <mergeCell ref="G241:G244"/>
    <mergeCell ref="H241:H244"/>
    <mergeCell ref="I241:I244"/>
    <mergeCell ref="J241:J244"/>
    <mergeCell ref="P241:P244"/>
    <mergeCell ref="Q249:Q252"/>
    <mergeCell ref="R249:R252"/>
    <mergeCell ref="Q237:Q240"/>
    <mergeCell ref="R237:R240"/>
    <mergeCell ref="A241:A244"/>
    <mergeCell ref="B241:B244"/>
    <mergeCell ref="C241:C244"/>
    <mergeCell ref="D241:D244"/>
    <mergeCell ref="E241:E244"/>
    <mergeCell ref="Q233:Q236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F233:F236"/>
    <mergeCell ref="G233:G236"/>
    <mergeCell ref="H233:H236"/>
    <mergeCell ref="I233:I236"/>
    <mergeCell ref="J233:J236"/>
    <mergeCell ref="P233:P236"/>
    <mergeCell ref="I229:I232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F225:F228"/>
    <mergeCell ref="G225:G228"/>
    <mergeCell ref="H225:H228"/>
    <mergeCell ref="I221:I224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Q225:Q228"/>
    <mergeCell ref="R225:R228"/>
    <mergeCell ref="I225:I228"/>
    <mergeCell ref="J225:J228"/>
    <mergeCell ref="P225:P228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F217:F220"/>
    <mergeCell ref="G217:G220"/>
    <mergeCell ref="H217:H220"/>
    <mergeCell ref="I213:I216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Q217:Q220"/>
    <mergeCell ref="R217:R220"/>
    <mergeCell ref="I217:I220"/>
    <mergeCell ref="J217:J220"/>
    <mergeCell ref="P217:P220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F209:F212"/>
    <mergeCell ref="G209:G212"/>
    <mergeCell ref="H209:H212"/>
    <mergeCell ref="I205:I208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Q209:Q212"/>
    <mergeCell ref="R209:R212"/>
    <mergeCell ref="I209:I212"/>
    <mergeCell ref="J209:J212"/>
    <mergeCell ref="P209:P212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F201:F204"/>
    <mergeCell ref="G201:G204"/>
    <mergeCell ref="H201:H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Q201:Q204"/>
    <mergeCell ref="R201:R204"/>
    <mergeCell ref="I201:I204"/>
    <mergeCell ref="J201:J204"/>
    <mergeCell ref="P201:P204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93:R196"/>
    <mergeCell ref="G193:G196"/>
    <mergeCell ref="H193:H196"/>
    <mergeCell ref="I193:I196"/>
    <mergeCell ref="J193:J196"/>
    <mergeCell ref="P193:P196"/>
    <mergeCell ref="Q193:Q196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85:R188"/>
    <mergeCell ref="G185:G188"/>
    <mergeCell ref="H185:H188"/>
    <mergeCell ref="I185:I188"/>
    <mergeCell ref="J185:J188"/>
    <mergeCell ref="P185:P188"/>
    <mergeCell ref="Q185:Q188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77:R180"/>
    <mergeCell ref="G177:G180"/>
    <mergeCell ref="H177:H180"/>
    <mergeCell ref="I177:I180"/>
    <mergeCell ref="J177:J180"/>
    <mergeCell ref="P177:P180"/>
    <mergeCell ref="Q177:Q180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9:R172"/>
    <mergeCell ref="G169:G172"/>
    <mergeCell ref="H169:H172"/>
    <mergeCell ref="I169:I172"/>
    <mergeCell ref="J169:J172"/>
    <mergeCell ref="P169:P172"/>
    <mergeCell ref="Q169:Q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61:R164"/>
    <mergeCell ref="G161:G164"/>
    <mergeCell ref="H161:H164"/>
    <mergeCell ref="I161:I164"/>
    <mergeCell ref="J161:J164"/>
    <mergeCell ref="P161:P164"/>
    <mergeCell ref="Q161:Q164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53:R156"/>
    <mergeCell ref="G153:G156"/>
    <mergeCell ref="H153:H156"/>
    <mergeCell ref="I153:I156"/>
    <mergeCell ref="J153:J156"/>
    <mergeCell ref="P153:P156"/>
    <mergeCell ref="Q153:Q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45:R148"/>
    <mergeCell ref="G145:G148"/>
    <mergeCell ref="H145:H148"/>
    <mergeCell ref="I145:I148"/>
    <mergeCell ref="J145:J148"/>
    <mergeCell ref="P145:P148"/>
    <mergeCell ref="Q145:Q148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37:R140"/>
    <mergeCell ref="G137:G140"/>
    <mergeCell ref="H137:H140"/>
    <mergeCell ref="I137:I140"/>
    <mergeCell ref="J137:J140"/>
    <mergeCell ref="P137:P140"/>
    <mergeCell ref="Q137:Q14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9:R132"/>
    <mergeCell ref="G129:G132"/>
    <mergeCell ref="H129:H132"/>
    <mergeCell ref="I129:I132"/>
    <mergeCell ref="J129:J132"/>
    <mergeCell ref="P129:P132"/>
    <mergeCell ref="Q129:Q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21:R124"/>
    <mergeCell ref="G121:G124"/>
    <mergeCell ref="H121:H124"/>
    <mergeCell ref="I121:I124"/>
    <mergeCell ref="J121:J124"/>
    <mergeCell ref="P121:P124"/>
    <mergeCell ref="Q121:Q124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13:R116"/>
    <mergeCell ref="G113:G116"/>
    <mergeCell ref="H113:H116"/>
    <mergeCell ref="I113:I116"/>
    <mergeCell ref="J113:J116"/>
    <mergeCell ref="P113:P116"/>
    <mergeCell ref="Q113:Q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105:R108"/>
    <mergeCell ref="G105:G108"/>
    <mergeCell ref="H105:H108"/>
    <mergeCell ref="I105:I108"/>
    <mergeCell ref="J105:J108"/>
    <mergeCell ref="P105:P108"/>
    <mergeCell ref="Q105:Q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97:R100"/>
    <mergeCell ref="G97:G100"/>
    <mergeCell ref="H97:H100"/>
    <mergeCell ref="I97:I100"/>
    <mergeCell ref="J97:J100"/>
    <mergeCell ref="P97:P100"/>
    <mergeCell ref="Q97:Q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J37:J40"/>
    <mergeCell ref="P37:P40"/>
    <mergeCell ref="Q37:Q40"/>
    <mergeCell ref="F53:F56"/>
    <mergeCell ref="G53:G56"/>
    <mergeCell ref="H53:H56"/>
    <mergeCell ref="I53:I56"/>
    <mergeCell ref="J45:J48"/>
    <mergeCell ref="P45:P48"/>
    <mergeCell ref="Q45:Q48"/>
    <mergeCell ref="G37:G40"/>
    <mergeCell ref="H37:H40"/>
    <mergeCell ref="I37:I40"/>
    <mergeCell ref="F45:F48"/>
    <mergeCell ref="G45:G48"/>
    <mergeCell ref="H45:H48"/>
    <mergeCell ref="I45:I48"/>
    <mergeCell ref="D29:D32"/>
    <mergeCell ref="E29:E32"/>
    <mergeCell ref="F29:F32"/>
    <mergeCell ref="G29:G32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C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75:L75">
    <cfRule type="duplicateValues" dxfId="45" priority="2" stopIfTrue="1"/>
  </conditionalFormatting>
  <conditionalFormatting sqref="K169:L169">
    <cfRule type="duplicateValues" dxfId="44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3" manualBreakCount="3">
    <brk id="60" max="17" man="1"/>
    <brk id="76" max="17" man="1"/>
    <brk id="156" max="17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333"/>
  <sheetViews>
    <sheetView showZeros="0" topLeftCell="A308" zoomScaleNormal="100" zoomScaleSheetLayoutView="70" workbookViewId="0">
      <selection activeCell="A326" sqref="A326:T333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16384" width="9.140625" style="44"/>
  </cols>
  <sheetData>
    <row r="1" spans="1:20" hidden="1">
      <c r="C1" s="176" t="s">
        <v>886</v>
      </c>
      <c r="D1" s="176"/>
      <c r="E1" s="176"/>
      <c r="F1" s="176"/>
      <c r="G1" s="176"/>
    </row>
    <row r="2" spans="1:20" hidden="1"/>
    <row r="3" spans="1:20" ht="28.5" hidden="1" customHeight="1">
      <c r="A3" s="406"/>
      <c r="B3" s="406"/>
      <c r="C3" s="44" t="s">
        <v>21</v>
      </c>
      <c r="D3" s="177" t="s">
        <v>887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hidden="1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180" t="s">
        <v>642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2122.31</v>
      </c>
    </row>
    <row r="9" spans="1:20" ht="13.5" hidden="1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3439.11</v>
      </c>
    </row>
    <row r="10" spans="1:20" ht="13.5" hidden="1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35.25" customHeight="1">
      <c r="A11" s="351" t="s">
        <v>442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1:20" ht="70.5" customHeight="1">
      <c r="A12" s="280" t="s">
        <v>900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ht="22.5" customHeight="1">
      <c r="A13" s="167" t="s">
        <v>0</v>
      </c>
      <c r="B13" s="181" t="s">
        <v>444</v>
      </c>
      <c r="C13" s="167" t="s">
        <v>445</v>
      </c>
      <c r="D13" s="181" t="s">
        <v>446</v>
      </c>
      <c r="E13" s="181" t="s">
        <v>447</v>
      </c>
      <c r="F13" s="181" t="s">
        <v>5</v>
      </c>
      <c r="G13" s="167" t="s">
        <v>6</v>
      </c>
      <c r="H13" s="167"/>
      <c r="I13" s="167"/>
      <c r="J13" s="167"/>
      <c r="K13" s="167"/>
      <c r="L13" s="167"/>
      <c r="M13" s="167"/>
      <c r="N13" s="167"/>
      <c r="O13" s="167"/>
      <c r="P13" s="167" t="s">
        <v>7</v>
      </c>
      <c r="Q13" s="167" t="s">
        <v>8</v>
      </c>
      <c r="R13" s="125" t="s">
        <v>8</v>
      </c>
      <c r="S13" s="353" t="s">
        <v>448</v>
      </c>
      <c r="T13" s="353" t="s">
        <v>449</v>
      </c>
    </row>
    <row r="14" spans="1:20" ht="13.5" customHeight="1">
      <c r="A14" s="167"/>
      <c r="B14" s="181"/>
      <c r="C14" s="167"/>
      <c r="D14" s="181"/>
      <c r="E14" s="181"/>
      <c r="F14" s="181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25" t="s">
        <v>9</v>
      </c>
      <c r="S14" s="353"/>
      <c r="T14" s="353"/>
    </row>
    <row r="15" spans="1:20" ht="20.25" customHeight="1">
      <c r="A15" s="167"/>
      <c r="B15" s="181"/>
      <c r="C15" s="167"/>
      <c r="D15" s="181"/>
      <c r="E15" s="181"/>
      <c r="F15" s="181"/>
      <c r="G15" s="167" t="s">
        <v>10</v>
      </c>
      <c r="H15" s="167"/>
      <c r="I15" s="167" t="s">
        <v>11</v>
      </c>
      <c r="J15" s="167"/>
      <c r="K15" s="167" t="s">
        <v>12</v>
      </c>
      <c r="L15" s="167"/>
      <c r="M15" s="167"/>
      <c r="N15" s="167"/>
      <c r="O15" s="167"/>
      <c r="P15" s="167"/>
      <c r="Q15" s="167"/>
      <c r="R15" s="126">
        <f>P10</f>
        <v>1.0571999999999999</v>
      </c>
      <c r="S15" s="353"/>
      <c r="T15" s="353"/>
    </row>
    <row r="16" spans="1:20" ht="47.25">
      <c r="A16" s="167"/>
      <c r="B16" s="181"/>
      <c r="C16" s="167"/>
      <c r="D16" s="181"/>
      <c r="E16" s="181"/>
      <c r="F16" s="181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0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0" ht="12.75" customHeight="1">
      <c r="A18" s="165"/>
      <c r="B18" s="166"/>
      <c r="C18" s="186" t="s">
        <v>753</v>
      </c>
      <c r="D18" s="165"/>
      <c r="E18" s="187"/>
      <c r="F18" s="187">
        <f>H18+J18+R18</f>
        <v>0</v>
      </c>
      <c r="G18" s="168"/>
      <c r="H18" s="190">
        <f>G18*$P$8/1000</f>
        <v>0</v>
      </c>
      <c r="I18" s="168"/>
      <c r="J18" s="190">
        <f>I18*$P$9/1000</f>
        <v>0</v>
      </c>
      <c r="K18" s="68"/>
      <c r="L18" s="68"/>
      <c r="M18" s="68"/>
      <c r="N18" s="76"/>
      <c r="O18" s="69">
        <f t="shared" ref="O18:O97" si="0">M18*N18</f>
        <v>0</v>
      </c>
      <c r="P18" s="190">
        <f>E18*F18</f>
        <v>0</v>
      </c>
      <c r="Q18" s="190">
        <f>SUM(O18:O21)</f>
        <v>0</v>
      </c>
      <c r="R18" s="190">
        <f>Q18*1.02*1.05*$R$15</f>
        <v>0</v>
      </c>
      <c r="S18" s="258">
        <f>1.133*1.005*1.0245*1.11</f>
        <v>1.2948841446749999</v>
      </c>
      <c r="T18" s="259"/>
    </row>
    <row r="19" spans="1:20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0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70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0" ht="12.75" customHeight="1">
      <c r="A21" s="165"/>
      <c r="B21" s="166"/>
      <c r="C21" s="186"/>
      <c r="D21" s="165"/>
      <c r="E21" s="187"/>
      <c r="F21" s="187"/>
      <c r="G21" s="168"/>
      <c r="H21" s="190"/>
      <c r="I21" s="168"/>
      <c r="J21" s="190"/>
      <c r="K21" s="68"/>
      <c r="L21" s="68"/>
      <c r="M21" s="68"/>
      <c r="N21" s="76"/>
      <c r="O21" s="69">
        <f t="shared" si="0"/>
        <v>0</v>
      </c>
      <c r="P21" s="190"/>
      <c r="Q21" s="190"/>
      <c r="R21" s="190"/>
      <c r="S21" s="258"/>
      <c r="T21" s="259"/>
    </row>
    <row r="22" spans="1:20" ht="12.75" customHeight="1">
      <c r="A22" s="165">
        <v>1</v>
      </c>
      <c r="B22" s="166" t="s">
        <v>164</v>
      </c>
      <c r="C22" s="166" t="s">
        <v>764</v>
      </c>
      <c r="D22" s="188" t="s">
        <v>468</v>
      </c>
      <c r="E22" s="187">
        <v>45</v>
      </c>
      <c r="F22" s="187">
        <f t="shared" ref="F22" si="1">H22+J22+R22</f>
        <v>0.50250756499999993</v>
      </c>
      <c r="G22" s="168">
        <v>0.223</v>
      </c>
      <c r="H22" s="190">
        <f t="shared" ref="H22" si="2">G22*$P$8/1000</f>
        <v>0.47327512999999999</v>
      </c>
      <c r="I22" s="168">
        <v>8.5000000000000006E-3</v>
      </c>
      <c r="J22" s="190">
        <f t="shared" ref="J22" si="3">I22*$P$9/1000</f>
        <v>2.9232435000000001E-2</v>
      </c>
      <c r="K22" s="68"/>
      <c r="L22" s="68"/>
      <c r="M22" s="68"/>
      <c r="N22" s="76"/>
      <c r="O22" s="69">
        <f t="shared" si="0"/>
        <v>0</v>
      </c>
      <c r="P22" s="190">
        <f t="shared" ref="P22" si="4">E22*F22</f>
        <v>22.612840424999998</v>
      </c>
      <c r="Q22" s="190">
        <f t="shared" ref="Q22" si="5">SUM(O22:O25)</f>
        <v>0</v>
      </c>
      <c r="R22" s="190">
        <f t="shared" ref="R22" si="6">Q22*1.02*1.05*$R$15</f>
        <v>0</v>
      </c>
      <c r="S22" s="260">
        <f>F22*$S$18</f>
        <v>0.65068907849774182</v>
      </c>
      <c r="T22" s="260">
        <f>S22*E22</f>
        <v>29.281008532398381</v>
      </c>
    </row>
    <row r="23" spans="1:20" ht="12.75" customHeight="1">
      <c r="A23" s="165"/>
      <c r="B23" s="166"/>
      <c r="C23" s="166"/>
      <c r="D23" s="189"/>
      <c r="E23" s="187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0" ht="12.75" customHeight="1">
      <c r="A24" s="165"/>
      <c r="B24" s="166"/>
      <c r="C24" s="166"/>
      <c r="D24" s="189"/>
      <c r="E24" s="187"/>
      <c r="F24" s="187"/>
      <c r="G24" s="168"/>
      <c r="H24" s="190"/>
      <c r="I24" s="168"/>
      <c r="J24" s="190"/>
      <c r="K24" s="68"/>
      <c r="L24" s="68"/>
      <c r="M24" s="70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0" ht="12.75" customHeight="1">
      <c r="A25" s="165"/>
      <c r="B25" s="166"/>
      <c r="C25" s="166"/>
      <c r="D25" s="189"/>
      <c r="E25" s="187"/>
      <c r="F25" s="187"/>
      <c r="G25" s="168"/>
      <c r="H25" s="190"/>
      <c r="I25" s="168"/>
      <c r="J25" s="190"/>
      <c r="K25" s="68"/>
      <c r="L25" s="68"/>
      <c r="M25" s="68"/>
      <c r="N25" s="76"/>
      <c r="O25" s="69">
        <f t="shared" si="0"/>
        <v>0</v>
      </c>
      <c r="P25" s="190"/>
      <c r="Q25" s="190"/>
      <c r="R25" s="190"/>
      <c r="S25" s="260"/>
      <c r="T25" s="260"/>
    </row>
    <row r="26" spans="1:20" ht="12.75" customHeight="1">
      <c r="A26" s="165">
        <v>2</v>
      </c>
      <c r="B26" s="166" t="s">
        <v>888</v>
      </c>
      <c r="C26" s="166" t="s">
        <v>901</v>
      </c>
      <c r="D26" s="255" t="s">
        <v>461</v>
      </c>
      <c r="E26" s="192">
        <v>0.4</v>
      </c>
      <c r="F26" s="187">
        <f t="shared" ref="F26" si="7">H26+J26+R26</f>
        <v>66.564169200000009</v>
      </c>
      <c r="G26" s="168">
        <v>11.4</v>
      </c>
      <c r="H26" s="190">
        <f t="shared" ref="H26" si="8">G26*$P$8/1000</f>
        <v>24.194333999999998</v>
      </c>
      <c r="I26" s="168">
        <v>12.32</v>
      </c>
      <c r="J26" s="190">
        <f t="shared" ref="J26" si="9">I26*$P$9/1000</f>
        <v>42.369835200000004</v>
      </c>
      <c r="K26" s="68"/>
      <c r="L26" s="68"/>
      <c r="M26" s="68"/>
      <c r="N26" s="72"/>
      <c r="O26" s="69">
        <f t="shared" si="0"/>
        <v>0</v>
      </c>
      <c r="P26" s="190">
        <f t="shared" ref="P26" si="10">E26*F26</f>
        <v>26.625667680000006</v>
      </c>
      <c r="Q26" s="190">
        <f t="shared" ref="Q26" si="11">SUM(O26:O29)</f>
        <v>0</v>
      </c>
      <c r="R26" s="190">
        <f t="shared" ref="R26" si="12">Q26*1.02*1.05*$R$15</f>
        <v>0</v>
      </c>
      <c r="S26" s="260">
        <f t="shared" ref="S26" si="13">F26*$S$18</f>
        <v>86.192887300543987</v>
      </c>
      <c r="T26" s="260">
        <f t="shared" ref="T26" si="14">S26*E26</f>
        <v>34.477154920217593</v>
      </c>
    </row>
    <row r="27" spans="1:20" ht="12.75" customHeight="1">
      <c r="A27" s="165"/>
      <c r="B27" s="166"/>
      <c r="C27" s="166"/>
      <c r="D27" s="447"/>
      <c r="E27" s="192"/>
      <c r="F27" s="187"/>
      <c r="G27" s="168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0" ht="12.75" customHeight="1">
      <c r="A28" s="165"/>
      <c r="B28" s="166"/>
      <c r="C28" s="166"/>
      <c r="D28" s="447"/>
      <c r="E28" s="192"/>
      <c r="F28" s="187"/>
      <c r="G28" s="168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0" ht="12.75" customHeight="1">
      <c r="A29" s="165"/>
      <c r="B29" s="166"/>
      <c r="C29" s="166"/>
      <c r="D29" s="448"/>
      <c r="E29" s="192"/>
      <c r="F29" s="187"/>
      <c r="G29" s="168"/>
      <c r="H29" s="190"/>
      <c r="I29" s="168"/>
      <c r="J29" s="190"/>
      <c r="K29" s="68"/>
      <c r="L29" s="68"/>
      <c r="M29" s="68"/>
      <c r="N29" s="76"/>
      <c r="O29" s="69">
        <f t="shared" si="0"/>
        <v>0</v>
      </c>
      <c r="P29" s="190"/>
      <c r="Q29" s="190"/>
      <c r="R29" s="190"/>
      <c r="S29" s="260"/>
      <c r="T29" s="260"/>
    </row>
    <row r="30" spans="1:20" ht="12.75" customHeight="1">
      <c r="A30" s="165">
        <v>3</v>
      </c>
      <c r="B30" s="166" t="s">
        <v>145</v>
      </c>
      <c r="C30" s="166" t="s">
        <v>902</v>
      </c>
      <c r="D30" s="353" t="s">
        <v>455</v>
      </c>
      <c r="E30" s="192">
        <v>4.7</v>
      </c>
      <c r="F30" s="187">
        <f t="shared" ref="F30" si="15">H30+J30+R30</f>
        <v>18.250427999999999</v>
      </c>
      <c r="G30" s="375">
        <v>3.9</v>
      </c>
      <c r="H30" s="190">
        <f t="shared" ref="H30" si="16">G30*$P$8/1000</f>
        <v>8.2770089999999996</v>
      </c>
      <c r="I30" s="168">
        <v>2.9</v>
      </c>
      <c r="J30" s="190">
        <f t="shared" ref="J30" si="17">I30*$P$9/1000</f>
        <v>9.9734189999999998</v>
      </c>
      <c r="K30" s="68"/>
      <c r="L30" s="68"/>
      <c r="M30" s="68"/>
      <c r="N30" s="76"/>
      <c r="O30" s="69">
        <f t="shared" si="0"/>
        <v>0</v>
      </c>
      <c r="P30" s="190">
        <f t="shared" ref="P30" si="18">E30*F30</f>
        <v>85.777011599999994</v>
      </c>
      <c r="Q30" s="190">
        <f t="shared" ref="Q30" si="19">SUM(O30:O33)</f>
        <v>0</v>
      </c>
      <c r="R30" s="190">
        <f t="shared" ref="R30" si="20">Q30*1.02*1.05*$R$15</f>
        <v>0</v>
      </c>
      <c r="S30" s="260">
        <f t="shared" ref="S30" si="21">F30*$S$18</f>
        <v>23.632189850732669</v>
      </c>
      <c r="T30" s="260">
        <f t="shared" ref="T30" si="22">S30*E30</f>
        <v>111.07129229844355</v>
      </c>
    </row>
    <row r="31" spans="1:20" ht="12.75" customHeight="1">
      <c r="A31" s="165"/>
      <c r="B31" s="166"/>
      <c r="C31" s="166"/>
      <c r="D31" s="366"/>
      <c r="E31" s="192"/>
      <c r="F31" s="187"/>
      <c r="G31" s="375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0" ht="12.75" customHeight="1">
      <c r="A32" s="165"/>
      <c r="B32" s="166"/>
      <c r="C32" s="166"/>
      <c r="D32" s="366"/>
      <c r="E32" s="192"/>
      <c r="F32" s="187"/>
      <c r="G32" s="375"/>
      <c r="H32" s="190"/>
      <c r="I32" s="168"/>
      <c r="J32" s="190"/>
      <c r="K32" s="68"/>
      <c r="L32" s="68"/>
      <c r="M32" s="70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/>
      <c r="B33" s="166"/>
      <c r="C33" s="166"/>
      <c r="D33" s="366"/>
      <c r="E33" s="192"/>
      <c r="F33" s="187"/>
      <c r="G33" s="375"/>
      <c r="H33" s="190"/>
      <c r="I33" s="168"/>
      <c r="J33" s="190"/>
      <c r="K33" s="68"/>
      <c r="L33" s="68"/>
      <c r="M33" s="68"/>
      <c r="N33" s="76"/>
      <c r="O33" s="69">
        <f t="shared" si="0"/>
        <v>0</v>
      </c>
      <c r="P33" s="190"/>
      <c r="Q33" s="190"/>
      <c r="R33" s="190"/>
      <c r="S33" s="260"/>
      <c r="T33" s="260"/>
    </row>
    <row r="34" spans="1:20" ht="12.75" customHeight="1">
      <c r="A34" s="165">
        <v>4</v>
      </c>
      <c r="B34" s="170" t="s">
        <v>811</v>
      </c>
      <c r="C34" s="166" t="s">
        <v>903</v>
      </c>
      <c r="D34" s="443" t="s">
        <v>459</v>
      </c>
      <c r="E34" s="354">
        <v>4</v>
      </c>
      <c r="F34" s="187">
        <f t="shared" ref="F34" si="23">H34+J34+R34</f>
        <v>1.6729111999999999</v>
      </c>
      <c r="G34" s="168">
        <v>0.61</v>
      </c>
      <c r="H34" s="190">
        <f t="shared" ref="H34" si="24">G34*$P$8/1000</f>
        <v>1.2946091</v>
      </c>
      <c r="I34" s="168">
        <v>0.11</v>
      </c>
      <c r="J34" s="190">
        <f t="shared" ref="J34" si="25">I34*$P$9/1000</f>
        <v>0.37830209999999997</v>
      </c>
      <c r="K34" s="68"/>
      <c r="L34" s="68"/>
      <c r="M34" s="68"/>
      <c r="N34" s="72"/>
      <c r="O34" s="69">
        <f t="shared" si="0"/>
        <v>0</v>
      </c>
      <c r="P34" s="190">
        <f t="shared" ref="P34" si="26">E34*F34</f>
        <v>6.6916447999999997</v>
      </c>
      <c r="Q34" s="190">
        <f t="shared" ref="Q34" si="27">SUM(O34:O37)</f>
        <v>0</v>
      </c>
      <c r="R34" s="190">
        <f t="shared" ref="R34" si="28">Q34*1.02*1.05*$R$15</f>
        <v>0</v>
      </c>
      <c r="S34" s="260">
        <f t="shared" ref="S34" si="29">F34*$S$18</f>
        <v>2.1662261883292278</v>
      </c>
      <c r="T34" s="260">
        <f t="shared" ref="T34" si="30">S34*E34</f>
        <v>8.664904753316911</v>
      </c>
    </row>
    <row r="35" spans="1:20" ht="12.75" customHeight="1">
      <c r="A35" s="165"/>
      <c r="B35" s="171"/>
      <c r="C35" s="166"/>
      <c r="D35" s="444"/>
      <c r="E35" s="354"/>
      <c r="F35" s="187"/>
      <c r="G35" s="168"/>
      <c r="H35" s="190"/>
      <c r="I35" s="168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71"/>
      <c r="C36" s="166"/>
      <c r="D36" s="444"/>
      <c r="E36" s="354"/>
      <c r="F36" s="187"/>
      <c r="G36" s="168"/>
      <c r="H36" s="190"/>
      <c r="I36" s="168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/>
      <c r="B37" s="172"/>
      <c r="C37" s="166"/>
      <c r="D37" s="445"/>
      <c r="E37" s="354"/>
      <c r="F37" s="187"/>
      <c r="G37" s="168"/>
      <c r="H37" s="190"/>
      <c r="I37" s="168"/>
      <c r="J37" s="190"/>
      <c r="K37" s="68"/>
      <c r="L37" s="68"/>
      <c r="M37" s="68"/>
      <c r="N37" s="76"/>
      <c r="O37" s="69">
        <f t="shared" si="0"/>
        <v>0</v>
      </c>
      <c r="P37" s="190"/>
      <c r="Q37" s="190"/>
      <c r="R37" s="190"/>
      <c r="S37" s="260"/>
      <c r="T37" s="260"/>
    </row>
    <row r="38" spans="1:20" ht="12.75" customHeight="1">
      <c r="A38" s="165">
        <v>5</v>
      </c>
      <c r="B38" s="166" t="s">
        <v>166</v>
      </c>
      <c r="C38" s="166" t="s">
        <v>904</v>
      </c>
      <c r="D38" s="353" t="s">
        <v>455</v>
      </c>
      <c r="E38" s="192">
        <v>0.3</v>
      </c>
      <c r="F38" s="187">
        <f t="shared" ref="F38" si="31">H38+J38+R38</f>
        <v>4.4492902999999995</v>
      </c>
      <c r="G38" s="375">
        <v>0.82599999999999996</v>
      </c>
      <c r="H38" s="190">
        <f t="shared" ref="H38" si="32">G38*$P$8/1000</f>
        <v>1.7530280599999999</v>
      </c>
      <c r="I38" s="168">
        <v>0.78400000000000003</v>
      </c>
      <c r="J38" s="190">
        <f t="shared" ref="J38" si="33">I38*$P$9/1000</f>
        <v>2.6962622399999998</v>
      </c>
      <c r="K38" s="68"/>
      <c r="L38" s="68"/>
      <c r="M38" s="68"/>
      <c r="N38" s="76"/>
      <c r="O38" s="69">
        <f t="shared" si="0"/>
        <v>0</v>
      </c>
      <c r="P38" s="190">
        <f t="shared" ref="P38" si="34">E38*F38</f>
        <v>1.3347870899999998</v>
      </c>
      <c r="Q38" s="190">
        <f t="shared" ref="Q38" si="35">SUM(O38:O41)</f>
        <v>0</v>
      </c>
      <c r="R38" s="190">
        <f t="shared" ref="R38" si="36">Q38*1.02*1.05*$R$15</f>
        <v>0</v>
      </c>
      <c r="S38" s="260">
        <f t="shared" ref="S38" si="37">F38*$S$18</f>
        <v>5.7613154645262732</v>
      </c>
      <c r="T38" s="260">
        <f t="shared" ref="T38" si="38">S38*E38</f>
        <v>1.728394639357882</v>
      </c>
    </row>
    <row r="39" spans="1:20" ht="12.75" customHeight="1">
      <c r="A39" s="165"/>
      <c r="B39" s="166"/>
      <c r="C39" s="166"/>
      <c r="D39" s="366"/>
      <c r="E39" s="192"/>
      <c r="F39" s="187"/>
      <c r="G39" s="375"/>
      <c r="H39" s="190"/>
      <c r="I39" s="168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366"/>
      <c r="E40" s="192"/>
      <c r="F40" s="187"/>
      <c r="G40" s="375"/>
      <c r="H40" s="190"/>
      <c r="I40" s="168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/>
      <c r="B41" s="166"/>
      <c r="C41" s="166"/>
      <c r="D41" s="366"/>
      <c r="E41" s="192"/>
      <c r="F41" s="187"/>
      <c r="G41" s="375"/>
      <c r="H41" s="190"/>
      <c r="I41" s="168"/>
      <c r="J41" s="190"/>
      <c r="K41" s="68"/>
      <c r="L41" s="68"/>
      <c r="M41" s="68"/>
      <c r="N41" s="76"/>
      <c r="O41" s="69">
        <f t="shared" si="0"/>
        <v>0</v>
      </c>
      <c r="P41" s="190"/>
      <c r="Q41" s="190"/>
      <c r="R41" s="190"/>
      <c r="S41" s="260"/>
      <c r="T41" s="260"/>
    </row>
    <row r="42" spans="1:20" ht="12.75" customHeight="1">
      <c r="A42" s="165">
        <v>6</v>
      </c>
      <c r="B42" s="166" t="s">
        <v>648</v>
      </c>
      <c r="C42" s="166" t="s">
        <v>905</v>
      </c>
      <c r="D42" s="353" t="s">
        <v>455</v>
      </c>
      <c r="E42" s="192">
        <v>1.2</v>
      </c>
      <c r="F42" s="187">
        <f t="shared" ref="F42" si="39">H42+J42+R42</f>
        <v>0.77898770000000006</v>
      </c>
      <c r="G42" s="344">
        <v>7.1800000000000003E-2</v>
      </c>
      <c r="H42" s="190">
        <f t="shared" ref="H42" si="40">G42*$P$8/1000</f>
        <v>0.15238185799999998</v>
      </c>
      <c r="I42" s="344">
        <v>0.1822</v>
      </c>
      <c r="J42" s="190">
        <f t="shared" ref="J42" si="41">I42*$P$9/1000</f>
        <v>0.62660584200000002</v>
      </c>
      <c r="K42" s="68"/>
      <c r="L42" s="68"/>
      <c r="M42" s="68"/>
      <c r="N42" s="76"/>
      <c r="O42" s="69">
        <f t="shared" si="0"/>
        <v>0</v>
      </c>
      <c r="P42" s="190">
        <f t="shared" ref="P42" si="42">E42*F42</f>
        <v>0.93478524000000007</v>
      </c>
      <c r="Q42" s="190">
        <f t="shared" ref="Q42" si="43">SUM(O42:O45)</f>
        <v>0</v>
      </c>
      <c r="R42" s="190">
        <f t="shared" ref="R42" si="44">Q42*1.02*1.05*$R$15</f>
        <v>0</v>
      </c>
      <c r="S42" s="260">
        <f t="shared" ref="S42" si="45">F42*$S$18</f>
        <v>1.0086988216268455</v>
      </c>
      <c r="T42" s="260">
        <f t="shared" ref="T42" si="46">S42*E42</f>
        <v>1.2104385859522147</v>
      </c>
    </row>
    <row r="43" spans="1:20" ht="12.75" customHeight="1">
      <c r="A43" s="165"/>
      <c r="B43" s="166"/>
      <c r="C43" s="166"/>
      <c r="D43" s="366"/>
      <c r="E43" s="192"/>
      <c r="F43" s="187"/>
      <c r="G43" s="344"/>
      <c r="H43" s="190"/>
      <c r="I43" s="344"/>
      <c r="J43" s="190"/>
      <c r="K43" s="68"/>
      <c r="L43" s="68"/>
      <c r="M43" s="68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366"/>
      <c r="E44" s="192"/>
      <c r="F44" s="187"/>
      <c r="G44" s="344"/>
      <c r="H44" s="190"/>
      <c r="I44" s="344"/>
      <c r="J44" s="190"/>
      <c r="K44" s="68"/>
      <c r="L44" s="68"/>
      <c r="M44" s="68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/>
      <c r="B45" s="166"/>
      <c r="C45" s="166"/>
      <c r="D45" s="366"/>
      <c r="E45" s="192"/>
      <c r="F45" s="187"/>
      <c r="G45" s="344"/>
      <c r="H45" s="190"/>
      <c r="I45" s="344"/>
      <c r="J45" s="190"/>
      <c r="K45" s="68"/>
      <c r="L45" s="68"/>
      <c r="M45" s="68"/>
      <c r="N45" s="76"/>
      <c r="O45" s="69">
        <f t="shared" si="0"/>
        <v>0</v>
      </c>
      <c r="P45" s="190"/>
      <c r="Q45" s="190"/>
      <c r="R45" s="190"/>
      <c r="S45" s="260"/>
      <c r="T45" s="260"/>
    </row>
    <row r="46" spans="1:20" ht="12.75" customHeight="1">
      <c r="A46" s="165">
        <v>7</v>
      </c>
      <c r="B46" s="166" t="s">
        <v>44</v>
      </c>
      <c r="C46" s="166" t="s">
        <v>766</v>
      </c>
      <c r="D46" s="353" t="s">
        <v>455</v>
      </c>
      <c r="E46" s="192">
        <v>2.5</v>
      </c>
      <c r="F46" s="187">
        <f t="shared" ref="F46" si="47">H46+J46+R46</f>
        <v>4.1172813999999995</v>
      </c>
      <c r="G46" s="168">
        <v>1.94</v>
      </c>
      <c r="H46" s="190">
        <f t="shared" ref="H46" si="48">G46*$P$8/1000</f>
        <v>4.1172813999999995</v>
      </c>
      <c r="I46" s="168"/>
      <c r="J46" s="190">
        <f t="shared" ref="J46" si="49">I46*$P$9/1000</f>
        <v>0</v>
      </c>
      <c r="K46" s="68"/>
      <c r="L46" s="68"/>
      <c r="M46" s="68"/>
      <c r="N46" s="76"/>
      <c r="O46" s="69">
        <f t="shared" si="0"/>
        <v>0</v>
      </c>
      <c r="P46" s="190">
        <f t="shared" ref="P46" si="50">E46*F46</f>
        <v>10.293203499999999</v>
      </c>
      <c r="Q46" s="190">
        <f t="shared" ref="Q46" si="51">SUM(O46:O49)</f>
        <v>0</v>
      </c>
      <c r="R46" s="190">
        <f t="shared" ref="R46" si="52">Q46*1.02*1.05*$R$15</f>
        <v>0</v>
      </c>
      <c r="S46" s="260">
        <f t="shared" ref="S46" si="53">F46*$S$18</f>
        <v>5.3314024040252859</v>
      </c>
      <c r="T46" s="260">
        <f t="shared" ref="T46" si="54">S46*E46</f>
        <v>13.328506010063215</v>
      </c>
    </row>
    <row r="47" spans="1:20" ht="12.75" customHeight="1">
      <c r="A47" s="165"/>
      <c r="B47" s="166"/>
      <c r="C47" s="166"/>
      <c r="D47" s="366"/>
      <c r="E47" s="192"/>
      <c r="F47" s="187"/>
      <c r="G47" s="168"/>
      <c r="H47" s="190"/>
      <c r="I47" s="168"/>
      <c r="J47" s="190"/>
      <c r="K47" s="68"/>
      <c r="L47" s="68"/>
      <c r="M47" s="68"/>
      <c r="N47" s="76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66"/>
      <c r="C48" s="166"/>
      <c r="D48" s="366"/>
      <c r="E48" s="192"/>
      <c r="F48" s="187"/>
      <c r="G48" s="168"/>
      <c r="H48" s="190"/>
      <c r="I48" s="168"/>
      <c r="J48" s="190"/>
      <c r="K48" s="68"/>
      <c r="L48" s="68"/>
      <c r="M48" s="70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/>
      <c r="B49" s="166"/>
      <c r="C49" s="166"/>
      <c r="D49" s="366"/>
      <c r="E49" s="192"/>
      <c r="F49" s="187"/>
      <c r="G49" s="168"/>
      <c r="H49" s="190"/>
      <c r="I49" s="168"/>
      <c r="J49" s="190"/>
      <c r="K49" s="68"/>
      <c r="L49" s="68"/>
      <c r="M49" s="68"/>
      <c r="N49" s="76"/>
      <c r="O49" s="69">
        <f t="shared" si="0"/>
        <v>0</v>
      </c>
      <c r="P49" s="190"/>
      <c r="Q49" s="190"/>
      <c r="R49" s="190"/>
      <c r="S49" s="260"/>
      <c r="T49" s="260"/>
    </row>
    <row r="50" spans="1:20" ht="12.75" customHeight="1">
      <c r="A50" s="165">
        <v>8</v>
      </c>
      <c r="B50" s="166" t="s">
        <v>573</v>
      </c>
      <c r="C50" s="166" t="s">
        <v>767</v>
      </c>
      <c r="D50" s="255" t="s">
        <v>461</v>
      </c>
      <c r="E50" s="165">
        <v>16.5</v>
      </c>
      <c r="F50" s="187">
        <f t="shared" ref="F50:F70" si="55">H50+J50+R50</f>
        <v>3.9441230000000003</v>
      </c>
      <c r="G50" s="350">
        <v>0.4</v>
      </c>
      <c r="H50" s="190">
        <f t="shared" ref="H50:H70" si="56">G50*$P$8/1000</f>
        <v>0.84892400000000001</v>
      </c>
      <c r="I50" s="350">
        <v>0.9</v>
      </c>
      <c r="J50" s="190">
        <f t="shared" ref="J50:J66" si="57">I50*$P$9/1000</f>
        <v>3.095199</v>
      </c>
      <c r="K50" s="68"/>
      <c r="L50" s="68"/>
      <c r="M50" s="68"/>
      <c r="N50" s="76"/>
      <c r="O50" s="69">
        <f t="shared" si="0"/>
        <v>0</v>
      </c>
      <c r="P50" s="190">
        <f t="shared" ref="P50" si="58">E50*F50</f>
        <v>65.0780295</v>
      </c>
      <c r="Q50" s="190">
        <f t="shared" ref="Q50" si="59">SUM(O50:O53)</f>
        <v>0</v>
      </c>
      <c r="R50" s="190">
        <f t="shared" ref="R50" si="60">Q50*1.02*1.05*$R$15</f>
        <v>0</v>
      </c>
      <c r="S50" s="260">
        <f t="shared" ref="S50" si="61">F50*$S$18</f>
        <v>5.1071823373479948</v>
      </c>
      <c r="T50" s="260">
        <f t="shared" ref="T50" si="62">S50*E50</f>
        <v>84.26850856624192</v>
      </c>
    </row>
    <row r="51" spans="1:20" ht="12.75" customHeight="1">
      <c r="A51" s="165"/>
      <c r="B51" s="166"/>
      <c r="C51" s="166"/>
      <c r="D51" s="447"/>
      <c r="E51" s="165"/>
      <c r="F51" s="187"/>
      <c r="G51" s="350"/>
      <c r="H51" s="190"/>
      <c r="I51" s="350"/>
      <c r="J51" s="190"/>
      <c r="K51" s="68"/>
      <c r="L51" s="68"/>
      <c r="M51" s="68"/>
      <c r="N51" s="76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66"/>
      <c r="C52" s="166"/>
      <c r="D52" s="447"/>
      <c r="E52" s="165"/>
      <c r="F52" s="187"/>
      <c r="G52" s="350"/>
      <c r="H52" s="190"/>
      <c r="I52" s="350"/>
      <c r="J52" s="190"/>
      <c r="K52" s="68"/>
      <c r="L52" s="68"/>
      <c r="M52" s="68"/>
      <c r="N52" s="76"/>
      <c r="O52" s="69">
        <f t="shared" si="0"/>
        <v>0</v>
      </c>
      <c r="P52" s="190"/>
      <c r="Q52" s="190"/>
      <c r="R52" s="190"/>
      <c r="S52" s="260"/>
      <c r="T52" s="260"/>
    </row>
    <row r="53" spans="1:20" ht="32.25" customHeight="1">
      <c r="A53" s="165"/>
      <c r="B53" s="166"/>
      <c r="C53" s="166"/>
      <c r="D53" s="448"/>
      <c r="E53" s="165"/>
      <c r="F53" s="187"/>
      <c r="G53" s="350"/>
      <c r="H53" s="190"/>
      <c r="I53" s="350"/>
      <c r="J53" s="190"/>
      <c r="K53" s="68"/>
      <c r="L53" s="68"/>
      <c r="M53" s="68"/>
      <c r="N53" s="76"/>
      <c r="O53" s="69">
        <f t="shared" si="0"/>
        <v>0</v>
      </c>
      <c r="P53" s="190"/>
      <c r="Q53" s="190"/>
      <c r="R53" s="190"/>
      <c r="S53" s="260"/>
      <c r="T53" s="260"/>
    </row>
    <row r="54" spans="1:20" ht="12.75" customHeight="1">
      <c r="A54" s="319"/>
      <c r="B54" s="336"/>
      <c r="C54" s="346" t="s">
        <v>462</v>
      </c>
      <c r="D54" s="319"/>
      <c r="E54" s="331"/>
      <c r="F54" s="347"/>
      <c r="G54" s="317"/>
      <c r="H54" s="316"/>
      <c r="I54" s="317"/>
      <c r="J54" s="316"/>
      <c r="K54" s="40"/>
      <c r="L54" s="40"/>
      <c r="M54" s="40"/>
      <c r="N54" s="41"/>
      <c r="O54" s="42"/>
      <c r="P54" s="316"/>
      <c r="Q54" s="316"/>
      <c r="R54" s="316"/>
      <c r="S54" s="316"/>
      <c r="T54" s="345">
        <f>SUM(T22:T53)</f>
        <v>284.03020830599166</v>
      </c>
    </row>
    <row r="55" spans="1:20" ht="12.75" customHeight="1">
      <c r="A55" s="319"/>
      <c r="B55" s="336"/>
      <c r="C55" s="346"/>
      <c r="D55" s="319"/>
      <c r="E55" s="331"/>
      <c r="F55" s="348"/>
      <c r="G55" s="317"/>
      <c r="H55" s="316"/>
      <c r="I55" s="317"/>
      <c r="J55" s="316"/>
      <c r="K55" s="40"/>
      <c r="L55" s="40"/>
      <c r="M55" s="40"/>
      <c r="N55" s="41"/>
      <c r="O55" s="42"/>
      <c r="P55" s="316"/>
      <c r="Q55" s="316"/>
      <c r="R55" s="316"/>
      <c r="S55" s="316"/>
      <c r="T55" s="345"/>
    </row>
    <row r="56" spans="1:20" ht="12.75" customHeight="1">
      <c r="A56" s="319"/>
      <c r="B56" s="336"/>
      <c r="C56" s="346"/>
      <c r="D56" s="319"/>
      <c r="E56" s="331"/>
      <c r="F56" s="348"/>
      <c r="G56" s="317"/>
      <c r="H56" s="316"/>
      <c r="I56" s="317"/>
      <c r="J56" s="316"/>
      <c r="K56" s="40"/>
      <c r="L56" s="40"/>
      <c r="M56" s="43"/>
      <c r="N56" s="41"/>
      <c r="O56" s="42"/>
      <c r="P56" s="316"/>
      <c r="Q56" s="316"/>
      <c r="R56" s="316"/>
      <c r="S56" s="316"/>
      <c r="T56" s="345"/>
    </row>
    <row r="57" spans="1:20" ht="12.75" customHeight="1">
      <c r="A57" s="319"/>
      <c r="B57" s="336"/>
      <c r="C57" s="346"/>
      <c r="D57" s="319"/>
      <c r="E57" s="331"/>
      <c r="F57" s="349"/>
      <c r="G57" s="317"/>
      <c r="H57" s="316"/>
      <c r="I57" s="317"/>
      <c r="J57" s="316"/>
      <c r="K57" s="40"/>
      <c r="L57" s="40"/>
      <c r="M57" s="40"/>
      <c r="N57" s="41"/>
      <c r="O57" s="42"/>
      <c r="P57" s="316"/>
      <c r="Q57" s="316"/>
      <c r="R57" s="316"/>
      <c r="S57" s="316"/>
      <c r="T57" s="345"/>
    </row>
    <row r="58" spans="1:20" ht="12.75" customHeight="1">
      <c r="A58" s="319"/>
      <c r="B58" s="336"/>
      <c r="C58" s="346" t="s">
        <v>463</v>
      </c>
      <c r="D58" s="319"/>
      <c r="E58" s="331"/>
      <c r="F58" s="347"/>
      <c r="G58" s="317"/>
      <c r="H58" s="316"/>
      <c r="I58" s="317"/>
      <c r="J58" s="316"/>
      <c r="K58" s="40"/>
      <c r="L58" s="40"/>
      <c r="M58" s="40"/>
      <c r="N58" s="41"/>
      <c r="O58" s="42"/>
      <c r="P58" s="316"/>
      <c r="Q58" s="316"/>
      <c r="R58" s="316"/>
      <c r="S58" s="316"/>
      <c r="T58" s="264">
        <f>(T54*100%)/'Cav-Nax-Andraniki-54'!T253</f>
        <v>3.9703703746049042E-2</v>
      </c>
    </row>
    <row r="59" spans="1:20" ht="12.75" customHeight="1">
      <c r="A59" s="319"/>
      <c r="B59" s="336"/>
      <c r="C59" s="346"/>
      <c r="D59" s="319"/>
      <c r="E59" s="331"/>
      <c r="F59" s="348"/>
      <c r="G59" s="317"/>
      <c r="H59" s="316"/>
      <c r="I59" s="317"/>
      <c r="J59" s="316"/>
      <c r="K59" s="40"/>
      <c r="L59" s="40"/>
      <c r="M59" s="40"/>
      <c r="N59" s="41"/>
      <c r="O59" s="42"/>
      <c r="P59" s="316"/>
      <c r="Q59" s="316"/>
      <c r="R59" s="316"/>
      <c r="S59" s="316"/>
      <c r="T59" s="264"/>
    </row>
    <row r="60" spans="1:20" ht="12.75" customHeight="1">
      <c r="A60" s="319"/>
      <c r="B60" s="336"/>
      <c r="C60" s="346"/>
      <c r="D60" s="319"/>
      <c r="E60" s="331"/>
      <c r="F60" s="348"/>
      <c r="G60" s="317"/>
      <c r="H60" s="316"/>
      <c r="I60" s="317"/>
      <c r="J60" s="316"/>
      <c r="K60" s="40"/>
      <c r="L60" s="40"/>
      <c r="M60" s="43"/>
      <c r="N60" s="41"/>
      <c r="O60" s="42"/>
      <c r="P60" s="316"/>
      <c r="Q60" s="316"/>
      <c r="R60" s="316"/>
      <c r="S60" s="316"/>
      <c r="T60" s="264"/>
    </row>
    <row r="61" spans="1:20" ht="12.75" customHeight="1">
      <c r="A61" s="319"/>
      <c r="B61" s="336"/>
      <c r="C61" s="346"/>
      <c r="D61" s="319"/>
      <c r="E61" s="331"/>
      <c r="F61" s="349"/>
      <c r="G61" s="317"/>
      <c r="H61" s="316"/>
      <c r="I61" s="317"/>
      <c r="J61" s="316"/>
      <c r="K61" s="40"/>
      <c r="L61" s="40"/>
      <c r="M61" s="40"/>
      <c r="N61" s="41"/>
      <c r="O61" s="42"/>
      <c r="P61" s="316"/>
      <c r="Q61" s="316"/>
      <c r="R61" s="316"/>
      <c r="S61" s="316"/>
      <c r="T61" s="264"/>
    </row>
    <row r="62" spans="1:20" ht="12.75" customHeight="1">
      <c r="A62" s="165"/>
      <c r="B62" s="166"/>
      <c r="C62" s="186" t="s">
        <v>769</v>
      </c>
      <c r="D62" s="381"/>
      <c r="E62" s="192"/>
      <c r="F62" s="187">
        <f t="shared" si="55"/>
        <v>0</v>
      </c>
      <c r="G62" s="168"/>
      <c r="H62" s="190">
        <f t="shared" si="56"/>
        <v>0</v>
      </c>
      <c r="I62" s="344"/>
      <c r="J62" s="190">
        <f t="shared" si="57"/>
        <v>0</v>
      </c>
      <c r="K62" s="68"/>
      <c r="L62" s="68"/>
      <c r="M62" s="68"/>
      <c r="N62" s="76"/>
      <c r="O62" s="69">
        <f t="shared" si="0"/>
        <v>0</v>
      </c>
      <c r="P62" s="190">
        <f t="shared" ref="P62" si="63">E62*F62</f>
        <v>0</v>
      </c>
      <c r="Q62" s="190">
        <f t="shared" ref="Q62" si="64">SUM(O62:O65)</f>
        <v>0</v>
      </c>
      <c r="R62" s="190">
        <f t="shared" ref="R62" si="65">Q62*1.02*1.05*$R$15</f>
        <v>0</v>
      </c>
      <c r="S62" s="260">
        <f t="shared" ref="S62" si="66">F62*$S$18</f>
        <v>0</v>
      </c>
      <c r="T62" s="260">
        <f t="shared" ref="T62" si="67">S62*E62</f>
        <v>0</v>
      </c>
    </row>
    <row r="63" spans="1:20" ht="12.75" customHeight="1">
      <c r="A63" s="165"/>
      <c r="B63" s="166"/>
      <c r="C63" s="186"/>
      <c r="D63" s="382"/>
      <c r="E63" s="192"/>
      <c r="F63" s="187"/>
      <c r="G63" s="168"/>
      <c r="H63" s="190"/>
      <c r="I63" s="344"/>
      <c r="J63" s="190"/>
      <c r="K63" s="68"/>
      <c r="L63" s="68"/>
      <c r="M63" s="68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66"/>
      <c r="C64" s="186"/>
      <c r="D64" s="382"/>
      <c r="E64" s="192"/>
      <c r="F64" s="187"/>
      <c r="G64" s="168"/>
      <c r="H64" s="190"/>
      <c r="I64" s="344"/>
      <c r="J64" s="190"/>
      <c r="K64" s="68"/>
      <c r="L64" s="68"/>
      <c r="M64" s="68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/>
      <c r="B65" s="166"/>
      <c r="C65" s="186"/>
      <c r="D65" s="383"/>
      <c r="E65" s="192"/>
      <c r="F65" s="187"/>
      <c r="G65" s="168"/>
      <c r="H65" s="190"/>
      <c r="I65" s="344"/>
      <c r="J65" s="190"/>
      <c r="K65" s="68"/>
      <c r="L65" s="68"/>
      <c r="M65" s="68"/>
      <c r="N65" s="76"/>
      <c r="O65" s="69">
        <f t="shared" si="0"/>
        <v>0</v>
      </c>
      <c r="P65" s="190"/>
      <c r="Q65" s="190"/>
      <c r="R65" s="190"/>
      <c r="S65" s="260"/>
      <c r="T65" s="260"/>
    </row>
    <row r="66" spans="1:20" ht="12.75" customHeight="1">
      <c r="A66" s="165"/>
      <c r="B66" s="170"/>
      <c r="C66" s="193" t="s">
        <v>770</v>
      </c>
      <c r="D66" s="222"/>
      <c r="E66" s="285"/>
      <c r="F66" s="187">
        <f t="shared" si="55"/>
        <v>0</v>
      </c>
      <c r="G66" s="168"/>
      <c r="H66" s="190">
        <f t="shared" si="56"/>
        <v>0</v>
      </c>
      <c r="I66" s="168"/>
      <c r="J66" s="190">
        <f t="shared" si="57"/>
        <v>0</v>
      </c>
      <c r="K66" s="68"/>
      <c r="L66" s="68"/>
      <c r="M66" s="68"/>
      <c r="N66" s="76"/>
      <c r="O66" s="69">
        <f t="shared" si="0"/>
        <v>0</v>
      </c>
      <c r="P66" s="190">
        <f t="shared" ref="P66" si="68">E66*F66</f>
        <v>0</v>
      </c>
      <c r="Q66" s="190">
        <f t="shared" ref="Q66" si="69">SUM(O66:O69)</f>
        <v>0</v>
      </c>
      <c r="R66" s="190">
        <f t="shared" ref="R66" si="70">Q66*1.02*1.05*$R$15</f>
        <v>0</v>
      </c>
      <c r="S66" s="260">
        <f t="shared" ref="S66" si="71">F66*$S$18</f>
        <v>0</v>
      </c>
      <c r="T66" s="260">
        <f t="shared" ref="T66" si="72">S66*E66</f>
        <v>0</v>
      </c>
    </row>
    <row r="67" spans="1:20" ht="12.75" customHeight="1">
      <c r="A67" s="165"/>
      <c r="B67" s="171"/>
      <c r="C67" s="194"/>
      <c r="D67" s="223"/>
      <c r="E67" s="285"/>
      <c r="F67" s="187"/>
      <c r="G67" s="168"/>
      <c r="H67" s="190"/>
      <c r="I67" s="168"/>
      <c r="J67" s="190"/>
      <c r="K67" s="68"/>
      <c r="L67" s="68"/>
      <c r="M67" s="68"/>
      <c r="N67" s="76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171"/>
      <c r="C68" s="194"/>
      <c r="D68" s="223"/>
      <c r="E68" s="285"/>
      <c r="F68" s="187"/>
      <c r="G68" s="168"/>
      <c r="H68" s="190"/>
      <c r="I68" s="168"/>
      <c r="J68" s="190"/>
      <c r="K68" s="68"/>
      <c r="L68" s="68"/>
      <c r="M68" s="73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165"/>
      <c r="B69" s="172"/>
      <c r="C69" s="195"/>
      <c r="D69" s="224"/>
      <c r="E69" s="285"/>
      <c r="F69" s="187"/>
      <c r="G69" s="168"/>
      <c r="H69" s="190"/>
      <c r="I69" s="168"/>
      <c r="J69" s="190"/>
      <c r="K69" s="68"/>
      <c r="L69" s="68"/>
      <c r="M69" s="68"/>
      <c r="N69" s="76"/>
      <c r="O69" s="69">
        <f t="shared" si="0"/>
        <v>0</v>
      </c>
      <c r="P69" s="190"/>
      <c r="Q69" s="190"/>
      <c r="R69" s="190"/>
      <c r="S69" s="260"/>
      <c r="T69" s="260"/>
    </row>
    <row r="70" spans="1:20" ht="12.75" customHeight="1">
      <c r="A70" s="165">
        <v>1</v>
      </c>
      <c r="B70" s="170" t="s">
        <v>49</v>
      </c>
      <c r="C70" s="166" t="s">
        <v>771</v>
      </c>
      <c r="D70" s="167" t="s">
        <v>455</v>
      </c>
      <c r="E70" s="293">
        <v>0.47</v>
      </c>
      <c r="F70" s="187">
        <f t="shared" si="55"/>
        <v>8.2808086179039986</v>
      </c>
      <c r="G70" s="168">
        <v>0.11</v>
      </c>
      <c r="H70" s="190">
        <f t="shared" si="56"/>
        <v>0.23345409999999997</v>
      </c>
      <c r="I70" s="344">
        <v>0.76</v>
      </c>
      <c r="J70" s="190">
        <f t="shared" ref="J70:J106" si="73">I70*$P$9/1000</f>
        <v>2.6137236000000001</v>
      </c>
      <c r="K70" s="68" t="s">
        <v>59</v>
      </c>
      <c r="L70" s="68" t="s">
        <v>47</v>
      </c>
      <c r="M70" s="68">
        <v>7.0000000000000007E-2</v>
      </c>
      <c r="N70" s="76">
        <v>0.156</v>
      </c>
      <c r="O70" s="69">
        <f t="shared" si="0"/>
        <v>1.0920000000000001E-2</v>
      </c>
      <c r="P70" s="190">
        <f t="shared" ref="P70" si="74">E70*F70</f>
        <v>3.8919800504148792</v>
      </c>
      <c r="Q70" s="190">
        <f t="shared" ref="Q70" si="75">SUM(O70:O73)</f>
        <v>4.798919999999999</v>
      </c>
      <c r="R70" s="190">
        <f t="shared" ref="R70" si="76">Q70*1.02*1.05*$R$15</f>
        <v>5.433630917903999</v>
      </c>
      <c r="S70" s="260">
        <f t="shared" ref="S70" si="77">F70*$S$18</f>
        <v>10.722687784411987</v>
      </c>
      <c r="T70" s="260">
        <f t="shared" ref="T70" si="78">S70*E70</f>
        <v>5.0396632586736336</v>
      </c>
    </row>
    <row r="71" spans="1:20" ht="12.75" customHeight="1">
      <c r="A71" s="165"/>
      <c r="B71" s="171"/>
      <c r="C71" s="166"/>
      <c r="D71" s="168"/>
      <c r="E71" s="294"/>
      <c r="F71" s="187"/>
      <c r="G71" s="168"/>
      <c r="H71" s="190"/>
      <c r="I71" s="344"/>
      <c r="J71" s="190"/>
      <c r="K71" s="68" t="s">
        <v>52</v>
      </c>
      <c r="L71" s="68" t="s">
        <v>47</v>
      </c>
      <c r="M71" s="68">
        <v>1.26</v>
      </c>
      <c r="N71" s="76">
        <v>3.8</v>
      </c>
      <c r="O71" s="69">
        <f t="shared" si="0"/>
        <v>4.7879999999999994</v>
      </c>
      <c r="P71" s="190"/>
      <c r="Q71" s="190"/>
      <c r="R71" s="190"/>
      <c r="S71" s="260"/>
      <c r="T71" s="260"/>
    </row>
    <row r="72" spans="1:20" ht="12.75" customHeight="1">
      <c r="A72" s="165"/>
      <c r="B72" s="171"/>
      <c r="C72" s="166"/>
      <c r="D72" s="168"/>
      <c r="E72" s="294"/>
      <c r="F72" s="187"/>
      <c r="G72" s="168"/>
      <c r="H72" s="190"/>
      <c r="I72" s="344"/>
      <c r="J72" s="190"/>
      <c r="K72" s="68"/>
      <c r="L72" s="68"/>
      <c r="M72" s="68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12.75" customHeight="1">
      <c r="A73" s="165"/>
      <c r="B73" s="172"/>
      <c r="C73" s="166"/>
      <c r="D73" s="168"/>
      <c r="E73" s="295"/>
      <c r="F73" s="187"/>
      <c r="G73" s="168"/>
      <c r="H73" s="190"/>
      <c r="I73" s="344"/>
      <c r="J73" s="190"/>
      <c r="K73" s="68"/>
      <c r="L73" s="68"/>
      <c r="M73" s="68"/>
      <c r="N73" s="76"/>
      <c r="O73" s="69">
        <f t="shared" si="0"/>
        <v>0</v>
      </c>
      <c r="P73" s="190"/>
      <c r="Q73" s="190"/>
      <c r="R73" s="190"/>
      <c r="S73" s="260"/>
      <c r="T73" s="260"/>
    </row>
    <row r="74" spans="1:20" ht="12.75" customHeight="1">
      <c r="A74" s="165">
        <v>2</v>
      </c>
      <c r="B74" s="166" t="s">
        <v>736</v>
      </c>
      <c r="C74" s="170" t="s">
        <v>770</v>
      </c>
      <c r="D74" s="449" t="s">
        <v>468</v>
      </c>
      <c r="E74" s="227">
        <v>24</v>
      </c>
      <c r="F74" s="187">
        <f t="shared" ref="F74:F118" si="79">H74+J74+R74</f>
        <v>5.4487171750807999</v>
      </c>
      <c r="G74" s="168">
        <v>0.59199999999999997</v>
      </c>
      <c r="H74" s="190">
        <f t="shared" ref="H74:H118" si="80">G74*$P$8/1000</f>
        <v>1.25640752</v>
      </c>
      <c r="I74" s="344">
        <v>7.1000000000000004E-3</v>
      </c>
      <c r="J74" s="190">
        <f t="shared" si="73"/>
        <v>2.4417681E-2</v>
      </c>
      <c r="K74" s="68" t="s">
        <v>737</v>
      </c>
      <c r="L74" s="68" t="s">
        <v>43</v>
      </c>
      <c r="M74" s="68">
        <v>1</v>
      </c>
      <c r="N74" s="76">
        <v>2.5</v>
      </c>
      <c r="O74" s="69">
        <f t="shared" si="0"/>
        <v>2.5</v>
      </c>
      <c r="P74" s="190">
        <f t="shared" ref="P74" si="81">E74*F74</f>
        <v>130.76921220193918</v>
      </c>
      <c r="Q74" s="190">
        <f t="shared" ref="Q74" si="82">SUM(O74:O77)</f>
        <v>3.6810340000000004</v>
      </c>
      <c r="R74" s="190">
        <f t="shared" ref="R74" si="83">Q74*1.02*1.05*$R$15</f>
        <v>4.1678919740808</v>
      </c>
      <c r="S74" s="260">
        <f t="shared" ref="S74" si="84">F74*$S$18</f>
        <v>7.0554574788304834</v>
      </c>
      <c r="T74" s="260">
        <f t="shared" ref="T74" si="85">S74*E74</f>
        <v>169.3309794919316</v>
      </c>
    </row>
    <row r="75" spans="1:20" ht="12.75" customHeight="1">
      <c r="A75" s="165"/>
      <c r="B75" s="166"/>
      <c r="C75" s="171"/>
      <c r="D75" s="450"/>
      <c r="E75" s="228"/>
      <c r="F75" s="187"/>
      <c r="G75" s="168"/>
      <c r="H75" s="190"/>
      <c r="I75" s="344"/>
      <c r="J75" s="190"/>
      <c r="K75" s="68" t="s">
        <v>46</v>
      </c>
      <c r="L75" s="68" t="s">
        <v>47</v>
      </c>
      <c r="M75" s="68">
        <v>3.9E-2</v>
      </c>
      <c r="N75" s="132">
        <v>29.806000000000001</v>
      </c>
      <c r="O75" s="69">
        <f t="shared" si="0"/>
        <v>1.162434</v>
      </c>
      <c r="P75" s="190"/>
      <c r="Q75" s="190"/>
      <c r="R75" s="190"/>
      <c r="S75" s="260"/>
      <c r="T75" s="260"/>
    </row>
    <row r="76" spans="1:20" ht="12.75" customHeight="1">
      <c r="A76" s="165"/>
      <c r="B76" s="166"/>
      <c r="C76" s="171"/>
      <c r="D76" s="450"/>
      <c r="E76" s="228"/>
      <c r="F76" s="187"/>
      <c r="G76" s="168"/>
      <c r="H76" s="190"/>
      <c r="I76" s="344"/>
      <c r="J76" s="190"/>
      <c r="K76" s="68" t="s">
        <v>48</v>
      </c>
      <c r="L76" s="68" t="s">
        <v>47</v>
      </c>
      <c r="M76" s="68">
        <v>5.9999999999999995E-4</v>
      </c>
      <c r="N76" s="76">
        <v>31</v>
      </c>
      <c r="O76" s="69">
        <f t="shared" si="0"/>
        <v>1.8599999999999998E-2</v>
      </c>
      <c r="P76" s="190"/>
      <c r="Q76" s="190"/>
      <c r="R76" s="190"/>
      <c r="S76" s="260"/>
      <c r="T76" s="260"/>
    </row>
    <row r="77" spans="1:20" ht="12.75" customHeight="1">
      <c r="A77" s="165"/>
      <c r="B77" s="166"/>
      <c r="C77" s="172"/>
      <c r="D77" s="450"/>
      <c r="E77" s="229"/>
      <c r="F77" s="187"/>
      <c r="G77" s="168"/>
      <c r="H77" s="190"/>
      <c r="I77" s="344"/>
      <c r="J77" s="190"/>
      <c r="K77" s="68"/>
      <c r="L77" s="68"/>
      <c r="M77" s="68"/>
      <c r="N77" s="76"/>
      <c r="O77" s="69">
        <f t="shared" si="0"/>
        <v>0</v>
      </c>
      <c r="P77" s="190"/>
      <c r="Q77" s="190"/>
      <c r="R77" s="190"/>
      <c r="S77" s="260"/>
      <c r="T77" s="260"/>
    </row>
    <row r="78" spans="1:20" ht="12.75" customHeight="1">
      <c r="A78" s="319"/>
      <c r="B78" s="336"/>
      <c r="C78" s="346" t="s">
        <v>462</v>
      </c>
      <c r="D78" s="319"/>
      <c r="E78" s="331"/>
      <c r="F78" s="347"/>
      <c r="G78" s="317"/>
      <c r="H78" s="316"/>
      <c r="I78" s="317"/>
      <c r="J78" s="316"/>
      <c r="K78" s="40"/>
      <c r="L78" s="40"/>
      <c r="M78" s="40"/>
      <c r="N78" s="41"/>
      <c r="O78" s="42"/>
      <c r="P78" s="316"/>
      <c r="Q78" s="316"/>
      <c r="R78" s="316"/>
      <c r="S78" s="316"/>
      <c r="T78" s="345">
        <f>SUM(T70:T77)</f>
        <v>174.37064275060524</v>
      </c>
    </row>
    <row r="79" spans="1:20" ht="12.75" customHeight="1">
      <c r="A79" s="319"/>
      <c r="B79" s="336"/>
      <c r="C79" s="346"/>
      <c r="D79" s="319"/>
      <c r="E79" s="331"/>
      <c r="F79" s="348"/>
      <c r="G79" s="317"/>
      <c r="H79" s="316"/>
      <c r="I79" s="317"/>
      <c r="J79" s="316"/>
      <c r="K79" s="40"/>
      <c r="L79" s="40"/>
      <c r="M79" s="40"/>
      <c r="N79" s="41"/>
      <c r="O79" s="42"/>
      <c r="P79" s="316"/>
      <c r="Q79" s="316"/>
      <c r="R79" s="316"/>
      <c r="S79" s="316"/>
      <c r="T79" s="345"/>
    </row>
    <row r="80" spans="1:20" ht="12.75" customHeight="1">
      <c r="A80" s="319"/>
      <c r="B80" s="336"/>
      <c r="C80" s="346"/>
      <c r="D80" s="319"/>
      <c r="E80" s="331"/>
      <c r="F80" s="348"/>
      <c r="G80" s="317"/>
      <c r="H80" s="316"/>
      <c r="I80" s="317"/>
      <c r="J80" s="316"/>
      <c r="K80" s="40"/>
      <c r="L80" s="40"/>
      <c r="M80" s="43"/>
      <c r="N80" s="41"/>
      <c r="O80" s="42"/>
      <c r="P80" s="316"/>
      <c r="Q80" s="316"/>
      <c r="R80" s="316"/>
      <c r="S80" s="316"/>
      <c r="T80" s="345"/>
    </row>
    <row r="81" spans="1:20" ht="12.75" customHeight="1">
      <c r="A81" s="319"/>
      <c r="B81" s="336"/>
      <c r="C81" s="346"/>
      <c r="D81" s="319"/>
      <c r="E81" s="331"/>
      <c r="F81" s="349"/>
      <c r="G81" s="317"/>
      <c r="H81" s="316"/>
      <c r="I81" s="317"/>
      <c r="J81" s="316"/>
      <c r="K81" s="40"/>
      <c r="L81" s="40"/>
      <c r="M81" s="40"/>
      <c r="N81" s="41"/>
      <c r="O81" s="42"/>
      <c r="P81" s="316"/>
      <c r="Q81" s="316"/>
      <c r="R81" s="316"/>
      <c r="S81" s="316"/>
      <c r="T81" s="345"/>
    </row>
    <row r="82" spans="1:20" ht="12.75" customHeight="1">
      <c r="A82" s="319"/>
      <c r="B82" s="336"/>
      <c r="C82" s="346" t="s">
        <v>463</v>
      </c>
      <c r="D82" s="319"/>
      <c r="E82" s="331"/>
      <c r="F82" s="347"/>
      <c r="G82" s="317"/>
      <c r="H82" s="316"/>
      <c r="I82" s="317"/>
      <c r="J82" s="316"/>
      <c r="K82" s="40"/>
      <c r="L82" s="40"/>
      <c r="M82" s="40"/>
      <c r="N82" s="41"/>
      <c r="O82" s="42"/>
      <c r="P82" s="316"/>
      <c r="Q82" s="316"/>
      <c r="R82" s="316"/>
      <c r="S82" s="316"/>
      <c r="T82" s="264">
        <f>(T78*100%)/'Cav-Nax-Andraniki-54'!T253</f>
        <v>2.4374732473243552E-2</v>
      </c>
    </row>
    <row r="83" spans="1:20" ht="12.75" customHeight="1">
      <c r="A83" s="319"/>
      <c r="B83" s="336"/>
      <c r="C83" s="346"/>
      <c r="D83" s="319"/>
      <c r="E83" s="331"/>
      <c r="F83" s="348"/>
      <c r="G83" s="317"/>
      <c r="H83" s="316"/>
      <c r="I83" s="317"/>
      <c r="J83" s="316"/>
      <c r="K83" s="40"/>
      <c r="L83" s="40"/>
      <c r="M83" s="40"/>
      <c r="N83" s="41"/>
      <c r="O83" s="42"/>
      <c r="P83" s="316"/>
      <c r="Q83" s="316"/>
      <c r="R83" s="316"/>
      <c r="S83" s="316"/>
      <c r="T83" s="264"/>
    </row>
    <row r="84" spans="1:20" ht="12.75" customHeight="1">
      <c r="A84" s="319"/>
      <c r="B84" s="336"/>
      <c r="C84" s="346"/>
      <c r="D84" s="319"/>
      <c r="E84" s="331"/>
      <c r="F84" s="348"/>
      <c r="G84" s="317"/>
      <c r="H84" s="316"/>
      <c r="I84" s="317"/>
      <c r="J84" s="316"/>
      <c r="K84" s="40"/>
      <c r="L84" s="40"/>
      <c r="M84" s="43"/>
      <c r="N84" s="41"/>
      <c r="O84" s="42"/>
      <c r="P84" s="316"/>
      <c r="Q84" s="316"/>
      <c r="R84" s="316"/>
      <c r="S84" s="316"/>
      <c r="T84" s="264"/>
    </row>
    <row r="85" spans="1:20" ht="12.75" customHeight="1">
      <c r="A85" s="319"/>
      <c r="B85" s="336"/>
      <c r="C85" s="346"/>
      <c r="D85" s="319"/>
      <c r="E85" s="331"/>
      <c r="F85" s="349"/>
      <c r="G85" s="317"/>
      <c r="H85" s="316"/>
      <c r="I85" s="317"/>
      <c r="J85" s="316"/>
      <c r="K85" s="40"/>
      <c r="L85" s="40"/>
      <c r="M85" s="40"/>
      <c r="N85" s="41"/>
      <c r="O85" s="42"/>
      <c r="P85" s="316"/>
      <c r="Q85" s="316"/>
      <c r="R85" s="316"/>
      <c r="S85" s="316"/>
      <c r="T85" s="264"/>
    </row>
    <row r="86" spans="1:20" ht="12.75" customHeight="1">
      <c r="A86" s="214"/>
      <c r="B86" s="166"/>
      <c r="C86" s="186" t="s">
        <v>907</v>
      </c>
      <c r="D86" s="165"/>
      <c r="E86" s="187"/>
      <c r="F86" s="187">
        <f t="shared" si="79"/>
        <v>0</v>
      </c>
      <c r="G86" s="219"/>
      <c r="H86" s="190">
        <f t="shared" si="80"/>
        <v>0</v>
      </c>
      <c r="I86" s="219"/>
      <c r="J86" s="190">
        <f t="shared" si="73"/>
        <v>0</v>
      </c>
      <c r="K86" s="68"/>
      <c r="L86" s="68"/>
      <c r="M86" s="68"/>
      <c r="N86" s="76"/>
      <c r="O86" s="69">
        <f t="shared" si="0"/>
        <v>0</v>
      </c>
      <c r="P86" s="190">
        <f t="shared" ref="P86" si="86">E86*F86</f>
        <v>0</v>
      </c>
      <c r="Q86" s="190">
        <f t="shared" ref="Q86" si="87">SUM(O86:O89)</f>
        <v>0</v>
      </c>
      <c r="R86" s="190">
        <f t="shared" ref="R86" si="88">Q86*1.02*1.05*$R$15</f>
        <v>0</v>
      </c>
      <c r="S86" s="260">
        <f t="shared" ref="S86" si="89">F86*$S$18</f>
        <v>0</v>
      </c>
      <c r="T86" s="260">
        <f t="shared" ref="T86" si="90">S86*E86</f>
        <v>0</v>
      </c>
    </row>
    <row r="87" spans="1:20" ht="12.75" customHeight="1">
      <c r="A87" s="214"/>
      <c r="B87" s="166"/>
      <c r="C87" s="186"/>
      <c r="D87" s="165"/>
      <c r="E87" s="187"/>
      <c r="F87" s="187"/>
      <c r="G87" s="220"/>
      <c r="H87" s="190"/>
      <c r="I87" s="220"/>
      <c r="J87" s="190"/>
      <c r="K87" s="68"/>
      <c r="L87" s="68"/>
      <c r="M87" s="68"/>
      <c r="N87" s="68"/>
      <c r="O87" s="69">
        <f t="shared" si="0"/>
        <v>0</v>
      </c>
      <c r="P87" s="190"/>
      <c r="Q87" s="190"/>
      <c r="R87" s="190"/>
      <c r="S87" s="260"/>
      <c r="T87" s="260"/>
    </row>
    <row r="88" spans="1:20" ht="12.75" customHeight="1">
      <c r="A88" s="214"/>
      <c r="B88" s="166"/>
      <c r="C88" s="186"/>
      <c r="D88" s="165"/>
      <c r="E88" s="187"/>
      <c r="F88" s="187"/>
      <c r="G88" s="220"/>
      <c r="H88" s="190"/>
      <c r="I88" s="220"/>
      <c r="J88" s="190"/>
      <c r="K88" s="68"/>
      <c r="L88" s="68"/>
      <c r="M88" s="70"/>
      <c r="N88" s="76"/>
      <c r="O88" s="69">
        <f t="shared" si="0"/>
        <v>0</v>
      </c>
      <c r="P88" s="190"/>
      <c r="Q88" s="190"/>
      <c r="R88" s="190"/>
      <c r="S88" s="260"/>
      <c r="T88" s="260"/>
    </row>
    <row r="89" spans="1:20" ht="12.75" customHeight="1">
      <c r="A89" s="214"/>
      <c r="B89" s="166"/>
      <c r="C89" s="186"/>
      <c r="D89" s="165"/>
      <c r="E89" s="187"/>
      <c r="F89" s="187"/>
      <c r="G89" s="221"/>
      <c r="H89" s="190"/>
      <c r="I89" s="221"/>
      <c r="J89" s="190"/>
      <c r="K89" s="68"/>
      <c r="L89" s="68"/>
      <c r="M89" s="68"/>
      <c r="N89" s="76"/>
      <c r="O89" s="69">
        <f t="shared" si="0"/>
        <v>0</v>
      </c>
      <c r="P89" s="190"/>
      <c r="Q89" s="190"/>
      <c r="R89" s="190"/>
      <c r="S89" s="260"/>
      <c r="T89" s="260"/>
    </row>
    <row r="90" spans="1:20" ht="12.75" customHeight="1">
      <c r="A90" s="214">
        <v>1</v>
      </c>
      <c r="B90" s="170" t="s">
        <v>49</v>
      </c>
      <c r="C90" s="170" t="s">
        <v>780</v>
      </c>
      <c r="D90" s="353" t="s">
        <v>455</v>
      </c>
      <c r="E90" s="192">
        <v>4</v>
      </c>
      <c r="F90" s="187">
        <f t="shared" si="79"/>
        <v>8.2684443255999991</v>
      </c>
      <c r="G90" s="168">
        <v>0.11</v>
      </c>
      <c r="H90" s="190">
        <f t="shared" si="80"/>
        <v>0.23345409999999997</v>
      </c>
      <c r="I90" s="344">
        <v>0.76</v>
      </c>
      <c r="J90" s="190">
        <f t="shared" si="73"/>
        <v>2.6137236000000001</v>
      </c>
      <c r="K90" s="68" t="s">
        <v>52</v>
      </c>
      <c r="L90" s="68" t="s">
        <v>47</v>
      </c>
      <c r="M90" s="68">
        <v>1.26</v>
      </c>
      <c r="N90" s="76">
        <v>3.8</v>
      </c>
      <c r="O90" s="69">
        <f t="shared" si="0"/>
        <v>4.7879999999999994</v>
      </c>
      <c r="P90" s="190">
        <f t="shared" ref="P90" si="91">E90*F90</f>
        <v>33.073777302399996</v>
      </c>
      <c r="Q90" s="190">
        <f t="shared" ref="Q90" si="92">SUM(O90:O93)</f>
        <v>4.7879999999999994</v>
      </c>
      <c r="R90" s="190">
        <f t="shared" ref="R90" si="93">Q90*1.02*1.05*$R$15</f>
        <v>5.4212666255999995</v>
      </c>
      <c r="S90" s="260">
        <f t="shared" ref="S90" si="94">F90*$S$18</f>
        <v>10.706677458347411</v>
      </c>
      <c r="T90" s="260">
        <f t="shared" ref="T90" si="95">S90*E90</f>
        <v>42.826709833389643</v>
      </c>
    </row>
    <row r="91" spans="1:20" ht="12.75" customHeight="1">
      <c r="A91" s="214"/>
      <c r="B91" s="171"/>
      <c r="C91" s="171"/>
      <c r="D91" s="366"/>
      <c r="E91" s="192"/>
      <c r="F91" s="187"/>
      <c r="G91" s="168"/>
      <c r="H91" s="190"/>
      <c r="I91" s="344"/>
      <c r="J91" s="190"/>
      <c r="K91" s="68"/>
      <c r="L91" s="68"/>
      <c r="M91" s="68"/>
      <c r="N91" s="76"/>
      <c r="O91" s="69">
        <f t="shared" si="0"/>
        <v>0</v>
      </c>
      <c r="P91" s="190"/>
      <c r="Q91" s="190"/>
      <c r="R91" s="190"/>
      <c r="S91" s="260"/>
      <c r="T91" s="260"/>
    </row>
    <row r="92" spans="1:20" ht="12.75" customHeight="1">
      <c r="A92" s="214"/>
      <c r="B92" s="171"/>
      <c r="C92" s="171"/>
      <c r="D92" s="366"/>
      <c r="E92" s="192"/>
      <c r="F92" s="187"/>
      <c r="G92" s="168"/>
      <c r="H92" s="190"/>
      <c r="I92" s="344"/>
      <c r="J92" s="190"/>
      <c r="K92" s="68"/>
      <c r="L92" s="68"/>
      <c r="M92" s="70"/>
      <c r="N92" s="76"/>
      <c r="O92" s="69">
        <f t="shared" si="0"/>
        <v>0</v>
      </c>
      <c r="P92" s="190"/>
      <c r="Q92" s="190"/>
      <c r="R92" s="190"/>
      <c r="S92" s="260"/>
      <c r="T92" s="260"/>
    </row>
    <row r="93" spans="1:20" ht="12.75" customHeight="1">
      <c r="A93" s="214"/>
      <c r="B93" s="172"/>
      <c r="C93" s="172"/>
      <c r="D93" s="366"/>
      <c r="E93" s="192"/>
      <c r="F93" s="187"/>
      <c r="G93" s="168"/>
      <c r="H93" s="190"/>
      <c r="I93" s="344"/>
      <c r="J93" s="190"/>
      <c r="K93" s="68"/>
      <c r="L93" s="68"/>
      <c r="M93" s="68"/>
      <c r="N93" s="76"/>
      <c r="O93" s="69">
        <f t="shared" si="0"/>
        <v>0</v>
      </c>
      <c r="P93" s="190"/>
      <c r="Q93" s="190"/>
      <c r="R93" s="190"/>
      <c r="S93" s="260"/>
      <c r="T93" s="260"/>
    </row>
    <row r="94" spans="1:20" ht="12.75" customHeight="1">
      <c r="A94" s="214">
        <v>2</v>
      </c>
      <c r="B94" s="166" t="s">
        <v>664</v>
      </c>
      <c r="C94" s="166" t="s">
        <v>781</v>
      </c>
      <c r="D94" s="353" t="s">
        <v>455</v>
      </c>
      <c r="E94" s="187">
        <v>2</v>
      </c>
      <c r="F94" s="187">
        <f t="shared" si="79"/>
        <v>34.881804905191999</v>
      </c>
      <c r="G94" s="168">
        <v>0.7</v>
      </c>
      <c r="H94" s="190">
        <f t="shared" si="80"/>
        <v>1.485617</v>
      </c>
      <c r="I94" s="168">
        <v>0.28000000000000003</v>
      </c>
      <c r="J94" s="190">
        <f t="shared" si="73"/>
        <v>0.96295080000000011</v>
      </c>
      <c r="K94" s="68" t="s">
        <v>697</v>
      </c>
      <c r="L94" s="68" t="s">
        <v>47</v>
      </c>
      <c r="M94" s="68">
        <v>1.02</v>
      </c>
      <c r="N94" s="76">
        <v>28.082999999999998</v>
      </c>
      <c r="O94" s="69">
        <f t="shared" si="0"/>
        <v>28.644659999999998</v>
      </c>
      <c r="P94" s="190">
        <f t="shared" ref="P94" si="96">E94*F94</f>
        <v>69.763609810383997</v>
      </c>
      <c r="Q94" s="190">
        <f t="shared" ref="Q94" si="97">SUM(O94:O97)</f>
        <v>28.644659999999998</v>
      </c>
      <c r="R94" s="190">
        <f t="shared" ref="R94" si="98">Q94*1.02*1.05*$R$15</f>
        <v>32.433237105191999</v>
      </c>
      <c r="S94" s="260">
        <f t="shared" ref="S94" si="99">F94*$S$18</f>
        <v>45.167896109379754</v>
      </c>
      <c r="T94" s="260">
        <f t="shared" ref="T94" si="100">S94*E94</f>
        <v>90.335792218759508</v>
      </c>
    </row>
    <row r="95" spans="1:20" ht="12.75" customHeight="1">
      <c r="A95" s="214"/>
      <c r="B95" s="166"/>
      <c r="C95" s="166"/>
      <c r="D95" s="366"/>
      <c r="E95" s="187"/>
      <c r="F95" s="187"/>
      <c r="G95" s="168"/>
      <c r="H95" s="190"/>
      <c r="I95" s="168"/>
      <c r="J95" s="190"/>
      <c r="K95" s="68"/>
      <c r="L95" s="68"/>
      <c r="M95" s="68"/>
      <c r="N95" s="76"/>
      <c r="O95" s="69">
        <f t="shared" si="0"/>
        <v>0</v>
      </c>
      <c r="P95" s="190"/>
      <c r="Q95" s="190"/>
      <c r="R95" s="190"/>
      <c r="S95" s="260"/>
      <c r="T95" s="260"/>
    </row>
    <row r="96" spans="1:20" ht="12.75" customHeight="1">
      <c r="A96" s="214"/>
      <c r="B96" s="166"/>
      <c r="C96" s="166"/>
      <c r="D96" s="366"/>
      <c r="E96" s="187"/>
      <c r="F96" s="187"/>
      <c r="G96" s="168"/>
      <c r="H96" s="190"/>
      <c r="I96" s="168"/>
      <c r="J96" s="190"/>
      <c r="K96" s="68"/>
      <c r="L96" s="68"/>
      <c r="M96" s="70"/>
      <c r="N96" s="76"/>
      <c r="O96" s="69">
        <f t="shared" si="0"/>
        <v>0</v>
      </c>
      <c r="P96" s="190"/>
      <c r="Q96" s="190"/>
      <c r="R96" s="190"/>
      <c r="S96" s="260"/>
      <c r="T96" s="260"/>
    </row>
    <row r="97" spans="1:20" ht="12.75" customHeight="1">
      <c r="A97" s="214"/>
      <c r="B97" s="166"/>
      <c r="C97" s="166"/>
      <c r="D97" s="366"/>
      <c r="E97" s="187"/>
      <c r="F97" s="187"/>
      <c r="G97" s="168"/>
      <c r="H97" s="190"/>
      <c r="I97" s="168"/>
      <c r="J97" s="190"/>
      <c r="K97" s="68"/>
      <c r="L97" s="68"/>
      <c r="M97" s="68"/>
      <c r="N97" s="76"/>
      <c r="O97" s="69">
        <f t="shared" si="0"/>
        <v>0</v>
      </c>
      <c r="P97" s="190"/>
      <c r="Q97" s="190"/>
      <c r="R97" s="190"/>
      <c r="S97" s="260"/>
      <c r="T97" s="260"/>
    </row>
    <row r="98" spans="1:20" ht="12.75" customHeight="1">
      <c r="A98" s="214">
        <v>3</v>
      </c>
      <c r="B98" s="166" t="s">
        <v>698</v>
      </c>
      <c r="C98" s="166" t="s">
        <v>782</v>
      </c>
      <c r="D98" s="255" t="s">
        <v>461</v>
      </c>
      <c r="E98" s="378">
        <v>7.5999999999999998E-2</v>
      </c>
      <c r="F98" s="187">
        <f t="shared" si="79"/>
        <v>19.1615696</v>
      </c>
      <c r="G98" s="168">
        <v>6.76</v>
      </c>
      <c r="H98" s="190">
        <f t="shared" si="80"/>
        <v>14.346815599999999</v>
      </c>
      <c r="I98" s="350">
        <v>1.4</v>
      </c>
      <c r="J98" s="190">
        <f t="shared" si="73"/>
        <v>4.8147539999999998</v>
      </c>
      <c r="K98" s="68"/>
      <c r="L98" s="68"/>
      <c r="M98" s="68"/>
      <c r="N98" s="76"/>
      <c r="O98" s="69">
        <f t="shared" ref="O98:O193" si="101">M98*N98</f>
        <v>0</v>
      </c>
      <c r="P98" s="190">
        <f t="shared" ref="P98" si="102">E98*F98</f>
        <v>1.4562792895999999</v>
      </c>
      <c r="Q98" s="190">
        <f t="shared" ref="Q98" si="103">SUM(O98:O101)</f>
        <v>0</v>
      </c>
      <c r="R98" s="190">
        <f t="shared" ref="R98" si="104">Q98*1.02*1.05*$R$15</f>
        <v>0</v>
      </c>
      <c r="S98" s="260">
        <f t="shared" ref="S98" si="105">F98*$S$18</f>
        <v>24.812012662126481</v>
      </c>
      <c r="T98" s="260">
        <f t="shared" ref="T98" si="106">S98*E98</f>
        <v>1.8857129623216125</v>
      </c>
    </row>
    <row r="99" spans="1:20" ht="12.75" customHeight="1">
      <c r="A99" s="214"/>
      <c r="B99" s="166"/>
      <c r="C99" s="166"/>
      <c r="D99" s="447"/>
      <c r="E99" s="378"/>
      <c r="F99" s="187"/>
      <c r="G99" s="168"/>
      <c r="H99" s="190"/>
      <c r="I99" s="350"/>
      <c r="J99" s="190"/>
      <c r="K99" s="68"/>
      <c r="L99" s="68"/>
      <c r="M99" s="68"/>
      <c r="N99" s="76"/>
      <c r="O99" s="69">
        <f t="shared" si="101"/>
        <v>0</v>
      </c>
      <c r="P99" s="190"/>
      <c r="Q99" s="190"/>
      <c r="R99" s="190"/>
      <c r="S99" s="260"/>
      <c r="T99" s="260"/>
    </row>
    <row r="100" spans="1:20" ht="12.75" customHeight="1">
      <c r="A100" s="214"/>
      <c r="B100" s="166"/>
      <c r="C100" s="166"/>
      <c r="D100" s="447"/>
      <c r="E100" s="378"/>
      <c r="F100" s="187"/>
      <c r="G100" s="168"/>
      <c r="H100" s="190"/>
      <c r="I100" s="350"/>
      <c r="J100" s="190"/>
      <c r="K100" s="68"/>
      <c r="L100" s="68"/>
      <c r="M100" s="70"/>
      <c r="N100" s="76"/>
      <c r="O100" s="69">
        <f t="shared" si="101"/>
        <v>0</v>
      </c>
      <c r="P100" s="190"/>
      <c r="Q100" s="190"/>
      <c r="R100" s="190"/>
      <c r="S100" s="260"/>
      <c r="T100" s="260"/>
    </row>
    <row r="101" spans="1:20" ht="12.75" customHeight="1">
      <c r="A101" s="214"/>
      <c r="B101" s="166"/>
      <c r="C101" s="166"/>
      <c r="D101" s="448"/>
      <c r="E101" s="378"/>
      <c r="F101" s="187"/>
      <c r="G101" s="168"/>
      <c r="H101" s="190"/>
      <c r="I101" s="350"/>
      <c r="J101" s="190"/>
      <c r="K101" s="68"/>
      <c r="L101" s="68"/>
      <c r="M101" s="68"/>
      <c r="N101" s="76"/>
      <c r="O101" s="69">
        <f t="shared" si="101"/>
        <v>0</v>
      </c>
      <c r="P101" s="190"/>
      <c r="Q101" s="190"/>
      <c r="R101" s="190"/>
      <c r="S101" s="260"/>
      <c r="T101" s="260"/>
    </row>
    <row r="102" spans="1:20" ht="12.75" customHeight="1">
      <c r="A102" s="214">
        <v>4</v>
      </c>
      <c r="B102" s="170" t="s">
        <v>811</v>
      </c>
      <c r="C102" s="166" t="s">
        <v>783</v>
      </c>
      <c r="D102" s="353" t="s">
        <v>466</v>
      </c>
      <c r="E102" s="192">
        <v>40</v>
      </c>
      <c r="F102" s="187">
        <f t="shared" si="79"/>
        <v>0.95336393039999989</v>
      </c>
      <c r="G102" s="168"/>
      <c r="H102" s="190">
        <f t="shared" si="80"/>
        <v>0</v>
      </c>
      <c r="I102" s="344"/>
      <c r="J102" s="190">
        <f t="shared" si="73"/>
        <v>0</v>
      </c>
      <c r="K102" s="68" t="s">
        <v>701</v>
      </c>
      <c r="L102" s="68" t="s">
        <v>30</v>
      </c>
      <c r="M102" s="68">
        <v>1</v>
      </c>
      <c r="N102" s="76">
        <v>0.84199999999999997</v>
      </c>
      <c r="O102" s="69">
        <f t="shared" si="101"/>
        <v>0.84199999999999997</v>
      </c>
      <c r="P102" s="190">
        <f t="shared" ref="P102" si="107">E102*F102</f>
        <v>38.134557215999997</v>
      </c>
      <c r="Q102" s="190">
        <f t="shared" ref="Q102" si="108">SUM(O102:O105)</f>
        <v>0.84199999999999997</v>
      </c>
      <c r="R102" s="190">
        <f t="shared" ref="R102" si="109">Q102*1.02*1.05*$R$15</f>
        <v>0.95336393039999989</v>
      </c>
      <c r="S102" s="260">
        <f t="shared" ref="S102" si="110">F102*$S$18</f>
        <v>1.2344958375799999</v>
      </c>
      <c r="T102" s="260">
        <f t="shared" ref="T102" si="111">S102*E102</f>
        <v>49.379833503199997</v>
      </c>
    </row>
    <row r="103" spans="1:20" ht="12.75" customHeight="1">
      <c r="A103" s="214"/>
      <c r="B103" s="171"/>
      <c r="C103" s="166"/>
      <c r="D103" s="366"/>
      <c r="E103" s="192"/>
      <c r="F103" s="187"/>
      <c r="G103" s="168"/>
      <c r="H103" s="190"/>
      <c r="I103" s="344"/>
      <c r="J103" s="190"/>
      <c r="K103" s="68"/>
      <c r="L103" s="68"/>
      <c r="M103" s="68"/>
      <c r="N103" s="76"/>
      <c r="O103" s="69">
        <f t="shared" si="101"/>
        <v>0</v>
      </c>
      <c r="P103" s="190"/>
      <c r="Q103" s="190"/>
      <c r="R103" s="190"/>
      <c r="S103" s="260"/>
      <c r="T103" s="260"/>
    </row>
    <row r="104" spans="1:20" ht="12.75" customHeight="1">
      <c r="A104" s="214"/>
      <c r="B104" s="171"/>
      <c r="C104" s="166"/>
      <c r="D104" s="366"/>
      <c r="E104" s="192"/>
      <c r="F104" s="187"/>
      <c r="G104" s="168"/>
      <c r="H104" s="190"/>
      <c r="I104" s="344"/>
      <c r="J104" s="190"/>
      <c r="K104" s="68"/>
      <c r="L104" s="68"/>
      <c r="M104" s="70"/>
      <c r="N104" s="76"/>
      <c r="O104" s="69">
        <f t="shared" si="101"/>
        <v>0</v>
      </c>
      <c r="P104" s="190"/>
      <c r="Q104" s="190"/>
      <c r="R104" s="190"/>
      <c r="S104" s="260"/>
      <c r="T104" s="260"/>
    </row>
    <row r="105" spans="1:20" ht="12.75" customHeight="1">
      <c r="A105" s="214"/>
      <c r="B105" s="172"/>
      <c r="C105" s="166"/>
      <c r="D105" s="366"/>
      <c r="E105" s="192"/>
      <c r="F105" s="187"/>
      <c r="G105" s="168"/>
      <c r="H105" s="190"/>
      <c r="I105" s="344"/>
      <c r="J105" s="190"/>
      <c r="K105" s="68"/>
      <c r="L105" s="68"/>
      <c r="M105" s="68"/>
      <c r="N105" s="76"/>
      <c r="O105" s="69">
        <f t="shared" si="101"/>
        <v>0</v>
      </c>
      <c r="P105" s="190"/>
      <c r="Q105" s="190"/>
      <c r="R105" s="190"/>
      <c r="S105" s="260"/>
      <c r="T105" s="260"/>
    </row>
    <row r="106" spans="1:20" ht="12.75" customHeight="1">
      <c r="A106" s="214">
        <v>5</v>
      </c>
      <c r="B106" s="170" t="s">
        <v>811</v>
      </c>
      <c r="C106" s="166" t="s">
        <v>784</v>
      </c>
      <c r="D106" s="353" t="s">
        <v>466</v>
      </c>
      <c r="E106" s="192">
        <v>40</v>
      </c>
      <c r="F106" s="187">
        <f t="shared" si="79"/>
        <v>15.670495007999998</v>
      </c>
      <c r="G106" s="168"/>
      <c r="H106" s="190">
        <f t="shared" si="80"/>
        <v>0</v>
      </c>
      <c r="I106" s="344"/>
      <c r="J106" s="190">
        <f t="shared" si="73"/>
        <v>0</v>
      </c>
      <c r="K106" s="68" t="s">
        <v>741</v>
      </c>
      <c r="L106" s="68" t="s">
        <v>30</v>
      </c>
      <c r="M106" s="68">
        <v>1</v>
      </c>
      <c r="N106" s="76">
        <v>13.84</v>
      </c>
      <c r="O106" s="69">
        <f t="shared" si="101"/>
        <v>13.84</v>
      </c>
      <c r="P106" s="190">
        <f t="shared" ref="P106" si="112">E106*F106</f>
        <v>626.8198003199999</v>
      </c>
      <c r="Q106" s="190">
        <f t="shared" ref="Q106" si="113">SUM(O106:O109)</f>
        <v>13.84</v>
      </c>
      <c r="R106" s="190">
        <f t="shared" ref="R106" si="114">Q106*1.02*1.05*$R$15</f>
        <v>15.670495007999998</v>
      </c>
      <c r="S106" s="260">
        <f t="shared" ref="S106" si="115">F106*$S$18</f>
        <v>20.291475525067934</v>
      </c>
      <c r="T106" s="260">
        <f t="shared" ref="T106" si="116">S106*E106</f>
        <v>811.6590210027174</v>
      </c>
    </row>
    <row r="107" spans="1:20" ht="12.75" customHeight="1">
      <c r="A107" s="214"/>
      <c r="B107" s="171"/>
      <c r="C107" s="166"/>
      <c r="D107" s="366"/>
      <c r="E107" s="192"/>
      <c r="F107" s="187"/>
      <c r="G107" s="168"/>
      <c r="H107" s="190"/>
      <c r="I107" s="344"/>
      <c r="J107" s="190"/>
      <c r="K107" s="68"/>
      <c r="L107" s="68"/>
      <c r="M107" s="68"/>
      <c r="N107" s="76"/>
      <c r="O107" s="69">
        <f t="shared" si="101"/>
        <v>0</v>
      </c>
      <c r="P107" s="190"/>
      <c r="Q107" s="190"/>
      <c r="R107" s="190"/>
      <c r="S107" s="260"/>
      <c r="T107" s="260"/>
    </row>
    <row r="108" spans="1:20" ht="12.75" customHeight="1">
      <c r="A108" s="214"/>
      <c r="B108" s="171"/>
      <c r="C108" s="166"/>
      <c r="D108" s="366"/>
      <c r="E108" s="192"/>
      <c r="F108" s="187"/>
      <c r="G108" s="168"/>
      <c r="H108" s="190"/>
      <c r="I108" s="344"/>
      <c r="J108" s="190"/>
      <c r="K108" s="68"/>
      <c r="L108" s="68"/>
      <c r="M108" s="70"/>
      <c r="N108" s="76"/>
      <c r="O108" s="69">
        <f t="shared" si="101"/>
        <v>0</v>
      </c>
      <c r="P108" s="190"/>
      <c r="Q108" s="190"/>
      <c r="R108" s="190"/>
      <c r="S108" s="260"/>
      <c r="T108" s="260"/>
    </row>
    <row r="109" spans="1:20" ht="12.75" customHeight="1">
      <c r="A109" s="214"/>
      <c r="B109" s="172"/>
      <c r="C109" s="166"/>
      <c r="D109" s="366"/>
      <c r="E109" s="192"/>
      <c r="F109" s="187"/>
      <c r="G109" s="168"/>
      <c r="H109" s="190"/>
      <c r="I109" s="344"/>
      <c r="J109" s="190"/>
      <c r="K109" s="68"/>
      <c r="L109" s="68"/>
      <c r="M109" s="68"/>
      <c r="N109" s="76"/>
      <c r="O109" s="69">
        <f t="shared" si="101"/>
        <v>0</v>
      </c>
      <c r="P109" s="190"/>
      <c r="Q109" s="190"/>
      <c r="R109" s="190"/>
      <c r="S109" s="260"/>
      <c r="T109" s="260"/>
    </row>
    <row r="110" spans="1:20" ht="12.75" customHeight="1">
      <c r="A110" s="319"/>
      <c r="B110" s="336"/>
      <c r="C110" s="346" t="s">
        <v>462</v>
      </c>
      <c r="D110" s="319"/>
      <c r="E110" s="331"/>
      <c r="F110" s="347"/>
      <c r="G110" s="317"/>
      <c r="H110" s="316"/>
      <c r="I110" s="317"/>
      <c r="J110" s="316"/>
      <c r="K110" s="40"/>
      <c r="L110" s="40"/>
      <c r="M110" s="40"/>
      <c r="N110" s="41"/>
      <c r="O110" s="42"/>
      <c r="P110" s="316"/>
      <c r="Q110" s="316"/>
      <c r="R110" s="316"/>
      <c r="S110" s="316"/>
      <c r="T110" s="345">
        <f>SUM(T90:T109)</f>
        <v>996.08706952038813</v>
      </c>
    </row>
    <row r="111" spans="1:20" ht="12.75" customHeight="1">
      <c r="A111" s="319"/>
      <c r="B111" s="336"/>
      <c r="C111" s="346"/>
      <c r="D111" s="319"/>
      <c r="E111" s="331"/>
      <c r="F111" s="348"/>
      <c r="G111" s="317"/>
      <c r="H111" s="316"/>
      <c r="I111" s="317"/>
      <c r="J111" s="316"/>
      <c r="K111" s="40"/>
      <c r="L111" s="40"/>
      <c r="M111" s="40"/>
      <c r="N111" s="41"/>
      <c r="O111" s="42"/>
      <c r="P111" s="316"/>
      <c r="Q111" s="316"/>
      <c r="R111" s="316"/>
      <c r="S111" s="316"/>
      <c r="T111" s="345"/>
    </row>
    <row r="112" spans="1:20" ht="12.75" customHeight="1">
      <c r="A112" s="319"/>
      <c r="B112" s="336"/>
      <c r="C112" s="346"/>
      <c r="D112" s="319"/>
      <c r="E112" s="331"/>
      <c r="F112" s="348"/>
      <c r="G112" s="317"/>
      <c r="H112" s="316"/>
      <c r="I112" s="317"/>
      <c r="J112" s="316"/>
      <c r="K112" s="40"/>
      <c r="L112" s="40"/>
      <c r="M112" s="43"/>
      <c r="N112" s="41"/>
      <c r="O112" s="42"/>
      <c r="P112" s="316"/>
      <c r="Q112" s="316"/>
      <c r="R112" s="316"/>
      <c r="S112" s="316"/>
      <c r="T112" s="345"/>
    </row>
    <row r="113" spans="1:20" ht="12.75" customHeight="1">
      <c r="A113" s="319"/>
      <c r="B113" s="336"/>
      <c r="C113" s="346"/>
      <c r="D113" s="319"/>
      <c r="E113" s="331"/>
      <c r="F113" s="349"/>
      <c r="G113" s="317"/>
      <c r="H113" s="316"/>
      <c r="I113" s="317"/>
      <c r="J113" s="316"/>
      <c r="K113" s="40"/>
      <c r="L113" s="40"/>
      <c r="M113" s="40"/>
      <c r="N113" s="41"/>
      <c r="O113" s="42"/>
      <c r="P113" s="316"/>
      <c r="Q113" s="316"/>
      <c r="R113" s="316"/>
      <c r="S113" s="316"/>
      <c r="T113" s="345"/>
    </row>
    <row r="114" spans="1:20" ht="12.75" customHeight="1">
      <c r="A114" s="319"/>
      <c r="B114" s="336"/>
      <c r="C114" s="346" t="s">
        <v>463</v>
      </c>
      <c r="D114" s="319"/>
      <c r="E114" s="331"/>
      <c r="F114" s="347"/>
      <c r="G114" s="317"/>
      <c r="H114" s="316"/>
      <c r="I114" s="317"/>
      <c r="J114" s="316"/>
      <c r="K114" s="40"/>
      <c r="L114" s="40"/>
      <c r="M114" s="40"/>
      <c r="N114" s="41"/>
      <c r="O114" s="42"/>
      <c r="P114" s="316"/>
      <c r="Q114" s="316"/>
      <c r="R114" s="316"/>
      <c r="S114" s="316"/>
      <c r="T114" s="264">
        <f>(T110*100%)/'Cav-Nax-Andraniki-54'!T253</f>
        <v>0.13923992856035014</v>
      </c>
    </row>
    <row r="115" spans="1:20" ht="12.75" customHeight="1">
      <c r="A115" s="319"/>
      <c r="B115" s="336"/>
      <c r="C115" s="346"/>
      <c r="D115" s="319"/>
      <c r="E115" s="331"/>
      <c r="F115" s="348"/>
      <c r="G115" s="317"/>
      <c r="H115" s="316"/>
      <c r="I115" s="317"/>
      <c r="J115" s="316"/>
      <c r="K115" s="40"/>
      <c r="L115" s="40"/>
      <c r="M115" s="40"/>
      <c r="N115" s="41"/>
      <c r="O115" s="42"/>
      <c r="P115" s="316"/>
      <c r="Q115" s="316"/>
      <c r="R115" s="316"/>
      <c r="S115" s="316"/>
      <c r="T115" s="264"/>
    </row>
    <row r="116" spans="1:20" ht="12.75" customHeight="1">
      <c r="A116" s="319"/>
      <c r="B116" s="336"/>
      <c r="C116" s="346"/>
      <c r="D116" s="319"/>
      <c r="E116" s="331"/>
      <c r="F116" s="348"/>
      <c r="G116" s="317"/>
      <c r="H116" s="316"/>
      <c r="I116" s="317"/>
      <c r="J116" s="316"/>
      <c r="K116" s="40"/>
      <c r="L116" s="40"/>
      <c r="M116" s="43"/>
      <c r="N116" s="41"/>
      <c r="O116" s="42"/>
      <c r="P116" s="316"/>
      <c r="Q116" s="316"/>
      <c r="R116" s="316"/>
      <c r="S116" s="316"/>
      <c r="T116" s="264"/>
    </row>
    <row r="117" spans="1:20" ht="12.75" customHeight="1">
      <c r="A117" s="319"/>
      <c r="B117" s="336"/>
      <c r="C117" s="346"/>
      <c r="D117" s="319"/>
      <c r="E117" s="331"/>
      <c r="F117" s="349"/>
      <c r="G117" s="317"/>
      <c r="H117" s="316"/>
      <c r="I117" s="317"/>
      <c r="J117" s="316"/>
      <c r="K117" s="40"/>
      <c r="L117" s="40"/>
      <c r="M117" s="40"/>
      <c r="N117" s="41"/>
      <c r="O117" s="42"/>
      <c r="P117" s="316"/>
      <c r="Q117" s="316"/>
      <c r="R117" s="316"/>
      <c r="S117" s="316"/>
      <c r="T117" s="264"/>
    </row>
    <row r="118" spans="1:20" ht="12.75" customHeight="1">
      <c r="A118" s="165"/>
      <c r="B118" s="170"/>
      <c r="C118" s="193" t="s">
        <v>787</v>
      </c>
      <c r="D118" s="196"/>
      <c r="E118" s="192"/>
      <c r="F118" s="187">
        <f t="shared" si="79"/>
        <v>0</v>
      </c>
      <c r="G118" s="168"/>
      <c r="H118" s="190">
        <f t="shared" si="80"/>
        <v>0</v>
      </c>
      <c r="I118" s="168"/>
      <c r="J118" s="190">
        <f t="shared" ref="J118:J186" si="117">I118*$P$9/1000</f>
        <v>0</v>
      </c>
      <c r="K118" s="68"/>
      <c r="L118" s="68"/>
      <c r="M118" s="68"/>
      <c r="N118" s="76"/>
      <c r="O118" s="69">
        <f t="shared" si="101"/>
        <v>0</v>
      </c>
      <c r="P118" s="190">
        <f t="shared" ref="P118" si="118">E118*F118</f>
        <v>0</v>
      </c>
      <c r="Q118" s="190">
        <f t="shared" ref="Q118" si="119">SUM(O118:O121)</f>
        <v>0</v>
      </c>
      <c r="R118" s="190">
        <f t="shared" ref="R118" si="120">Q118*1.02*1.05*$R$15</f>
        <v>0</v>
      </c>
      <c r="S118" s="260">
        <f t="shared" ref="S118" si="121">F118*$S$18</f>
        <v>0</v>
      </c>
      <c r="T118" s="260">
        <f t="shared" ref="T118" si="122">S118*E118</f>
        <v>0</v>
      </c>
    </row>
    <row r="119" spans="1:20" ht="12.75" customHeight="1">
      <c r="A119" s="165"/>
      <c r="B119" s="171"/>
      <c r="C119" s="194"/>
      <c r="D119" s="197"/>
      <c r="E119" s="192"/>
      <c r="F119" s="187"/>
      <c r="G119" s="168"/>
      <c r="H119" s="190"/>
      <c r="I119" s="168"/>
      <c r="J119" s="190"/>
      <c r="K119" s="68"/>
      <c r="L119" s="68"/>
      <c r="M119" s="68"/>
      <c r="N119" s="76"/>
      <c r="O119" s="69">
        <f t="shared" si="101"/>
        <v>0</v>
      </c>
      <c r="P119" s="190"/>
      <c r="Q119" s="190"/>
      <c r="R119" s="190"/>
      <c r="S119" s="260"/>
      <c r="T119" s="260"/>
    </row>
    <row r="120" spans="1:20" ht="12.75" customHeight="1">
      <c r="A120" s="165"/>
      <c r="B120" s="171"/>
      <c r="C120" s="194"/>
      <c r="D120" s="197"/>
      <c r="E120" s="192"/>
      <c r="F120" s="187"/>
      <c r="G120" s="168"/>
      <c r="H120" s="190"/>
      <c r="I120" s="168"/>
      <c r="J120" s="190"/>
      <c r="K120" s="68"/>
      <c r="L120" s="68"/>
      <c r="M120" s="70"/>
      <c r="N120" s="76"/>
      <c r="O120" s="69">
        <f t="shared" si="101"/>
        <v>0</v>
      </c>
      <c r="P120" s="190"/>
      <c r="Q120" s="190"/>
      <c r="R120" s="190"/>
      <c r="S120" s="260"/>
      <c r="T120" s="260"/>
    </row>
    <row r="121" spans="1:20" ht="12.75" customHeight="1">
      <c r="A121" s="165"/>
      <c r="B121" s="172"/>
      <c r="C121" s="195"/>
      <c r="D121" s="198"/>
      <c r="E121" s="192"/>
      <c r="F121" s="187"/>
      <c r="G121" s="168"/>
      <c r="H121" s="190"/>
      <c r="I121" s="168"/>
      <c r="J121" s="190"/>
      <c r="K121" s="68"/>
      <c r="L121" s="68"/>
      <c r="M121" s="68"/>
      <c r="N121" s="76"/>
      <c r="O121" s="69">
        <f t="shared" si="101"/>
        <v>0</v>
      </c>
      <c r="P121" s="190"/>
      <c r="Q121" s="190"/>
      <c r="R121" s="190"/>
      <c r="S121" s="260"/>
      <c r="T121" s="260"/>
    </row>
    <row r="122" spans="1:20" ht="12.75" customHeight="1">
      <c r="A122" s="165">
        <v>1</v>
      </c>
      <c r="B122" s="170" t="s">
        <v>49</v>
      </c>
      <c r="C122" s="170" t="s">
        <v>484</v>
      </c>
      <c r="D122" s="167" t="s">
        <v>455</v>
      </c>
      <c r="E122" s="187">
        <v>0.20899999999999999</v>
      </c>
      <c r="F122" s="187">
        <f t="shared" ref="F122:F190" si="123">H122+J122+R122</f>
        <v>8.2808086179039986</v>
      </c>
      <c r="G122" s="168">
        <v>0.11</v>
      </c>
      <c r="H122" s="190">
        <f t="shared" ref="H122:H190" si="124">G122*$P$8/1000</f>
        <v>0.23345409999999997</v>
      </c>
      <c r="I122" s="344">
        <v>0.76</v>
      </c>
      <c r="J122" s="190">
        <f t="shared" si="117"/>
        <v>2.6137236000000001</v>
      </c>
      <c r="K122" s="68" t="s">
        <v>59</v>
      </c>
      <c r="L122" s="68" t="s">
        <v>47</v>
      </c>
      <c r="M122" s="68">
        <v>7.0000000000000007E-2</v>
      </c>
      <c r="N122" s="76">
        <v>0.156</v>
      </c>
      <c r="O122" s="69">
        <f t="shared" si="101"/>
        <v>1.0920000000000001E-2</v>
      </c>
      <c r="P122" s="190">
        <f t="shared" ref="P122" si="125">E122*F122</f>
        <v>1.7306890011419356</v>
      </c>
      <c r="Q122" s="190">
        <f t="shared" ref="Q122" si="126">SUM(O122:O125)</f>
        <v>4.798919999999999</v>
      </c>
      <c r="R122" s="190">
        <f t="shared" ref="R122" si="127">Q122*1.02*1.05*$R$15</f>
        <v>5.433630917903999</v>
      </c>
      <c r="S122" s="260">
        <f t="shared" ref="S122" si="128">F122*$S$18</f>
        <v>10.722687784411987</v>
      </c>
      <c r="T122" s="260">
        <f t="shared" ref="T122" si="129">S122*E122</f>
        <v>2.2410417469421051</v>
      </c>
    </row>
    <row r="123" spans="1:20" ht="12.75" customHeight="1">
      <c r="A123" s="165"/>
      <c r="B123" s="171"/>
      <c r="C123" s="171"/>
      <c r="D123" s="168"/>
      <c r="E123" s="187"/>
      <c r="F123" s="187"/>
      <c r="G123" s="168"/>
      <c r="H123" s="190"/>
      <c r="I123" s="344"/>
      <c r="J123" s="190"/>
      <c r="K123" s="68" t="s">
        <v>52</v>
      </c>
      <c r="L123" s="68" t="s">
        <v>47</v>
      </c>
      <c r="M123" s="68">
        <v>1.26</v>
      </c>
      <c r="N123" s="76">
        <v>3.8</v>
      </c>
      <c r="O123" s="69">
        <f t="shared" si="101"/>
        <v>4.7879999999999994</v>
      </c>
      <c r="P123" s="190"/>
      <c r="Q123" s="190"/>
      <c r="R123" s="190"/>
      <c r="S123" s="260"/>
      <c r="T123" s="260"/>
    </row>
    <row r="124" spans="1:20" ht="12.75" customHeight="1">
      <c r="A124" s="165"/>
      <c r="B124" s="171"/>
      <c r="C124" s="171"/>
      <c r="D124" s="168"/>
      <c r="E124" s="187"/>
      <c r="F124" s="187"/>
      <c r="G124" s="168"/>
      <c r="H124" s="190"/>
      <c r="I124" s="344"/>
      <c r="J124" s="190"/>
      <c r="K124" s="68"/>
      <c r="L124" s="68"/>
      <c r="M124" s="68"/>
      <c r="N124" s="76"/>
      <c r="O124" s="69">
        <f t="shared" si="101"/>
        <v>0</v>
      </c>
      <c r="P124" s="190"/>
      <c r="Q124" s="190"/>
      <c r="R124" s="190"/>
      <c r="S124" s="260"/>
      <c r="T124" s="260"/>
    </row>
    <row r="125" spans="1:20" ht="12.75" customHeight="1">
      <c r="A125" s="165"/>
      <c r="B125" s="172"/>
      <c r="C125" s="172"/>
      <c r="D125" s="168"/>
      <c r="E125" s="187"/>
      <c r="F125" s="187"/>
      <c r="G125" s="168"/>
      <c r="H125" s="190"/>
      <c r="I125" s="344"/>
      <c r="J125" s="190"/>
      <c r="K125" s="68"/>
      <c r="L125" s="68"/>
      <c r="M125" s="68"/>
      <c r="N125" s="76"/>
      <c r="O125" s="69">
        <f t="shared" si="101"/>
        <v>0</v>
      </c>
      <c r="P125" s="190"/>
      <c r="Q125" s="190"/>
      <c r="R125" s="190"/>
      <c r="S125" s="260"/>
      <c r="T125" s="260"/>
    </row>
    <row r="126" spans="1:20" ht="12.75" customHeight="1">
      <c r="A126" s="165">
        <v>2</v>
      </c>
      <c r="B126" s="170" t="s">
        <v>67</v>
      </c>
      <c r="C126" s="170" t="s">
        <v>788</v>
      </c>
      <c r="D126" s="188" t="s">
        <v>468</v>
      </c>
      <c r="E126" s="354">
        <v>22</v>
      </c>
      <c r="F126" s="187">
        <f t="shared" si="123"/>
        <v>4.4054988825832</v>
      </c>
      <c r="G126" s="168">
        <v>0.40100000000000002</v>
      </c>
      <c r="H126" s="190">
        <f t="shared" si="124"/>
        <v>0.85104631000000008</v>
      </c>
      <c r="I126" s="344">
        <v>7.1000000000000004E-3</v>
      </c>
      <c r="J126" s="190">
        <f t="shared" si="117"/>
        <v>2.4417681E-2</v>
      </c>
      <c r="K126" s="68" t="s">
        <v>65</v>
      </c>
      <c r="L126" s="68" t="s">
        <v>43</v>
      </c>
      <c r="M126" s="68">
        <v>1</v>
      </c>
      <c r="N126" s="76">
        <v>2.1875</v>
      </c>
      <c r="O126" s="69">
        <f t="shared" si="101"/>
        <v>2.1875</v>
      </c>
      <c r="P126" s="190">
        <f t="shared" ref="P126" si="130">E126*F126</f>
        <v>96.920975416830402</v>
      </c>
      <c r="Q126" s="190">
        <f t="shared" ref="Q126" si="131">SUM(O126:O129)</f>
        <v>3.1176860000000004</v>
      </c>
      <c r="R126" s="190">
        <f t="shared" ref="R126" si="132">Q126*1.02*1.05*$R$15</f>
        <v>3.5300348915832003</v>
      </c>
      <c r="S126" s="260">
        <f t="shared" ref="S126" si="133">F126*$S$18</f>
        <v>5.7046106524404143</v>
      </c>
      <c r="T126" s="260">
        <f t="shared" ref="T126" si="134">S126*E126</f>
        <v>125.50143435368912</v>
      </c>
    </row>
    <row r="127" spans="1:20" ht="12.75" customHeight="1">
      <c r="A127" s="165"/>
      <c r="B127" s="171"/>
      <c r="C127" s="171"/>
      <c r="D127" s="189"/>
      <c r="E127" s="354"/>
      <c r="F127" s="187"/>
      <c r="G127" s="168"/>
      <c r="H127" s="190"/>
      <c r="I127" s="344"/>
      <c r="J127" s="190"/>
      <c r="K127" s="68" t="s">
        <v>46</v>
      </c>
      <c r="L127" s="68" t="s">
        <v>47</v>
      </c>
      <c r="M127" s="68">
        <v>3.1E-2</v>
      </c>
      <c r="N127" s="132">
        <v>29.806000000000001</v>
      </c>
      <c r="O127" s="69">
        <f t="shared" si="101"/>
        <v>0.92398599999999997</v>
      </c>
      <c r="P127" s="190"/>
      <c r="Q127" s="190"/>
      <c r="R127" s="190"/>
      <c r="S127" s="260"/>
      <c r="T127" s="260"/>
    </row>
    <row r="128" spans="1:20" ht="12.75" customHeight="1">
      <c r="A128" s="165"/>
      <c r="B128" s="171"/>
      <c r="C128" s="171"/>
      <c r="D128" s="189"/>
      <c r="E128" s="354"/>
      <c r="F128" s="187"/>
      <c r="G128" s="168"/>
      <c r="H128" s="190"/>
      <c r="I128" s="344"/>
      <c r="J128" s="190"/>
      <c r="K128" s="68" t="s">
        <v>48</v>
      </c>
      <c r="L128" s="68" t="s">
        <v>47</v>
      </c>
      <c r="M128" s="68">
        <v>2.0000000000000001E-4</v>
      </c>
      <c r="N128" s="76">
        <v>31</v>
      </c>
      <c r="O128" s="69">
        <f t="shared" si="101"/>
        <v>6.2000000000000006E-3</v>
      </c>
      <c r="P128" s="190"/>
      <c r="Q128" s="190"/>
      <c r="R128" s="190"/>
      <c r="S128" s="260"/>
      <c r="T128" s="260"/>
    </row>
    <row r="129" spans="1:20" ht="12.75" customHeight="1">
      <c r="A129" s="165"/>
      <c r="B129" s="172"/>
      <c r="C129" s="172"/>
      <c r="D129" s="189"/>
      <c r="E129" s="354"/>
      <c r="F129" s="187"/>
      <c r="G129" s="168"/>
      <c r="H129" s="190"/>
      <c r="I129" s="344"/>
      <c r="J129" s="190"/>
      <c r="K129" s="68"/>
      <c r="L129" s="68"/>
      <c r="M129" s="68"/>
      <c r="N129" s="76"/>
      <c r="O129" s="69">
        <f t="shared" si="101"/>
        <v>0</v>
      </c>
      <c r="P129" s="190"/>
      <c r="Q129" s="190"/>
      <c r="R129" s="190"/>
      <c r="S129" s="260"/>
      <c r="T129" s="260"/>
    </row>
    <row r="130" spans="1:20" ht="12.75" customHeight="1">
      <c r="A130" s="319"/>
      <c r="B130" s="336"/>
      <c r="C130" s="346" t="s">
        <v>462</v>
      </c>
      <c r="D130" s="319"/>
      <c r="E130" s="331"/>
      <c r="F130" s="347"/>
      <c r="G130" s="317"/>
      <c r="H130" s="316"/>
      <c r="I130" s="317"/>
      <c r="J130" s="316"/>
      <c r="K130" s="40"/>
      <c r="L130" s="40"/>
      <c r="M130" s="40"/>
      <c r="N130" s="41"/>
      <c r="O130" s="42"/>
      <c r="P130" s="316"/>
      <c r="Q130" s="316"/>
      <c r="R130" s="316"/>
      <c r="S130" s="316"/>
      <c r="T130" s="345">
        <f>SUM(T122:T129)</f>
        <v>127.74247610063122</v>
      </c>
    </row>
    <row r="131" spans="1:20" ht="12.75" customHeight="1">
      <c r="A131" s="319"/>
      <c r="B131" s="336"/>
      <c r="C131" s="346"/>
      <c r="D131" s="319"/>
      <c r="E131" s="331"/>
      <c r="F131" s="348"/>
      <c r="G131" s="317"/>
      <c r="H131" s="316"/>
      <c r="I131" s="317"/>
      <c r="J131" s="316"/>
      <c r="K131" s="40"/>
      <c r="L131" s="40"/>
      <c r="M131" s="40"/>
      <c r="N131" s="41"/>
      <c r="O131" s="42"/>
      <c r="P131" s="316"/>
      <c r="Q131" s="316"/>
      <c r="R131" s="316"/>
      <c r="S131" s="316"/>
      <c r="T131" s="345"/>
    </row>
    <row r="132" spans="1:20" ht="12.75" customHeight="1">
      <c r="A132" s="319"/>
      <c r="B132" s="336"/>
      <c r="C132" s="346"/>
      <c r="D132" s="319"/>
      <c r="E132" s="331"/>
      <c r="F132" s="348"/>
      <c r="G132" s="317"/>
      <c r="H132" s="316"/>
      <c r="I132" s="317"/>
      <c r="J132" s="316"/>
      <c r="K132" s="40"/>
      <c r="L132" s="40"/>
      <c r="M132" s="43"/>
      <c r="N132" s="41"/>
      <c r="O132" s="42"/>
      <c r="P132" s="316"/>
      <c r="Q132" s="316"/>
      <c r="R132" s="316"/>
      <c r="S132" s="316"/>
      <c r="T132" s="345"/>
    </row>
    <row r="133" spans="1:20" ht="12.75" customHeight="1">
      <c r="A133" s="319"/>
      <c r="B133" s="336"/>
      <c r="C133" s="346"/>
      <c r="D133" s="319"/>
      <c r="E133" s="331"/>
      <c r="F133" s="349"/>
      <c r="G133" s="317"/>
      <c r="H133" s="316"/>
      <c r="I133" s="317"/>
      <c r="J133" s="316"/>
      <c r="K133" s="40"/>
      <c r="L133" s="40"/>
      <c r="M133" s="40"/>
      <c r="N133" s="41"/>
      <c r="O133" s="42"/>
      <c r="P133" s="316"/>
      <c r="Q133" s="316"/>
      <c r="R133" s="316"/>
      <c r="S133" s="316"/>
      <c r="T133" s="345"/>
    </row>
    <row r="134" spans="1:20" ht="12.75" customHeight="1">
      <c r="A134" s="319"/>
      <c r="B134" s="336"/>
      <c r="C134" s="346" t="s">
        <v>463</v>
      </c>
      <c r="D134" s="319"/>
      <c r="E134" s="331"/>
      <c r="F134" s="347"/>
      <c r="G134" s="317"/>
      <c r="H134" s="316"/>
      <c r="I134" s="317"/>
      <c r="J134" s="316"/>
      <c r="K134" s="40"/>
      <c r="L134" s="40"/>
      <c r="M134" s="40"/>
      <c r="N134" s="41"/>
      <c r="O134" s="42"/>
      <c r="P134" s="316"/>
      <c r="Q134" s="316"/>
      <c r="R134" s="316"/>
      <c r="S134" s="316"/>
      <c r="T134" s="264">
        <f>(T130*100%)/'Cav-Nax-Andraniki-54'!T253</f>
        <v>1.7856725371345725E-2</v>
      </c>
    </row>
    <row r="135" spans="1:20" ht="12.75" customHeight="1">
      <c r="A135" s="319"/>
      <c r="B135" s="336"/>
      <c r="C135" s="346"/>
      <c r="D135" s="319"/>
      <c r="E135" s="331"/>
      <c r="F135" s="348"/>
      <c r="G135" s="317"/>
      <c r="H135" s="316"/>
      <c r="I135" s="317"/>
      <c r="J135" s="316"/>
      <c r="K135" s="40"/>
      <c r="L135" s="40"/>
      <c r="M135" s="40"/>
      <c r="N135" s="41"/>
      <c r="O135" s="42"/>
      <c r="P135" s="316"/>
      <c r="Q135" s="316"/>
      <c r="R135" s="316"/>
      <c r="S135" s="316"/>
      <c r="T135" s="264"/>
    </row>
    <row r="136" spans="1:20" ht="12.75" customHeight="1">
      <c r="A136" s="319"/>
      <c r="B136" s="336"/>
      <c r="C136" s="346"/>
      <c r="D136" s="319"/>
      <c r="E136" s="331"/>
      <c r="F136" s="348"/>
      <c r="G136" s="317"/>
      <c r="H136" s="316"/>
      <c r="I136" s="317"/>
      <c r="J136" s="316"/>
      <c r="K136" s="40"/>
      <c r="L136" s="40"/>
      <c r="M136" s="43"/>
      <c r="N136" s="41"/>
      <c r="O136" s="42"/>
      <c r="P136" s="316"/>
      <c r="Q136" s="316"/>
      <c r="R136" s="316"/>
      <c r="S136" s="316"/>
      <c r="T136" s="264"/>
    </row>
    <row r="137" spans="1:20" ht="12.75" customHeight="1">
      <c r="A137" s="319"/>
      <c r="B137" s="336"/>
      <c r="C137" s="346"/>
      <c r="D137" s="319"/>
      <c r="E137" s="331"/>
      <c r="F137" s="349"/>
      <c r="G137" s="317"/>
      <c r="H137" s="316"/>
      <c r="I137" s="317"/>
      <c r="J137" s="316"/>
      <c r="K137" s="40"/>
      <c r="L137" s="40"/>
      <c r="M137" s="40"/>
      <c r="N137" s="41"/>
      <c r="O137" s="42"/>
      <c r="P137" s="316"/>
      <c r="Q137" s="316"/>
      <c r="R137" s="316"/>
      <c r="S137" s="316"/>
      <c r="T137" s="264"/>
    </row>
    <row r="138" spans="1:20" ht="12.75" customHeight="1">
      <c r="A138" s="165"/>
      <c r="B138" s="166"/>
      <c r="C138" s="238" t="s">
        <v>789</v>
      </c>
      <c r="D138" s="381"/>
      <c r="E138" s="192"/>
      <c r="F138" s="187">
        <f t="shared" ref="F138:F150" si="135">H138+J138+R138</f>
        <v>0</v>
      </c>
      <c r="G138" s="168"/>
      <c r="H138" s="190">
        <f t="shared" ref="H138:H150" si="136">G138*$P$8/1000</f>
        <v>0</v>
      </c>
      <c r="I138" s="344"/>
      <c r="J138" s="190">
        <f t="shared" ref="J138:J150" si="137">I138*$P$9/1000</f>
        <v>0</v>
      </c>
      <c r="K138" s="68"/>
      <c r="L138" s="68"/>
      <c r="M138" s="68"/>
      <c r="N138" s="76"/>
      <c r="O138" s="69">
        <f t="shared" si="101"/>
        <v>0</v>
      </c>
      <c r="P138" s="190">
        <f t="shared" ref="P138" si="138">E138*F138</f>
        <v>0</v>
      </c>
      <c r="Q138" s="190">
        <f t="shared" ref="Q138" si="139">SUM(O138:O141)</f>
        <v>0</v>
      </c>
      <c r="R138" s="190">
        <f t="shared" ref="R138" si="140">Q138*1.02*1.05*$R$15</f>
        <v>0</v>
      </c>
      <c r="S138" s="260">
        <f t="shared" ref="S138" si="141">F138*$S$18</f>
        <v>0</v>
      </c>
      <c r="T138" s="260">
        <f t="shared" ref="T138" si="142">S138*E138</f>
        <v>0</v>
      </c>
    </row>
    <row r="139" spans="1:20" ht="12.75" customHeight="1">
      <c r="A139" s="165"/>
      <c r="B139" s="166"/>
      <c r="C139" s="239"/>
      <c r="D139" s="382"/>
      <c r="E139" s="192"/>
      <c r="F139" s="187"/>
      <c r="G139" s="168"/>
      <c r="H139" s="190"/>
      <c r="I139" s="344"/>
      <c r="J139" s="190"/>
      <c r="K139" s="68"/>
      <c r="L139" s="68"/>
      <c r="M139" s="68"/>
      <c r="N139" s="76"/>
      <c r="O139" s="69">
        <f t="shared" si="101"/>
        <v>0</v>
      </c>
      <c r="P139" s="190"/>
      <c r="Q139" s="190"/>
      <c r="R139" s="190"/>
      <c r="S139" s="260"/>
      <c r="T139" s="260"/>
    </row>
    <row r="140" spans="1:20" ht="12.75" customHeight="1">
      <c r="A140" s="165"/>
      <c r="B140" s="166"/>
      <c r="C140" s="239"/>
      <c r="D140" s="382"/>
      <c r="E140" s="192"/>
      <c r="F140" s="187"/>
      <c r="G140" s="168"/>
      <c r="H140" s="190"/>
      <c r="I140" s="344"/>
      <c r="J140" s="190"/>
      <c r="K140" s="68"/>
      <c r="L140" s="68"/>
      <c r="M140" s="68"/>
      <c r="N140" s="76"/>
      <c r="O140" s="69">
        <f t="shared" si="101"/>
        <v>0</v>
      </c>
      <c r="P140" s="190"/>
      <c r="Q140" s="190"/>
      <c r="R140" s="190"/>
      <c r="S140" s="260"/>
      <c r="T140" s="260"/>
    </row>
    <row r="141" spans="1:20" ht="12.75" customHeight="1">
      <c r="A141" s="165"/>
      <c r="B141" s="166"/>
      <c r="C141" s="240"/>
      <c r="D141" s="383"/>
      <c r="E141" s="192"/>
      <c r="F141" s="187"/>
      <c r="G141" s="168"/>
      <c r="H141" s="190"/>
      <c r="I141" s="344"/>
      <c r="J141" s="190"/>
      <c r="K141" s="68"/>
      <c r="L141" s="68"/>
      <c r="M141" s="68"/>
      <c r="N141" s="76"/>
      <c r="O141" s="69">
        <f t="shared" si="101"/>
        <v>0</v>
      </c>
      <c r="P141" s="190"/>
      <c r="Q141" s="190"/>
      <c r="R141" s="190"/>
      <c r="S141" s="260"/>
      <c r="T141" s="260"/>
    </row>
    <row r="142" spans="1:20" ht="12.75" customHeight="1">
      <c r="A142" s="165">
        <v>1</v>
      </c>
      <c r="B142" s="420" t="s">
        <v>705</v>
      </c>
      <c r="C142" s="286" t="s">
        <v>790</v>
      </c>
      <c r="D142" s="215" t="s">
        <v>466</v>
      </c>
      <c r="E142" s="192">
        <v>5.5</v>
      </c>
      <c r="F142" s="187">
        <f t="shared" si="135"/>
        <v>1.1376836258879996</v>
      </c>
      <c r="G142" s="168">
        <v>1.7399999999999999E-2</v>
      </c>
      <c r="H142" s="190">
        <f t="shared" si="136"/>
        <v>3.6928193999999998E-2</v>
      </c>
      <c r="I142" s="375">
        <v>0.1106</v>
      </c>
      <c r="J142" s="190">
        <f t="shared" si="137"/>
        <v>0.38036556599999999</v>
      </c>
      <c r="K142" s="68" t="s">
        <v>708</v>
      </c>
      <c r="L142" s="68" t="s">
        <v>709</v>
      </c>
      <c r="M142" s="68">
        <v>1.4999999999999999E-2</v>
      </c>
      <c r="N142" s="76">
        <v>3.8</v>
      </c>
      <c r="O142" s="69">
        <f t="shared" si="101"/>
        <v>5.6999999999999995E-2</v>
      </c>
      <c r="P142" s="190">
        <f t="shared" ref="P142" si="143">E142*F142</f>
        <v>6.2572599423839979</v>
      </c>
      <c r="Q142" s="190">
        <f t="shared" ref="Q142" si="144">SUM(O142:O145)</f>
        <v>0.63623999999999992</v>
      </c>
      <c r="R142" s="190">
        <f t="shared" ref="R142" si="145">Q142*1.02*1.05*$R$15</f>
        <v>0.7203898658879998</v>
      </c>
      <c r="S142" s="260">
        <f t="shared" ref="S142" si="146">F142*$S$18</f>
        <v>1.4731684888187351</v>
      </c>
      <c r="T142" s="260">
        <f t="shared" ref="T142" si="147">S142*E142</f>
        <v>8.1024266885030425</v>
      </c>
    </row>
    <row r="143" spans="1:20" ht="12.75" customHeight="1">
      <c r="A143" s="165"/>
      <c r="B143" s="420"/>
      <c r="C143" s="286"/>
      <c r="D143" s="225"/>
      <c r="E143" s="192"/>
      <c r="F143" s="187"/>
      <c r="G143" s="168"/>
      <c r="H143" s="190"/>
      <c r="I143" s="375"/>
      <c r="J143" s="190"/>
      <c r="K143" s="68" t="s">
        <v>710</v>
      </c>
      <c r="L143" s="68" t="s">
        <v>709</v>
      </c>
      <c r="M143" s="68">
        <v>0.1512</v>
      </c>
      <c r="N143" s="76">
        <v>3.8</v>
      </c>
      <c r="O143" s="69">
        <f t="shared" si="101"/>
        <v>0.57455999999999996</v>
      </c>
      <c r="P143" s="190"/>
      <c r="Q143" s="190"/>
      <c r="R143" s="190"/>
      <c r="S143" s="260"/>
      <c r="T143" s="260"/>
    </row>
    <row r="144" spans="1:20" ht="12.75" customHeight="1">
      <c r="A144" s="165"/>
      <c r="B144" s="420"/>
      <c r="C144" s="286"/>
      <c r="D144" s="225"/>
      <c r="E144" s="192"/>
      <c r="F144" s="187"/>
      <c r="G144" s="168"/>
      <c r="H144" s="190"/>
      <c r="I144" s="375"/>
      <c r="J144" s="190"/>
      <c r="K144" s="68" t="s">
        <v>59</v>
      </c>
      <c r="L144" s="68" t="s">
        <v>711</v>
      </c>
      <c r="M144" s="68">
        <v>0.03</v>
      </c>
      <c r="N144" s="76">
        <v>0.156</v>
      </c>
      <c r="O144" s="69">
        <f t="shared" si="101"/>
        <v>4.6800000000000001E-3</v>
      </c>
      <c r="P144" s="190"/>
      <c r="Q144" s="190"/>
      <c r="R144" s="190"/>
      <c r="S144" s="260"/>
      <c r="T144" s="260"/>
    </row>
    <row r="145" spans="1:20" ht="12.75" customHeight="1">
      <c r="A145" s="165"/>
      <c r="B145" s="420"/>
      <c r="C145" s="286"/>
      <c r="D145" s="226"/>
      <c r="E145" s="192"/>
      <c r="F145" s="187"/>
      <c r="G145" s="168"/>
      <c r="H145" s="190"/>
      <c r="I145" s="375"/>
      <c r="J145" s="190"/>
      <c r="K145" s="68"/>
      <c r="L145" s="68"/>
      <c r="M145" s="68"/>
      <c r="N145" s="76"/>
      <c r="O145" s="69">
        <f t="shared" si="101"/>
        <v>0</v>
      </c>
      <c r="P145" s="190"/>
      <c r="Q145" s="190"/>
      <c r="R145" s="190"/>
      <c r="S145" s="260"/>
      <c r="T145" s="260"/>
    </row>
    <row r="146" spans="1:20" ht="12.75" customHeight="1">
      <c r="A146" s="165">
        <v>2</v>
      </c>
      <c r="B146" s="166" t="s">
        <v>639</v>
      </c>
      <c r="C146" s="166" t="s">
        <v>908</v>
      </c>
      <c r="D146" s="255" t="s">
        <v>461</v>
      </c>
      <c r="E146" s="285">
        <v>2.3E-2</v>
      </c>
      <c r="F146" s="187">
        <f t="shared" si="135"/>
        <v>250.14168148799999</v>
      </c>
      <c r="G146" s="168"/>
      <c r="H146" s="190">
        <f t="shared" si="136"/>
        <v>0</v>
      </c>
      <c r="I146" s="168">
        <v>2.2000000000000002</v>
      </c>
      <c r="J146" s="190">
        <f t="shared" si="137"/>
        <v>7.5660420000000013</v>
      </c>
      <c r="K146" s="68" t="s">
        <v>640</v>
      </c>
      <c r="L146" s="68" t="s">
        <v>36</v>
      </c>
      <c r="M146" s="68">
        <v>1.03</v>
      </c>
      <c r="N146" s="72">
        <v>208</v>
      </c>
      <c r="O146" s="69">
        <f t="shared" si="101"/>
        <v>214.24</v>
      </c>
      <c r="P146" s="190">
        <f t="shared" ref="P146" si="148">E146*F146</f>
        <v>5.7532586742239999</v>
      </c>
      <c r="Q146" s="190">
        <f t="shared" ref="Q146" si="149">SUM(O146:O149)</f>
        <v>214.24</v>
      </c>
      <c r="R146" s="190">
        <f t="shared" ref="R146" si="150">Q146*1.02*1.05*$R$15</f>
        <v>242.57563948799998</v>
      </c>
      <c r="S146" s="260">
        <f t="shared" ref="S146" si="151">F146*$S$18</f>
        <v>323.9044972811551</v>
      </c>
      <c r="T146" s="260">
        <f t="shared" ref="T146" si="152">S146*E146</f>
        <v>7.4498034374665671</v>
      </c>
    </row>
    <row r="147" spans="1:20" ht="12.75" customHeight="1">
      <c r="A147" s="165"/>
      <c r="B147" s="166"/>
      <c r="C147" s="166"/>
      <c r="D147" s="447"/>
      <c r="E147" s="285"/>
      <c r="F147" s="187"/>
      <c r="G147" s="168"/>
      <c r="H147" s="190"/>
      <c r="I147" s="168"/>
      <c r="J147" s="190"/>
      <c r="K147" s="68"/>
      <c r="L147" s="68"/>
      <c r="M147" s="68"/>
      <c r="N147" s="76"/>
      <c r="O147" s="69">
        <f t="shared" si="101"/>
        <v>0</v>
      </c>
      <c r="P147" s="190"/>
      <c r="Q147" s="190"/>
      <c r="R147" s="190"/>
      <c r="S147" s="260"/>
      <c r="T147" s="260"/>
    </row>
    <row r="148" spans="1:20" ht="12.75" customHeight="1">
      <c r="A148" s="165"/>
      <c r="B148" s="166"/>
      <c r="C148" s="166"/>
      <c r="D148" s="447"/>
      <c r="E148" s="285"/>
      <c r="F148" s="187"/>
      <c r="G148" s="168"/>
      <c r="H148" s="190"/>
      <c r="I148" s="168"/>
      <c r="J148" s="190"/>
      <c r="K148" s="68"/>
      <c r="L148" s="68"/>
      <c r="M148" s="68"/>
      <c r="N148" s="76"/>
      <c r="O148" s="69">
        <f t="shared" si="101"/>
        <v>0</v>
      </c>
      <c r="P148" s="190"/>
      <c r="Q148" s="190"/>
      <c r="R148" s="190"/>
      <c r="S148" s="260"/>
      <c r="T148" s="260"/>
    </row>
    <row r="149" spans="1:20" ht="12.75" customHeight="1">
      <c r="A149" s="165"/>
      <c r="B149" s="166"/>
      <c r="C149" s="166"/>
      <c r="D149" s="448"/>
      <c r="E149" s="285"/>
      <c r="F149" s="187"/>
      <c r="G149" s="168"/>
      <c r="H149" s="190"/>
      <c r="I149" s="168"/>
      <c r="J149" s="190"/>
      <c r="K149" s="68"/>
      <c r="L149" s="68"/>
      <c r="M149" s="68"/>
      <c r="N149" s="76"/>
      <c r="O149" s="69">
        <f t="shared" si="101"/>
        <v>0</v>
      </c>
      <c r="P149" s="190"/>
      <c r="Q149" s="190"/>
      <c r="R149" s="190"/>
      <c r="S149" s="260"/>
      <c r="T149" s="260"/>
    </row>
    <row r="150" spans="1:20" ht="12.75" customHeight="1">
      <c r="A150" s="165">
        <v>3</v>
      </c>
      <c r="B150" s="166" t="s">
        <v>712</v>
      </c>
      <c r="C150" s="166" t="s">
        <v>792</v>
      </c>
      <c r="D150" s="215" t="s">
        <v>466</v>
      </c>
      <c r="E150" s="165">
        <v>5.5</v>
      </c>
      <c r="F150" s="187">
        <f t="shared" si="135"/>
        <v>3.8518341925999997</v>
      </c>
      <c r="G150" s="422">
        <v>2.086E-2</v>
      </c>
      <c r="H150" s="190">
        <f t="shared" si="136"/>
        <v>4.4271386599999997E-2</v>
      </c>
      <c r="I150" s="344">
        <v>4.7399999999999998E-2</v>
      </c>
      <c r="J150" s="190">
        <f t="shared" si="137"/>
        <v>0.16301381400000001</v>
      </c>
      <c r="K150" s="68" t="s">
        <v>641</v>
      </c>
      <c r="L150" s="68" t="s">
        <v>36</v>
      </c>
      <c r="M150" s="68">
        <v>0.1216</v>
      </c>
      <c r="N150" s="76">
        <v>27</v>
      </c>
      <c r="O150" s="69">
        <f t="shared" si="101"/>
        <v>3.2831999999999999</v>
      </c>
      <c r="P150" s="190">
        <f t="shared" ref="P150" si="153">E150*F150</f>
        <v>21.1850880593</v>
      </c>
      <c r="Q150" s="190">
        <f t="shared" ref="Q150" si="154">SUM(O150:O153)</f>
        <v>3.2831999999999999</v>
      </c>
      <c r="R150" s="190">
        <f>Q150*1.05*$R$15</f>
        <v>3.6445489919999998</v>
      </c>
      <c r="S150" s="260">
        <f t="shared" ref="S150" si="155">F150*$S$18</f>
        <v>4.9876790239147697</v>
      </c>
      <c r="T150" s="260">
        <f t="shared" ref="T150" si="156">S150*E150</f>
        <v>27.432234631531234</v>
      </c>
    </row>
    <row r="151" spans="1:20" ht="12.75" customHeight="1">
      <c r="A151" s="165"/>
      <c r="B151" s="166"/>
      <c r="C151" s="166"/>
      <c r="D151" s="225"/>
      <c r="E151" s="165"/>
      <c r="F151" s="187"/>
      <c r="G151" s="422"/>
      <c r="H151" s="190"/>
      <c r="I151" s="344"/>
      <c r="J151" s="190"/>
      <c r="K151" s="68"/>
      <c r="L151" s="68"/>
      <c r="M151" s="68"/>
      <c r="N151" s="76"/>
      <c r="O151" s="69">
        <f t="shared" si="101"/>
        <v>0</v>
      </c>
      <c r="P151" s="190"/>
      <c r="Q151" s="190"/>
      <c r="R151" s="190"/>
      <c r="S151" s="260"/>
      <c r="T151" s="260"/>
    </row>
    <row r="152" spans="1:20" ht="12.75" customHeight="1">
      <c r="A152" s="165"/>
      <c r="B152" s="166"/>
      <c r="C152" s="166"/>
      <c r="D152" s="225"/>
      <c r="E152" s="165"/>
      <c r="F152" s="187"/>
      <c r="G152" s="422"/>
      <c r="H152" s="190"/>
      <c r="I152" s="344"/>
      <c r="J152" s="190"/>
      <c r="K152" s="68"/>
      <c r="L152" s="68"/>
      <c r="M152" s="68"/>
      <c r="N152" s="76"/>
      <c r="O152" s="69">
        <f t="shared" si="101"/>
        <v>0</v>
      </c>
      <c r="P152" s="190"/>
      <c r="Q152" s="190"/>
      <c r="R152" s="190"/>
      <c r="S152" s="260"/>
      <c r="T152" s="260"/>
    </row>
    <row r="153" spans="1:20" ht="18" customHeight="1">
      <c r="A153" s="165"/>
      <c r="B153" s="166"/>
      <c r="C153" s="166"/>
      <c r="D153" s="226"/>
      <c r="E153" s="165"/>
      <c r="F153" s="187"/>
      <c r="G153" s="422"/>
      <c r="H153" s="190"/>
      <c r="I153" s="344"/>
      <c r="J153" s="190"/>
      <c r="K153" s="68"/>
      <c r="L153" s="68"/>
      <c r="M153" s="68"/>
      <c r="N153" s="76"/>
      <c r="O153" s="69">
        <f t="shared" si="101"/>
        <v>0</v>
      </c>
      <c r="P153" s="190"/>
      <c r="Q153" s="190"/>
      <c r="R153" s="190"/>
      <c r="S153" s="260"/>
      <c r="T153" s="260"/>
    </row>
    <row r="154" spans="1:20" ht="12.75" customHeight="1">
      <c r="A154" s="319"/>
      <c r="B154" s="336"/>
      <c r="C154" s="346" t="s">
        <v>462</v>
      </c>
      <c r="D154" s="319"/>
      <c r="E154" s="331"/>
      <c r="F154" s="347"/>
      <c r="G154" s="317"/>
      <c r="H154" s="316"/>
      <c r="I154" s="317"/>
      <c r="J154" s="316"/>
      <c r="K154" s="40"/>
      <c r="L154" s="40"/>
      <c r="M154" s="40"/>
      <c r="N154" s="41"/>
      <c r="O154" s="42"/>
      <c r="P154" s="316"/>
      <c r="Q154" s="316"/>
      <c r="R154" s="316"/>
      <c r="S154" s="316"/>
      <c r="T154" s="345">
        <f>SUM(T142:T153)</f>
        <v>42.984464757500845</v>
      </c>
    </row>
    <row r="155" spans="1:20" ht="12.75" customHeight="1">
      <c r="A155" s="319"/>
      <c r="B155" s="336"/>
      <c r="C155" s="346"/>
      <c r="D155" s="319"/>
      <c r="E155" s="331"/>
      <c r="F155" s="348"/>
      <c r="G155" s="317"/>
      <c r="H155" s="316"/>
      <c r="I155" s="317"/>
      <c r="J155" s="316"/>
      <c r="K155" s="40"/>
      <c r="L155" s="40"/>
      <c r="M155" s="40"/>
      <c r="N155" s="41"/>
      <c r="O155" s="42"/>
      <c r="P155" s="316"/>
      <c r="Q155" s="316"/>
      <c r="R155" s="316"/>
      <c r="S155" s="316"/>
      <c r="T155" s="345"/>
    </row>
    <row r="156" spans="1:20" ht="12.75" customHeight="1">
      <c r="A156" s="319"/>
      <c r="B156" s="336"/>
      <c r="C156" s="346"/>
      <c r="D156" s="319"/>
      <c r="E156" s="331"/>
      <c r="F156" s="348"/>
      <c r="G156" s="317"/>
      <c r="H156" s="316"/>
      <c r="I156" s="317"/>
      <c r="J156" s="316"/>
      <c r="K156" s="40"/>
      <c r="L156" s="40"/>
      <c r="M156" s="43"/>
      <c r="N156" s="41"/>
      <c r="O156" s="42"/>
      <c r="P156" s="316"/>
      <c r="Q156" s="316"/>
      <c r="R156" s="316"/>
      <c r="S156" s="316"/>
      <c r="T156" s="345"/>
    </row>
    <row r="157" spans="1:20" ht="12.75" customHeight="1">
      <c r="A157" s="319"/>
      <c r="B157" s="336"/>
      <c r="C157" s="346"/>
      <c r="D157" s="319"/>
      <c r="E157" s="331"/>
      <c r="F157" s="349"/>
      <c r="G157" s="317"/>
      <c r="H157" s="316"/>
      <c r="I157" s="317"/>
      <c r="J157" s="316"/>
      <c r="K157" s="40"/>
      <c r="L157" s="40"/>
      <c r="M157" s="40"/>
      <c r="N157" s="41"/>
      <c r="O157" s="42"/>
      <c r="P157" s="316"/>
      <c r="Q157" s="316"/>
      <c r="R157" s="316"/>
      <c r="S157" s="316"/>
      <c r="T157" s="345"/>
    </row>
    <row r="158" spans="1:20" ht="12.75" customHeight="1">
      <c r="A158" s="319"/>
      <c r="B158" s="336"/>
      <c r="C158" s="346" t="s">
        <v>463</v>
      </c>
      <c r="D158" s="319"/>
      <c r="E158" s="331"/>
      <c r="F158" s="347"/>
      <c r="G158" s="317"/>
      <c r="H158" s="316"/>
      <c r="I158" s="317"/>
      <c r="J158" s="316"/>
      <c r="K158" s="40"/>
      <c r="L158" s="40"/>
      <c r="M158" s="40"/>
      <c r="N158" s="41"/>
      <c r="O158" s="42"/>
      <c r="P158" s="316"/>
      <c r="Q158" s="316"/>
      <c r="R158" s="316"/>
      <c r="S158" s="316"/>
      <c r="T158" s="264">
        <f>(T154*100%)/'Cav-Nax-Andraniki-54'!T253</f>
        <v>6.0086652916005959E-3</v>
      </c>
    </row>
    <row r="159" spans="1:20" ht="12.75" customHeight="1">
      <c r="A159" s="319"/>
      <c r="B159" s="336"/>
      <c r="C159" s="346"/>
      <c r="D159" s="319"/>
      <c r="E159" s="331"/>
      <c r="F159" s="348"/>
      <c r="G159" s="317"/>
      <c r="H159" s="316"/>
      <c r="I159" s="317"/>
      <c r="J159" s="316"/>
      <c r="K159" s="40"/>
      <c r="L159" s="40"/>
      <c r="M159" s="40"/>
      <c r="N159" s="41"/>
      <c r="O159" s="42"/>
      <c r="P159" s="316"/>
      <c r="Q159" s="316"/>
      <c r="R159" s="316"/>
      <c r="S159" s="316"/>
      <c r="T159" s="264"/>
    </row>
    <row r="160" spans="1:20" ht="12.75" customHeight="1">
      <c r="A160" s="319"/>
      <c r="B160" s="336"/>
      <c r="C160" s="346"/>
      <c r="D160" s="319"/>
      <c r="E160" s="331"/>
      <c r="F160" s="348"/>
      <c r="G160" s="317"/>
      <c r="H160" s="316"/>
      <c r="I160" s="317"/>
      <c r="J160" s="316"/>
      <c r="K160" s="40"/>
      <c r="L160" s="40"/>
      <c r="M160" s="43"/>
      <c r="N160" s="41"/>
      <c r="O160" s="42"/>
      <c r="P160" s="316"/>
      <c r="Q160" s="316"/>
      <c r="R160" s="316"/>
      <c r="S160" s="316"/>
      <c r="T160" s="264"/>
    </row>
    <row r="161" spans="1:20" ht="12.75" customHeight="1">
      <c r="A161" s="319"/>
      <c r="B161" s="336"/>
      <c r="C161" s="346"/>
      <c r="D161" s="319"/>
      <c r="E161" s="331"/>
      <c r="F161" s="349"/>
      <c r="G161" s="317"/>
      <c r="H161" s="316"/>
      <c r="I161" s="317"/>
      <c r="J161" s="316"/>
      <c r="K161" s="40"/>
      <c r="L161" s="40"/>
      <c r="M161" s="40"/>
      <c r="N161" s="41"/>
      <c r="O161" s="42"/>
      <c r="P161" s="316"/>
      <c r="Q161" s="316"/>
      <c r="R161" s="316"/>
      <c r="S161" s="316"/>
      <c r="T161" s="264"/>
    </row>
    <row r="162" spans="1:20" ht="12.75" customHeight="1">
      <c r="A162" s="165"/>
      <c r="B162" s="170"/>
      <c r="C162" s="193" t="s">
        <v>486</v>
      </c>
      <c r="D162" s="219"/>
      <c r="E162" s="192"/>
      <c r="F162" s="187">
        <f t="shared" si="123"/>
        <v>0</v>
      </c>
      <c r="G162" s="168"/>
      <c r="H162" s="190">
        <f t="shared" si="124"/>
        <v>0</v>
      </c>
      <c r="I162" s="168"/>
      <c r="J162" s="190">
        <f t="shared" si="117"/>
        <v>0</v>
      </c>
      <c r="K162" s="68"/>
      <c r="L162" s="68"/>
      <c r="M162" s="68"/>
      <c r="N162" s="76"/>
      <c r="O162" s="69">
        <f t="shared" si="101"/>
        <v>0</v>
      </c>
      <c r="P162" s="190">
        <f t="shared" ref="P162" si="157">E162*F162</f>
        <v>0</v>
      </c>
      <c r="Q162" s="190">
        <f t="shared" ref="Q162" si="158">SUM(O162:O165)</f>
        <v>0</v>
      </c>
      <c r="R162" s="190">
        <f t="shared" ref="R162" si="159">Q162*1.02*1.05*$R$15</f>
        <v>0</v>
      </c>
      <c r="S162" s="260">
        <f t="shared" ref="S162" si="160">F162*$S$18</f>
        <v>0</v>
      </c>
      <c r="T162" s="260">
        <f t="shared" ref="T162" si="161">S162*E162</f>
        <v>0</v>
      </c>
    </row>
    <row r="163" spans="1:20" ht="12.75" customHeight="1">
      <c r="A163" s="165"/>
      <c r="B163" s="171"/>
      <c r="C163" s="194"/>
      <c r="D163" s="220"/>
      <c r="E163" s="192"/>
      <c r="F163" s="187"/>
      <c r="G163" s="168"/>
      <c r="H163" s="190"/>
      <c r="I163" s="168"/>
      <c r="J163" s="190"/>
      <c r="K163" s="68"/>
      <c r="L163" s="68"/>
      <c r="M163" s="68"/>
      <c r="N163" s="76"/>
      <c r="O163" s="69">
        <f t="shared" si="101"/>
        <v>0</v>
      </c>
      <c r="P163" s="190"/>
      <c r="Q163" s="190"/>
      <c r="R163" s="190"/>
      <c r="S163" s="260"/>
      <c r="T163" s="260"/>
    </row>
    <row r="164" spans="1:20" ht="12.75" customHeight="1">
      <c r="A164" s="165"/>
      <c r="B164" s="171"/>
      <c r="C164" s="194"/>
      <c r="D164" s="220"/>
      <c r="E164" s="192"/>
      <c r="F164" s="187"/>
      <c r="G164" s="168"/>
      <c r="H164" s="190"/>
      <c r="I164" s="168"/>
      <c r="J164" s="190"/>
      <c r="K164" s="68"/>
      <c r="L164" s="68"/>
      <c r="M164" s="70"/>
      <c r="N164" s="72"/>
      <c r="O164" s="69">
        <f t="shared" si="101"/>
        <v>0</v>
      </c>
      <c r="P164" s="190"/>
      <c r="Q164" s="190"/>
      <c r="R164" s="190"/>
      <c r="S164" s="260"/>
      <c r="T164" s="260"/>
    </row>
    <row r="165" spans="1:20" ht="12.75" customHeight="1">
      <c r="A165" s="165"/>
      <c r="B165" s="172"/>
      <c r="C165" s="195"/>
      <c r="D165" s="221"/>
      <c r="E165" s="192"/>
      <c r="F165" s="187"/>
      <c r="G165" s="168"/>
      <c r="H165" s="190"/>
      <c r="I165" s="168"/>
      <c r="J165" s="190"/>
      <c r="K165" s="68"/>
      <c r="L165" s="68"/>
      <c r="M165" s="68"/>
      <c r="N165" s="76"/>
      <c r="O165" s="69">
        <f t="shared" si="101"/>
        <v>0</v>
      </c>
      <c r="P165" s="190"/>
      <c r="Q165" s="190"/>
      <c r="R165" s="190"/>
      <c r="S165" s="260"/>
      <c r="T165" s="260"/>
    </row>
    <row r="166" spans="1:20" ht="12.75" customHeight="1">
      <c r="A166" s="165">
        <v>1</v>
      </c>
      <c r="B166" s="170" t="s">
        <v>49</v>
      </c>
      <c r="C166" s="170" t="s">
        <v>484</v>
      </c>
      <c r="D166" s="167" t="s">
        <v>455</v>
      </c>
      <c r="E166" s="285">
        <v>1.89</v>
      </c>
      <c r="F166" s="187">
        <f t="shared" si="123"/>
        <v>8.2808086179039986</v>
      </c>
      <c r="G166" s="168">
        <v>0.11</v>
      </c>
      <c r="H166" s="190">
        <f t="shared" si="124"/>
        <v>0.23345409999999997</v>
      </c>
      <c r="I166" s="344">
        <v>0.76</v>
      </c>
      <c r="J166" s="190">
        <f t="shared" si="117"/>
        <v>2.6137236000000001</v>
      </c>
      <c r="K166" s="68" t="s">
        <v>52</v>
      </c>
      <c r="L166" s="68" t="s">
        <v>47</v>
      </c>
      <c r="M166" s="68">
        <v>1.26</v>
      </c>
      <c r="N166" s="76">
        <v>3.8</v>
      </c>
      <c r="O166" s="69">
        <f t="shared" si="101"/>
        <v>4.7879999999999994</v>
      </c>
      <c r="P166" s="190">
        <f t="shared" ref="P166" si="162">E166*F166</f>
        <v>15.650728287838556</v>
      </c>
      <c r="Q166" s="190">
        <f t="shared" ref="Q166" si="163">SUM(O166:O169)</f>
        <v>4.798919999999999</v>
      </c>
      <c r="R166" s="190">
        <f t="shared" ref="R166" si="164">Q166*1.02*1.05*$R$15</f>
        <v>5.433630917903999</v>
      </c>
      <c r="S166" s="260">
        <f t="shared" ref="S166" si="165">F166*$S$18</f>
        <v>10.722687784411987</v>
      </c>
      <c r="T166" s="260">
        <f t="shared" ref="T166" si="166">S166*E166</f>
        <v>20.265879912538654</v>
      </c>
    </row>
    <row r="167" spans="1:20" ht="12.75" customHeight="1">
      <c r="A167" s="165"/>
      <c r="B167" s="171"/>
      <c r="C167" s="171"/>
      <c r="D167" s="168"/>
      <c r="E167" s="285"/>
      <c r="F167" s="187"/>
      <c r="G167" s="168"/>
      <c r="H167" s="190"/>
      <c r="I167" s="344"/>
      <c r="J167" s="190"/>
      <c r="K167" s="68"/>
      <c r="L167" s="68"/>
      <c r="M167" s="68"/>
      <c r="N167" s="76"/>
      <c r="O167" s="69">
        <f t="shared" si="101"/>
        <v>0</v>
      </c>
      <c r="P167" s="190"/>
      <c r="Q167" s="190"/>
      <c r="R167" s="190"/>
      <c r="S167" s="260"/>
      <c r="T167" s="260"/>
    </row>
    <row r="168" spans="1:20" ht="12.75" customHeight="1">
      <c r="A168" s="165"/>
      <c r="B168" s="171"/>
      <c r="C168" s="171"/>
      <c r="D168" s="168"/>
      <c r="E168" s="285"/>
      <c r="F168" s="187"/>
      <c r="G168" s="168"/>
      <c r="H168" s="190"/>
      <c r="I168" s="344"/>
      <c r="J168" s="190"/>
      <c r="K168" s="68" t="s">
        <v>59</v>
      </c>
      <c r="L168" s="68" t="s">
        <v>47</v>
      </c>
      <c r="M168" s="68">
        <v>7.0000000000000007E-2</v>
      </c>
      <c r="N168" s="76">
        <v>0.156</v>
      </c>
      <c r="O168" s="69">
        <f t="shared" si="101"/>
        <v>1.0920000000000001E-2</v>
      </c>
      <c r="P168" s="190"/>
      <c r="Q168" s="190"/>
      <c r="R168" s="190"/>
      <c r="S168" s="260"/>
      <c r="T168" s="260"/>
    </row>
    <row r="169" spans="1:20" ht="12.75" customHeight="1">
      <c r="A169" s="165"/>
      <c r="B169" s="172"/>
      <c r="C169" s="172"/>
      <c r="D169" s="168"/>
      <c r="E169" s="285"/>
      <c r="F169" s="187"/>
      <c r="G169" s="168"/>
      <c r="H169" s="190"/>
      <c r="I169" s="344"/>
      <c r="J169" s="190"/>
      <c r="K169" s="68"/>
      <c r="L169" s="68"/>
      <c r="M169" s="68"/>
      <c r="N169" s="76"/>
      <c r="O169" s="69">
        <f t="shared" si="101"/>
        <v>0</v>
      </c>
      <c r="P169" s="190"/>
      <c r="Q169" s="190"/>
      <c r="R169" s="190"/>
      <c r="S169" s="260"/>
      <c r="T169" s="260"/>
    </row>
    <row r="170" spans="1:20" ht="12.75" customHeight="1">
      <c r="A170" s="165">
        <v>2</v>
      </c>
      <c r="B170" s="170" t="s">
        <v>50</v>
      </c>
      <c r="C170" s="170" t="s">
        <v>487</v>
      </c>
      <c r="D170" s="167" t="s">
        <v>455</v>
      </c>
      <c r="E170" s="187">
        <v>1.512</v>
      </c>
      <c r="F170" s="187">
        <f t="shared" si="123"/>
        <v>19.559781924997999</v>
      </c>
      <c r="G170" s="168">
        <v>7.0000000000000007E-2</v>
      </c>
      <c r="H170" s="190">
        <f t="shared" si="124"/>
        <v>0.14856169999999999</v>
      </c>
      <c r="I170" s="168">
        <v>0.21</v>
      </c>
      <c r="J170" s="190">
        <f t="shared" si="117"/>
        <v>0.72221310000000005</v>
      </c>
      <c r="K170" s="68" t="s">
        <v>53</v>
      </c>
      <c r="L170" s="68" t="s">
        <v>47</v>
      </c>
      <c r="M170" s="68">
        <v>1.3640000000000001</v>
      </c>
      <c r="N170" s="72">
        <v>4</v>
      </c>
      <c r="O170" s="69">
        <f t="shared" si="101"/>
        <v>5.4560000000000004</v>
      </c>
      <c r="P170" s="190">
        <f t="shared" ref="P170" si="167">E170*F170</f>
        <v>29.574390270596975</v>
      </c>
      <c r="Q170" s="190">
        <f t="shared" ref="Q170" si="168">SUM(O170:O173)</f>
        <v>16.505915000000002</v>
      </c>
      <c r="R170" s="190">
        <f t="shared" ref="R170" si="169">Q170*1.02*1.05*$R$15</f>
        <v>18.689007124998</v>
      </c>
      <c r="S170" s="260">
        <f t="shared" ref="S170" si="170">F170*$S$18</f>
        <v>25.327651487980557</v>
      </c>
      <c r="T170" s="260">
        <f t="shared" ref="T170" si="171">S170*E170</f>
        <v>38.295409049826603</v>
      </c>
    </row>
    <row r="171" spans="1:20" ht="12.75" customHeight="1">
      <c r="A171" s="165"/>
      <c r="B171" s="171"/>
      <c r="C171" s="171"/>
      <c r="D171" s="168"/>
      <c r="E171" s="187"/>
      <c r="F171" s="187"/>
      <c r="G171" s="168"/>
      <c r="H171" s="190"/>
      <c r="I171" s="168"/>
      <c r="J171" s="190"/>
      <c r="K171" s="68"/>
      <c r="L171" s="68"/>
      <c r="M171" s="68"/>
      <c r="N171" s="76"/>
      <c r="O171" s="69">
        <f t="shared" si="101"/>
        <v>0</v>
      </c>
      <c r="P171" s="190"/>
      <c r="Q171" s="190"/>
      <c r="R171" s="190"/>
      <c r="S171" s="260"/>
      <c r="T171" s="260"/>
    </row>
    <row r="172" spans="1:20" ht="12.75" customHeight="1">
      <c r="A172" s="165"/>
      <c r="B172" s="171"/>
      <c r="C172" s="171"/>
      <c r="D172" s="168"/>
      <c r="E172" s="187"/>
      <c r="F172" s="187"/>
      <c r="G172" s="168"/>
      <c r="H172" s="190"/>
      <c r="I172" s="168"/>
      <c r="J172" s="190"/>
      <c r="K172" s="68" t="s">
        <v>54</v>
      </c>
      <c r="L172" s="68" t="s">
        <v>36</v>
      </c>
      <c r="M172" s="73">
        <v>0.255</v>
      </c>
      <c r="N172" s="76">
        <v>43.332999999999998</v>
      </c>
      <c r="O172" s="69">
        <f t="shared" si="101"/>
        <v>11.049915</v>
      </c>
      <c r="P172" s="190"/>
      <c r="Q172" s="190"/>
      <c r="R172" s="190"/>
      <c r="S172" s="260"/>
      <c r="T172" s="260"/>
    </row>
    <row r="173" spans="1:20" ht="18" customHeight="1">
      <c r="A173" s="165"/>
      <c r="B173" s="172"/>
      <c r="C173" s="172"/>
      <c r="D173" s="168"/>
      <c r="E173" s="187"/>
      <c r="F173" s="187"/>
      <c r="G173" s="168"/>
      <c r="H173" s="190"/>
      <c r="I173" s="168"/>
      <c r="J173" s="190"/>
      <c r="K173" s="68"/>
      <c r="L173" s="68"/>
      <c r="M173" s="68"/>
      <c r="N173" s="76"/>
      <c r="O173" s="69">
        <f t="shared" si="101"/>
        <v>0</v>
      </c>
      <c r="P173" s="190"/>
      <c r="Q173" s="190"/>
      <c r="R173" s="190"/>
      <c r="S173" s="260"/>
      <c r="T173" s="260"/>
    </row>
    <row r="174" spans="1:20" ht="12.75" customHeight="1">
      <c r="A174" s="165">
        <v>3</v>
      </c>
      <c r="B174" s="170" t="s">
        <v>51</v>
      </c>
      <c r="C174" s="170" t="s">
        <v>797</v>
      </c>
      <c r="D174" s="215" t="s">
        <v>466</v>
      </c>
      <c r="E174" s="192">
        <v>37.799999999999997</v>
      </c>
      <c r="F174" s="187">
        <f t="shared" si="123"/>
        <v>5.2210772163999994</v>
      </c>
      <c r="G174" s="168">
        <v>0.21199999999999999</v>
      </c>
      <c r="H174" s="190">
        <f t="shared" si="124"/>
        <v>0.44992971999999998</v>
      </c>
      <c r="I174" s="168">
        <v>0.129</v>
      </c>
      <c r="J174" s="190">
        <f t="shared" si="117"/>
        <v>0.44364519000000002</v>
      </c>
      <c r="K174" s="68" t="s">
        <v>55</v>
      </c>
      <c r="L174" s="68" t="s">
        <v>30</v>
      </c>
      <c r="M174" s="68">
        <v>1</v>
      </c>
      <c r="N174" s="76">
        <v>3.82</v>
      </c>
      <c r="O174" s="69">
        <f t="shared" si="101"/>
        <v>3.82</v>
      </c>
      <c r="P174" s="190">
        <f t="shared" ref="P174" si="172">E174*F174</f>
        <v>197.35671877991996</v>
      </c>
      <c r="Q174" s="190">
        <f t="shared" ref="Q174" si="173">SUM(O174:O177)</f>
        <v>3.8219999999999996</v>
      </c>
      <c r="R174" s="190">
        <f t="shared" ref="R174" si="174">Q174*1.02*1.05*$R$15</f>
        <v>4.3275023063999996</v>
      </c>
      <c r="S174" s="260">
        <f t="shared" ref="S174" si="175">F174*$S$18</f>
        <v>6.7606901056402426</v>
      </c>
      <c r="T174" s="260">
        <f t="shared" ref="T174" si="176">S174*E174</f>
        <v>255.55408599320114</v>
      </c>
    </row>
    <row r="175" spans="1:20" ht="12.75" customHeight="1">
      <c r="A175" s="165"/>
      <c r="B175" s="171"/>
      <c r="C175" s="171"/>
      <c r="D175" s="225"/>
      <c r="E175" s="192"/>
      <c r="F175" s="187"/>
      <c r="G175" s="168"/>
      <c r="H175" s="190"/>
      <c r="I175" s="168"/>
      <c r="J175" s="190"/>
      <c r="K175" s="68"/>
      <c r="L175" s="68"/>
      <c r="M175" s="68"/>
      <c r="N175" s="76"/>
      <c r="O175" s="69">
        <f t="shared" si="101"/>
        <v>0</v>
      </c>
      <c r="P175" s="190"/>
      <c r="Q175" s="190"/>
      <c r="R175" s="190"/>
      <c r="S175" s="260"/>
      <c r="T175" s="260"/>
    </row>
    <row r="176" spans="1:20" ht="12.75" customHeight="1">
      <c r="A176" s="165"/>
      <c r="B176" s="171"/>
      <c r="C176" s="171"/>
      <c r="D176" s="225"/>
      <c r="E176" s="192"/>
      <c r="F176" s="187"/>
      <c r="G176" s="168"/>
      <c r="H176" s="190"/>
      <c r="I176" s="168"/>
      <c r="J176" s="190"/>
      <c r="K176" s="68" t="s">
        <v>53</v>
      </c>
      <c r="L176" s="68" t="s">
        <v>47</v>
      </c>
      <c r="M176" s="70">
        <v>5.0000000000000001E-4</v>
      </c>
      <c r="N176" s="72">
        <v>4</v>
      </c>
      <c r="O176" s="69">
        <f t="shared" si="101"/>
        <v>2E-3</v>
      </c>
      <c r="P176" s="190"/>
      <c r="Q176" s="190"/>
      <c r="R176" s="190"/>
      <c r="S176" s="260"/>
      <c r="T176" s="260"/>
    </row>
    <row r="177" spans="1:20" ht="12.75" customHeight="1">
      <c r="A177" s="165"/>
      <c r="B177" s="172"/>
      <c r="C177" s="172"/>
      <c r="D177" s="226"/>
      <c r="E177" s="192"/>
      <c r="F177" s="187"/>
      <c r="G177" s="168"/>
      <c r="H177" s="190"/>
      <c r="I177" s="168"/>
      <c r="J177" s="190"/>
      <c r="K177" s="68"/>
      <c r="L177" s="68"/>
      <c r="M177" s="68"/>
      <c r="N177" s="76"/>
      <c r="O177" s="69">
        <f t="shared" si="101"/>
        <v>0</v>
      </c>
      <c r="P177" s="190"/>
      <c r="Q177" s="190"/>
      <c r="R177" s="190"/>
      <c r="S177" s="260"/>
      <c r="T177" s="260"/>
    </row>
    <row r="178" spans="1:20" ht="12.75" customHeight="1">
      <c r="A178" s="319"/>
      <c r="B178" s="336"/>
      <c r="C178" s="346" t="s">
        <v>462</v>
      </c>
      <c r="D178" s="319"/>
      <c r="E178" s="331"/>
      <c r="F178" s="347"/>
      <c r="G178" s="317"/>
      <c r="H178" s="316"/>
      <c r="I178" s="317"/>
      <c r="J178" s="316"/>
      <c r="K178" s="40"/>
      <c r="L178" s="40"/>
      <c r="M178" s="40"/>
      <c r="N178" s="41"/>
      <c r="O178" s="42"/>
      <c r="P178" s="316"/>
      <c r="Q178" s="316"/>
      <c r="R178" s="316"/>
      <c r="S178" s="316"/>
      <c r="T178" s="345">
        <f>SUM(T166:T177)</f>
        <v>314.11537495556638</v>
      </c>
    </row>
    <row r="179" spans="1:20" ht="12.75" customHeight="1">
      <c r="A179" s="319"/>
      <c r="B179" s="336"/>
      <c r="C179" s="346"/>
      <c r="D179" s="319"/>
      <c r="E179" s="331"/>
      <c r="F179" s="348"/>
      <c r="G179" s="317"/>
      <c r="H179" s="316"/>
      <c r="I179" s="317"/>
      <c r="J179" s="316"/>
      <c r="K179" s="40"/>
      <c r="L179" s="40"/>
      <c r="M179" s="40"/>
      <c r="N179" s="41"/>
      <c r="O179" s="42"/>
      <c r="P179" s="316"/>
      <c r="Q179" s="316"/>
      <c r="R179" s="316"/>
      <c r="S179" s="316"/>
      <c r="T179" s="345"/>
    </row>
    <row r="180" spans="1:20" ht="12.75" customHeight="1">
      <c r="A180" s="319"/>
      <c r="B180" s="336"/>
      <c r="C180" s="346"/>
      <c r="D180" s="319"/>
      <c r="E180" s="331"/>
      <c r="F180" s="348"/>
      <c r="G180" s="317"/>
      <c r="H180" s="316"/>
      <c r="I180" s="317"/>
      <c r="J180" s="316"/>
      <c r="K180" s="40"/>
      <c r="L180" s="40"/>
      <c r="M180" s="43"/>
      <c r="N180" s="41"/>
      <c r="O180" s="42"/>
      <c r="P180" s="316"/>
      <c r="Q180" s="316"/>
      <c r="R180" s="316"/>
      <c r="S180" s="316"/>
      <c r="T180" s="345"/>
    </row>
    <row r="181" spans="1:20" ht="12.75" customHeight="1">
      <c r="A181" s="319"/>
      <c r="B181" s="336"/>
      <c r="C181" s="346"/>
      <c r="D181" s="319"/>
      <c r="E181" s="331"/>
      <c r="F181" s="349"/>
      <c r="G181" s="317"/>
      <c r="H181" s="316"/>
      <c r="I181" s="317"/>
      <c r="J181" s="316"/>
      <c r="K181" s="40"/>
      <c r="L181" s="40"/>
      <c r="M181" s="40"/>
      <c r="N181" s="41"/>
      <c r="O181" s="42"/>
      <c r="P181" s="316"/>
      <c r="Q181" s="316"/>
      <c r="R181" s="316"/>
      <c r="S181" s="316"/>
      <c r="T181" s="345"/>
    </row>
    <row r="182" spans="1:20" ht="12.75" customHeight="1">
      <c r="A182" s="319"/>
      <c r="B182" s="336"/>
      <c r="C182" s="346" t="s">
        <v>463</v>
      </c>
      <c r="D182" s="319"/>
      <c r="E182" s="331"/>
      <c r="F182" s="347"/>
      <c r="G182" s="317"/>
      <c r="H182" s="316"/>
      <c r="I182" s="317"/>
      <c r="J182" s="316"/>
      <c r="K182" s="40"/>
      <c r="L182" s="40"/>
      <c r="M182" s="40"/>
      <c r="N182" s="41"/>
      <c r="O182" s="42"/>
      <c r="P182" s="316"/>
      <c r="Q182" s="316"/>
      <c r="R182" s="316"/>
      <c r="S182" s="316"/>
      <c r="T182" s="264">
        <f>(T178*100%)/'Cav-Nax-Andraniki-54'!T253</f>
        <v>4.3909216078449893E-2</v>
      </c>
    </row>
    <row r="183" spans="1:20" ht="12.75" customHeight="1">
      <c r="A183" s="319"/>
      <c r="B183" s="336"/>
      <c r="C183" s="346"/>
      <c r="D183" s="319"/>
      <c r="E183" s="331"/>
      <c r="F183" s="348"/>
      <c r="G183" s="317"/>
      <c r="H183" s="316"/>
      <c r="I183" s="317"/>
      <c r="J183" s="316"/>
      <c r="K183" s="40"/>
      <c r="L183" s="40"/>
      <c r="M183" s="40"/>
      <c r="N183" s="41"/>
      <c r="O183" s="42"/>
      <c r="P183" s="316"/>
      <c r="Q183" s="316"/>
      <c r="R183" s="316"/>
      <c r="S183" s="316"/>
      <c r="T183" s="264"/>
    </row>
    <row r="184" spans="1:20" ht="12.75" customHeight="1">
      <c r="A184" s="319"/>
      <c r="B184" s="336"/>
      <c r="C184" s="346"/>
      <c r="D184" s="319"/>
      <c r="E184" s="331"/>
      <c r="F184" s="348"/>
      <c r="G184" s="317"/>
      <c r="H184" s="316"/>
      <c r="I184" s="317"/>
      <c r="J184" s="316"/>
      <c r="K184" s="40"/>
      <c r="L184" s="40"/>
      <c r="M184" s="43"/>
      <c r="N184" s="41"/>
      <c r="O184" s="42"/>
      <c r="P184" s="316"/>
      <c r="Q184" s="316"/>
      <c r="R184" s="316"/>
      <c r="S184" s="316"/>
      <c r="T184" s="264"/>
    </row>
    <row r="185" spans="1:20" ht="12.75" customHeight="1">
      <c r="A185" s="319"/>
      <c r="B185" s="336"/>
      <c r="C185" s="346"/>
      <c r="D185" s="319"/>
      <c r="E185" s="331"/>
      <c r="F185" s="349"/>
      <c r="G185" s="317"/>
      <c r="H185" s="316"/>
      <c r="I185" s="317"/>
      <c r="J185" s="316"/>
      <c r="K185" s="40"/>
      <c r="L185" s="40"/>
      <c r="M185" s="40"/>
      <c r="N185" s="41"/>
      <c r="O185" s="42"/>
      <c r="P185" s="316"/>
      <c r="Q185" s="316"/>
      <c r="R185" s="316"/>
      <c r="S185" s="316"/>
      <c r="T185" s="264"/>
    </row>
    <row r="186" spans="1:20" ht="12.75" customHeight="1">
      <c r="A186" s="165"/>
      <c r="B186" s="170"/>
      <c r="C186" s="186" t="s">
        <v>909</v>
      </c>
      <c r="D186" s="337"/>
      <c r="E186" s="192"/>
      <c r="F186" s="187">
        <f t="shared" si="123"/>
        <v>0</v>
      </c>
      <c r="G186" s="191"/>
      <c r="H186" s="190">
        <f t="shared" si="124"/>
        <v>0</v>
      </c>
      <c r="I186" s="344"/>
      <c r="J186" s="190">
        <f t="shared" si="117"/>
        <v>0</v>
      </c>
      <c r="K186" s="68"/>
      <c r="L186" s="68"/>
      <c r="M186" s="68"/>
      <c r="N186" s="76"/>
      <c r="O186" s="69">
        <f t="shared" si="101"/>
        <v>0</v>
      </c>
      <c r="P186" s="190">
        <f t="shared" ref="P186" si="177">E186*F186</f>
        <v>0</v>
      </c>
      <c r="Q186" s="190">
        <f t="shared" ref="Q186" si="178">SUM(O186:O189)</f>
        <v>0</v>
      </c>
      <c r="R186" s="190">
        <f t="shared" ref="R186" si="179">Q186*1.02*1.05*$R$15</f>
        <v>0</v>
      </c>
      <c r="S186" s="260">
        <f t="shared" ref="S186" si="180">F186*$S$18</f>
        <v>0</v>
      </c>
      <c r="T186" s="260">
        <f t="shared" ref="T186" si="181">S186*E186</f>
        <v>0</v>
      </c>
    </row>
    <row r="187" spans="1:20" ht="12.75" customHeight="1">
      <c r="A187" s="165"/>
      <c r="B187" s="171"/>
      <c r="C187" s="186"/>
      <c r="D187" s="338"/>
      <c r="E187" s="192"/>
      <c r="F187" s="187"/>
      <c r="G187" s="191"/>
      <c r="H187" s="190"/>
      <c r="I187" s="344"/>
      <c r="J187" s="190"/>
      <c r="K187" s="68"/>
      <c r="L187" s="68"/>
      <c r="M187" s="68"/>
      <c r="N187" s="76"/>
      <c r="O187" s="69">
        <f t="shared" si="101"/>
        <v>0</v>
      </c>
      <c r="P187" s="190"/>
      <c r="Q187" s="190"/>
      <c r="R187" s="190"/>
      <c r="S187" s="260"/>
      <c r="T187" s="260"/>
    </row>
    <row r="188" spans="1:20" ht="12.75" customHeight="1">
      <c r="A188" s="165"/>
      <c r="B188" s="171"/>
      <c r="C188" s="186"/>
      <c r="D188" s="338"/>
      <c r="E188" s="192"/>
      <c r="F188" s="187"/>
      <c r="G188" s="191"/>
      <c r="H188" s="190"/>
      <c r="I188" s="344"/>
      <c r="J188" s="190"/>
      <c r="K188" s="68"/>
      <c r="L188" s="68"/>
      <c r="M188" s="70"/>
      <c r="N188" s="76"/>
      <c r="O188" s="69">
        <f t="shared" si="101"/>
        <v>0</v>
      </c>
      <c r="P188" s="190"/>
      <c r="Q188" s="190"/>
      <c r="R188" s="190"/>
      <c r="S188" s="260"/>
      <c r="T188" s="260"/>
    </row>
    <row r="189" spans="1:20" ht="12.75" customHeight="1">
      <c r="A189" s="165"/>
      <c r="B189" s="172"/>
      <c r="C189" s="186"/>
      <c r="D189" s="339"/>
      <c r="E189" s="192"/>
      <c r="F189" s="187"/>
      <c r="G189" s="191"/>
      <c r="H189" s="190"/>
      <c r="I189" s="344"/>
      <c r="J189" s="190"/>
      <c r="K189" s="68"/>
      <c r="L189" s="68"/>
      <c r="M189" s="68"/>
      <c r="N189" s="76"/>
      <c r="O189" s="69">
        <f t="shared" si="101"/>
        <v>0</v>
      </c>
      <c r="P189" s="190"/>
      <c r="Q189" s="190"/>
      <c r="R189" s="190"/>
      <c r="S189" s="260"/>
      <c r="T189" s="260"/>
    </row>
    <row r="190" spans="1:20" ht="12.75" customHeight="1">
      <c r="A190" s="165">
        <v>1</v>
      </c>
      <c r="B190" s="170" t="s">
        <v>811</v>
      </c>
      <c r="C190" s="170" t="s">
        <v>798</v>
      </c>
      <c r="D190" s="443" t="s">
        <v>459</v>
      </c>
      <c r="E190" s="290">
        <v>4</v>
      </c>
      <c r="F190" s="187">
        <f t="shared" si="123"/>
        <v>72.565565340000006</v>
      </c>
      <c r="G190" s="219">
        <v>2.64</v>
      </c>
      <c r="H190" s="190">
        <f t="shared" si="124"/>
        <v>5.6028983999999999</v>
      </c>
      <c r="I190" s="219">
        <v>1.034</v>
      </c>
      <c r="J190" s="190">
        <f t="shared" ref="J190:J194" si="182">I190*$P$9/1000</f>
        <v>3.5560397400000001</v>
      </c>
      <c r="K190" s="68" t="s">
        <v>56</v>
      </c>
      <c r="L190" s="68" t="s">
        <v>281</v>
      </c>
      <c r="M190" s="68">
        <v>1</v>
      </c>
      <c r="N190" s="76">
        <v>56</v>
      </c>
      <c r="O190" s="69">
        <f t="shared" si="101"/>
        <v>56</v>
      </c>
      <c r="P190" s="190">
        <f t="shared" ref="P190" si="183">E190*F190</f>
        <v>290.26226136000002</v>
      </c>
      <c r="Q190" s="190">
        <f t="shared" ref="Q190" si="184">SUM(O190:O193)</f>
        <v>56</v>
      </c>
      <c r="R190" s="190">
        <f t="shared" ref="R190" si="185">Q190*1.02*1.05*$R$15</f>
        <v>63.406627200000003</v>
      </c>
      <c r="S190" s="260">
        <f t="shared" ref="S190" si="186">F190*$S$18</f>
        <v>93.964000008143728</v>
      </c>
      <c r="T190" s="260">
        <f t="shared" ref="T190" si="187">S190*E190</f>
        <v>375.85600003257491</v>
      </c>
    </row>
    <row r="191" spans="1:20" ht="12.75" customHeight="1">
      <c r="A191" s="165"/>
      <c r="B191" s="171"/>
      <c r="C191" s="171"/>
      <c r="D191" s="444"/>
      <c r="E191" s="291"/>
      <c r="F191" s="187"/>
      <c r="G191" s="220"/>
      <c r="H191" s="190"/>
      <c r="I191" s="220"/>
      <c r="J191" s="190"/>
      <c r="K191" s="68"/>
      <c r="L191" s="68"/>
      <c r="M191" s="68"/>
      <c r="N191" s="76"/>
      <c r="O191" s="69">
        <f t="shared" si="101"/>
        <v>0</v>
      </c>
      <c r="P191" s="190"/>
      <c r="Q191" s="190"/>
      <c r="R191" s="190"/>
      <c r="S191" s="260"/>
      <c r="T191" s="260"/>
    </row>
    <row r="192" spans="1:20" ht="12.75" customHeight="1">
      <c r="A192" s="165"/>
      <c r="B192" s="171"/>
      <c r="C192" s="171"/>
      <c r="D192" s="444"/>
      <c r="E192" s="291"/>
      <c r="F192" s="187"/>
      <c r="G192" s="220"/>
      <c r="H192" s="190"/>
      <c r="I192" s="220"/>
      <c r="J192" s="190"/>
      <c r="K192" s="68"/>
      <c r="L192" s="68"/>
      <c r="M192" s="70"/>
      <c r="N192" s="76"/>
      <c r="O192" s="69">
        <f t="shared" si="101"/>
        <v>0</v>
      </c>
      <c r="P192" s="190"/>
      <c r="Q192" s="190"/>
      <c r="R192" s="190"/>
      <c r="S192" s="260"/>
      <c r="T192" s="260"/>
    </row>
    <row r="193" spans="1:20" ht="12.75" customHeight="1">
      <c r="A193" s="165"/>
      <c r="B193" s="172"/>
      <c r="C193" s="172"/>
      <c r="D193" s="445"/>
      <c r="E193" s="292"/>
      <c r="F193" s="187"/>
      <c r="G193" s="221"/>
      <c r="H193" s="190"/>
      <c r="I193" s="221"/>
      <c r="J193" s="190"/>
      <c r="K193" s="68"/>
      <c r="L193" s="68"/>
      <c r="M193" s="68"/>
      <c r="N193" s="76"/>
      <c r="O193" s="69">
        <f t="shared" si="101"/>
        <v>0</v>
      </c>
      <c r="P193" s="190"/>
      <c r="Q193" s="190"/>
      <c r="R193" s="190"/>
      <c r="S193" s="260"/>
      <c r="T193" s="260"/>
    </row>
    <row r="194" spans="1:20" ht="12.75" customHeight="1">
      <c r="A194" s="165">
        <v>2</v>
      </c>
      <c r="B194" s="170" t="s">
        <v>811</v>
      </c>
      <c r="C194" s="170" t="s">
        <v>799</v>
      </c>
      <c r="D194" s="443" t="s">
        <v>459</v>
      </c>
      <c r="E194" s="290">
        <v>4</v>
      </c>
      <c r="F194" s="187">
        <f t="shared" ref="F194" si="188">H194+J194+R194</f>
        <v>25.902111569999999</v>
      </c>
      <c r="G194" s="219">
        <v>0.9</v>
      </c>
      <c r="H194" s="190">
        <f t="shared" ref="H194" si="189">G194*$P$8/1000</f>
        <v>1.9100789999999999</v>
      </c>
      <c r="I194" s="219">
        <v>0.22700000000000001</v>
      </c>
      <c r="J194" s="190">
        <f t="shared" si="182"/>
        <v>0.78067797000000005</v>
      </c>
      <c r="K194" s="68" t="s">
        <v>56</v>
      </c>
      <c r="L194" s="68" t="s">
        <v>281</v>
      </c>
      <c r="M194" s="68">
        <v>1</v>
      </c>
      <c r="N194" s="76">
        <v>20.5</v>
      </c>
      <c r="O194" s="69">
        <f t="shared" ref="O194:O273" si="190">M194*N194</f>
        <v>20.5</v>
      </c>
      <c r="P194" s="190">
        <f t="shared" ref="P194" si="191">E194*F194</f>
        <v>103.60844628</v>
      </c>
      <c r="Q194" s="190">
        <f t="shared" ref="Q194" si="192">SUM(O194:O197)</f>
        <v>20.5</v>
      </c>
      <c r="R194" s="190">
        <f t="shared" ref="R194" si="193">Q194*1.02*1.05*$R$15</f>
        <v>23.2113546</v>
      </c>
      <c r="S194" s="260">
        <f t="shared" ref="S194" si="194">F194*$S$18</f>
        <v>33.540233585595864</v>
      </c>
      <c r="T194" s="260">
        <f t="shared" ref="T194" si="195">S194*E194</f>
        <v>134.16093434238346</v>
      </c>
    </row>
    <row r="195" spans="1:20" ht="12.75" customHeight="1">
      <c r="A195" s="165"/>
      <c r="B195" s="171"/>
      <c r="C195" s="171"/>
      <c r="D195" s="444"/>
      <c r="E195" s="291"/>
      <c r="F195" s="187"/>
      <c r="G195" s="220"/>
      <c r="H195" s="190"/>
      <c r="I195" s="220"/>
      <c r="J195" s="190"/>
      <c r="K195" s="68"/>
      <c r="L195" s="68"/>
      <c r="M195" s="68"/>
      <c r="N195" s="76"/>
      <c r="O195" s="69">
        <f t="shared" si="190"/>
        <v>0</v>
      </c>
      <c r="P195" s="190"/>
      <c r="Q195" s="190"/>
      <c r="R195" s="190"/>
      <c r="S195" s="260"/>
      <c r="T195" s="260"/>
    </row>
    <row r="196" spans="1:20" ht="12.75" customHeight="1">
      <c r="A196" s="165"/>
      <c r="B196" s="171"/>
      <c r="C196" s="171"/>
      <c r="D196" s="444"/>
      <c r="E196" s="291"/>
      <c r="F196" s="187"/>
      <c r="G196" s="220"/>
      <c r="H196" s="190"/>
      <c r="I196" s="220"/>
      <c r="J196" s="190"/>
      <c r="K196" s="68"/>
      <c r="L196" s="68"/>
      <c r="M196" s="70"/>
      <c r="N196" s="76"/>
      <c r="O196" s="69">
        <f t="shared" si="190"/>
        <v>0</v>
      </c>
      <c r="P196" s="190"/>
      <c r="Q196" s="190"/>
      <c r="R196" s="190"/>
      <c r="S196" s="260"/>
      <c r="T196" s="260"/>
    </row>
    <row r="197" spans="1:20" ht="12.75" customHeight="1">
      <c r="A197" s="165"/>
      <c r="B197" s="172"/>
      <c r="C197" s="172"/>
      <c r="D197" s="445"/>
      <c r="E197" s="292"/>
      <c r="F197" s="187"/>
      <c r="G197" s="221"/>
      <c r="H197" s="190"/>
      <c r="I197" s="221"/>
      <c r="J197" s="190"/>
      <c r="K197" s="68"/>
      <c r="L197" s="68"/>
      <c r="M197" s="68"/>
      <c r="N197" s="76"/>
      <c r="O197" s="69">
        <f t="shared" si="190"/>
        <v>0</v>
      </c>
      <c r="P197" s="190"/>
      <c r="Q197" s="190"/>
      <c r="R197" s="190"/>
      <c r="S197" s="260"/>
      <c r="T197" s="260"/>
    </row>
    <row r="198" spans="1:20" ht="12.75" customHeight="1">
      <c r="A198" s="165">
        <v>3</v>
      </c>
      <c r="B198" s="170" t="s">
        <v>811</v>
      </c>
      <c r="C198" s="170" t="s">
        <v>910</v>
      </c>
      <c r="D198" s="443" t="s">
        <v>459</v>
      </c>
      <c r="E198" s="290">
        <v>1</v>
      </c>
      <c r="F198" s="187">
        <f t="shared" ref="F198" si="196">H198+J198+R198</f>
        <v>493.66588320000005</v>
      </c>
      <c r="G198" s="219"/>
      <c r="H198" s="190">
        <f t="shared" ref="H198" si="197">G198*$P$8/1000</f>
        <v>0</v>
      </c>
      <c r="I198" s="219"/>
      <c r="J198" s="190">
        <f t="shared" ref="J198" si="198">I198*$P$9/1000</f>
        <v>0</v>
      </c>
      <c r="K198" s="68" t="s">
        <v>854</v>
      </c>
      <c r="L198" s="68" t="s">
        <v>281</v>
      </c>
      <c r="M198" s="68">
        <v>1</v>
      </c>
      <c r="N198" s="76">
        <v>436</v>
      </c>
      <c r="O198" s="69">
        <f t="shared" si="190"/>
        <v>436</v>
      </c>
      <c r="P198" s="190">
        <f t="shared" ref="P198" si="199">E198*F198</f>
        <v>493.66588320000005</v>
      </c>
      <c r="Q198" s="190">
        <f t="shared" ref="Q198" si="200">SUM(O198:O201)</f>
        <v>436</v>
      </c>
      <c r="R198" s="190">
        <f t="shared" ref="R198" si="201">Q198*1.02*1.05*$R$15</f>
        <v>493.66588320000005</v>
      </c>
      <c r="S198" s="260">
        <f t="shared" ref="S198" si="202">F198*$S$18</f>
        <v>639.24012492266047</v>
      </c>
      <c r="T198" s="260">
        <f t="shared" ref="T198" si="203">S198*E198</f>
        <v>639.24012492266047</v>
      </c>
    </row>
    <row r="199" spans="1:20" ht="12.75" customHeight="1">
      <c r="A199" s="165"/>
      <c r="B199" s="171"/>
      <c r="C199" s="171"/>
      <c r="D199" s="444"/>
      <c r="E199" s="291"/>
      <c r="F199" s="187"/>
      <c r="G199" s="220"/>
      <c r="H199" s="190"/>
      <c r="I199" s="220"/>
      <c r="J199" s="190"/>
      <c r="K199" s="68"/>
      <c r="L199" s="68"/>
      <c r="M199" s="68"/>
      <c r="N199" s="76"/>
      <c r="O199" s="69">
        <f t="shared" si="190"/>
        <v>0</v>
      </c>
      <c r="P199" s="190"/>
      <c r="Q199" s="190"/>
      <c r="R199" s="190"/>
      <c r="S199" s="260"/>
      <c r="T199" s="260"/>
    </row>
    <row r="200" spans="1:20" ht="12.75" customHeight="1">
      <c r="A200" s="165"/>
      <c r="B200" s="171"/>
      <c r="C200" s="171"/>
      <c r="D200" s="444"/>
      <c r="E200" s="291"/>
      <c r="F200" s="187"/>
      <c r="G200" s="220"/>
      <c r="H200" s="190"/>
      <c r="I200" s="220"/>
      <c r="J200" s="190"/>
      <c r="K200" s="68"/>
      <c r="L200" s="68"/>
      <c r="M200" s="70"/>
      <c r="N200" s="76"/>
      <c r="O200" s="69">
        <f t="shared" si="190"/>
        <v>0</v>
      </c>
      <c r="P200" s="190"/>
      <c r="Q200" s="190"/>
      <c r="R200" s="190"/>
      <c r="S200" s="260"/>
      <c r="T200" s="260"/>
    </row>
    <row r="201" spans="1:20" ht="17.25" customHeight="1">
      <c r="A201" s="165"/>
      <c r="B201" s="172"/>
      <c r="C201" s="172"/>
      <c r="D201" s="445"/>
      <c r="E201" s="292"/>
      <c r="F201" s="187"/>
      <c r="G201" s="221"/>
      <c r="H201" s="190"/>
      <c r="I201" s="221"/>
      <c r="J201" s="190"/>
      <c r="K201" s="68"/>
      <c r="L201" s="68"/>
      <c r="M201" s="68"/>
      <c r="N201" s="76"/>
      <c r="O201" s="69">
        <f t="shared" si="190"/>
        <v>0</v>
      </c>
      <c r="P201" s="190"/>
      <c r="Q201" s="190"/>
      <c r="R201" s="190"/>
      <c r="S201" s="260"/>
      <c r="T201" s="260"/>
    </row>
    <row r="202" spans="1:20" ht="12.75" customHeight="1">
      <c r="A202" s="165">
        <v>4</v>
      </c>
      <c r="B202" s="170" t="s">
        <v>811</v>
      </c>
      <c r="C202" s="170" t="s">
        <v>911</v>
      </c>
      <c r="D202" s="443" t="s">
        <v>459</v>
      </c>
      <c r="E202" s="290">
        <v>1</v>
      </c>
      <c r="F202" s="187">
        <f t="shared" ref="F202" si="204">H202+J202+R202</f>
        <v>251.36198639999998</v>
      </c>
      <c r="G202" s="219"/>
      <c r="H202" s="190">
        <f t="shared" ref="H202" si="205">G202*$P$8/1000</f>
        <v>0</v>
      </c>
      <c r="I202" s="219"/>
      <c r="J202" s="190">
        <f t="shared" ref="J202" si="206">I202*$P$9/1000</f>
        <v>0</v>
      </c>
      <c r="K202" s="68" t="s">
        <v>856</v>
      </c>
      <c r="L202" s="68" t="s">
        <v>281</v>
      </c>
      <c r="M202" s="68">
        <v>1</v>
      </c>
      <c r="N202" s="76">
        <v>222</v>
      </c>
      <c r="O202" s="69">
        <f t="shared" si="190"/>
        <v>222</v>
      </c>
      <c r="P202" s="190">
        <f t="shared" ref="P202" si="207">E202*F202</f>
        <v>251.36198639999998</v>
      </c>
      <c r="Q202" s="190">
        <f t="shared" ref="Q202" si="208">SUM(O202:O205)</f>
        <v>222</v>
      </c>
      <c r="R202" s="190">
        <f t="shared" ref="R202" si="209">Q202*1.02*1.05*$R$15</f>
        <v>251.36198639999998</v>
      </c>
      <c r="S202" s="260">
        <f t="shared" ref="S202" si="210">F202*$S$18</f>
        <v>325.48465076337294</v>
      </c>
      <c r="T202" s="260">
        <f t="shared" ref="T202" si="211">S202*E202</f>
        <v>325.48465076337294</v>
      </c>
    </row>
    <row r="203" spans="1:20" ht="12.75" customHeight="1">
      <c r="A203" s="165"/>
      <c r="B203" s="171"/>
      <c r="C203" s="171"/>
      <c r="D203" s="444"/>
      <c r="E203" s="291"/>
      <c r="F203" s="187"/>
      <c r="G203" s="220"/>
      <c r="H203" s="190"/>
      <c r="I203" s="220"/>
      <c r="J203" s="190"/>
      <c r="K203" s="68"/>
      <c r="L203" s="68"/>
      <c r="M203" s="68"/>
      <c r="N203" s="76"/>
      <c r="O203" s="69">
        <f t="shared" si="190"/>
        <v>0</v>
      </c>
      <c r="P203" s="190"/>
      <c r="Q203" s="190"/>
      <c r="R203" s="190"/>
      <c r="S203" s="260"/>
      <c r="T203" s="260"/>
    </row>
    <row r="204" spans="1:20" ht="12.75" customHeight="1">
      <c r="A204" s="165"/>
      <c r="B204" s="171"/>
      <c r="C204" s="171"/>
      <c r="D204" s="444"/>
      <c r="E204" s="291"/>
      <c r="F204" s="187"/>
      <c r="G204" s="220"/>
      <c r="H204" s="190"/>
      <c r="I204" s="220"/>
      <c r="J204" s="190"/>
      <c r="K204" s="68"/>
      <c r="L204" s="68"/>
      <c r="M204" s="70"/>
      <c r="N204" s="76"/>
      <c r="O204" s="69">
        <f t="shared" si="190"/>
        <v>0</v>
      </c>
      <c r="P204" s="190"/>
      <c r="Q204" s="190"/>
      <c r="R204" s="190"/>
      <c r="S204" s="260"/>
      <c r="T204" s="260"/>
    </row>
    <row r="205" spans="1:20" ht="18.75" customHeight="1">
      <c r="A205" s="165"/>
      <c r="B205" s="172"/>
      <c r="C205" s="172"/>
      <c r="D205" s="445"/>
      <c r="E205" s="292"/>
      <c r="F205" s="187"/>
      <c r="G205" s="221"/>
      <c r="H205" s="190"/>
      <c r="I205" s="221"/>
      <c r="J205" s="190"/>
      <c r="K205" s="68"/>
      <c r="L205" s="68"/>
      <c r="M205" s="68"/>
      <c r="N205" s="76"/>
      <c r="O205" s="69">
        <f t="shared" si="190"/>
        <v>0</v>
      </c>
      <c r="P205" s="190"/>
      <c r="Q205" s="190"/>
      <c r="R205" s="190"/>
      <c r="S205" s="260"/>
      <c r="T205" s="260"/>
    </row>
    <row r="206" spans="1:20" ht="12.75" customHeight="1">
      <c r="A206" s="165">
        <v>5</v>
      </c>
      <c r="B206" s="166" t="s">
        <v>913</v>
      </c>
      <c r="C206" s="170" t="s">
        <v>912</v>
      </c>
      <c r="D206" s="449" t="s">
        <v>468</v>
      </c>
      <c r="E206" s="227">
        <v>12</v>
      </c>
      <c r="F206" s="293">
        <f t="shared" ref="F206" si="212">H206+J206+R206</f>
        <v>11.688978187999998</v>
      </c>
      <c r="G206" s="219">
        <v>0.61</v>
      </c>
      <c r="H206" s="248">
        <f t="shared" ref="H206" si="213">G206*$P$8/1000</f>
        <v>1.2946091</v>
      </c>
      <c r="I206" s="219">
        <v>0.32600000000000001</v>
      </c>
      <c r="J206" s="248">
        <f t="shared" ref="J206" si="214">I206*$P$9/1000</f>
        <v>1.1211498600000001</v>
      </c>
      <c r="K206" s="68" t="s">
        <v>56</v>
      </c>
      <c r="L206" s="68" t="s">
        <v>43</v>
      </c>
      <c r="M206" s="68">
        <v>1</v>
      </c>
      <c r="N206" s="76">
        <v>8.19</v>
      </c>
      <c r="O206" s="69">
        <f t="shared" si="190"/>
        <v>8.19</v>
      </c>
      <c r="P206" s="190">
        <f t="shared" ref="P206" si="215">E206*F206</f>
        <v>140.26773825599997</v>
      </c>
      <c r="Q206" s="190">
        <f t="shared" ref="Q206" si="216">SUM(O206:O209)</f>
        <v>8.19</v>
      </c>
      <c r="R206" s="190">
        <f t="shared" ref="R206" si="217">Q206*1.02*1.05*$R$15</f>
        <v>9.2732192279999985</v>
      </c>
      <c r="S206" s="260">
        <f t="shared" ref="S206" si="218">F206*$S$18</f>
        <v>15.135872523093107</v>
      </c>
      <c r="T206" s="260">
        <f t="shared" ref="T206" si="219">S206*E206</f>
        <v>181.6304702771173</v>
      </c>
    </row>
    <row r="207" spans="1:20" ht="12.75" customHeight="1">
      <c r="A207" s="165"/>
      <c r="B207" s="166"/>
      <c r="C207" s="171"/>
      <c r="D207" s="450"/>
      <c r="E207" s="228"/>
      <c r="F207" s="294"/>
      <c r="G207" s="220"/>
      <c r="H207" s="356"/>
      <c r="I207" s="220"/>
      <c r="J207" s="356"/>
      <c r="K207" s="68"/>
      <c r="L207" s="68"/>
      <c r="M207" s="68"/>
      <c r="N207" s="76"/>
      <c r="O207" s="69">
        <f t="shared" si="190"/>
        <v>0</v>
      </c>
      <c r="P207" s="190"/>
      <c r="Q207" s="190"/>
      <c r="R207" s="190"/>
      <c r="S207" s="260"/>
      <c r="T207" s="260"/>
    </row>
    <row r="208" spans="1:20" ht="12.75" customHeight="1">
      <c r="A208" s="165"/>
      <c r="B208" s="166"/>
      <c r="C208" s="171"/>
      <c r="D208" s="450"/>
      <c r="E208" s="228"/>
      <c r="F208" s="294"/>
      <c r="G208" s="220"/>
      <c r="H208" s="356"/>
      <c r="I208" s="220"/>
      <c r="J208" s="356"/>
      <c r="K208" s="68"/>
      <c r="L208" s="68"/>
      <c r="M208" s="70"/>
      <c r="N208" s="76"/>
      <c r="O208" s="69">
        <f t="shared" si="190"/>
        <v>0</v>
      </c>
      <c r="P208" s="190"/>
      <c r="Q208" s="190"/>
      <c r="R208" s="190"/>
      <c r="S208" s="260"/>
      <c r="T208" s="260"/>
    </row>
    <row r="209" spans="1:20" ht="12.75" customHeight="1">
      <c r="A209" s="165"/>
      <c r="B209" s="166"/>
      <c r="C209" s="172"/>
      <c r="D209" s="450"/>
      <c r="E209" s="229"/>
      <c r="F209" s="295"/>
      <c r="G209" s="221"/>
      <c r="H209" s="357"/>
      <c r="I209" s="221"/>
      <c r="J209" s="357"/>
      <c r="K209" s="68"/>
      <c r="L209" s="68"/>
      <c r="M209" s="68"/>
      <c r="N209" s="76"/>
      <c r="O209" s="69">
        <f t="shared" si="190"/>
        <v>0</v>
      </c>
      <c r="P209" s="190"/>
      <c r="Q209" s="190"/>
      <c r="R209" s="190"/>
      <c r="S209" s="260"/>
      <c r="T209" s="260"/>
    </row>
    <row r="210" spans="1:20" ht="12.75" customHeight="1">
      <c r="A210" s="165">
        <v>6</v>
      </c>
      <c r="B210" s="166" t="s">
        <v>914</v>
      </c>
      <c r="C210" s="166" t="s">
        <v>1073</v>
      </c>
      <c r="D210" s="443" t="s">
        <v>459</v>
      </c>
      <c r="E210" s="354">
        <v>1</v>
      </c>
      <c r="F210" s="293">
        <f t="shared" ref="F210" si="220">H210+J210+R210</f>
        <v>577.57584660599991</v>
      </c>
      <c r="G210" s="168">
        <v>26.67</v>
      </c>
      <c r="H210" s="248">
        <f t="shared" ref="H210" si="221">G210*$P$8/1000</f>
        <v>56.602007700000001</v>
      </c>
      <c r="I210" s="168">
        <v>13.510999999999999</v>
      </c>
      <c r="J210" s="248">
        <f t="shared" ref="J210" si="222">I210*$P$9/1000</f>
        <v>46.465815210000002</v>
      </c>
      <c r="K210" s="68" t="s">
        <v>56</v>
      </c>
      <c r="L210" s="68" t="s">
        <v>35</v>
      </c>
      <c r="M210" s="68">
        <v>1</v>
      </c>
      <c r="N210" s="76">
        <v>419.08</v>
      </c>
      <c r="O210" s="69">
        <f t="shared" si="190"/>
        <v>419.08</v>
      </c>
      <c r="P210" s="190">
        <f t="shared" ref="P210" si="223">E210*F210</f>
        <v>577.57584660599991</v>
      </c>
      <c r="Q210" s="190">
        <f t="shared" ref="Q210" si="224">SUM(O210:O213)</f>
        <v>419.08</v>
      </c>
      <c r="R210" s="190">
        <f t="shared" ref="R210" si="225">Q210*1.02*1.05*$R$15</f>
        <v>474.50802369599995</v>
      </c>
      <c r="S210" s="260">
        <f t="shared" ref="S210" si="226">F210*$S$18</f>
        <v>747.89380611734919</v>
      </c>
      <c r="T210" s="260">
        <f t="shared" ref="T210" si="227">S210*E210</f>
        <v>747.89380611734919</v>
      </c>
    </row>
    <row r="211" spans="1:20" ht="12.75" customHeight="1">
      <c r="A211" s="165"/>
      <c r="B211" s="166"/>
      <c r="C211" s="166"/>
      <c r="D211" s="444"/>
      <c r="E211" s="354"/>
      <c r="F211" s="294"/>
      <c r="G211" s="168"/>
      <c r="H211" s="356"/>
      <c r="I211" s="168"/>
      <c r="J211" s="356"/>
      <c r="K211" s="68"/>
      <c r="L211" s="68"/>
      <c r="M211" s="68"/>
      <c r="N211" s="76"/>
      <c r="O211" s="69">
        <f t="shared" si="190"/>
        <v>0</v>
      </c>
      <c r="P211" s="190"/>
      <c r="Q211" s="190"/>
      <c r="R211" s="190"/>
      <c r="S211" s="260"/>
      <c r="T211" s="260"/>
    </row>
    <row r="212" spans="1:20" ht="12.75" customHeight="1">
      <c r="A212" s="165"/>
      <c r="B212" s="166"/>
      <c r="C212" s="166"/>
      <c r="D212" s="444"/>
      <c r="E212" s="354"/>
      <c r="F212" s="294"/>
      <c r="G212" s="168"/>
      <c r="H212" s="356"/>
      <c r="I212" s="168"/>
      <c r="J212" s="356"/>
      <c r="K212" s="68"/>
      <c r="L212" s="68"/>
      <c r="M212" s="68"/>
      <c r="N212" s="76"/>
      <c r="O212" s="69">
        <f t="shared" si="190"/>
        <v>0</v>
      </c>
      <c r="P212" s="190"/>
      <c r="Q212" s="190"/>
      <c r="R212" s="190"/>
      <c r="S212" s="260"/>
      <c r="T212" s="260"/>
    </row>
    <row r="213" spans="1:20" ht="32.25" customHeight="1">
      <c r="A213" s="165"/>
      <c r="B213" s="166"/>
      <c r="C213" s="166"/>
      <c r="D213" s="445"/>
      <c r="E213" s="354"/>
      <c r="F213" s="295"/>
      <c r="G213" s="168"/>
      <c r="H213" s="357"/>
      <c r="I213" s="168"/>
      <c r="J213" s="357"/>
      <c r="K213" s="68"/>
      <c r="L213" s="68"/>
      <c r="M213" s="68"/>
      <c r="N213" s="76"/>
      <c r="O213" s="69">
        <f t="shared" si="190"/>
        <v>0</v>
      </c>
      <c r="P213" s="190"/>
      <c r="Q213" s="190"/>
      <c r="R213" s="190"/>
      <c r="S213" s="260"/>
      <c r="T213" s="260"/>
    </row>
    <row r="214" spans="1:20" ht="12.75" customHeight="1">
      <c r="A214" s="165">
        <v>7</v>
      </c>
      <c r="B214" s="166" t="s">
        <v>892</v>
      </c>
      <c r="C214" s="237" t="s">
        <v>915</v>
      </c>
      <c r="D214" s="215" t="s">
        <v>466</v>
      </c>
      <c r="E214" s="192">
        <v>35</v>
      </c>
      <c r="F214" s="187">
        <f t="shared" ref="F214" si="228">H214+J214+R214</f>
        <v>1.8366612771999999</v>
      </c>
      <c r="G214" s="392">
        <v>0.35599999999999998</v>
      </c>
      <c r="H214" s="190">
        <f t="shared" ref="H214" si="229">G214*$P$8/1000</f>
        <v>0.75554235999999997</v>
      </c>
      <c r="I214" s="393">
        <v>4.9000000000000002E-2</v>
      </c>
      <c r="J214" s="190">
        <f t="shared" ref="J214" si="230">I214*$P$9/1000</f>
        <v>0.16851638999999999</v>
      </c>
      <c r="K214" s="140" t="s">
        <v>48</v>
      </c>
      <c r="L214" s="140" t="s">
        <v>414</v>
      </c>
      <c r="M214" s="140">
        <v>2.5999999999999999E-2</v>
      </c>
      <c r="N214" s="76">
        <v>31</v>
      </c>
      <c r="O214" s="69">
        <f t="shared" si="190"/>
        <v>0.80599999999999994</v>
      </c>
      <c r="P214" s="190">
        <f t="shared" ref="P214" si="231">E214*F214</f>
        <v>64.283144702000001</v>
      </c>
      <c r="Q214" s="190">
        <f t="shared" ref="Q214" si="232">SUM(O214:O217)</f>
        <v>0.80599999999999994</v>
      </c>
      <c r="R214" s="190">
        <f t="shared" ref="R214" si="233">Q214*1.02*1.05*$R$15</f>
        <v>0.91260252720000001</v>
      </c>
      <c r="S214" s="260">
        <f t="shared" ref="S214" si="234">F214*$S$18</f>
        <v>2.3782635669848147</v>
      </c>
      <c r="T214" s="260">
        <f t="shared" ref="T214" si="235">S214*E214</f>
        <v>83.239224844468509</v>
      </c>
    </row>
    <row r="215" spans="1:20" ht="12.75" customHeight="1">
      <c r="A215" s="165"/>
      <c r="B215" s="166"/>
      <c r="C215" s="237"/>
      <c r="D215" s="225"/>
      <c r="E215" s="192"/>
      <c r="F215" s="187"/>
      <c r="G215" s="392"/>
      <c r="H215" s="190"/>
      <c r="I215" s="394"/>
      <c r="J215" s="190"/>
      <c r="K215" s="68"/>
      <c r="L215" s="76"/>
      <c r="M215" s="68"/>
      <c r="N215" s="76"/>
      <c r="O215" s="69">
        <f t="shared" si="190"/>
        <v>0</v>
      </c>
      <c r="P215" s="190"/>
      <c r="Q215" s="190"/>
      <c r="R215" s="190"/>
      <c r="S215" s="260"/>
      <c r="T215" s="260"/>
    </row>
    <row r="216" spans="1:20" ht="12.75" customHeight="1">
      <c r="A216" s="165"/>
      <c r="B216" s="166"/>
      <c r="C216" s="237"/>
      <c r="D216" s="225"/>
      <c r="E216" s="192"/>
      <c r="F216" s="187"/>
      <c r="G216" s="392"/>
      <c r="H216" s="190"/>
      <c r="I216" s="394"/>
      <c r="J216" s="190"/>
      <c r="K216" s="68"/>
      <c r="L216" s="68"/>
      <c r="M216" s="138"/>
      <c r="N216" s="76"/>
      <c r="O216" s="69">
        <f t="shared" si="190"/>
        <v>0</v>
      </c>
      <c r="P216" s="190"/>
      <c r="Q216" s="190"/>
      <c r="R216" s="190"/>
      <c r="S216" s="260"/>
      <c r="T216" s="260"/>
    </row>
    <row r="217" spans="1:20" ht="18.75" customHeight="1">
      <c r="A217" s="165"/>
      <c r="B217" s="166"/>
      <c r="C217" s="237"/>
      <c r="D217" s="226"/>
      <c r="E217" s="192"/>
      <c r="F217" s="187"/>
      <c r="G217" s="392"/>
      <c r="H217" s="190"/>
      <c r="I217" s="395"/>
      <c r="J217" s="190"/>
      <c r="K217" s="68"/>
      <c r="L217" s="68"/>
      <c r="M217" s="68"/>
      <c r="N217" s="76"/>
      <c r="O217" s="69">
        <f t="shared" si="190"/>
        <v>0</v>
      </c>
      <c r="P217" s="190"/>
      <c r="Q217" s="190"/>
      <c r="R217" s="190"/>
      <c r="S217" s="260"/>
      <c r="T217" s="260"/>
    </row>
    <row r="218" spans="1:20" ht="12.75" customHeight="1">
      <c r="A218" s="165">
        <v>8</v>
      </c>
      <c r="B218" s="166" t="s">
        <v>894</v>
      </c>
      <c r="C218" s="170" t="s">
        <v>916</v>
      </c>
      <c r="D218" s="215" t="s">
        <v>466</v>
      </c>
      <c r="E218" s="192">
        <v>35</v>
      </c>
      <c r="F218" s="187">
        <f t="shared" ref="F218" si="236">H218+J218+R218</f>
        <v>2.4959203336320002</v>
      </c>
      <c r="G218" s="168">
        <v>0.22800000000000001</v>
      </c>
      <c r="H218" s="190">
        <f t="shared" ref="H218" si="237">G218*$P$8/1000</f>
        <v>0.48388668000000001</v>
      </c>
      <c r="I218" s="344">
        <v>1.1999999999999999E-3</v>
      </c>
      <c r="J218" s="190">
        <f t="shared" ref="J218" si="238">I218*$P$9/1000</f>
        <v>4.1269319999999998E-3</v>
      </c>
      <c r="K218" s="68" t="s">
        <v>347</v>
      </c>
      <c r="L218" s="68" t="s">
        <v>39</v>
      </c>
      <c r="M218" s="68">
        <v>1.02</v>
      </c>
      <c r="N218" s="76">
        <v>0.16800000000000001</v>
      </c>
      <c r="O218" s="69">
        <f t="shared" si="190"/>
        <v>0.17136000000000001</v>
      </c>
      <c r="P218" s="190">
        <f t="shared" ref="P218" si="239">E218*F218</f>
        <v>87.357211677120006</v>
      </c>
      <c r="Q218" s="190">
        <f t="shared" ref="Q218" si="240">SUM(O218:O221)</f>
        <v>1.77336</v>
      </c>
      <c r="R218" s="190">
        <f t="shared" ref="R218" si="241">Q218*1.02*1.05*$R$15</f>
        <v>2.0079067216320001</v>
      </c>
      <c r="S218" s="260">
        <f t="shared" ref="S218" si="242">F218*$S$18</f>
        <v>3.2319276663920129</v>
      </c>
      <c r="T218" s="260">
        <f t="shared" ref="T218" si="243">S218*E218</f>
        <v>113.11746832372044</v>
      </c>
    </row>
    <row r="219" spans="1:20" ht="12.75" customHeight="1">
      <c r="A219" s="165"/>
      <c r="B219" s="166"/>
      <c r="C219" s="171"/>
      <c r="D219" s="225"/>
      <c r="E219" s="192"/>
      <c r="F219" s="187"/>
      <c r="G219" s="168"/>
      <c r="H219" s="190"/>
      <c r="I219" s="344"/>
      <c r="J219" s="190"/>
      <c r="K219" s="68"/>
      <c r="L219" s="68"/>
      <c r="M219" s="68"/>
      <c r="N219" s="76"/>
      <c r="O219" s="69">
        <f t="shared" si="190"/>
        <v>0</v>
      </c>
      <c r="P219" s="190"/>
      <c r="Q219" s="190"/>
      <c r="R219" s="190"/>
      <c r="S219" s="260"/>
      <c r="T219" s="260"/>
    </row>
    <row r="220" spans="1:20" ht="12.75" customHeight="1">
      <c r="A220" s="165"/>
      <c r="B220" s="166"/>
      <c r="C220" s="171"/>
      <c r="D220" s="225"/>
      <c r="E220" s="192"/>
      <c r="F220" s="187"/>
      <c r="G220" s="168"/>
      <c r="H220" s="190"/>
      <c r="I220" s="344"/>
      <c r="J220" s="190"/>
      <c r="K220" s="68" t="s">
        <v>896</v>
      </c>
      <c r="L220" s="68" t="s">
        <v>39</v>
      </c>
      <c r="M220" s="68">
        <v>1.8</v>
      </c>
      <c r="N220" s="76">
        <v>0.89</v>
      </c>
      <c r="O220" s="69">
        <f t="shared" si="190"/>
        <v>1.6020000000000001</v>
      </c>
      <c r="P220" s="190"/>
      <c r="Q220" s="190"/>
      <c r="R220" s="190"/>
      <c r="S220" s="260"/>
      <c r="T220" s="260"/>
    </row>
    <row r="221" spans="1:20" ht="12.75" customHeight="1">
      <c r="A221" s="165"/>
      <c r="B221" s="166"/>
      <c r="C221" s="172"/>
      <c r="D221" s="226"/>
      <c r="E221" s="192"/>
      <c r="F221" s="187"/>
      <c r="G221" s="168"/>
      <c r="H221" s="190"/>
      <c r="I221" s="344"/>
      <c r="J221" s="190"/>
      <c r="K221" s="68"/>
      <c r="L221" s="68"/>
      <c r="M221" s="68"/>
      <c r="N221" s="76"/>
      <c r="O221" s="69">
        <f t="shared" si="190"/>
        <v>0</v>
      </c>
      <c r="P221" s="190"/>
      <c r="Q221" s="190"/>
      <c r="R221" s="190"/>
      <c r="S221" s="260"/>
      <c r="T221" s="260"/>
    </row>
    <row r="222" spans="1:20" ht="12.75" customHeight="1">
      <c r="A222" s="319"/>
      <c r="B222" s="336"/>
      <c r="C222" s="346" t="s">
        <v>462</v>
      </c>
      <c r="D222" s="319"/>
      <c r="E222" s="331"/>
      <c r="F222" s="347"/>
      <c r="G222" s="317"/>
      <c r="H222" s="316"/>
      <c r="I222" s="317"/>
      <c r="J222" s="316"/>
      <c r="K222" s="40"/>
      <c r="L222" s="40"/>
      <c r="M222" s="40"/>
      <c r="N222" s="41"/>
      <c r="O222" s="42"/>
      <c r="P222" s="316"/>
      <c r="Q222" s="316"/>
      <c r="R222" s="316"/>
      <c r="S222" s="316"/>
      <c r="T222" s="345">
        <f>SUM(T190:T221)</f>
        <v>2600.6226796236469</v>
      </c>
    </row>
    <row r="223" spans="1:20" ht="12.75" customHeight="1">
      <c r="A223" s="319"/>
      <c r="B223" s="336"/>
      <c r="C223" s="346"/>
      <c r="D223" s="319"/>
      <c r="E223" s="331"/>
      <c r="F223" s="348"/>
      <c r="G223" s="317"/>
      <c r="H223" s="316"/>
      <c r="I223" s="317"/>
      <c r="J223" s="316"/>
      <c r="K223" s="40"/>
      <c r="L223" s="40"/>
      <c r="M223" s="40"/>
      <c r="N223" s="41"/>
      <c r="O223" s="42"/>
      <c r="P223" s="316"/>
      <c r="Q223" s="316"/>
      <c r="R223" s="316"/>
      <c r="S223" s="316"/>
      <c r="T223" s="345"/>
    </row>
    <row r="224" spans="1:20" ht="12.75" customHeight="1">
      <c r="A224" s="319"/>
      <c r="B224" s="336"/>
      <c r="C224" s="346"/>
      <c r="D224" s="319"/>
      <c r="E224" s="331"/>
      <c r="F224" s="348"/>
      <c r="G224" s="317"/>
      <c r="H224" s="316"/>
      <c r="I224" s="317"/>
      <c r="J224" s="316"/>
      <c r="K224" s="40"/>
      <c r="L224" s="40"/>
      <c r="M224" s="43"/>
      <c r="N224" s="41"/>
      <c r="O224" s="42"/>
      <c r="P224" s="316"/>
      <c r="Q224" s="316"/>
      <c r="R224" s="316"/>
      <c r="S224" s="316"/>
      <c r="T224" s="345"/>
    </row>
    <row r="225" spans="1:20" ht="12.75" customHeight="1">
      <c r="A225" s="319"/>
      <c r="B225" s="336"/>
      <c r="C225" s="346"/>
      <c r="D225" s="319"/>
      <c r="E225" s="331"/>
      <c r="F225" s="349"/>
      <c r="G225" s="317"/>
      <c r="H225" s="316"/>
      <c r="I225" s="317"/>
      <c r="J225" s="316"/>
      <c r="K225" s="40"/>
      <c r="L225" s="40"/>
      <c r="M225" s="40"/>
      <c r="N225" s="41"/>
      <c r="O225" s="42"/>
      <c r="P225" s="316"/>
      <c r="Q225" s="316"/>
      <c r="R225" s="316"/>
      <c r="S225" s="316"/>
      <c r="T225" s="345"/>
    </row>
    <row r="226" spans="1:20" ht="12.75" customHeight="1">
      <c r="A226" s="319"/>
      <c r="B226" s="336"/>
      <c r="C226" s="346" t="s">
        <v>463</v>
      </c>
      <c r="D226" s="319"/>
      <c r="E226" s="331"/>
      <c r="F226" s="347"/>
      <c r="G226" s="317"/>
      <c r="H226" s="316"/>
      <c r="I226" s="317"/>
      <c r="J226" s="316"/>
      <c r="K226" s="40"/>
      <c r="L226" s="40"/>
      <c r="M226" s="40"/>
      <c r="N226" s="41"/>
      <c r="O226" s="42"/>
      <c r="P226" s="316"/>
      <c r="Q226" s="316"/>
      <c r="R226" s="316"/>
      <c r="S226" s="316"/>
      <c r="T226" s="264">
        <f>(T222*100%)/'Cav-Nax-Andraniki-54'!T253</f>
        <v>0.36353299546150891</v>
      </c>
    </row>
    <row r="227" spans="1:20" ht="12.75" customHeight="1">
      <c r="A227" s="319"/>
      <c r="B227" s="336"/>
      <c r="C227" s="346"/>
      <c r="D227" s="319"/>
      <c r="E227" s="331"/>
      <c r="F227" s="348"/>
      <c r="G227" s="317"/>
      <c r="H227" s="316"/>
      <c r="I227" s="317"/>
      <c r="J227" s="316"/>
      <c r="K227" s="40"/>
      <c r="L227" s="40"/>
      <c r="M227" s="40"/>
      <c r="N227" s="41"/>
      <c r="O227" s="42"/>
      <c r="P227" s="316"/>
      <c r="Q227" s="316"/>
      <c r="R227" s="316"/>
      <c r="S227" s="316"/>
      <c r="T227" s="264"/>
    </row>
    <row r="228" spans="1:20" ht="12.75" customHeight="1">
      <c r="A228" s="319"/>
      <c r="B228" s="336"/>
      <c r="C228" s="346"/>
      <c r="D228" s="319"/>
      <c r="E228" s="331"/>
      <c r="F228" s="348"/>
      <c r="G228" s="317"/>
      <c r="H228" s="316"/>
      <c r="I228" s="317"/>
      <c r="J228" s="316"/>
      <c r="K228" s="40"/>
      <c r="L228" s="40"/>
      <c r="M228" s="43"/>
      <c r="N228" s="41"/>
      <c r="O228" s="42"/>
      <c r="P228" s="316"/>
      <c r="Q228" s="316"/>
      <c r="R228" s="316"/>
      <c r="S228" s="316"/>
      <c r="T228" s="264"/>
    </row>
    <row r="229" spans="1:20" ht="12.75" customHeight="1">
      <c r="A229" s="319"/>
      <c r="B229" s="336"/>
      <c r="C229" s="346"/>
      <c r="D229" s="319"/>
      <c r="E229" s="331"/>
      <c r="F229" s="349"/>
      <c r="G229" s="317"/>
      <c r="H229" s="316"/>
      <c r="I229" s="317"/>
      <c r="J229" s="316"/>
      <c r="K229" s="40"/>
      <c r="L229" s="40"/>
      <c r="M229" s="40"/>
      <c r="N229" s="41"/>
      <c r="O229" s="42"/>
      <c r="P229" s="316"/>
      <c r="Q229" s="316"/>
      <c r="R229" s="316"/>
      <c r="S229" s="316"/>
      <c r="T229" s="264"/>
    </row>
    <row r="230" spans="1:20" ht="12.75" customHeight="1">
      <c r="A230" s="214"/>
      <c r="B230" s="251"/>
      <c r="C230" s="241" t="s">
        <v>917</v>
      </c>
      <c r="D230" s="234"/>
      <c r="E230" s="446"/>
      <c r="F230" s="187">
        <f t="shared" ref="F230:F254" si="244">H230+J230+R230</f>
        <v>0</v>
      </c>
      <c r="G230" s="185"/>
      <c r="H230" s="190">
        <f t="shared" ref="H230:H250" si="245">G230*$P$8/1000</f>
        <v>0</v>
      </c>
      <c r="I230" s="185"/>
      <c r="J230" s="190">
        <f t="shared" ref="J230:J250" si="246">I230*$P$9/1000</f>
        <v>0</v>
      </c>
      <c r="K230" s="115"/>
      <c r="L230" s="115"/>
      <c r="M230" s="117"/>
      <c r="N230" s="129"/>
      <c r="O230" s="69">
        <f t="shared" si="190"/>
        <v>0</v>
      </c>
      <c r="P230" s="190">
        <f t="shared" ref="P230" si="247">E230*F230</f>
        <v>0</v>
      </c>
      <c r="Q230" s="190">
        <f t="shared" ref="Q230" si="248">SUM(O230:O233)</f>
        <v>0</v>
      </c>
      <c r="R230" s="190">
        <f t="shared" ref="R230" si="249">Q230*1.02*1.05*$R$15</f>
        <v>0</v>
      </c>
      <c r="S230" s="260">
        <f t="shared" ref="S230" si="250">F230*$S$18</f>
        <v>0</v>
      </c>
      <c r="T230" s="260">
        <f t="shared" ref="T230" si="251">S230*E230</f>
        <v>0</v>
      </c>
    </row>
    <row r="231" spans="1:20" ht="12.75" customHeight="1">
      <c r="A231" s="214"/>
      <c r="B231" s="251"/>
      <c r="C231" s="242"/>
      <c r="D231" s="377"/>
      <c r="E231" s="446"/>
      <c r="F231" s="187"/>
      <c r="G231" s="185"/>
      <c r="H231" s="190"/>
      <c r="I231" s="185"/>
      <c r="J231" s="190"/>
      <c r="K231" s="115"/>
      <c r="L231" s="115"/>
      <c r="M231" s="115"/>
      <c r="N231" s="129"/>
      <c r="O231" s="69">
        <f t="shared" si="190"/>
        <v>0</v>
      </c>
      <c r="P231" s="190"/>
      <c r="Q231" s="190"/>
      <c r="R231" s="190"/>
      <c r="S231" s="260"/>
      <c r="T231" s="260"/>
    </row>
    <row r="232" spans="1:20" ht="12.75" customHeight="1">
      <c r="A232" s="214"/>
      <c r="B232" s="251"/>
      <c r="C232" s="242"/>
      <c r="D232" s="377"/>
      <c r="E232" s="446"/>
      <c r="F232" s="187"/>
      <c r="G232" s="185"/>
      <c r="H232" s="190"/>
      <c r="I232" s="185"/>
      <c r="J232" s="190"/>
      <c r="K232" s="115"/>
      <c r="L232" s="115"/>
      <c r="M232" s="139"/>
      <c r="N232" s="129"/>
      <c r="O232" s="69">
        <f t="shared" si="190"/>
        <v>0</v>
      </c>
      <c r="P232" s="190"/>
      <c r="Q232" s="190"/>
      <c r="R232" s="190"/>
      <c r="S232" s="260"/>
      <c r="T232" s="260"/>
    </row>
    <row r="233" spans="1:20" ht="23.25" customHeight="1">
      <c r="A233" s="214"/>
      <c r="B233" s="251"/>
      <c r="C233" s="243"/>
      <c r="D233" s="377"/>
      <c r="E233" s="446"/>
      <c r="F233" s="187"/>
      <c r="G233" s="185"/>
      <c r="H233" s="190"/>
      <c r="I233" s="185"/>
      <c r="J233" s="190"/>
      <c r="K233" s="115"/>
      <c r="L233" s="115"/>
      <c r="M233" s="115"/>
      <c r="N233" s="129"/>
      <c r="O233" s="69">
        <f t="shared" si="190"/>
        <v>0</v>
      </c>
      <c r="P233" s="190"/>
      <c r="Q233" s="190"/>
      <c r="R233" s="190"/>
      <c r="S233" s="260"/>
      <c r="T233" s="260"/>
    </row>
    <row r="234" spans="1:20" ht="12.75" customHeight="1">
      <c r="A234" s="214">
        <v>1</v>
      </c>
      <c r="B234" s="166" t="s">
        <v>859</v>
      </c>
      <c r="C234" s="166" t="s">
        <v>918</v>
      </c>
      <c r="D234" s="443" t="s">
        <v>459</v>
      </c>
      <c r="E234" s="354">
        <v>26</v>
      </c>
      <c r="F234" s="187">
        <f t="shared" si="244"/>
        <v>0.28063790399999999</v>
      </c>
      <c r="G234" s="168">
        <v>0.11700000000000001</v>
      </c>
      <c r="H234" s="190">
        <f t="shared" si="245"/>
        <v>0.24831027</v>
      </c>
      <c r="I234" s="344">
        <v>9.4000000000000004E-3</v>
      </c>
      <c r="J234" s="190">
        <f t="shared" si="246"/>
        <v>3.2327634000000001E-2</v>
      </c>
      <c r="K234" s="68"/>
      <c r="L234" s="68"/>
      <c r="M234" s="68"/>
      <c r="N234" s="76"/>
      <c r="O234" s="69">
        <f t="shared" si="190"/>
        <v>0</v>
      </c>
      <c r="P234" s="190">
        <f t="shared" ref="P234" si="252">E234*F234</f>
        <v>7.2965855039999994</v>
      </c>
      <c r="Q234" s="190">
        <f t="shared" ref="Q234" si="253">SUM(O234:O237)</f>
        <v>0</v>
      </c>
      <c r="R234" s="190">
        <f t="shared" ref="R234" si="254">Q234*1.02*1.05*$R$15</f>
        <v>0</v>
      </c>
      <c r="S234" s="260">
        <f t="shared" ref="S234" si="255">F234*$S$18</f>
        <v>0.3633935722844247</v>
      </c>
      <c r="T234" s="260">
        <f t="shared" ref="T234" si="256">S234*E234</f>
        <v>9.448232879395043</v>
      </c>
    </row>
    <row r="235" spans="1:20" ht="12.75" customHeight="1">
      <c r="A235" s="214"/>
      <c r="B235" s="166"/>
      <c r="C235" s="166"/>
      <c r="D235" s="444"/>
      <c r="E235" s="354"/>
      <c r="F235" s="187"/>
      <c r="G235" s="168"/>
      <c r="H235" s="190"/>
      <c r="I235" s="344"/>
      <c r="J235" s="190"/>
      <c r="K235" s="68"/>
      <c r="L235" s="68"/>
      <c r="M235" s="68"/>
      <c r="N235" s="76"/>
      <c r="O235" s="69">
        <f t="shared" si="190"/>
        <v>0</v>
      </c>
      <c r="P235" s="190"/>
      <c r="Q235" s="190"/>
      <c r="R235" s="190"/>
      <c r="S235" s="260"/>
      <c r="T235" s="260"/>
    </row>
    <row r="236" spans="1:20" ht="12.75" customHeight="1">
      <c r="A236" s="214"/>
      <c r="B236" s="166"/>
      <c r="C236" s="166"/>
      <c r="D236" s="444"/>
      <c r="E236" s="354"/>
      <c r="F236" s="187"/>
      <c r="G236" s="168"/>
      <c r="H236" s="190"/>
      <c r="I236" s="344"/>
      <c r="J236" s="190"/>
      <c r="K236" s="68"/>
      <c r="L236" s="68"/>
      <c r="M236" s="138"/>
      <c r="N236" s="76"/>
      <c r="O236" s="69">
        <f t="shared" si="190"/>
        <v>0</v>
      </c>
      <c r="P236" s="190"/>
      <c r="Q236" s="190"/>
      <c r="R236" s="190"/>
      <c r="S236" s="260"/>
      <c r="T236" s="260"/>
    </row>
    <row r="237" spans="1:20" ht="12.75" customHeight="1">
      <c r="A237" s="214"/>
      <c r="B237" s="166"/>
      <c r="C237" s="166"/>
      <c r="D237" s="445"/>
      <c r="E237" s="354"/>
      <c r="F237" s="187"/>
      <c r="G237" s="168"/>
      <c r="H237" s="190"/>
      <c r="I237" s="344"/>
      <c r="J237" s="190"/>
      <c r="K237" s="68"/>
      <c r="L237" s="68"/>
      <c r="M237" s="68"/>
      <c r="N237" s="76"/>
      <c r="O237" s="69">
        <f t="shared" si="190"/>
        <v>0</v>
      </c>
      <c r="P237" s="190"/>
      <c r="Q237" s="190"/>
      <c r="R237" s="190"/>
      <c r="S237" s="260"/>
      <c r="T237" s="260"/>
    </row>
    <row r="238" spans="1:20" ht="12.75" customHeight="1">
      <c r="A238" s="214">
        <v>2</v>
      </c>
      <c r="B238" s="170" t="s">
        <v>811</v>
      </c>
      <c r="C238" s="166" t="s">
        <v>919</v>
      </c>
      <c r="D238" s="167" t="s">
        <v>921</v>
      </c>
      <c r="E238" s="285">
        <v>0.75600000000000001</v>
      </c>
      <c r="F238" s="187">
        <f t="shared" si="244"/>
        <v>339.67836</v>
      </c>
      <c r="G238" s="168"/>
      <c r="H238" s="190">
        <f t="shared" si="245"/>
        <v>0</v>
      </c>
      <c r="I238" s="350"/>
      <c r="J238" s="190">
        <f t="shared" si="246"/>
        <v>0</v>
      </c>
      <c r="K238" s="68" t="s">
        <v>862</v>
      </c>
      <c r="L238" s="68" t="s">
        <v>36</v>
      </c>
      <c r="M238" s="68">
        <v>1</v>
      </c>
      <c r="N238" s="76">
        <v>300</v>
      </c>
      <c r="O238" s="69">
        <f t="shared" si="190"/>
        <v>300</v>
      </c>
      <c r="P238" s="190">
        <f t="shared" ref="P238" si="257">E238*F238</f>
        <v>256.79684015999999</v>
      </c>
      <c r="Q238" s="190">
        <f t="shared" ref="Q238" si="258">SUM(O238:O241)</f>
        <v>300</v>
      </c>
      <c r="R238" s="190">
        <f t="shared" ref="R238" si="259">Q238*1.02*1.05*$R$15</f>
        <v>339.67836</v>
      </c>
      <c r="S238" s="260">
        <f t="shared" ref="S238" si="260">F238*$S$18</f>
        <v>439.84412265320668</v>
      </c>
      <c r="T238" s="260">
        <f t="shared" ref="T238" si="261">S238*E238</f>
        <v>332.52215672582423</v>
      </c>
    </row>
    <row r="239" spans="1:20" ht="12.75" customHeight="1">
      <c r="A239" s="214"/>
      <c r="B239" s="171"/>
      <c r="C239" s="166"/>
      <c r="D239" s="168"/>
      <c r="E239" s="285"/>
      <c r="F239" s="187"/>
      <c r="G239" s="168"/>
      <c r="H239" s="190"/>
      <c r="I239" s="350"/>
      <c r="J239" s="190"/>
      <c r="K239" s="68"/>
      <c r="L239" s="68"/>
      <c r="M239" s="68"/>
      <c r="N239" s="76"/>
      <c r="O239" s="69">
        <f t="shared" si="190"/>
        <v>0</v>
      </c>
      <c r="P239" s="190"/>
      <c r="Q239" s="190"/>
      <c r="R239" s="190"/>
      <c r="S239" s="260"/>
      <c r="T239" s="260"/>
    </row>
    <row r="240" spans="1:20" ht="12.75" customHeight="1">
      <c r="A240" s="214"/>
      <c r="B240" s="171"/>
      <c r="C240" s="166"/>
      <c r="D240" s="168"/>
      <c r="E240" s="285"/>
      <c r="F240" s="187"/>
      <c r="G240" s="168"/>
      <c r="H240" s="190"/>
      <c r="I240" s="350"/>
      <c r="J240" s="190"/>
      <c r="K240" s="68"/>
      <c r="L240" s="68"/>
      <c r="M240" s="138"/>
      <c r="N240" s="76"/>
      <c r="O240" s="69">
        <f t="shared" si="190"/>
        <v>0</v>
      </c>
      <c r="P240" s="190"/>
      <c r="Q240" s="190"/>
      <c r="R240" s="190"/>
      <c r="S240" s="260"/>
      <c r="T240" s="260"/>
    </row>
    <row r="241" spans="1:20" ht="12.75" customHeight="1">
      <c r="A241" s="214"/>
      <c r="B241" s="172"/>
      <c r="C241" s="166"/>
      <c r="D241" s="168"/>
      <c r="E241" s="285"/>
      <c r="F241" s="187"/>
      <c r="G241" s="168"/>
      <c r="H241" s="190"/>
      <c r="I241" s="350"/>
      <c r="J241" s="190"/>
      <c r="K241" s="68"/>
      <c r="L241" s="68"/>
      <c r="M241" s="68"/>
      <c r="N241" s="76"/>
      <c r="O241" s="69">
        <f t="shared" si="190"/>
        <v>0</v>
      </c>
      <c r="P241" s="190"/>
      <c r="Q241" s="190"/>
      <c r="R241" s="190"/>
      <c r="S241" s="260"/>
      <c r="T241" s="260"/>
    </row>
    <row r="242" spans="1:20" ht="12.75" customHeight="1">
      <c r="A242" s="214">
        <v>3</v>
      </c>
      <c r="B242" s="170" t="s">
        <v>811</v>
      </c>
      <c r="C242" s="234" t="s">
        <v>920</v>
      </c>
      <c r="D242" s="167" t="s">
        <v>921</v>
      </c>
      <c r="E242" s="378">
        <v>5.3999999999999999E-2</v>
      </c>
      <c r="F242" s="187">
        <f t="shared" ref="F242" si="262">H242+J242+R242</f>
        <v>391.57328757959999</v>
      </c>
      <c r="G242" s="376"/>
      <c r="H242" s="190">
        <f t="shared" ref="H242" si="263">G242*$P$8/1000</f>
        <v>0</v>
      </c>
      <c r="I242" s="168"/>
      <c r="J242" s="190">
        <f t="shared" ref="J242" si="264">I242*$P$9/1000</f>
        <v>0</v>
      </c>
      <c r="K242" s="68" t="s">
        <v>862</v>
      </c>
      <c r="L242" s="68" t="s">
        <v>36</v>
      </c>
      <c r="M242" s="68">
        <v>1</v>
      </c>
      <c r="N242" s="76">
        <v>345.83300000000003</v>
      </c>
      <c r="O242" s="69">
        <f t="shared" si="190"/>
        <v>345.83300000000003</v>
      </c>
      <c r="P242" s="190">
        <f t="shared" ref="P242" si="265">E242*F242</f>
        <v>21.144957529298399</v>
      </c>
      <c r="Q242" s="190">
        <f t="shared" ref="Q242" si="266">SUM(O242:O245)</f>
        <v>345.83300000000003</v>
      </c>
      <c r="R242" s="190">
        <f t="shared" ref="R242" si="267">Q242*1.02*1.05*$R$15</f>
        <v>391.57328757959999</v>
      </c>
      <c r="S242" s="260">
        <f t="shared" ref="S242" si="268">F242*$S$18</f>
        <v>507.04204156508808</v>
      </c>
      <c r="T242" s="260">
        <f t="shared" ref="T242" si="269">S242*E242</f>
        <v>27.380270244514755</v>
      </c>
    </row>
    <row r="243" spans="1:20" ht="12.75" customHeight="1">
      <c r="A243" s="214"/>
      <c r="B243" s="171"/>
      <c r="C243" s="234"/>
      <c r="D243" s="168"/>
      <c r="E243" s="378"/>
      <c r="F243" s="187"/>
      <c r="G243" s="300"/>
      <c r="H243" s="190"/>
      <c r="I243" s="168"/>
      <c r="J243" s="190"/>
      <c r="K243" s="115"/>
      <c r="L243" s="115"/>
      <c r="M243" s="115"/>
      <c r="N243" s="129"/>
      <c r="O243" s="69">
        <f t="shared" si="190"/>
        <v>0</v>
      </c>
      <c r="P243" s="190"/>
      <c r="Q243" s="190"/>
      <c r="R243" s="190"/>
      <c r="S243" s="260"/>
      <c r="T243" s="260"/>
    </row>
    <row r="244" spans="1:20" ht="12.75" customHeight="1">
      <c r="A244" s="214"/>
      <c r="B244" s="171"/>
      <c r="C244" s="234"/>
      <c r="D244" s="168"/>
      <c r="E244" s="378"/>
      <c r="F244" s="187"/>
      <c r="G244" s="300"/>
      <c r="H244" s="190"/>
      <c r="I244" s="168"/>
      <c r="J244" s="190"/>
      <c r="K244" s="68"/>
      <c r="L244" s="68"/>
      <c r="M244" s="70"/>
      <c r="N244" s="76"/>
      <c r="O244" s="69">
        <f t="shared" si="190"/>
        <v>0</v>
      </c>
      <c r="P244" s="190"/>
      <c r="Q244" s="190"/>
      <c r="R244" s="190"/>
      <c r="S244" s="260"/>
      <c r="T244" s="260"/>
    </row>
    <row r="245" spans="1:20" ht="12.75" customHeight="1">
      <c r="A245" s="214"/>
      <c r="B245" s="172"/>
      <c r="C245" s="234"/>
      <c r="D245" s="168"/>
      <c r="E245" s="378"/>
      <c r="F245" s="187"/>
      <c r="G245" s="301"/>
      <c r="H245" s="190"/>
      <c r="I245" s="168"/>
      <c r="J245" s="190"/>
      <c r="K245" s="68"/>
      <c r="L245" s="68"/>
      <c r="M245" s="68"/>
      <c r="N245" s="76"/>
      <c r="O245" s="69">
        <f t="shared" si="190"/>
        <v>0</v>
      </c>
      <c r="P245" s="190"/>
      <c r="Q245" s="190"/>
      <c r="R245" s="190"/>
      <c r="S245" s="260"/>
      <c r="T245" s="260"/>
    </row>
    <row r="246" spans="1:20" ht="12.75" customHeight="1">
      <c r="A246" s="214">
        <v>4</v>
      </c>
      <c r="B246" s="384" t="s">
        <v>863</v>
      </c>
      <c r="C246" s="166" t="s">
        <v>922</v>
      </c>
      <c r="D246" s="353" t="s">
        <v>455</v>
      </c>
      <c r="E246" s="285">
        <v>0.15</v>
      </c>
      <c r="F246" s="187">
        <f t="shared" si="244"/>
        <v>674.69224199999996</v>
      </c>
      <c r="G246" s="168">
        <v>38.700000000000003</v>
      </c>
      <c r="H246" s="190">
        <f t="shared" si="245"/>
        <v>82.133397000000002</v>
      </c>
      <c r="I246" s="168">
        <v>1.1000000000000001</v>
      </c>
      <c r="J246" s="190">
        <f t="shared" si="246"/>
        <v>3.7830210000000006</v>
      </c>
      <c r="K246" s="68" t="s">
        <v>865</v>
      </c>
      <c r="L246" s="68" t="s">
        <v>47</v>
      </c>
      <c r="M246" s="68">
        <v>1.04</v>
      </c>
      <c r="N246" s="76">
        <v>500</v>
      </c>
      <c r="O246" s="69">
        <f t="shared" si="190"/>
        <v>520</v>
      </c>
      <c r="P246" s="190">
        <f t="shared" ref="P246" si="270">E246*F246</f>
        <v>101.20383629999999</v>
      </c>
      <c r="Q246" s="190">
        <f t="shared" ref="Q246" si="271">SUM(O246:O249)</f>
        <v>520</v>
      </c>
      <c r="R246" s="190">
        <f t="shared" ref="R246" si="272">Q246*1.02*1.05*$R$15</f>
        <v>588.77582399999994</v>
      </c>
      <c r="S246" s="260">
        <f t="shared" ref="S246" si="273">F246*$S$18</f>
        <v>873.64828670102804</v>
      </c>
      <c r="T246" s="260">
        <f t="shared" ref="T246" si="274">S246*E246</f>
        <v>131.0472430051542</v>
      </c>
    </row>
    <row r="247" spans="1:20" ht="12.75" customHeight="1">
      <c r="A247" s="214"/>
      <c r="B247" s="384"/>
      <c r="C247" s="166"/>
      <c r="D247" s="366"/>
      <c r="E247" s="285"/>
      <c r="F247" s="187"/>
      <c r="G247" s="168"/>
      <c r="H247" s="190"/>
      <c r="I247" s="168"/>
      <c r="J247" s="190"/>
      <c r="K247" s="68"/>
      <c r="L247" s="68"/>
      <c r="M247" s="68"/>
      <c r="N247" s="76"/>
      <c r="O247" s="69">
        <f t="shared" si="190"/>
        <v>0</v>
      </c>
      <c r="P247" s="190"/>
      <c r="Q247" s="190"/>
      <c r="R247" s="190"/>
      <c r="S247" s="260"/>
      <c r="T247" s="260"/>
    </row>
    <row r="248" spans="1:20" ht="12.75" customHeight="1">
      <c r="A248" s="214"/>
      <c r="B248" s="384"/>
      <c r="C248" s="166"/>
      <c r="D248" s="366"/>
      <c r="E248" s="285"/>
      <c r="F248" s="187"/>
      <c r="G248" s="168"/>
      <c r="H248" s="190"/>
      <c r="I248" s="168"/>
      <c r="J248" s="190"/>
      <c r="K248" s="68"/>
      <c r="L248" s="68"/>
      <c r="M248" s="138"/>
      <c r="N248" s="76"/>
      <c r="O248" s="69">
        <f t="shared" si="190"/>
        <v>0</v>
      </c>
      <c r="P248" s="190"/>
      <c r="Q248" s="190"/>
      <c r="R248" s="190"/>
      <c r="S248" s="260"/>
      <c r="T248" s="260"/>
    </row>
    <row r="249" spans="1:20" ht="12.75" customHeight="1">
      <c r="A249" s="214"/>
      <c r="B249" s="384"/>
      <c r="C249" s="166"/>
      <c r="D249" s="366"/>
      <c r="E249" s="285"/>
      <c r="F249" s="187"/>
      <c r="G249" s="168"/>
      <c r="H249" s="190"/>
      <c r="I249" s="168"/>
      <c r="J249" s="190"/>
      <c r="K249" s="68"/>
      <c r="L249" s="68"/>
      <c r="M249" s="68"/>
      <c r="N249" s="76"/>
      <c r="O249" s="69">
        <f t="shared" si="190"/>
        <v>0</v>
      </c>
      <c r="P249" s="190"/>
      <c r="Q249" s="190"/>
      <c r="R249" s="190"/>
      <c r="S249" s="260"/>
      <c r="T249" s="260"/>
    </row>
    <row r="250" spans="1:20" ht="12.75" customHeight="1">
      <c r="A250" s="214">
        <v>5</v>
      </c>
      <c r="B250" s="384" t="s">
        <v>866</v>
      </c>
      <c r="C250" s="166" t="s">
        <v>924</v>
      </c>
      <c r="D250" s="353" t="s">
        <v>455</v>
      </c>
      <c r="E250" s="285">
        <v>5.4</v>
      </c>
      <c r="F250" s="187">
        <f t="shared" si="244"/>
        <v>45.741860593800155</v>
      </c>
      <c r="G250" s="168">
        <v>1.55</v>
      </c>
      <c r="H250" s="190">
        <f t="shared" si="245"/>
        <v>3.2895805</v>
      </c>
      <c r="I250" s="168">
        <v>0.33</v>
      </c>
      <c r="J250" s="190">
        <f t="shared" si="246"/>
        <v>1.1349063000000001</v>
      </c>
      <c r="K250" s="68" t="s">
        <v>137</v>
      </c>
      <c r="L250" s="68" t="s">
        <v>39</v>
      </c>
      <c r="M250" s="68">
        <v>0.9</v>
      </c>
      <c r="N250" s="76">
        <v>1.1879999999999999</v>
      </c>
      <c r="O250" s="69">
        <f t="shared" si="190"/>
        <v>1.0691999999999999</v>
      </c>
      <c r="P250" s="190">
        <f t="shared" ref="P250" si="275">E250*F250</f>
        <v>247.00604720652086</v>
      </c>
      <c r="Q250" s="190">
        <f t="shared" ref="Q250" si="276">SUM(O250:O253)</f>
        <v>36.4910268</v>
      </c>
      <c r="R250" s="190">
        <f t="shared" ref="R250" si="277">Q250*1.02*1.05*$R$15</f>
        <v>41.317373793800158</v>
      </c>
      <c r="S250" s="260">
        <f t="shared" ref="S250" si="278">F250*$S$18</f>
        <v>59.230410030845995</v>
      </c>
      <c r="T250" s="260">
        <f t="shared" ref="T250" si="279">S250*E250</f>
        <v>319.84421416656841</v>
      </c>
    </row>
    <row r="251" spans="1:20" ht="12.75" customHeight="1">
      <c r="A251" s="214"/>
      <c r="B251" s="384"/>
      <c r="C251" s="166"/>
      <c r="D251" s="366"/>
      <c r="E251" s="285"/>
      <c r="F251" s="187"/>
      <c r="G251" s="168"/>
      <c r="H251" s="190"/>
      <c r="I251" s="168"/>
      <c r="J251" s="190"/>
      <c r="K251" s="68" t="s">
        <v>867</v>
      </c>
      <c r="L251" s="68" t="s">
        <v>414</v>
      </c>
      <c r="M251" s="68">
        <v>1.5599999999999999E-2</v>
      </c>
      <c r="N251" s="68">
        <v>127.083</v>
      </c>
      <c r="O251" s="69">
        <f t="shared" si="190"/>
        <v>1.9824947999999998</v>
      </c>
      <c r="P251" s="190"/>
      <c r="Q251" s="190"/>
      <c r="R251" s="190"/>
      <c r="S251" s="260"/>
      <c r="T251" s="260"/>
    </row>
    <row r="252" spans="1:20" ht="12.75" customHeight="1">
      <c r="A252" s="214"/>
      <c r="B252" s="384"/>
      <c r="C252" s="166"/>
      <c r="D252" s="366"/>
      <c r="E252" s="285"/>
      <c r="F252" s="187"/>
      <c r="G252" s="168"/>
      <c r="H252" s="190"/>
      <c r="I252" s="168"/>
      <c r="J252" s="190"/>
      <c r="K252" s="68" t="s">
        <v>46</v>
      </c>
      <c r="L252" s="68" t="s">
        <v>47</v>
      </c>
      <c r="M252" s="68">
        <v>1.02</v>
      </c>
      <c r="N252" s="76">
        <v>29.806000000000001</v>
      </c>
      <c r="O252" s="69">
        <f t="shared" si="190"/>
        <v>30.40212</v>
      </c>
      <c r="P252" s="190"/>
      <c r="Q252" s="190"/>
      <c r="R252" s="190"/>
      <c r="S252" s="260"/>
      <c r="T252" s="260"/>
    </row>
    <row r="253" spans="1:20" ht="12.75" customHeight="1">
      <c r="A253" s="214"/>
      <c r="B253" s="384"/>
      <c r="C253" s="166"/>
      <c r="D253" s="366"/>
      <c r="E253" s="285"/>
      <c r="F253" s="187"/>
      <c r="G253" s="168"/>
      <c r="H253" s="190"/>
      <c r="I253" s="168"/>
      <c r="J253" s="190"/>
      <c r="K253" s="68" t="s">
        <v>678</v>
      </c>
      <c r="L253" s="68" t="s">
        <v>30</v>
      </c>
      <c r="M253" s="68">
        <v>0.71699999999999997</v>
      </c>
      <c r="N253" s="76">
        <v>4.2359999999999998</v>
      </c>
      <c r="O253" s="69">
        <f t="shared" si="190"/>
        <v>3.0372119999999998</v>
      </c>
      <c r="P253" s="190"/>
      <c r="Q253" s="190"/>
      <c r="R253" s="190"/>
      <c r="S253" s="260"/>
      <c r="T253" s="260"/>
    </row>
    <row r="254" spans="1:20" ht="12.75" customHeight="1">
      <c r="A254" s="214">
        <v>6</v>
      </c>
      <c r="B254" s="384" t="s">
        <v>868</v>
      </c>
      <c r="C254" s="166" t="s">
        <v>925</v>
      </c>
      <c r="D254" s="215" t="s">
        <v>466</v>
      </c>
      <c r="E254" s="187">
        <v>17.600000000000001</v>
      </c>
      <c r="F254" s="187">
        <f t="shared" si="244"/>
        <v>23.803269527411999</v>
      </c>
      <c r="G254" s="168">
        <v>7.86</v>
      </c>
      <c r="H254" s="190">
        <f t="shared" ref="H254" si="280">G254*$P$8/1000</f>
        <v>16.681356600000001</v>
      </c>
      <c r="I254" s="191">
        <v>0.16</v>
      </c>
      <c r="J254" s="190">
        <f t="shared" ref="J254" si="281">I254*$P$9/1000</f>
        <v>0.55025760000000001</v>
      </c>
      <c r="K254" s="68" t="s">
        <v>671</v>
      </c>
      <c r="L254" s="68" t="s">
        <v>30</v>
      </c>
      <c r="M254" s="68">
        <v>0.97</v>
      </c>
      <c r="N254" s="129">
        <v>4.8330000000000002</v>
      </c>
      <c r="O254" s="69">
        <f t="shared" si="190"/>
        <v>4.6880100000000002</v>
      </c>
      <c r="P254" s="190">
        <f t="shared" ref="P254" si="282">E254*F254</f>
        <v>418.93754368245123</v>
      </c>
      <c r="Q254" s="190">
        <f t="shared" ref="Q254" si="283">SUM(O254:O257)</f>
        <v>5.8040099999999999</v>
      </c>
      <c r="R254" s="190">
        <f t="shared" ref="R254" si="284">Q254*1.02*1.05*$R$15</f>
        <v>6.5716553274119995</v>
      </c>
      <c r="S254" s="260">
        <f t="shared" ref="S254" si="285">F254*$S$18</f>
        <v>30.822476302471376</v>
      </c>
      <c r="T254" s="260">
        <f t="shared" ref="T254" si="286">S254*E254</f>
        <v>542.47558292349629</v>
      </c>
    </row>
    <row r="255" spans="1:20" ht="12.75" customHeight="1">
      <c r="A255" s="214"/>
      <c r="B255" s="166"/>
      <c r="C255" s="166"/>
      <c r="D255" s="225"/>
      <c r="E255" s="187"/>
      <c r="F255" s="187"/>
      <c r="G255" s="168"/>
      <c r="H255" s="190"/>
      <c r="I255" s="191"/>
      <c r="J255" s="190"/>
      <c r="K255" s="68"/>
      <c r="L255" s="68"/>
      <c r="M255" s="68"/>
      <c r="N255" s="76"/>
      <c r="O255" s="69">
        <f t="shared" si="190"/>
        <v>0</v>
      </c>
      <c r="P255" s="190"/>
      <c r="Q255" s="190"/>
      <c r="R255" s="190"/>
      <c r="S255" s="260"/>
      <c r="T255" s="260"/>
    </row>
    <row r="256" spans="1:20" ht="12.75" customHeight="1">
      <c r="A256" s="214"/>
      <c r="B256" s="166"/>
      <c r="C256" s="166"/>
      <c r="D256" s="225"/>
      <c r="E256" s="187"/>
      <c r="F256" s="187"/>
      <c r="G256" s="168"/>
      <c r="H256" s="190"/>
      <c r="I256" s="191"/>
      <c r="J256" s="190"/>
      <c r="K256" s="68" t="s">
        <v>48</v>
      </c>
      <c r="L256" s="76" t="s">
        <v>47</v>
      </c>
      <c r="M256" s="73">
        <v>3.5999999999999997E-2</v>
      </c>
      <c r="N256" s="76">
        <v>31</v>
      </c>
      <c r="O256" s="69">
        <f t="shared" si="190"/>
        <v>1.1159999999999999</v>
      </c>
      <c r="P256" s="190"/>
      <c r="Q256" s="190"/>
      <c r="R256" s="190"/>
      <c r="S256" s="260"/>
      <c r="T256" s="260"/>
    </row>
    <row r="257" spans="1:20" ht="12.75" customHeight="1">
      <c r="A257" s="214"/>
      <c r="B257" s="166"/>
      <c r="C257" s="166"/>
      <c r="D257" s="226"/>
      <c r="E257" s="187"/>
      <c r="F257" s="187"/>
      <c r="G257" s="168"/>
      <c r="H257" s="190"/>
      <c r="I257" s="191"/>
      <c r="J257" s="190"/>
      <c r="K257" s="115"/>
      <c r="L257" s="115"/>
      <c r="M257" s="115"/>
      <c r="N257" s="129"/>
      <c r="O257" s="69">
        <f t="shared" si="190"/>
        <v>0</v>
      </c>
      <c r="P257" s="190"/>
      <c r="Q257" s="190"/>
      <c r="R257" s="190"/>
      <c r="S257" s="260"/>
      <c r="T257" s="260"/>
    </row>
    <row r="258" spans="1:20" ht="12.75" customHeight="1">
      <c r="A258" s="319"/>
      <c r="B258" s="336"/>
      <c r="C258" s="346" t="s">
        <v>462</v>
      </c>
      <c r="D258" s="319"/>
      <c r="E258" s="331"/>
      <c r="F258" s="347"/>
      <c r="G258" s="317"/>
      <c r="H258" s="316"/>
      <c r="I258" s="317"/>
      <c r="J258" s="316"/>
      <c r="K258" s="40"/>
      <c r="L258" s="40"/>
      <c r="M258" s="40"/>
      <c r="N258" s="41"/>
      <c r="O258" s="42"/>
      <c r="P258" s="316"/>
      <c r="Q258" s="316"/>
      <c r="R258" s="316"/>
      <c r="S258" s="316"/>
      <c r="T258" s="345">
        <f>SUM(T234:T257)</f>
        <v>1362.717699944953</v>
      </c>
    </row>
    <row r="259" spans="1:20" ht="12.75" customHeight="1">
      <c r="A259" s="319"/>
      <c r="B259" s="336"/>
      <c r="C259" s="346"/>
      <c r="D259" s="319"/>
      <c r="E259" s="331"/>
      <c r="F259" s="348"/>
      <c r="G259" s="317"/>
      <c r="H259" s="316"/>
      <c r="I259" s="317"/>
      <c r="J259" s="316"/>
      <c r="K259" s="40"/>
      <c r="L259" s="40"/>
      <c r="M259" s="40"/>
      <c r="N259" s="41"/>
      <c r="O259" s="42"/>
      <c r="P259" s="316"/>
      <c r="Q259" s="316"/>
      <c r="R259" s="316"/>
      <c r="S259" s="316"/>
      <c r="T259" s="345"/>
    </row>
    <row r="260" spans="1:20" ht="12.75" customHeight="1">
      <c r="A260" s="319"/>
      <c r="B260" s="336"/>
      <c r="C260" s="346"/>
      <c r="D260" s="319"/>
      <c r="E260" s="331"/>
      <c r="F260" s="348"/>
      <c r="G260" s="317"/>
      <c r="H260" s="316"/>
      <c r="I260" s="317"/>
      <c r="J260" s="316"/>
      <c r="K260" s="40"/>
      <c r="L260" s="40"/>
      <c r="M260" s="43"/>
      <c r="N260" s="41"/>
      <c r="O260" s="42"/>
      <c r="P260" s="316"/>
      <c r="Q260" s="316"/>
      <c r="R260" s="316"/>
      <c r="S260" s="316"/>
      <c r="T260" s="345"/>
    </row>
    <row r="261" spans="1:20" ht="12.75" customHeight="1">
      <c r="A261" s="319"/>
      <c r="B261" s="336"/>
      <c r="C261" s="346"/>
      <c r="D261" s="319"/>
      <c r="E261" s="331"/>
      <c r="F261" s="349"/>
      <c r="G261" s="317"/>
      <c r="H261" s="316"/>
      <c r="I261" s="317"/>
      <c r="J261" s="316"/>
      <c r="K261" s="40"/>
      <c r="L261" s="40"/>
      <c r="M261" s="40"/>
      <c r="N261" s="41"/>
      <c r="O261" s="42"/>
      <c r="P261" s="316"/>
      <c r="Q261" s="316"/>
      <c r="R261" s="316"/>
      <c r="S261" s="316"/>
      <c r="T261" s="345"/>
    </row>
    <row r="262" spans="1:20" ht="12.75" customHeight="1">
      <c r="A262" s="319"/>
      <c r="B262" s="336"/>
      <c r="C262" s="346" t="s">
        <v>463</v>
      </c>
      <c r="D262" s="319"/>
      <c r="E262" s="331"/>
      <c r="F262" s="347"/>
      <c r="G262" s="317"/>
      <c r="H262" s="316"/>
      <c r="I262" s="317"/>
      <c r="J262" s="316"/>
      <c r="K262" s="40"/>
      <c r="L262" s="40"/>
      <c r="M262" s="40"/>
      <c r="N262" s="41"/>
      <c r="O262" s="42"/>
      <c r="P262" s="316"/>
      <c r="Q262" s="316"/>
      <c r="R262" s="316"/>
      <c r="S262" s="316"/>
      <c r="T262" s="264">
        <f>(T258*100%)/'Cav-Nax-Andraniki-54'!T253</f>
        <v>0.1904900896661787</v>
      </c>
    </row>
    <row r="263" spans="1:20" ht="12.75" customHeight="1">
      <c r="A263" s="319"/>
      <c r="B263" s="336"/>
      <c r="C263" s="346"/>
      <c r="D263" s="319"/>
      <c r="E263" s="331"/>
      <c r="F263" s="348"/>
      <c r="G263" s="317"/>
      <c r="H263" s="316"/>
      <c r="I263" s="317"/>
      <c r="J263" s="316"/>
      <c r="K263" s="40"/>
      <c r="L263" s="40"/>
      <c r="M263" s="40"/>
      <c r="N263" s="41"/>
      <c r="O263" s="42"/>
      <c r="P263" s="316"/>
      <c r="Q263" s="316"/>
      <c r="R263" s="316"/>
      <c r="S263" s="316"/>
      <c r="T263" s="264"/>
    </row>
    <row r="264" spans="1:20" ht="12.75" customHeight="1">
      <c r="A264" s="319"/>
      <c r="B264" s="336"/>
      <c r="C264" s="346"/>
      <c r="D264" s="319"/>
      <c r="E264" s="331"/>
      <c r="F264" s="348"/>
      <c r="G264" s="317"/>
      <c r="H264" s="316"/>
      <c r="I264" s="317"/>
      <c r="J264" s="316"/>
      <c r="K264" s="40"/>
      <c r="L264" s="40"/>
      <c r="M264" s="43"/>
      <c r="N264" s="41"/>
      <c r="O264" s="42"/>
      <c r="P264" s="316"/>
      <c r="Q264" s="316"/>
      <c r="R264" s="316"/>
      <c r="S264" s="316"/>
      <c r="T264" s="264"/>
    </row>
    <row r="265" spans="1:20" ht="12.75" customHeight="1">
      <c r="A265" s="319"/>
      <c r="B265" s="336"/>
      <c r="C265" s="346"/>
      <c r="D265" s="319"/>
      <c r="E265" s="331"/>
      <c r="F265" s="349"/>
      <c r="G265" s="317"/>
      <c r="H265" s="316"/>
      <c r="I265" s="317"/>
      <c r="J265" s="316"/>
      <c r="K265" s="40"/>
      <c r="L265" s="40"/>
      <c r="M265" s="40"/>
      <c r="N265" s="41"/>
      <c r="O265" s="42"/>
      <c r="P265" s="316"/>
      <c r="Q265" s="316"/>
      <c r="R265" s="316"/>
      <c r="S265" s="316"/>
      <c r="T265" s="264"/>
    </row>
    <row r="266" spans="1:20" ht="12.75" customHeight="1">
      <c r="A266" s="165"/>
      <c r="B266" s="166"/>
      <c r="C266" s="238" t="s">
        <v>928</v>
      </c>
      <c r="D266" s="222"/>
      <c r="E266" s="354"/>
      <c r="F266" s="371">
        <f t="shared" ref="F266:F282" si="287">H266+J266+R266</f>
        <v>0</v>
      </c>
      <c r="G266" s="375"/>
      <c r="H266" s="367">
        <f t="shared" ref="H266:H282" si="288">G266*$P$8/1000</f>
        <v>0</v>
      </c>
      <c r="I266" s="375"/>
      <c r="J266" s="367">
        <f t="shared" ref="J266:J282" si="289">I266*$P$9/1000</f>
        <v>0</v>
      </c>
      <c r="K266" s="68"/>
      <c r="L266" s="68"/>
      <c r="M266" s="68"/>
      <c r="N266" s="76"/>
      <c r="O266" s="20">
        <f t="shared" si="190"/>
        <v>0</v>
      </c>
      <c r="P266" s="367">
        <f t="shared" ref="P266" si="290">E266*F266</f>
        <v>0</v>
      </c>
      <c r="Q266" s="367">
        <f t="shared" ref="Q266" si="291">SUM(O266:O269)</f>
        <v>0</v>
      </c>
      <c r="R266" s="367">
        <f t="shared" ref="R266" si="292">Q266*1.02*1.05*$R$15</f>
        <v>0</v>
      </c>
      <c r="S266" s="260">
        <f t="shared" ref="S266" si="293">F266*$S$18</f>
        <v>0</v>
      </c>
      <c r="T266" s="260">
        <f t="shared" ref="T266" si="294">S266*E266</f>
        <v>0</v>
      </c>
    </row>
    <row r="267" spans="1:20">
      <c r="A267" s="165"/>
      <c r="B267" s="166"/>
      <c r="C267" s="239"/>
      <c r="D267" s="223"/>
      <c r="E267" s="354"/>
      <c r="F267" s="371"/>
      <c r="G267" s="375"/>
      <c r="H267" s="367"/>
      <c r="I267" s="375"/>
      <c r="J267" s="367"/>
      <c r="K267" s="68"/>
      <c r="L267" s="68"/>
      <c r="M267" s="68"/>
      <c r="N267" s="76"/>
      <c r="O267" s="20">
        <f t="shared" si="190"/>
        <v>0</v>
      </c>
      <c r="P267" s="367"/>
      <c r="Q267" s="367"/>
      <c r="R267" s="367"/>
      <c r="S267" s="260"/>
      <c r="T267" s="260"/>
    </row>
    <row r="268" spans="1:20">
      <c r="A268" s="165"/>
      <c r="B268" s="166"/>
      <c r="C268" s="239"/>
      <c r="D268" s="223"/>
      <c r="E268" s="354"/>
      <c r="F268" s="371"/>
      <c r="G268" s="375"/>
      <c r="H268" s="367"/>
      <c r="I268" s="375"/>
      <c r="J268" s="367"/>
      <c r="K268" s="68"/>
      <c r="L268" s="76"/>
      <c r="M268" s="71"/>
      <c r="N268" s="76"/>
      <c r="O268" s="20">
        <f t="shared" si="190"/>
        <v>0</v>
      </c>
      <c r="P268" s="367"/>
      <c r="Q268" s="367"/>
      <c r="R268" s="367"/>
      <c r="S268" s="260"/>
      <c r="T268" s="260"/>
    </row>
    <row r="269" spans="1:20">
      <c r="A269" s="165"/>
      <c r="B269" s="166"/>
      <c r="C269" s="240"/>
      <c r="D269" s="224"/>
      <c r="E269" s="354"/>
      <c r="F269" s="371"/>
      <c r="G269" s="375"/>
      <c r="H269" s="367"/>
      <c r="I269" s="375"/>
      <c r="J269" s="367"/>
      <c r="K269" s="68"/>
      <c r="L269" s="68"/>
      <c r="M269" s="68"/>
      <c r="N269" s="76"/>
      <c r="O269" s="20">
        <f t="shared" si="190"/>
        <v>0</v>
      </c>
      <c r="P269" s="367"/>
      <c r="Q269" s="367"/>
      <c r="R269" s="367"/>
      <c r="S269" s="260"/>
      <c r="T269" s="260"/>
    </row>
    <row r="270" spans="1:20" ht="12.75" customHeight="1">
      <c r="A270" s="365">
        <v>1</v>
      </c>
      <c r="B270" s="368" t="s">
        <v>44</v>
      </c>
      <c r="C270" s="368" t="s">
        <v>926</v>
      </c>
      <c r="D270" s="167" t="s">
        <v>455</v>
      </c>
      <c r="E270" s="371">
        <v>31.5</v>
      </c>
      <c r="F270" s="371">
        <f t="shared" si="287"/>
        <v>4.1172813999999995</v>
      </c>
      <c r="G270" s="366">
        <v>1.94</v>
      </c>
      <c r="H270" s="367">
        <f t="shared" si="288"/>
        <v>4.1172813999999995</v>
      </c>
      <c r="I270" s="366"/>
      <c r="J270" s="367">
        <f t="shared" si="289"/>
        <v>0</v>
      </c>
      <c r="K270" s="22"/>
      <c r="L270" s="22"/>
      <c r="M270" s="22"/>
      <c r="N270" s="37"/>
      <c r="O270" s="20">
        <f t="shared" si="190"/>
        <v>0</v>
      </c>
      <c r="P270" s="367">
        <f t="shared" ref="P270" si="295">E270*F270</f>
        <v>129.69436409999997</v>
      </c>
      <c r="Q270" s="367">
        <f t="shared" ref="Q270" si="296">SUM(O270:O273)</f>
        <v>0</v>
      </c>
      <c r="R270" s="367">
        <f t="shared" ref="R270" si="297">Q270*1.02*1.05*$R$15</f>
        <v>0</v>
      </c>
      <c r="S270" s="260">
        <f t="shared" ref="S270" si="298">F270*$S$18</f>
        <v>5.3314024040252859</v>
      </c>
      <c r="T270" s="260">
        <f t="shared" ref="T270" si="299">S270*E270</f>
        <v>167.93917572679649</v>
      </c>
    </row>
    <row r="271" spans="1:20">
      <c r="A271" s="365"/>
      <c r="B271" s="368"/>
      <c r="C271" s="368"/>
      <c r="D271" s="168"/>
      <c r="E271" s="371"/>
      <c r="F271" s="371"/>
      <c r="G271" s="366"/>
      <c r="H271" s="367"/>
      <c r="I271" s="366"/>
      <c r="J271" s="367"/>
      <c r="K271" s="22"/>
      <c r="L271" s="22"/>
      <c r="M271" s="22"/>
      <c r="N271" s="37"/>
      <c r="O271" s="20">
        <f t="shared" si="190"/>
        <v>0</v>
      </c>
      <c r="P271" s="367"/>
      <c r="Q271" s="367"/>
      <c r="R271" s="367"/>
      <c r="S271" s="260"/>
      <c r="T271" s="260"/>
    </row>
    <row r="272" spans="1:20">
      <c r="A272" s="365"/>
      <c r="B272" s="368"/>
      <c r="C272" s="368"/>
      <c r="D272" s="168"/>
      <c r="E272" s="371"/>
      <c r="F272" s="371"/>
      <c r="G272" s="366"/>
      <c r="H272" s="367"/>
      <c r="I272" s="366"/>
      <c r="J272" s="367"/>
      <c r="K272" s="22"/>
      <c r="L272" s="22"/>
      <c r="M272" s="23"/>
      <c r="N272" s="37"/>
      <c r="O272" s="20">
        <f t="shared" si="190"/>
        <v>0</v>
      </c>
      <c r="P272" s="367"/>
      <c r="Q272" s="367"/>
      <c r="R272" s="367"/>
      <c r="S272" s="260"/>
      <c r="T272" s="260"/>
    </row>
    <row r="273" spans="1:20">
      <c r="A273" s="365"/>
      <c r="B273" s="368"/>
      <c r="C273" s="368"/>
      <c r="D273" s="168"/>
      <c r="E273" s="371"/>
      <c r="F273" s="371"/>
      <c r="G273" s="366"/>
      <c r="H273" s="367"/>
      <c r="I273" s="366"/>
      <c r="J273" s="367"/>
      <c r="K273" s="22"/>
      <c r="L273" s="22"/>
      <c r="M273" s="22"/>
      <c r="N273" s="37"/>
      <c r="O273" s="20">
        <f t="shared" si="190"/>
        <v>0</v>
      </c>
      <c r="P273" s="367"/>
      <c r="Q273" s="367"/>
      <c r="R273" s="367"/>
      <c r="S273" s="260"/>
      <c r="T273" s="260"/>
    </row>
    <row r="274" spans="1:20" ht="12.75" customHeight="1">
      <c r="A274" s="365">
        <v>2</v>
      </c>
      <c r="B274" s="368" t="s">
        <v>82</v>
      </c>
      <c r="C274" s="166" t="s">
        <v>927</v>
      </c>
      <c r="D274" s="449" t="s">
        <v>468</v>
      </c>
      <c r="E274" s="371">
        <v>100</v>
      </c>
      <c r="F274" s="371">
        <f t="shared" si="287"/>
        <v>0.29369319199999999</v>
      </c>
      <c r="G274" s="482">
        <v>2.5600000000000001E-2</v>
      </c>
      <c r="H274" s="367">
        <f t="shared" si="288"/>
        <v>5.4331136000000002E-2</v>
      </c>
      <c r="I274" s="482">
        <v>6.9599999999999995E-2</v>
      </c>
      <c r="J274" s="367">
        <f t="shared" si="289"/>
        <v>0.23936205599999999</v>
      </c>
      <c r="K274" s="22"/>
      <c r="L274" s="22"/>
      <c r="M274" s="22"/>
      <c r="N274" s="37"/>
      <c r="O274" s="20">
        <f t="shared" ref="O274:O317" si="300">M274*N274</f>
        <v>0</v>
      </c>
      <c r="P274" s="367">
        <f t="shared" ref="P274" si="301">E274*F274</f>
        <v>29.3693192</v>
      </c>
      <c r="Q274" s="367">
        <f t="shared" ref="Q274" si="302">SUM(O274:O277)</f>
        <v>0</v>
      </c>
      <c r="R274" s="367">
        <f t="shared" ref="R274" si="303">Q274*1.02*1.05*$R$15</f>
        <v>0</v>
      </c>
      <c r="S274" s="260">
        <f t="shared" ref="S274" si="304">F274*$S$18</f>
        <v>0.38029865771979049</v>
      </c>
      <c r="T274" s="260">
        <f t="shared" ref="T274" si="305">S274*E274</f>
        <v>38.029865771979047</v>
      </c>
    </row>
    <row r="275" spans="1:20">
      <c r="A275" s="365"/>
      <c r="B275" s="368"/>
      <c r="C275" s="166"/>
      <c r="D275" s="450"/>
      <c r="E275" s="371"/>
      <c r="F275" s="371"/>
      <c r="G275" s="482"/>
      <c r="H275" s="367"/>
      <c r="I275" s="482"/>
      <c r="J275" s="367"/>
      <c r="K275" s="22"/>
      <c r="L275" s="22"/>
      <c r="M275" s="22"/>
      <c r="N275" s="37"/>
      <c r="O275" s="20">
        <f t="shared" si="300"/>
        <v>0</v>
      </c>
      <c r="P275" s="367"/>
      <c r="Q275" s="367"/>
      <c r="R275" s="367"/>
      <c r="S275" s="260"/>
      <c r="T275" s="260"/>
    </row>
    <row r="276" spans="1:20">
      <c r="A276" s="365"/>
      <c r="B276" s="368"/>
      <c r="C276" s="166"/>
      <c r="D276" s="450"/>
      <c r="E276" s="371"/>
      <c r="F276" s="371"/>
      <c r="G276" s="482"/>
      <c r="H276" s="367"/>
      <c r="I276" s="482"/>
      <c r="J276" s="367"/>
      <c r="K276" s="22"/>
      <c r="L276" s="22"/>
      <c r="M276" s="23"/>
      <c r="N276" s="37"/>
      <c r="O276" s="20">
        <f t="shared" si="300"/>
        <v>0</v>
      </c>
      <c r="P276" s="367"/>
      <c r="Q276" s="367"/>
      <c r="R276" s="367"/>
      <c r="S276" s="260"/>
      <c r="T276" s="260"/>
    </row>
    <row r="277" spans="1:20">
      <c r="A277" s="365"/>
      <c r="B277" s="368"/>
      <c r="C277" s="166"/>
      <c r="D277" s="450"/>
      <c r="E277" s="371"/>
      <c r="F277" s="371"/>
      <c r="G277" s="482"/>
      <c r="H277" s="367"/>
      <c r="I277" s="482"/>
      <c r="J277" s="367"/>
      <c r="K277" s="22"/>
      <c r="L277" s="22"/>
      <c r="M277" s="22"/>
      <c r="N277" s="37"/>
      <c r="O277" s="20">
        <f t="shared" si="300"/>
        <v>0</v>
      </c>
      <c r="P277" s="367"/>
      <c r="Q277" s="367"/>
      <c r="R277" s="367"/>
      <c r="S277" s="260"/>
      <c r="T277" s="260"/>
    </row>
    <row r="278" spans="1:20" ht="12.75" customHeight="1">
      <c r="A278" s="365">
        <v>3</v>
      </c>
      <c r="B278" s="368" t="s">
        <v>156</v>
      </c>
      <c r="C278" s="368" t="s">
        <v>929</v>
      </c>
      <c r="D278" s="353" t="s">
        <v>455</v>
      </c>
      <c r="E278" s="371">
        <v>6.5</v>
      </c>
      <c r="F278" s="371">
        <f t="shared" si="287"/>
        <v>6.8708051800000005</v>
      </c>
      <c r="G278" s="366">
        <v>0.89</v>
      </c>
      <c r="H278" s="367">
        <f t="shared" si="288"/>
        <v>1.8888559</v>
      </c>
      <c r="I278" s="366"/>
      <c r="J278" s="367">
        <f t="shared" si="289"/>
        <v>0</v>
      </c>
      <c r="K278" s="22" t="s">
        <v>53</v>
      </c>
      <c r="L278" s="22" t="s">
        <v>47</v>
      </c>
      <c r="M278" s="22">
        <v>1.1000000000000001</v>
      </c>
      <c r="N278" s="37">
        <v>4</v>
      </c>
      <c r="O278" s="20">
        <f t="shared" si="300"/>
        <v>4.4000000000000004</v>
      </c>
      <c r="P278" s="367">
        <f t="shared" ref="P278" si="306">E278*F278</f>
        <v>44.660233670000004</v>
      </c>
      <c r="Q278" s="367">
        <f t="shared" ref="Q278" si="307">SUM(O278:O281)</f>
        <v>4.4000000000000004</v>
      </c>
      <c r="R278" s="367">
        <f t="shared" ref="R278" si="308">Q278*1.02*1.05*$R$15</f>
        <v>4.9819492800000003</v>
      </c>
      <c r="S278" s="260">
        <f t="shared" ref="S278" si="309">F278*$S$18</f>
        <v>8.8968966887328591</v>
      </c>
      <c r="T278" s="260">
        <f t="shared" ref="T278" si="310">S278*E278</f>
        <v>57.829828476763581</v>
      </c>
    </row>
    <row r="279" spans="1:20">
      <c r="A279" s="365"/>
      <c r="B279" s="368"/>
      <c r="C279" s="368"/>
      <c r="D279" s="366"/>
      <c r="E279" s="371"/>
      <c r="F279" s="371"/>
      <c r="G279" s="366"/>
      <c r="H279" s="367"/>
      <c r="I279" s="366"/>
      <c r="J279" s="367"/>
      <c r="K279" s="22"/>
      <c r="L279" s="22"/>
      <c r="M279" s="22"/>
      <c r="N279" s="37"/>
      <c r="O279" s="20">
        <f t="shared" si="300"/>
        <v>0</v>
      </c>
      <c r="P279" s="367"/>
      <c r="Q279" s="367"/>
      <c r="R279" s="367"/>
      <c r="S279" s="260"/>
      <c r="T279" s="260"/>
    </row>
    <row r="280" spans="1:20">
      <c r="A280" s="365"/>
      <c r="B280" s="368"/>
      <c r="C280" s="368"/>
      <c r="D280" s="366"/>
      <c r="E280" s="371"/>
      <c r="F280" s="371"/>
      <c r="G280" s="366"/>
      <c r="H280" s="367"/>
      <c r="I280" s="366"/>
      <c r="J280" s="367"/>
      <c r="K280" s="22"/>
      <c r="L280" s="22"/>
      <c r="M280" s="22"/>
      <c r="N280" s="37"/>
      <c r="O280" s="20">
        <f t="shared" si="300"/>
        <v>0</v>
      </c>
      <c r="P280" s="367"/>
      <c r="Q280" s="367"/>
      <c r="R280" s="367"/>
      <c r="S280" s="260"/>
      <c r="T280" s="260"/>
    </row>
    <row r="281" spans="1:20">
      <c r="A281" s="365"/>
      <c r="B281" s="368"/>
      <c r="C281" s="368"/>
      <c r="D281" s="366"/>
      <c r="E281" s="371"/>
      <c r="F281" s="371"/>
      <c r="G281" s="366"/>
      <c r="H281" s="367"/>
      <c r="I281" s="366"/>
      <c r="J281" s="367"/>
      <c r="K281" s="22"/>
      <c r="L281" s="22"/>
      <c r="M281" s="22"/>
      <c r="N281" s="37"/>
      <c r="O281" s="20">
        <f t="shared" si="300"/>
        <v>0</v>
      </c>
      <c r="P281" s="367"/>
      <c r="Q281" s="367"/>
      <c r="R281" s="367"/>
      <c r="S281" s="260"/>
      <c r="T281" s="260"/>
    </row>
    <row r="282" spans="1:20">
      <c r="A282" s="365">
        <v>4</v>
      </c>
      <c r="B282" s="368" t="s">
        <v>84</v>
      </c>
      <c r="C282" s="166" t="s">
        <v>930</v>
      </c>
      <c r="D282" s="449" t="s">
        <v>468</v>
      </c>
      <c r="E282" s="371">
        <v>60</v>
      </c>
      <c r="F282" s="371">
        <f t="shared" si="287"/>
        <v>0.62738431579999998</v>
      </c>
      <c r="G282" s="482">
        <v>9.4600000000000004E-2</v>
      </c>
      <c r="H282" s="367">
        <f t="shared" si="288"/>
        <v>0.20077052599999998</v>
      </c>
      <c r="I282" s="482">
        <v>7.4999999999999997E-3</v>
      </c>
      <c r="J282" s="367">
        <f t="shared" si="289"/>
        <v>2.5793324999999999E-2</v>
      </c>
      <c r="K282" s="22" t="s">
        <v>79</v>
      </c>
      <c r="L282" s="37" t="s">
        <v>43</v>
      </c>
      <c r="M282" s="22">
        <v>1</v>
      </c>
      <c r="N282" s="37">
        <v>0.35399999999999998</v>
      </c>
      <c r="O282" s="20">
        <f t="shared" si="300"/>
        <v>0.35399999999999998</v>
      </c>
      <c r="P282" s="367">
        <f t="shared" ref="P282" si="311">E282*F282</f>
        <v>37.643058947999997</v>
      </c>
      <c r="Q282" s="367">
        <f t="shared" ref="Q282" si="312">SUM(O282:O285)</f>
        <v>0.35399999999999998</v>
      </c>
      <c r="R282" s="367">
        <f t="shared" ref="R282" si="313">Q282*1.02*1.05*$R$15</f>
        <v>0.4008204648</v>
      </c>
      <c r="S282" s="260">
        <f t="shared" ref="S282" si="314">F282*$S$18</f>
        <v>0.81239000314719301</v>
      </c>
      <c r="T282" s="260">
        <f t="shared" ref="T282" si="315">S282*E282</f>
        <v>48.743400188831579</v>
      </c>
    </row>
    <row r="283" spans="1:20">
      <c r="A283" s="365"/>
      <c r="B283" s="368"/>
      <c r="C283" s="166"/>
      <c r="D283" s="450"/>
      <c r="E283" s="371"/>
      <c r="F283" s="371"/>
      <c r="G283" s="482"/>
      <c r="H283" s="367"/>
      <c r="I283" s="482"/>
      <c r="J283" s="367"/>
      <c r="K283" s="22"/>
      <c r="L283" s="22"/>
      <c r="M283" s="22"/>
      <c r="N283" s="37"/>
      <c r="O283" s="20">
        <f t="shared" si="300"/>
        <v>0</v>
      </c>
      <c r="P283" s="367"/>
      <c r="Q283" s="367"/>
      <c r="R283" s="367"/>
      <c r="S283" s="260"/>
      <c r="T283" s="260"/>
    </row>
    <row r="284" spans="1:20">
      <c r="A284" s="365"/>
      <c r="B284" s="368"/>
      <c r="C284" s="166"/>
      <c r="D284" s="450"/>
      <c r="E284" s="371"/>
      <c r="F284" s="371"/>
      <c r="G284" s="482"/>
      <c r="H284" s="367"/>
      <c r="I284" s="482"/>
      <c r="J284" s="367"/>
      <c r="K284" s="22"/>
      <c r="L284" s="22"/>
      <c r="M284" s="23"/>
      <c r="N284" s="37"/>
      <c r="O284" s="20">
        <f t="shared" si="300"/>
        <v>0</v>
      </c>
      <c r="P284" s="367"/>
      <c r="Q284" s="367"/>
      <c r="R284" s="367"/>
      <c r="S284" s="260"/>
      <c r="T284" s="260"/>
    </row>
    <row r="285" spans="1:20">
      <c r="A285" s="365"/>
      <c r="B285" s="368"/>
      <c r="C285" s="166"/>
      <c r="D285" s="450"/>
      <c r="E285" s="371"/>
      <c r="F285" s="371"/>
      <c r="G285" s="482"/>
      <c r="H285" s="367"/>
      <c r="I285" s="482"/>
      <c r="J285" s="367"/>
      <c r="K285" s="22"/>
      <c r="L285" s="22"/>
      <c r="M285" s="22"/>
      <c r="N285" s="37"/>
      <c r="O285" s="20">
        <f t="shared" si="300"/>
        <v>0</v>
      </c>
      <c r="P285" s="367"/>
      <c r="Q285" s="367"/>
      <c r="R285" s="367"/>
      <c r="S285" s="260"/>
      <c r="T285" s="260"/>
    </row>
    <row r="286" spans="1:20" ht="12.75" customHeight="1">
      <c r="A286" s="365">
        <v>5</v>
      </c>
      <c r="B286" s="499" t="s">
        <v>872</v>
      </c>
      <c r="C286" s="499" t="s">
        <v>931</v>
      </c>
      <c r="D286" s="449" t="s">
        <v>468</v>
      </c>
      <c r="E286" s="371">
        <v>60</v>
      </c>
      <c r="F286" s="371">
        <f t="shared" ref="F286:F314" si="316">H286+J286+R286</f>
        <v>1.3265665908640001</v>
      </c>
      <c r="G286" s="523">
        <v>0.182</v>
      </c>
      <c r="H286" s="367">
        <f t="shared" ref="H286:H314" si="317">G286*$P$8/1000</f>
        <v>0.38626041999999994</v>
      </c>
      <c r="I286" s="523">
        <v>0.127</v>
      </c>
      <c r="J286" s="367">
        <f t="shared" ref="J286:J314" si="318">I286*$P$9/1000</f>
        <v>0.43676697000000003</v>
      </c>
      <c r="K286" s="22" t="s">
        <v>63</v>
      </c>
      <c r="L286" s="22" t="s">
        <v>43</v>
      </c>
      <c r="M286" s="22">
        <v>1.02</v>
      </c>
      <c r="N286" s="37">
        <v>0.436</v>
      </c>
      <c r="O286" s="20">
        <f t="shared" si="300"/>
        <v>0.44472</v>
      </c>
      <c r="P286" s="367">
        <f t="shared" ref="P286" si="319">E286*F286</f>
        <v>79.593995451840001</v>
      </c>
      <c r="Q286" s="367">
        <f t="shared" ref="Q286" si="320">SUM(O286:O289)</f>
        <v>0.44472</v>
      </c>
      <c r="R286" s="367">
        <f t="shared" ref="R286" si="321">Q286*1.02*1.05*$R$15</f>
        <v>0.50353920086400006</v>
      </c>
      <c r="S286" s="260">
        <f t="shared" ref="S286" si="322">F286*$S$18</f>
        <v>1.7177500453653614</v>
      </c>
      <c r="T286" s="260">
        <f t="shared" ref="T286" si="323">S286*E286</f>
        <v>103.06500272192169</v>
      </c>
    </row>
    <row r="287" spans="1:20">
      <c r="A287" s="365"/>
      <c r="B287" s="500"/>
      <c r="C287" s="500"/>
      <c r="D287" s="450"/>
      <c r="E287" s="371"/>
      <c r="F287" s="371"/>
      <c r="G287" s="524"/>
      <c r="H287" s="367"/>
      <c r="I287" s="524"/>
      <c r="J287" s="367"/>
      <c r="K287" s="22"/>
      <c r="L287" s="22"/>
      <c r="M287" s="22"/>
      <c r="N287" s="37"/>
      <c r="O287" s="20">
        <f t="shared" si="300"/>
        <v>0</v>
      </c>
      <c r="P287" s="367"/>
      <c r="Q287" s="367"/>
      <c r="R287" s="367"/>
      <c r="S287" s="260"/>
      <c r="T287" s="260"/>
    </row>
    <row r="288" spans="1:20">
      <c r="A288" s="365"/>
      <c r="B288" s="500"/>
      <c r="C288" s="500"/>
      <c r="D288" s="450"/>
      <c r="E288" s="371"/>
      <c r="F288" s="371"/>
      <c r="G288" s="524"/>
      <c r="H288" s="367"/>
      <c r="I288" s="524"/>
      <c r="J288" s="367"/>
      <c r="K288" s="22"/>
      <c r="L288" s="37"/>
      <c r="M288" s="25"/>
      <c r="N288" s="37"/>
      <c r="O288" s="20">
        <f t="shared" si="300"/>
        <v>0</v>
      </c>
      <c r="P288" s="367"/>
      <c r="Q288" s="367"/>
      <c r="R288" s="367"/>
      <c r="S288" s="260"/>
      <c r="T288" s="260"/>
    </row>
    <row r="289" spans="1:20">
      <c r="A289" s="365"/>
      <c r="B289" s="501"/>
      <c r="C289" s="501"/>
      <c r="D289" s="450"/>
      <c r="E289" s="371"/>
      <c r="F289" s="371"/>
      <c r="G289" s="525"/>
      <c r="H289" s="367"/>
      <c r="I289" s="525"/>
      <c r="J289" s="367"/>
      <c r="K289" s="22"/>
      <c r="L289" s="22"/>
      <c r="M289" s="22"/>
      <c r="N289" s="37"/>
      <c r="O289" s="20">
        <f t="shared" si="300"/>
        <v>0</v>
      </c>
      <c r="P289" s="367"/>
      <c r="Q289" s="367"/>
      <c r="R289" s="367"/>
      <c r="S289" s="260"/>
      <c r="T289" s="260"/>
    </row>
    <row r="290" spans="1:20" ht="12.75" customHeight="1">
      <c r="A290" s="365">
        <v>6</v>
      </c>
      <c r="B290" s="170" t="s">
        <v>811</v>
      </c>
      <c r="C290" s="368" t="s">
        <v>932</v>
      </c>
      <c r="D290" s="449" t="s">
        <v>468</v>
      </c>
      <c r="E290" s="371">
        <v>24</v>
      </c>
      <c r="F290" s="371">
        <f t="shared" si="316"/>
        <v>0.51970789080000002</v>
      </c>
      <c r="G290" s="482"/>
      <c r="H290" s="367">
        <f t="shared" si="317"/>
        <v>0</v>
      </c>
      <c r="I290" s="482"/>
      <c r="J290" s="367">
        <f t="shared" si="318"/>
        <v>0</v>
      </c>
      <c r="K290" s="22" t="s">
        <v>876</v>
      </c>
      <c r="L290" s="22" t="s">
        <v>43</v>
      </c>
      <c r="M290" s="22">
        <v>1.02</v>
      </c>
      <c r="N290" s="37">
        <v>0.45</v>
      </c>
      <c r="O290" s="20">
        <f t="shared" si="300"/>
        <v>0.45900000000000002</v>
      </c>
      <c r="P290" s="367">
        <f t="shared" ref="P290" si="324">E290*F290</f>
        <v>12.472989379200001</v>
      </c>
      <c r="Q290" s="367">
        <f t="shared" ref="Q290" si="325">SUM(O290:O293)</f>
        <v>0.45900000000000002</v>
      </c>
      <c r="R290" s="367">
        <f t="shared" ref="R290" si="326">Q290*1.02*1.05*$R$15</f>
        <v>0.51970789080000002</v>
      </c>
      <c r="S290" s="260">
        <f t="shared" ref="S290" si="327">F290*$S$18</f>
        <v>0.67296150765940632</v>
      </c>
      <c r="T290" s="260">
        <f t="shared" ref="T290" si="328">S290*E290</f>
        <v>16.151076183825751</v>
      </c>
    </row>
    <row r="291" spans="1:20">
      <c r="A291" s="365"/>
      <c r="B291" s="171"/>
      <c r="C291" s="368"/>
      <c r="D291" s="450"/>
      <c r="E291" s="371"/>
      <c r="F291" s="371"/>
      <c r="G291" s="482"/>
      <c r="H291" s="367"/>
      <c r="I291" s="482"/>
      <c r="J291" s="367"/>
      <c r="K291" s="22"/>
      <c r="L291" s="22"/>
      <c r="M291" s="22"/>
      <c r="N291" s="37"/>
      <c r="O291" s="20">
        <f t="shared" si="300"/>
        <v>0</v>
      </c>
      <c r="P291" s="367"/>
      <c r="Q291" s="367"/>
      <c r="R291" s="367"/>
      <c r="S291" s="260"/>
      <c r="T291" s="260"/>
    </row>
    <row r="292" spans="1:20">
      <c r="A292" s="365"/>
      <c r="B292" s="171"/>
      <c r="C292" s="368"/>
      <c r="D292" s="450"/>
      <c r="E292" s="371"/>
      <c r="F292" s="371"/>
      <c r="G292" s="482"/>
      <c r="H292" s="367"/>
      <c r="I292" s="482"/>
      <c r="J292" s="367"/>
      <c r="K292" s="22"/>
      <c r="L292" s="37"/>
      <c r="M292" s="25"/>
      <c r="N292" s="37"/>
      <c r="O292" s="20">
        <f t="shared" si="300"/>
        <v>0</v>
      </c>
      <c r="P292" s="367"/>
      <c r="Q292" s="367"/>
      <c r="R292" s="367"/>
      <c r="S292" s="260"/>
      <c r="T292" s="260"/>
    </row>
    <row r="293" spans="1:20">
      <c r="A293" s="365"/>
      <c r="B293" s="172"/>
      <c r="C293" s="368"/>
      <c r="D293" s="450"/>
      <c r="E293" s="371"/>
      <c r="F293" s="371"/>
      <c r="G293" s="482"/>
      <c r="H293" s="367"/>
      <c r="I293" s="482"/>
      <c r="J293" s="367"/>
      <c r="K293" s="22"/>
      <c r="L293" s="22"/>
      <c r="M293" s="22"/>
      <c r="N293" s="37"/>
      <c r="O293" s="20">
        <f t="shared" si="300"/>
        <v>0</v>
      </c>
      <c r="P293" s="367"/>
      <c r="Q293" s="367"/>
      <c r="R293" s="367"/>
      <c r="S293" s="260"/>
      <c r="T293" s="260"/>
    </row>
    <row r="294" spans="1:20" ht="12.75" customHeight="1">
      <c r="A294" s="365">
        <v>7</v>
      </c>
      <c r="B294" s="170" t="s">
        <v>811</v>
      </c>
      <c r="C294" s="368" t="s">
        <v>933</v>
      </c>
      <c r="D294" s="368" t="s">
        <v>934</v>
      </c>
      <c r="E294" s="370">
        <v>7</v>
      </c>
      <c r="F294" s="371">
        <f t="shared" si="316"/>
        <v>0.11322612000000001</v>
      </c>
      <c r="G294" s="482"/>
      <c r="H294" s="367">
        <f t="shared" si="317"/>
        <v>0</v>
      </c>
      <c r="I294" s="482"/>
      <c r="J294" s="367">
        <f t="shared" si="318"/>
        <v>0</v>
      </c>
      <c r="K294" s="22" t="s">
        <v>878</v>
      </c>
      <c r="L294" s="22" t="s">
        <v>35</v>
      </c>
      <c r="M294" s="22">
        <v>1</v>
      </c>
      <c r="N294" s="39">
        <v>0.1</v>
      </c>
      <c r="O294" s="20">
        <f t="shared" si="300"/>
        <v>0.1</v>
      </c>
      <c r="P294" s="367">
        <f t="shared" ref="P294" si="329">E294*F294</f>
        <v>0.79258284000000012</v>
      </c>
      <c r="Q294" s="367">
        <f t="shared" ref="Q294" si="330">SUM(O294:O297)</f>
        <v>0.1</v>
      </c>
      <c r="R294" s="367">
        <f t="shared" ref="R294" si="331">Q294*1.02*1.05*$R$15</f>
        <v>0.11322612000000001</v>
      </c>
      <c r="S294" s="260">
        <f t="shared" ref="S294" si="332">F294*$S$18</f>
        <v>0.14661470755106892</v>
      </c>
      <c r="T294" s="260">
        <f t="shared" ref="T294" si="333">S294*E294</f>
        <v>1.0263029528574825</v>
      </c>
    </row>
    <row r="295" spans="1:20">
      <c r="A295" s="365"/>
      <c r="B295" s="171"/>
      <c r="C295" s="368"/>
      <c r="D295" s="365"/>
      <c r="E295" s="370"/>
      <c r="F295" s="371"/>
      <c r="G295" s="482"/>
      <c r="H295" s="367"/>
      <c r="I295" s="482"/>
      <c r="J295" s="367"/>
      <c r="K295" s="22"/>
      <c r="L295" s="22"/>
      <c r="M295" s="22"/>
      <c r="N295" s="37"/>
      <c r="O295" s="20">
        <f t="shared" si="300"/>
        <v>0</v>
      </c>
      <c r="P295" s="367"/>
      <c r="Q295" s="367"/>
      <c r="R295" s="367"/>
      <c r="S295" s="260"/>
      <c r="T295" s="260"/>
    </row>
    <row r="296" spans="1:20">
      <c r="A296" s="365"/>
      <c r="B296" s="171"/>
      <c r="C296" s="368"/>
      <c r="D296" s="365"/>
      <c r="E296" s="370"/>
      <c r="F296" s="371"/>
      <c r="G296" s="482"/>
      <c r="H296" s="367"/>
      <c r="I296" s="482"/>
      <c r="J296" s="367"/>
      <c r="K296" s="22"/>
      <c r="L296" s="37"/>
      <c r="M296" s="25"/>
      <c r="N296" s="37"/>
      <c r="O296" s="20">
        <f t="shared" si="300"/>
        <v>0</v>
      </c>
      <c r="P296" s="367"/>
      <c r="Q296" s="367"/>
      <c r="R296" s="367"/>
      <c r="S296" s="260"/>
      <c r="T296" s="260"/>
    </row>
    <row r="297" spans="1:20">
      <c r="A297" s="365"/>
      <c r="B297" s="172"/>
      <c r="C297" s="368"/>
      <c r="D297" s="365"/>
      <c r="E297" s="370"/>
      <c r="F297" s="371"/>
      <c r="G297" s="482"/>
      <c r="H297" s="367"/>
      <c r="I297" s="482"/>
      <c r="J297" s="367"/>
      <c r="K297" s="22"/>
      <c r="L297" s="22"/>
      <c r="M297" s="22"/>
      <c r="N297" s="37"/>
      <c r="O297" s="20">
        <f t="shared" si="300"/>
        <v>0</v>
      </c>
      <c r="P297" s="367"/>
      <c r="Q297" s="367"/>
      <c r="R297" s="367"/>
      <c r="S297" s="260"/>
      <c r="T297" s="260"/>
    </row>
    <row r="298" spans="1:20" ht="12.75" customHeight="1">
      <c r="A298" s="365">
        <v>8</v>
      </c>
      <c r="B298" s="368" t="s">
        <v>86</v>
      </c>
      <c r="C298" s="368" t="s">
        <v>935</v>
      </c>
      <c r="D298" s="449" t="s">
        <v>468</v>
      </c>
      <c r="E298" s="371">
        <v>60</v>
      </c>
      <c r="F298" s="371">
        <f t="shared" si="316"/>
        <v>0.88285136041599999</v>
      </c>
      <c r="G298" s="366">
        <v>5.2999999999999999E-2</v>
      </c>
      <c r="H298" s="367">
        <f t="shared" si="317"/>
        <v>0.11248242999999999</v>
      </c>
      <c r="I298" s="482">
        <v>2.7000000000000001E-3</v>
      </c>
      <c r="J298" s="367">
        <f t="shared" si="318"/>
        <v>9.2855970000000013E-3</v>
      </c>
      <c r="K298" s="22" t="s">
        <v>63</v>
      </c>
      <c r="L298" s="22" t="s">
        <v>43</v>
      </c>
      <c r="M298" s="22">
        <v>1.02</v>
      </c>
      <c r="N298" s="37">
        <v>0.65900000000000003</v>
      </c>
      <c r="O298" s="20">
        <f t="shared" si="300"/>
        <v>0.67218</v>
      </c>
      <c r="P298" s="367">
        <f t="shared" ref="P298" si="334">E298*F298</f>
        <v>52.97108162496</v>
      </c>
      <c r="Q298" s="367">
        <f t="shared" ref="Q298" si="335">SUM(O298:O301)</f>
        <v>0.67218</v>
      </c>
      <c r="R298" s="367">
        <f t="shared" ref="R298" si="336">Q298*1.02*1.05*$R$15</f>
        <v>0.76108333341599999</v>
      </c>
      <c r="S298" s="260">
        <f t="shared" ref="S298" si="337">F298*$S$18</f>
        <v>1.1431902287074323</v>
      </c>
      <c r="T298" s="260">
        <f t="shared" ref="T298" si="338">S298*E298</f>
        <v>68.591413722445935</v>
      </c>
    </row>
    <row r="299" spans="1:20">
      <c r="A299" s="365"/>
      <c r="B299" s="368"/>
      <c r="C299" s="368"/>
      <c r="D299" s="450"/>
      <c r="E299" s="371"/>
      <c r="F299" s="371"/>
      <c r="G299" s="366"/>
      <c r="H299" s="367"/>
      <c r="I299" s="482"/>
      <c r="J299" s="367"/>
      <c r="K299" s="22"/>
      <c r="L299" s="22"/>
      <c r="M299" s="22"/>
      <c r="N299" s="37"/>
      <c r="O299" s="20">
        <f t="shared" si="300"/>
        <v>0</v>
      </c>
      <c r="P299" s="367"/>
      <c r="Q299" s="367"/>
      <c r="R299" s="367"/>
      <c r="S299" s="260"/>
      <c r="T299" s="260"/>
    </row>
    <row r="300" spans="1:20">
      <c r="A300" s="365"/>
      <c r="B300" s="368"/>
      <c r="C300" s="368"/>
      <c r="D300" s="450"/>
      <c r="E300" s="371"/>
      <c r="F300" s="371"/>
      <c r="G300" s="366"/>
      <c r="H300" s="367"/>
      <c r="I300" s="482"/>
      <c r="J300" s="367"/>
      <c r="K300" s="22"/>
      <c r="L300" s="37"/>
      <c r="M300" s="25"/>
      <c r="N300" s="37"/>
      <c r="O300" s="20">
        <f t="shared" si="300"/>
        <v>0</v>
      </c>
      <c r="P300" s="367"/>
      <c r="Q300" s="367"/>
      <c r="R300" s="367"/>
      <c r="S300" s="260"/>
      <c r="T300" s="260"/>
    </row>
    <row r="301" spans="1:20" ht="19.5" customHeight="1">
      <c r="A301" s="365"/>
      <c r="B301" s="368"/>
      <c r="C301" s="368"/>
      <c r="D301" s="450"/>
      <c r="E301" s="371"/>
      <c r="F301" s="371"/>
      <c r="G301" s="366"/>
      <c r="H301" s="367"/>
      <c r="I301" s="482"/>
      <c r="J301" s="367"/>
      <c r="K301" s="22"/>
      <c r="L301" s="22"/>
      <c r="M301" s="22"/>
      <c r="N301" s="37"/>
      <c r="O301" s="20">
        <f t="shared" si="300"/>
        <v>0</v>
      </c>
      <c r="P301" s="367"/>
      <c r="Q301" s="367"/>
      <c r="R301" s="367"/>
      <c r="S301" s="260"/>
      <c r="T301" s="260"/>
    </row>
    <row r="302" spans="1:20" ht="12.75" customHeight="1">
      <c r="A302" s="365">
        <v>9</v>
      </c>
      <c r="B302" s="170" t="s">
        <v>811</v>
      </c>
      <c r="C302" s="166" t="s">
        <v>936</v>
      </c>
      <c r="D302" s="449" t="s">
        <v>468</v>
      </c>
      <c r="E302" s="371">
        <v>60</v>
      </c>
      <c r="F302" s="371">
        <f t="shared" si="316"/>
        <v>0.37364619599999999</v>
      </c>
      <c r="G302" s="366"/>
      <c r="H302" s="367">
        <f t="shared" si="317"/>
        <v>0</v>
      </c>
      <c r="I302" s="484"/>
      <c r="J302" s="367">
        <f t="shared" si="318"/>
        <v>0</v>
      </c>
      <c r="K302" s="22" t="s">
        <v>88</v>
      </c>
      <c r="L302" s="22" t="s">
        <v>43</v>
      </c>
      <c r="M302" s="22">
        <v>1</v>
      </c>
      <c r="N302" s="37">
        <v>0.33</v>
      </c>
      <c r="O302" s="20">
        <f t="shared" si="300"/>
        <v>0.33</v>
      </c>
      <c r="P302" s="367">
        <f t="shared" ref="P302" si="339">E302*F302</f>
        <v>22.418771759999998</v>
      </c>
      <c r="Q302" s="367">
        <f t="shared" ref="Q302" si="340">SUM(O302:O305)</f>
        <v>0.33</v>
      </c>
      <c r="R302" s="367">
        <f t="shared" ref="R302" si="341">Q302*1.02*1.05*$R$15</f>
        <v>0.37364619599999999</v>
      </c>
      <c r="S302" s="260">
        <f t="shared" ref="S302" si="342">F302*$S$18</f>
        <v>0.48382853491852734</v>
      </c>
      <c r="T302" s="260">
        <f t="shared" ref="T302" si="343">S302*E302</f>
        <v>29.029712095111641</v>
      </c>
    </row>
    <row r="303" spans="1:20">
      <c r="A303" s="365"/>
      <c r="B303" s="171"/>
      <c r="C303" s="166"/>
      <c r="D303" s="450"/>
      <c r="E303" s="371"/>
      <c r="F303" s="371"/>
      <c r="G303" s="366"/>
      <c r="H303" s="367"/>
      <c r="I303" s="484"/>
      <c r="J303" s="367"/>
      <c r="K303" s="22"/>
      <c r="L303" s="22"/>
      <c r="M303" s="22"/>
      <c r="N303" s="37"/>
      <c r="O303" s="20">
        <f t="shared" si="300"/>
        <v>0</v>
      </c>
      <c r="P303" s="367"/>
      <c r="Q303" s="367"/>
      <c r="R303" s="367"/>
      <c r="S303" s="260"/>
      <c r="T303" s="260"/>
    </row>
    <row r="304" spans="1:20">
      <c r="A304" s="365"/>
      <c r="B304" s="171"/>
      <c r="C304" s="166"/>
      <c r="D304" s="450"/>
      <c r="E304" s="371"/>
      <c r="F304" s="371"/>
      <c r="G304" s="366"/>
      <c r="H304" s="367"/>
      <c r="I304" s="484"/>
      <c r="J304" s="367"/>
      <c r="K304" s="22"/>
      <c r="L304" s="22"/>
      <c r="M304" s="22"/>
      <c r="N304" s="37"/>
      <c r="O304" s="20">
        <f t="shared" si="300"/>
        <v>0</v>
      </c>
      <c r="P304" s="367"/>
      <c r="Q304" s="367"/>
      <c r="R304" s="367"/>
      <c r="S304" s="260"/>
      <c r="T304" s="260"/>
    </row>
    <row r="305" spans="1:20">
      <c r="A305" s="365"/>
      <c r="B305" s="172"/>
      <c r="C305" s="166"/>
      <c r="D305" s="450"/>
      <c r="E305" s="371"/>
      <c r="F305" s="371"/>
      <c r="G305" s="366"/>
      <c r="H305" s="367"/>
      <c r="I305" s="484"/>
      <c r="J305" s="367"/>
      <c r="K305" s="22"/>
      <c r="L305" s="22"/>
      <c r="M305" s="22"/>
      <c r="N305" s="37"/>
      <c r="O305" s="20">
        <f t="shared" si="300"/>
        <v>0</v>
      </c>
      <c r="P305" s="367"/>
      <c r="Q305" s="367"/>
      <c r="R305" s="367"/>
      <c r="S305" s="260"/>
      <c r="T305" s="260"/>
    </row>
    <row r="306" spans="1:20" ht="12.75" customHeight="1">
      <c r="A306" s="365">
        <v>10</v>
      </c>
      <c r="B306" s="368" t="s">
        <v>61</v>
      </c>
      <c r="C306" s="166" t="s">
        <v>937</v>
      </c>
      <c r="D306" s="167" t="s">
        <v>455</v>
      </c>
      <c r="E306" s="371">
        <v>25.2</v>
      </c>
      <c r="F306" s="371">
        <f t="shared" si="316"/>
        <v>1.1927382200000003</v>
      </c>
      <c r="G306" s="366">
        <v>0.56200000000000006</v>
      </c>
      <c r="H306" s="367">
        <f t="shared" si="317"/>
        <v>1.1927382200000003</v>
      </c>
      <c r="I306" s="484"/>
      <c r="J306" s="367">
        <f t="shared" si="318"/>
        <v>0</v>
      </c>
      <c r="K306" s="22"/>
      <c r="L306" s="22"/>
      <c r="M306" s="22"/>
      <c r="N306" s="37"/>
      <c r="O306" s="20">
        <f t="shared" si="300"/>
        <v>0</v>
      </c>
      <c r="P306" s="367">
        <f t="shared" ref="P306" si="344">E306*F306</f>
        <v>30.057003144000007</v>
      </c>
      <c r="Q306" s="367">
        <f t="shared" ref="Q306" si="345">SUM(O306:O309)</f>
        <v>0</v>
      </c>
      <c r="R306" s="367">
        <f t="shared" ref="R306" si="346">Q306*1.02*1.05*$R$15</f>
        <v>0</v>
      </c>
      <c r="S306" s="260">
        <f t="shared" ref="S306" si="347">F306*$S$18</f>
        <v>1.5444578098258823</v>
      </c>
      <c r="T306" s="260">
        <f t="shared" ref="T306" si="348">S306*E306</f>
        <v>38.92033680761223</v>
      </c>
    </row>
    <row r="307" spans="1:20">
      <c r="A307" s="365"/>
      <c r="B307" s="368"/>
      <c r="C307" s="166"/>
      <c r="D307" s="168"/>
      <c r="E307" s="371"/>
      <c r="F307" s="371"/>
      <c r="G307" s="366"/>
      <c r="H307" s="367"/>
      <c r="I307" s="484"/>
      <c r="J307" s="367"/>
      <c r="K307" s="22"/>
      <c r="L307" s="22"/>
      <c r="M307" s="22"/>
      <c r="N307" s="37"/>
      <c r="O307" s="20">
        <f t="shared" si="300"/>
        <v>0</v>
      </c>
      <c r="P307" s="367"/>
      <c r="Q307" s="367"/>
      <c r="R307" s="367"/>
      <c r="S307" s="260"/>
      <c r="T307" s="260"/>
    </row>
    <row r="308" spans="1:20">
      <c r="A308" s="365"/>
      <c r="B308" s="368"/>
      <c r="C308" s="166"/>
      <c r="D308" s="168"/>
      <c r="E308" s="371"/>
      <c r="F308" s="371"/>
      <c r="G308" s="366"/>
      <c r="H308" s="367"/>
      <c r="I308" s="484"/>
      <c r="J308" s="367"/>
      <c r="K308" s="22"/>
      <c r="L308" s="22"/>
      <c r="M308" s="22"/>
      <c r="N308" s="37"/>
      <c r="O308" s="20">
        <f t="shared" si="300"/>
        <v>0</v>
      </c>
      <c r="P308" s="367"/>
      <c r="Q308" s="367"/>
      <c r="R308" s="367"/>
      <c r="S308" s="260"/>
      <c r="T308" s="260"/>
    </row>
    <row r="309" spans="1:20">
      <c r="A309" s="365"/>
      <c r="B309" s="368"/>
      <c r="C309" s="166"/>
      <c r="D309" s="168"/>
      <c r="E309" s="371"/>
      <c r="F309" s="371"/>
      <c r="G309" s="366"/>
      <c r="H309" s="367"/>
      <c r="I309" s="484"/>
      <c r="J309" s="367"/>
      <c r="K309" s="22"/>
      <c r="L309" s="22"/>
      <c r="M309" s="22"/>
      <c r="N309" s="37"/>
      <c r="O309" s="20">
        <f t="shared" si="300"/>
        <v>0</v>
      </c>
      <c r="P309" s="367"/>
      <c r="Q309" s="367"/>
      <c r="R309" s="367"/>
      <c r="S309" s="260"/>
      <c r="T309" s="260"/>
    </row>
    <row r="310" spans="1:20" ht="12.75" customHeight="1">
      <c r="A310" s="365">
        <v>11</v>
      </c>
      <c r="B310" s="368" t="s">
        <v>644</v>
      </c>
      <c r="C310" s="166" t="s">
        <v>767</v>
      </c>
      <c r="D310" s="255" t="s">
        <v>461</v>
      </c>
      <c r="E310" s="371">
        <v>9.86</v>
      </c>
      <c r="F310" s="371">
        <f t="shared" si="316"/>
        <v>3.9441230000000003</v>
      </c>
      <c r="G310" s="366">
        <v>0.4</v>
      </c>
      <c r="H310" s="367">
        <f t="shared" si="317"/>
        <v>0.84892400000000001</v>
      </c>
      <c r="I310" s="529">
        <v>0.9</v>
      </c>
      <c r="J310" s="367">
        <f t="shared" si="318"/>
        <v>3.095199</v>
      </c>
      <c r="K310" s="22"/>
      <c r="L310" s="22"/>
      <c r="M310" s="22"/>
      <c r="N310" s="37"/>
      <c r="O310" s="20">
        <f t="shared" si="300"/>
        <v>0</v>
      </c>
      <c r="P310" s="367">
        <f t="shared" ref="P310" si="349">E310*F310</f>
        <v>38.88905278</v>
      </c>
      <c r="Q310" s="367">
        <f t="shared" ref="Q310" si="350">SUM(O310:O313)</f>
        <v>0</v>
      </c>
      <c r="R310" s="367">
        <f t="shared" ref="R310" si="351">Q310*1.02*1.05*$R$15</f>
        <v>0</v>
      </c>
      <c r="S310" s="260">
        <f t="shared" ref="S310" si="352">F310*$S$18</f>
        <v>5.1071823373479948</v>
      </c>
      <c r="T310" s="260">
        <f t="shared" ref="T310" si="353">S310*E310</f>
        <v>50.356817846251225</v>
      </c>
    </row>
    <row r="311" spans="1:20">
      <c r="A311" s="365"/>
      <c r="B311" s="368"/>
      <c r="C311" s="166"/>
      <c r="D311" s="447"/>
      <c r="E311" s="371"/>
      <c r="F311" s="371"/>
      <c r="G311" s="366"/>
      <c r="H311" s="367"/>
      <c r="I311" s="529"/>
      <c r="J311" s="367"/>
      <c r="K311" s="22"/>
      <c r="L311" s="22"/>
      <c r="M311" s="25"/>
      <c r="N311" s="37"/>
      <c r="O311" s="20">
        <f t="shared" si="300"/>
        <v>0</v>
      </c>
      <c r="P311" s="367"/>
      <c r="Q311" s="367"/>
      <c r="R311" s="367"/>
      <c r="S311" s="260"/>
      <c r="T311" s="260"/>
    </row>
    <row r="312" spans="1:20">
      <c r="A312" s="365"/>
      <c r="B312" s="368"/>
      <c r="C312" s="166"/>
      <c r="D312" s="447"/>
      <c r="E312" s="371"/>
      <c r="F312" s="371"/>
      <c r="G312" s="366"/>
      <c r="H312" s="367"/>
      <c r="I312" s="529"/>
      <c r="J312" s="367"/>
      <c r="K312" s="22"/>
      <c r="L312" s="22"/>
      <c r="M312" s="22"/>
      <c r="N312" s="37"/>
      <c r="O312" s="20">
        <f t="shared" si="300"/>
        <v>0</v>
      </c>
      <c r="P312" s="367"/>
      <c r="Q312" s="367"/>
      <c r="R312" s="367"/>
      <c r="S312" s="260"/>
      <c r="T312" s="260"/>
    </row>
    <row r="313" spans="1:20" ht="30" customHeight="1">
      <c r="A313" s="365"/>
      <c r="B313" s="368"/>
      <c r="C313" s="166"/>
      <c r="D313" s="448"/>
      <c r="E313" s="371"/>
      <c r="F313" s="371"/>
      <c r="G313" s="366"/>
      <c r="H313" s="367"/>
      <c r="I313" s="529"/>
      <c r="J313" s="367"/>
      <c r="K313" s="22"/>
      <c r="L313" s="22"/>
      <c r="M313" s="22"/>
      <c r="N313" s="37"/>
      <c r="O313" s="20">
        <f t="shared" si="300"/>
        <v>0</v>
      </c>
      <c r="P313" s="367"/>
      <c r="Q313" s="367"/>
      <c r="R313" s="367"/>
      <c r="S313" s="260"/>
      <c r="T313" s="260"/>
    </row>
    <row r="314" spans="1:20" ht="12.75" customHeight="1">
      <c r="A314" s="365">
        <v>12</v>
      </c>
      <c r="B314" s="170" t="s">
        <v>939</v>
      </c>
      <c r="C314" s="166" t="s">
        <v>938</v>
      </c>
      <c r="D314" s="368" t="s">
        <v>934</v>
      </c>
      <c r="E314" s="370">
        <v>4</v>
      </c>
      <c r="F314" s="371">
        <f t="shared" si="316"/>
        <v>121.901323116</v>
      </c>
      <c r="G314" s="484">
        <v>14.28</v>
      </c>
      <c r="H314" s="367">
        <f t="shared" si="317"/>
        <v>30.306586799999998</v>
      </c>
      <c r="I314" s="468">
        <v>8.5980000000000008</v>
      </c>
      <c r="J314" s="367">
        <f t="shared" si="318"/>
        <v>29.569467780000004</v>
      </c>
      <c r="K314" s="22" t="s">
        <v>56</v>
      </c>
      <c r="L314" s="22" t="s">
        <v>35</v>
      </c>
      <c r="M314" s="22">
        <v>1</v>
      </c>
      <c r="N314" s="37">
        <v>54.78</v>
      </c>
      <c r="O314" s="20">
        <f t="shared" si="300"/>
        <v>54.78</v>
      </c>
      <c r="P314" s="367">
        <f t="shared" ref="P314" si="354">E314*F314</f>
        <v>487.605292464</v>
      </c>
      <c r="Q314" s="367">
        <f t="shared" ref="Q314" si="355">SUM(O314:O317)</f>
        <v>54.78</v>
      </c>
      <c r="R314" s="367">
        <f t="shared" ref="R314" si="356">Q314*1.02*1.05*$R$15</f>
        <v>62.025268535999999</v>
      </c>
      <c r="S314" s="260">
        <f t="shared" ref="S314" si="357">F314*$S$18</f>
        <v>157.84809051781247</v>
      </c>
      <c r="T314" s="260">
        <f t="shared" ref="T314" si="358">S314*E314</f>
        <v>631.39236207124986</v>
      </c>
    </row>
    <row r="315" spans="1:20">
      <c r="A315" s="365"/>
      <c r="B315" s="171"/>
      <c r="C315" s="166"/>
      <c r="D315" s="365"/>
      <c r="E315" s="370"/>
      <c r="F315" s="371"/>
      <c r="G315" s="484"/>
      <c r="H315" s="367"/>
      <c r="I315" s="468"/>
      <c r="J315" s="367"/>
      <c r="K315" s="22"/>
      <c r="L315" s="22"/>
      <c r="M315" s="22"/>
      <c r="N315" s="37"/>
      <c r="O315" s="20">
        <f t="shared" si="300"/>
        <v>0</v>
      </c>
      <c r="P315" s="367"/>
      <c r="Q315" s="367"/>
      <c r="R315" s="367"/>
      <c r="S315" s="260"/>
      <c r="T315" s="260"/>
    </row>
    <row r="316" spans="1:20">
      <c r="A316" s="365"/>
      <c r="B316" s="171"/>
      <c r="C316" s="166"/>
      <c r="D316" s="365"/>
      <c r="E316" s="370"/>
      <c r="F316" s="371"/>
      <c r="G316" s="484"/>
      <c r="H316" s="367"/>
      <c r="I316" s="468"/>
      <c r="J316" s="367"/>
      <c r="K316" s="22"/>
      <c r="L316" s="22"/>
      <c r="M316" s="22"/>
      <c r="N316" s="37"/>
      <c r="O316" s="20">
        <f t="shared" si="300"/>
        <v>0</v>
      </c>
      <c r="P316" s="367"/>
      <c r="Q316" s="367"/>
      <c r="R316" s="367"/>
      <c r="S316" s="260"/>
      <c r="T316" s="260"/>
    </row>
    <row r="317" spans="1:20">
      <c r="A317" s="365"/>
      <c r="B317" s="172"/>
      <c r="C317" s="166"/>
      <c r="D317" s="365"/>
      <c r="E317" s="370"/>
      <c r="F317" s="371"/>
      <c r="G317" s="484"/>
      <c r="H317" s="367"/>
      <c r="I317" s="468"/>
      <c r="J317" s="367"/>
      <c r="K317" s="22"/>
      <c r="L317" s="22"/>
      <c r="M317" s="22"/>
      <c r="N317" s="37"/>
      <c r="O317" s="20">
        <f t="shared" si="300"/>
        <v>0</v>
      </c>
      <c r="P317" s="367"/>
      <c r="Q317" s="367"/>
      <c r="R317" s="367"/>
      <c r="S317" s="260"/>
      <c r="T317" s="260"/>
    </row>
    <row r="318" spans="1:20">
      <c r="A318" s="319"/>
      <c r="B318" s="336"/>
      <c r="C318" s="346" t="s">
        <v>462</v>
      </c>
      <c r="D318" s="319"/>
      <c r="E318" s="331"/>
      <c r="F318" s="347"/>
      <c r="G318" s="317"/>
      <c r="H318" s="316"/>
      <c r="I318" s="317"/>
      <c r="J318" s="316"/>
      <c r="K318" s="40"/>
      <c r="L318" s="40"/>
      <c r="M318" s="40"/>
      <c r="N318" s="41"/>
      <c r="O318" s="42"/>
      <c r="P318" s="316"/>
      <c r="Q318" s="316"/>
      <c r="R318" s="316"/>
      <c r="S318" s="316"/>
      <c r="T318" s="345">
        <f>SUM(T270:T317)</f>
        <v>1251.0752945656466</v>
      </c>
    </row>
    <row r="319" spans="1:20">
      <c r="A319" s="319"/>
      <c r="B319" s="336"/>
      <c r="C319" s="346"/>
      <c r="D319" s="319"/>
      <c r="E319" s="331"/>
      <c r="F319" s="348"/>
      <c r="G319" s="317"/>
      <c r="H319" s="316"/>
      <c r="I319" s="317"/>
      <c r="J319" s="316"/>
      <c r="K319" s="40"/>
      <c r="L319" s="40"/>
      <c r="M319" s="40"/>
      <c r="N319" s="41"/>
      <c r="O319" s="42"/>
      <c r="P319" s="316"/>
      <c r="Q319" s="316"/>
      <c r="R319" s="316"/>
      <c r="S319" s="316"/>
      <c r="T319" s="345"/>
    </row>
    <row r="320" spans="1:20">
      <c r="A320" s="319"/>
      <c r="B320" s="336"/>
      <c r="C320" s="346"/>
      <c r="D320" s="319"/>
      <c r="E320" s="331"/>
      <c r="F320" s="348"/>
      <c r="G320" s="317"/>
      <c r="H320" s="316"/>
      <c r="I320" s="317"/>
      <c r="J320" s="316"/>
      <c r="K320" s="40"/>
      <c r="L320" s="40"/>
      <c r="M320" s="43"/>
      <c r="N320" s="41"/>
      <c r="O320" s="42"/>
      <c r="P320" s="316"/>
      <c r="Q320" s="316"/>
      <c r="R320" s="316"/>
      <c r="S320" s="316"/>
      <c r="T320" s="345"/>
    </row>
    <row r="321" spans="1:20">
      <c r="A321" s="319"/>
      <c r="B321" s="336"/>
      <c r="C321" s="346"/>
      <c r="D321" s="319"/>
      <c r="E321" s="331"/>
      <c r="F321" s="349"/>
      <c r="G321" s="317"/>
      <c r="H321" s="316"/>
      <c r="I321" s="317"/>
      <c r="J321" s="316"/>
      <c r="K321" s="40"/>
      <c r="L321" s="40"/>
      <c r="M321" s="40"/>
      <c r="N321" s="41"/>
      <c r="O321" s="42"/>
      <c r="P321" s="316"/>
      <c r="Q321" s="316"/>
      <c r="R321" s="316"/>
      <c r="S321" s="316"/>
      <c r="T321" s="345"/>
    </row>
    <row r="322" spans="1:20">
      <c r="A322" s="319"/>
      <c r="B322" s="336"/>
      <c r="C322" s="346" t="s">
        <v>463</v>
      </c>
      <c r="D322" s="319"/>
      <c r="E322" s="331"/>
      <c r="F322" s="347"/>
      <c r="G322" s="317"/>
      <c r="H322" s="316"/>
      <c r="I322" s="317"/>
      <c r="J322" s="316"/>
      <c r="K322" s="40"/>
      <c r="L322" s="40"/>
      <c r="M322" s="40"/>
      <c r="N322" s="41"/>
      <c r="O322" s="42"/>
      <c r="P322" s="316"/>
      <c r="Q322" s="316"/>
      <c r="R322" s="316"/>
      <c r="S322" s="316"/>
      <c r="T322" s="264">
        <f>(T318*100%)/'Cav-Nax-Andraniki-54'!T253</f>
        <v>0.17488394335127355</v>
      </c>
    </row>
    <row r="323" spans="1:20">
      <c r="A323" s="319"/>
      <c r="B323" s="336"/>
      <c r="C323" s="346"/>
      <c r="D323" s="319"/>
      <c r="E323" s="331"/>
      <c r="F323" s="348"/>
      <c r="G323" s="317"/>
      <c r="H323" s="316"/>
      <c r="I323" s="317"/>
      <c r="J323" s="316"/>
      <c r="K323" s="40"/>
      <c r="L323" s="40"/>
      <c r="M323" s="40"/>
      <c r="N323" s="41"/>
      <c r="O323" s="42"/>
      <c r="P323" s="316"/>
      <c r="Q323" s="316"/>
      <c r="R323" s="316"/>
      <c r="S323" s="316"/>
      <c r="T323" s="264"/>
    </row>
    <row r="324" spans="1:20">
      <c r="A324" s="319"/>
      <c r="B324" s="336"/>
      <c r="C324" s="346"/>
      <c r="D324" s="319"/>
      <c r="E324" s="331"/>
      <c r="F324" s="348"/>
      <c r="G324" s="317"/>
      <c r="H324" s="316"/>
      <c r="I324" s="317"/>
      <c r="J324" s="316"/>
      <c r="K324" s="40"/>
      <c r="L324" s="40"/>
      <c r="M324" s="43"/>
      <c r="N324" s="41"/>
      <c r="O324" s="42"/>
      <c r="P324" s="316"/>
      <c r="Q324" s="316"/>
      <c r="R324" s="316"/>
      <c r="S324" s="316"/>
      <c r="T324" s="264"/>
    </row>
    <row r="325" spans="1:20">
      <c r="A325" s="319"/>
      <c r="B325" s="336"/>
      <c r="C325" s="346"/>
      <c r="D325" s="319"/>
      <c r="E325" s="331"/>
      <c r="F325" s="349"/>
      <c r="G325" s="317"/>
      <c r="H325" s="316"/>
      <c r="I325" s="317"/>
      <c r="J325" s="316"/>
      <c r="K325" s="40"/>
      <c r="L325" s="40"/>
      <c r="M325" s="40"/>
      <c r="N325" s="41"/>
      <c r="O325" s="42"/>
      <c r="P325" s="316"/>
      <c r="Q325" s="316"/>
      <c r="R325" s="316"/>
      <c r="S325" s="316"/>
      <c r="T325" s="264"/>
    </row>
    <row r="326" spans="1:20" ht="29.25" customHeight="1">
      <c r="A326" s="54"/>
      <c r="B326" s="55"/>
      <c r="C326" s="429" t="s">
        <v>568</v>
      </c>
      <c r="D326" s="430"/>
      <c r="E326" s="431"/>
      <c r="F326" s="56"/>
      <c r="G326" s="134"/>
      <c r="H326" s="58"/>
      <c r="I326" s="134"/>
      <c r="J326" s="58"/>
      <c r="K326" s="59"/>
      <c r="L326" s="59"/>
      <c r="M326" s="59"/>
      <c r="N326" s="54"/>
      <c r="O326" s="60"/>
      <c r="P326" s="58"/>
      <c r="Q326" s="58"/>
      <c r="R326" s="58"/>
      <c r="S326" s="135"/>
      <c r="T326" s="136">
        <f>T322+T262+T226+T182+T158+T134+T114+T82+T58</f>
        <v>1.0000000000000002</v>
      </c>
    </row>
    <row r="327" spans="1:20" ht="29.25" customHeight="1">
      <c r="A327" s="54"/>
      <c r="B327" s="55"/>
      <c r="C327" s="429" t="s">
        <v>564</v>
      </c>
      <c r="D327" s="430"/>
      <c r="E327" s="431"/>
      <c r="F327" s="56"/>
      <c r="G327" s="57"/>
      <c r="H327" s="58"/>
      <c r="I327" s="57"/>
      <c r="J327" s="58"/>
      <c r="K327" s="59"/>
      <c r="L327" s="59"/>
      <c r="M327" s="59"/>
      <c r="N327" s="54"/>
      <c r="O327" s="60"/>
      <c r="P327" s="58"/>
      <c r="Q327" s="58"/>
      <c r="R327" s="58"/>
      <c r="S327" s="58"/>
      <c r="T327" s="137">
        <f>'Cav-Nax-Andraniki-54'!T253</f>
        <v>7153.7459105249291</v>
      </c>
    </row>
    <row r="328" spans="1:20" ht="29.25" customHeight="1">
      <c r="A328" s="41"/>
      <c r="B328" s="63"/>
      <c r="C328" s="432" t="s">
        <v>566</v>
      </c>
      <c r="D328" s="433"/>
      <c r="E328" s="434"/>
      <c r="F328" s="64"/>
      <c r="G328" s="65"/>
      <c r="H328" s="66"/>
      <c r="I328" s="65"/>
      <c r="J328" s="66"/>
      <c r="K328" s="40"/>
      <c r="L328" s="40"/>
      <c r="M328" s="40"/>
      <c r="N328" s="41"/>
      <c r="O328" s="42"/>
      <c r="P328" s="66"/>
      <c r="Q328" s="66"/>
      <c r="R328" s="66"/>
      <c r="S328" s="66"/>
      <c r="T328" s="67">
        <f>T327*0.2</f>
        <v>1430.7491821049859</v>
      </c>
    </row>
    <row r="329" spans="1:20" ht="29.25" customHeight="1">
      <c r="A329" s="54"/>
      <c r="B329" s="55"/>
      <c r="C329" s="429" t="s">
        <v>564</v>
      </c>
      <c r="D329" s="430"/>
      <c r="E329" s="431"/>
      <c r="F329" s="56"/>
      <c r="G329" s="57"/>
      <c r="H329" s="58"/>
      <c r="I329" s="57"/>
      <c r="J329" s="58"/>
      <c r="K329" s="59"/>
      <c r="L329" s="59"/>
      <c r="M329" s="59"/>
      <c r="N329" s="54"/>
      <c r="O329" s="60"/>
      <c r="P329" s="58"/>
      <c r="Q329" s="58"/>
      <c r="R329" s="58"/>
      <c r="S329" s="58"/>
      <c r="T329" s="137">
        <f>T328+T327</f>
        <v>8584.4950926299152</v>
      </c>
    </row>
    <row r="331" spans="1:20" ht="32.25" customHeight="1">
      <c r="A331" s="325" t="s">
        <v>750</v>
      </c>
      <c r="B331" s="326"/>
      <c r="C331" s="326"/>
      <c r="D331" s="326"/>
      <c r="E331" s="326"/>
      <c r="F331" s="326"/>
      <c r="G331" s="326"/>
      <c r="H331" s="326"/>
      <c r="I331" s="326"/>
      <c r="J331" s="326"/>
      <c r="K331" s="326"/>
      <c r="L331" s="326"/>
      <c r="M331" s="326"/>
      <c r="N331" s="326"/>
      <c r="O331" s="326"/>
      <c r="P331" s="326"/>
      <c r="Q331" s="326"/>
      <c r="R331" s="326"/>
      <c r="S331" s="326"/>
      <c r="T331" s="326"/>
    </row>
    <row r="333" spans="1:20" ht="33" customHeight="1">
      <c r="A333" s="327" t="s">
        <v>751</v>
      </c>
      <c r="B333" s="328"/>
      <c r="C333" s="328"/>
      <c r="D333" s="328"/>
      <c r="E333" s="328"/>
      <c r="F333" s="328"/>
      <c r="G333" s="328"/>
      <c r="H333" s="328"/>
      <c r="I333" s="328"/>
      <c r="J333" s="328"/>
      <c r="K333" s="328"/>
      <c r="L333" s="328"/>
      <c r="M333" s="328"/>
      <c r="N333" s="328"/>
      <c r="O333" s="328"/>
      <c r="P333" s="328"/>
      <c r="Q333" s="328"/>
      <c r="R333" s="328"/>
      <c r="S333" s="328"/>
      <c r="T333" s="328"/>
    </row>
  </sheetData>
  <mergeCells count="1188">
    <mergeCell ref="C329:E329"/>
    <mergeCell ref="A331:T331"/>
    <mergeCell ref="A333:T333"/>
    <mergeCell ref="J322:J325"/>
    <mergeCell ref="P322:P325"/>
    <mergeCell ref="Q322:Q325"/>
    <mergeCell ref="R322:R325"/>
    <mergeCell ref="S322:S325"/>
    <mergeCell ref="T322:T325"/>
    <mergeCell ref="T318:T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I318:I321"/>
    <mergeCell ref="J318:J321"/>
    <mergeCell ref="P318:P321"/>
    <mergeCell ref="Q318:Q321"/>
    <mergeCell ref="R318:R321"/>
    <mergeCell ref="S318:S321"/>
    <mergeCell ref="S262:S265"/>
    <mergeCell ref="T262:T265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H262:H265"/>
    <mergeCell ref="I262:I265"/>
    <mergeCell ref="J262:J265"/>
    <mergeCell ref="P262:P265"/>
    <mergeCell ref="Q262:Q265"/>
    <mergeCell ref="R262:R265"/>
    <mergeCell ref="R258:R261"/>
    <mergeCell ref="S258:S261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G258:G261"/>
    <mergeCell ref="H258:H261"/>
    <mergeCell ref="I258:I261"/>
    <mergeCell ref="J258:J261"/>
    <mergeCell ref="P258:P261"/>
    <mergeCell ref="Q258:Q261"/>
    <mergeCell ref="A258:A261"/>
    <mergeCell ref="B258:B261"/>
    <mergeCell ref="C258:C261"/>
    <mergeCell ref="D258:D261"/>
    <mergeCell ref="E258:E261"/>
    <mergeCell ref="F258:F261"/>
    <mergeCell ref="J226:J229"/>
    <mergeCell ref="P226:P229"/>
    <mergeCell ref="Q226:Q229"/>
    <mergeCell ref="R226:R229"/>
    <mergeCell ref="S226:S229"/>
    <mergeCell ref="T226:T229"/>
    <mergeCell ref="T222:T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I222:I225"/>
    <mergeCell ref="J222:J225"/>
    <mergeCell ref="P222:P225"/>
    <mergeCell ref="Q222:Q225"/>
    <mergeCell ref="R222:R225"/>
    <mergeCell ref="S222:S225"/>
    <mergeCell ref="S254:S257"/>
    <mergeCell ref="T254:T257"/>
    <mergeCell ref="J246:J249"/>
    <mergeCell ref="P246:P249"/>
    <mergeCell ref="S182:S185"/>
    <mergeCell ref="T182:T185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H182:H185"/>
    <mergeCell ref="I182:I185"/>
    <mergeCell ref="J182:J185"/>
    <mergeCell ref="P182:P185"/>
    <mergeCell ref="Q182:Q185"/>
    <mergeCell ref="R182:R185"/>
    <mergeCell ref="R178:R181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G178:G181"/>
    <mergeCell ref="H178:H181"/>
    <mergeCell ref="I178:I181"/>
    <mergeCell ref="J178:J181"/>
    <mergeCell ref="P178:P181"/>
    <mergeCell ref="Q178:Q181"/>
    <mergeCell ref="A178:A181"/>
    <mergeCell ref="B178:B181"/>
    <mergeCell ref="C178:C181"/>
    <mergeCell ref="D178:D181"/>
    <mergeCell ref="E178:E181"/>
    <mergeCell ref="F178:F181"/>
    <mergeCell ref="J158:J161"/>
    <mergeCell ref="P158:P161"/>
    <mergeCell ref="Q158:Q161"/>
    <mergeCell ref="R158:R161"/>
    <mergeCell ref="S158:S161"/>
    <mergeCell ref="T158:T161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54:I157"/>
    <mergeCell ref="J154:J157"/>
    <mergeCell ref="P154:P157"/>
    <mergeCell ref="Q154:Q157"/>
    <mergeCell ref="R154:R157"/>
    <mergeCell ref="S154:S157"/>
    <mergeCell ref="S174:S177"/>
    <mergeCell ref="T174:T177"/>
    <mergeCell ref="J166:J169"/>
    <mergeCell ref="P166:P169"/>
    <mergeCell ref="S134:S137"/>
    <mergeCell ref="T134:T137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H134:H137"/>
    <mergeCell ref="I134:I137"/>
    <mergeCell ref="J134:J137"/>
    <mergeCell ref="P134:P137"/>
    <mergeCell ref="Q134:Q137"/>
    <mergeCell ref="R134:R137"/>
    <mergeCell ref="R130:R133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A130:A133"/>
    <mergeCell ref="B130:B133"/>
    <mergeCell ref="C130:C133"/>
    <mergeCell ref="D130:D133"/>
    <mergeCell ref="E130:E133"/>
    <mergeCell ref="F130:F133"/>
    <mergeCell ref="J114:J117"/>
    <mergeCell ref="P114:P117"/>
    <mergeCell ref="Q114:Q117"/>
    <mergeCell ref="R114:R117"/>
    <mergeCell ref="S114:S117"/>
    <mergeCell ref="T114:T117"/>
    <mergeCell ref="T110:T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I110:I113"/>
    <mergeCell ref="J110:J113"/>
    <mergeCell ref="P110:P113"/>
    <mergeCell ref="Q110:Q113"/>
    <mergeCell ref="R110:R113"/>
    <mergeCell ref="S110:S113"/>
    <mergeCell ref="S126:S129"/>
    <mergeCell ref="T126:T129"/>
    <mergeCell ref="J118:J121"/>
    <mergeCell ref="P118:P121"/>
    <mergeCell ref="S82:S85"/>
    <mergeCell ref="T82:T85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H82:H85"/>
    <mergeCell ref="I82:I85"/>
    <mergeCell ref="J82:J85"/>
    <mergeCell ref="P82:P85"/>
    <mergeCell ref="Q82:Q85"/>
    <mergeCell ref="R82:R85"/>
    <mergeCell ref="R78:R81"/>
    <mergeCell ref="S78:S81"/>
    <mergeCell ref="T78:T81"/>
    <mergeCell ref="A82:A85"/>
    <mergeCell ref="B82:B85"/>
    <mergeCell ref="C82:C85"/>
    <mergeCell ref="D82:D85"/>
    <mergeCell ref="E82:E85"/>
    <mergeCell ref="F82:F85"/>
    <mergeCell ref="G82:G85"/>
    <mergeCell ref="G78:G81"/>
    <mergeCell ref="H78:H81"/>
    <mergeCell ref="I78:I81"/>
    <mergeCell ref="J78:J81"/>
    <mergeCell ref="P78:P81"/>
    <mergeCell ref="Q78:Q81"/>
    <mergeCell ref="Q58:Q61"/>
    <mergeCell ref="R58:R61"/>
    <mergeCell ref="S58:S61"/>
    <mergeCell ref="T58:T61"/>
    <mergeCell ref="A78:A81"/>
    <mergeCell ref="B78:B81"/>
    <mergeCell ref="C78:C81"/>
    <mergeCell ref="D78:D81"/>
    <mergeCell ref="E78:E81"/>
    <mergeCell ref="F78:F81"/>
    <mergeCell ref="F58:F61"/>
    <mergeCell ref="G58:G61"/>
    <mergeCell ref="H58:H61"/>
    <mergeCell ref="I58:I61"/>
    <mergeCell ref="J58:J61"/>
    <mergeCell ref="P58:P61"/>
    <mergeCell ref="P54:P57"/>
    <mergeCell ref="Q54:Q57"/>
    <mergeCell ref="R54:R57"/>
    <mergeCell ref="S54:S57"/>
    <mergeCell ref="T54:T57"/>
    <mergeCell ref="A58:A61"/>
    <mergeCell ref="B58:B61"/>
    <mergeCell ref="C58:C61"/>
    <mergeCell ref="D58:D61"/>
    <mergeCell ref="E58:E61"/>
    <mergeCell ref="E54:E57"/>
    <mergeCell ref="F54:F57"/>
    <mergeCell ref="G54:G57"/>
    <mergeCell ref="H54:H57"/>
    <mergeCell ref="I54:I57"/>
    <mergeCell ref="J54:J57"/>
    <mergeCell ref="T314:T317"/>
    <mergeCell ref="C326:E326"/>
    <mergeCell ref="C327:E327"/>
    <mergeCell ref="C328:E328"/>
    <mergeCell ref="A11:T11"/>
    <mergeCell ref="A12:T12"/>
    <mergeCell ref="A54:A57"/>
    <mergeCell ref="B54:B57"/>
    <mergeCell ref="C54:C57"/>
    <mergeCell ref="D54:D57"/>
    <mergeCell ref="I314:I317"/>
    <mergeCell ref="J314:J317"/>
    <mergeCell ref="P314:P317"/>
    <mergeCell ref="Q314:Q317"/>
    <mergeCell ref="R314:R317"/>
    <mergeCell ref="S314:S317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A306:A309"/>
    <mergeCell ref="B306:B309"/>
    <mergeCell ref="C306:C309"/>
    <mergeCell ref="D306:D309"/>
    <mergeCell ref="E306:E309"/>
    <mergeCell ref="F306:F309"/>
    <mergeCell ref="J302:J305"/>
    <mergeCell ref="P302:P305"/>
    <mergeCell ref="Q302:Q305"/>
    <mergeCell ref="R302:R305"/>
    <mergeCell ref="S302:S305"/>
    <mergeCell ref="T302:T305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I298:I301"/>
    <mergeCell ref="J298:J301"/>
    <mergeCell ref="P298:P301"/>
    <mergeCell ref="Q298:Q301"/>
    <mergeCell ref="R298:R301"/>
    <mergeCell ref="S298:S301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74:A277"/>
    <mergeCell ref="B274:B277"/>
    <mergeCell ref="C274:C277"/>
    <mergeCell ref="D274:D277"/>
    <mergeCell ref="E274:E277"/>
    <mergeCell ref="F274:F277"/>
    <mergeCell ref="J270:J273"/>
    <mergeCell ref="P270:P273"/>
    <mergeCell ref="Q270:Q273"/>
    <mergeCell ref="R270:R273"/>
    <mergeCell ref="S270:S273"/>
    <mergeCell ref="T270:T273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I266:I269"/>
    <mergeCell ref="J266:J269"/>
    <mergeCell ref="P266:P269"/>
    <mergeCell ref="Q266:Q269"/>
    <mergeCell ref="R266:R269"/>
    <mergeCell ref="S266:S269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H254:H257"/>
    <mergeCell ref="I254:I257"/>
    <mergeCell ref="J254:J257"/>
    <mergeCell ref="P254:P257"/>
    <mergeCell ref="Q254:Q257"/>
    <mergeCell ref="R254:R257"/>
    <mergeCell ref="R250:R253"/>
    <mergeCell ref="S250:S253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G250:G253"/>
    <mergeCell ref="H250:H253"/>
    <mergeCell ref="I250:I253"/>
    <mergeCell ref="J250:J253"/>
    <mergeCell ref="P250:P253"/>
    <mergeCell ref="Q250:Q253"/>
    <mergeCell ref="A250:A253"/>
    <mergeCell ref="B250:B253"/>
    <mergeCell ref="C250:C253"/>
    <mergeCell ref="D250:D253"/>
    <mergeCell ref="E250:E253"/>
    <mergeCell ref="F250:F253"/>
    <mergeCell ref="Q246:Q249"/>
    <mergeCell ref="R246:R249"/>
    <mergeCell ref="S246:S249"/>
    <mergeCell ref="T246:T249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I242:I245"/>
    <mergeCell ref="J242:J245"/>
    <mergeCell ref="P242:P245"/>
    <mergeCell ref="Q242:Q245"/>
    <mergeCell ref="R242:R245"/>
    <mergeCell ref="S242:S245"/>
    <mergeCell ref="S238:S241"/>
    <mergeCell ref="T238:T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H238:H241"/>
    <mergeCell ref="I238:I241"/>
    <mergeCell ref="J238:J241"/>
    <mergeCell ref="P238:P241"/>
    <mergeCell ref="Q238:Q241"/>
    <mergeCell ref="R238:R241"/>
    <mergeCell ref="R234:R237"/>
    <mergeCell ref="S234:S237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G234:G237"/>
    <mergeCell ref="H234:H237"/>
    <mergeCell ref="I234:I237"/>
    <mergeCell ref="J234:J237"/>
    <mergeCell ref="P234:P237"/>
    <mergeCell ref="Q234:Q237"/>
    <mergeCell ref="A234:A237"/>
    <mergeCell ref="B234:B237"/>
    <mergeCell ref="C234:C237"/>
    <mergeCell ref="D234:D237"/>
    <mergeCell ref="E234:E237"/>
    <mergeCell ref="F234:F237"/>
    <mergeCell ref="J230:J233"/>
    <mergeCell ref="P230:P233"/>
    <mergeCell ref="Q230:Q233"/>
    <mergeCell ref="R230:R233"/>
    <mergeCell ref="S230:S233"/>
    <mergeCell ref="T230:T233"/>
    <mergeCell ref="T218:T221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I218:I221"/>
    <mergeCell ref="J218:J221"/>
    <mergeCell ref="P218:P221"/>
    <mergeCell ref="Q218:Q221"/>
    <mergeCell ref="R218:R221"/>
    <mergeCell ref="S218:S221"/>
    <mergeCell ref="S214:S217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10:A213"/>
    <mergeCell ref="B210:B213"/>
    <mergeCell ref="C210:C213"/>
    <mergeCell ref="D210:D213"/>
    <mergeCell ref="E210:E213"/>
    <mergeCell ref="F210:F213"/>
    <mergeCell ref="J206:J209"/>
    <mergeCell ref="P206:P209"/>
    <mergeCell ref="Q206:Q209"/>
    <mergeCell ref="R206:R209"/>
    <mergeCell ref="S206:S209"/>
    <mergeCell ref="T206:T209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I202:I205"/>
    <mergeCell ref="J202:J205"/>
    <mergeCell ref="P202:P205"/>
    <mergeCell ref="Q202:Q205"/>
    <mergeCell ref="R202:R205"/>
    <mergeCell ref="S202:S205"/>
    <mergeCell ref="S198:S201"/>
    <mergeCell ref="T198:T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H198:H201"/>
    <mergeCell ref="I198:I201"/>
    <mergeCell ref="J198:J201"/>
    <mergeCell ref="P198:P201"/>
    <mergeCell ref="Q198:Q201"/>
    <mergeCell ref="R198:R201"/>
    <mergeCell ref="R194:R197"/>
    <mergeCell ref="S194:S197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G194:G197"/>
    <mergeCell ref="H194:H197"/>
    <mergeCell ref="I194:I197"/>
    <mergeCell ref="J194:J197"/>
    <mergeCell ref="P194:P197"/>
    <mergeCell ref="Q194:Q197"/>
    <mergeCell ref="A194:A197"/>
    <mergeCell ref="B194:B197"/>
    <mergeCell ref="C194:C197"/>
    <mergeCell ref="D194:D197"/>
    <mergeCell ref="E194:E197"/>
    <mergeCell ref="F194:F197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H174:H177"/>
    <mergeCell ref="I174:I177"/>
    <mergeCell ref="J174:J177"/>
    <mergeCell ref="P174:P177"/>
    <mergeCell ref="Q174:Q177"/>
    <mergeCell ref="R174:R177"/>
    <mergeCell ref="R170:R173"/>
    <mergeCell ref="S170:S173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G170:G173"/>
    <mergeCell ref="H170:H173"/>
    <mergeCell ref="I170:I173"/>
    <mergeCell ref="J170:J173"/>
    <mergeCell ref="P170:P173"/>
    <mergeCell ref="Q170:Q173"/>
    <mergeCell ref="A170:A173"/>
    <mergeCell ref="B170:B173"/>
    <mergeCell ref="C170:C173"/>
    <mergeCell ref="D170:D173"/>
    <mergeCell ref="E170:E173"/>
    <mergeCell ref="F170:F173"/>
    <mergeCell ref="Q166:Q169"/>
    <mergeCell ref="R166:R169"/>
    <mergeCell ref="S166:S169"/>
    <mergeCell ref="T166:T169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62:I165"/>
    <mergeCell ref="J162:J165"/>
    <mergeCell ref="P162:P165"/>
    <mergeCell ref="Q162:Q165"/>
    <mergeCell ref="R162:R165"/>
    <mergeCell ref="S162:S165"/>
    <mergeCell ref="S150:S153"/>
    <mergeCell ref="T150:T153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H150:H153"/>
    <mergeCell ref="I150:I153"/>
    <mergeCell ref="J150:J153"/>
    <mergeCell ref="P150:P153"/>
    <mergeCell ref="Q150:Q153"/>
    <mergeCell ref="R150:R153"/>
    <mergeCell ref="R146:R149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A146:A149"/>
    <mergeCell ref="B146:B149"/>
    <mergeCell ref="C146:C149"/>
    <mergeCell ref="D146:D149"/>
    <mergeCell ref="E146:E149"/>
    <mergeCell ref="F146:F149"/>
    <mergeCell ref="J142:J145"/>
    <mergeCell ref="P142:P145"/>
    <mergeCell ref="Q142:Q145"/>
    <mergeCell ref="R142:R145"/>
    <mergeCell ref="S142:S145"/>
    <mergeCell ref="T142:T145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38:I141"/>
    <mergeCell ref="J138:J141"/>
    <mergeCell ref="P138:P141"/>
    <mergeCell ref="Q138:Q141"/>
    <mergeCell ref="R138:R141"/>
    <mergeCell ref="S138:S141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26:H129"/>
    <mergeCell ref="I126:I129"/>
    <mergeCell ref="J126:J129"/>
    <mergeCell ref="P126:P129"/>
    <mergeCell ref="Q126:Q129"/>
    <mergeCell ref="R126:R129"/>
    <mergeCell ref="R122:R125"/>
    <mergeCell ref="S122:S125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G122:G125"/>
    <mergeCell ref="H122:H125"/>
    <mergeCell ref="I122:I125"/>
    <mergeCell ref="J122:J125"/>
    <mergeCell ref="P122:P125"/>
    <mergeCell ref="Q122:Q125"/>
    <mergeCell ref="A122:A125"/>
    <mergeCell ref="B122:B125"/>
    <mergeCell ref="C122:C125"/>
    <mergeCell ref="D122:D125"/>
    <mergeCell ref="E122:E125"/>
    <mergeCell ref="F122:F125"/>
    <mergeCell ref="Q118:Q121"/>
    <mergeCell ref="R118:R121"/>
    <mergeCell ref="S118:S121"/>
    <mergeCell ref="T118:T121"/>
    <mergeCell ref="T106:T109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I106:I109"/>
    <mergeCell ref="J106:J109"/>
    <mergeCell ref="P106:P109"/>
    <mergeCell ref="Q106:Q109"/>
    <mergeCell ref="R106:R109"/>
    <mergeCell ref="S106:S109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H102:H105"/>
    <mergeCell ref="I102:I105"/>
    <mergeCell ref="J102:J105"/>
    <mergeCell ref="P102:P105"/>
    <mergeCell ref="Q102:Q105"/>
    <mergeCell ref="R102:R105"/>
    <mergeCell ref="R98:R101"/>
    <mergeCell ref="S98:S101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G98:G101"/>
    <mergeCell ref="H98:H101"/>
    <mergeCell ref="I98:I101"/>
    <mergeCell ref="J98:J101"/>
    <mergeCell ref="P98:P101"/>
    <mergeCell ref="Q98:Q101"/>
    <mergeCell ref="A98:A101"/>
    <mergeCell ref="B98:B101"/>
    <mergeCell ref="C98:C101"/>
    <mergeCell ref="D98:D101"/>
    <mergeCell ref="E98:E101"/>
    <mergeCell ref="F98:F101"/>
    <mergeCell ref="J94:J97"/>
    <mergeCell ref="P94:P97"/>
    <mergeCell ref="Q94:Q97"/>
    <mergeCell ref="R94:R97"/>
    <mergeCell ref="S94:S97"/>
    <mergeCell ref="T94:T97"/>
    <mergeCell ref="T90:T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I90:I93"/>
    <mergeCell ref="J90:J93"/>
    <mergeCell ref="P90:P93"/>
    <mergeCell ref="Q90:Q93"/>
    <mergeCell ref="R90:R93"/>
    <mergeCell ref="S90:S93"/>
    <mergeCell ref="S86:S89"/>
    <mergeCell ref="T86:T89"/>
    <mergeCell ref="A90:A93"/>
    <mergeCell ref="B90:B93"/>
    <mergeCell ref="C90:C93"/>
    <mergeCell ref="D90:D93"/>
    <mergeCell ref="E90:E93"/>
    <mergeCell ref="F90:F93"/>
    <mergeCell ref="G90:G93"/>
    <mergeCell ref="H90:H93"/>
    <mergeCell ref="H86:H89"/>
    <mergeCell ref="I86:I89"/>
    <mergeCell ref="J86:J89"/>
    <mergeCell ref="P86:P89"/>
    <mergeCell ref="Q86:Q89"/>
    <mergeCell ref="R86:R89"/>
    <mergeCell ref="R74:R77"/>
    <mergeCell ref="S74:S77"/>
    <mergeCell ref="T74:T77"/>
    <mergeCell ref="A86:A89"/>
    <mergeCell ref="B86:B89"/>
    <mergeCell ref="C86:C89"/>
    <mergeCell ref="D86:D89"/>
    <mergeCell ref="E86:E89"/>
    <mergeCell ref="F86:F89"/>
    <mergeCell ref="G86:G89"/>
    <mergeCell ref="G74:G77"/>
    <mergeCell ref="H74:H77"/>
    <mergeCell ref="I74:I77"/>
    <mergeCell ref="J74:J77"/>
    <mergeCell ref="P74:P77"/>
    <mergeCell ref="Q74:Q77"/>
    <mergeCell ref="A74:A77"/>
    <mergeCell ref="B74:B77"/>
    <mergeCell ref="C74:C77"/>
    <mergeCell ref="D74:D77"/>
    <mergeCell ref="E74:E77"/>
    <mergeCell ref="F74:F77"/>
    <mergeCell ref="J70:J73"/>
    <mergeCell ref="P70:P73"/>
    <mergeCell ref="Q70:Q73"/>
    <mergeCell ref="R70:R73"/>
    <mergeCell ref="S70:S73"/>
    <mergeCell ref="T70:T73"/>
    <mergeCell ref="T66:T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I66:I69"/>
    <mergeCell ref="J66:J69"/>
    <mergeCell ref="P66:P69"/>
    <mergeCell ref="Q66:Q69"/>
    <mergeCell ref="R66:R69"/>
    <mergeCell ref="S66:S69"/>
    <mergeCell ref="S62:S65"/>
    <mergeCell ref="T62:T65"/>
    <mergeCell ref="A66:A69"/>
    <mergeCell ref="B66:B69"/>
    <mergeCell ref="C66:C69"/>
    <mergeCell ref="D66:D69"/>
    <mergeCell ref="E66:E69"/>
    <mergeCell ref="F66:F69"/>
    <mergeCell ref="G66:G69"/>
    <mergeCell ref="H66:H69"/>
    <mergeCell ref="H62:H65"/>
    <mergeCell ref="I62:I65"/>
    <mergeCell ref="J62:J65"/>
    <mergeCell ref="P62:P65"/>
    <mergeCell ref="Q62:Q65"/>
    <mergeCell ref="R62:R65"/>
    <mergeCell ref="R50:R53"/>
    <mergeCell ref="S50:S53"/>
    <mergeCell ref="T50:T53"/>
    <mergeCell ref="A62:A65"/>
    <mergeCell ref="B62:B65"/>
    <mergeCell ref="C62:C65"/>
    <mergeCell ref="D62:D65"/>
    <mergeCell ref="E62:E65"/>
    <mergeCell ref="F62:F65"/>
    <mergeCell ref="G62:G65"/>
    <mergeCell ref="G50:G53"/>
    <mergeCell ref="H50:H53"/>
    <mergeCell ref="I50:I53"/>
    <mergeCell ref="J50:J53"/>
    <mergeCell ref="P50:P53"/>
    <mergeCell ref="Q50:Q53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</mergeCells>
  <phoneticPr fontId="31" type="noConversion"/>
  <conditionalFormatting sqref="K56:L56 K60:L60">
    <cfRule type="duplicateValues" dxfId="43" priority="9" stopIfTrue="1"/>
  </conditionalFormatting>
  <conditionalFormatting sqref="K80:L80 K84:L84">
    <cfRule type="duplicateValues" dxfId="42" priority="8" stopIfTrue="1"/>
  </conditionalFormatting>
  <conditionalFormatting sqref="K92:L92">
    <cfRule type="duplicateValues" dxfId="41" priority="11" stopIfTrue="1"/>
  </conditionalFormatting>
  <conditionalFormatting sqref="K112:L112 K116:L116">
    <cfRule type="duplicateValues" dxfId="40" priority="7" stopIfTrue="1"/>
  </conditionalFormatting>
  <conditionalFormatting sqref="K132:L132 K136:L136">
    <cfRule type="duplicateValues" dxfId="39" priority="6" stopIfTrue="1"/>
  </conditionalFormatting>
  <conditionalFormatting sqref="K156:L156 K160:L160">
    <cfRule type="duplicateValues" dxfId="38" priority="5" stopIfTrue="1"/>
  </conditionalFormatting>
  <conditionalFormatting sqref="K180:L180 K184:L184">
    <cfRule type="duplicateValues" dxfId="37" priority="4" stopIfTrue="1"/>
  </conditionalFormatting>
  <conditionalFormatting sqref="K218:L218">
    <cfRule type="duplicateValues" dxfId="36" priority="10" stopIfTrue="1"/>
  </conditionalFormatting>
  <conditionalFormatting sqref="K224:L224 K228:L228">
    <cfRule type="duplicateValues" dxfId="35" priority="3" stopIfTrue="1"/>
  </conditionalFormatting>
  <conditionalFormatting sqref="K260:L260 K264:L264">
    <cfRule type="duplicateValues" dxfId="34" priority="2" stopIfTrue="1"/>
  </conditionalFormatting>
  <conditionalFormatting sqref="K320:L320 K324:L324">
    <cfRule type="duplicateValues" dxfId="33" priority="1" stopIfTrue="1"/>
  </conditionalFormatting>
  <pageMargins left="2" right="0" top="0.69685039400000004" bottom="0.69685039400000004" header="0.511811023622047" footer="0.511811023622047"/>
  <pageSetup paperSize="9" orientation="portrait" r:id="rId1"/>
  <headerFooter alignWithMargins="0">
    <oddFooter>Page &amp;P</oddFooter>
  </headerFooter>
  <rowBreaks count="6" manualBreakCount="6">
    <brk id="53" max="19" man="1"/>
    <brk id="109" max="19" man="1"/>
    <brk id="165" max="19" man="1"/>
    <brk id="217" max="19" man="1"/>
    <brk id="273" max="19" man="1"/>
    <brk id="325" max="1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543"/>
  <sheetViews>
    <sheetView showZeros="0" topLeftCell="A514" zoomScaleNormal="100" zoomScaleSheetLayoutView="70" workbookViewId="0">
      <selection activeCell="S21" sqref="S21:S24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customWidth="1"/>
    <col min="7" max="7" width="6.5703125" style="44" customWidth="1"/>
    <col min="8" max="8" width="6.7109375" style="44" customWidth="1"/>
    <col min="9" max="9" width="5.7109375" style="44" customWidth="1"/>
    <col min="10" max="10" width="6.7109375" style="44" customWidth="1"/>
    <col min="11" max="11" width="13" style="44" customWidth="1"/>
    <col min="12" max="12" width="4.7109375" style="44" customWidth="1"/>
    <col min="13" max="13" width="7" style="44" customWidth="1"/>
    <col min="14" max="15" width="7.28515625" style="44" customWidth="1"/>
    <col min="16" max="17" width="8.7109375" style="44" bestFit="1" customWidth="1"/>
    <col min="18" max="18" width="9.5703125" style="44" bestFit="1" customWidth="1"/>
    <col min="19" max="16384" width="9.140625" style="44"/>
  </cols>
  <sheetData>
    <row r="1" spans="1:20">
      <c r="C1" s="176" t="s">
        <v>886</v>
      </c>
      <c r="D1" s="176"/>
      <c r="E1" s="176"/>
      <c r="F1" s="176"/>
      <c r="G1" s="176"/>
    </row>
    <row r="3" spans="1:20" ht="28.5" customHeight="1">
      <c r="A3" s="406"/>
      <c r="B3" s="406"/>
      <c r="C3" s="44" t="s">
        <v>21</v>
      </c>
      <c r="D3" s="177" t="s">
        <v>940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customHeight="1">
      <c r="A6" s="180" t="s">
        <v>642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2122.31</v>
      </c>
    </row>
    <row r="9" spans="1:20" ht="13.5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3439.11</v>
      </c>
    </row>
    <row r="10" spans="1:20" ht="13.5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13.5">
      <c r="A11" s="121"/>
      <c r="K11" s="124"/>
      <c r="L11" s="124"/>
      <c r="M11" s="124"/>
      <c r="N11" s="124"/>
      <c r="O11" s="124"/>
      <c r="P11" s="130"/>
    </row>
    <row r="12" spans="1:20" ht="22.5" customHeight="1">
      <c r="A12" s="167" t="s">
        <v>0</v>
      </c>
      <c r="B12" s="181" t="s">
        <v>1</v>
      </c>
      <c r="C12" s="167" t="s">
        <v>2</v>
      </c>
      <c r="D12" s="181" t="s">
        <v>3</v>
      </c>
      <c r="E12" s="181" t="s">
        <v>4</v>
      </c>
      <c r="F12" s="181" t="s">
        <v>5</v>
      </c>
      <c r="G12" s="167" t="s">
        <v>6</v>
      </c>
      <c r="H12" s="167"/>
      <c r="I12" s="167"/>
      <c r="J12" s="167"/>
      <c r="K12" s="167"/>
      <c r="L12" s="167"/>
      <c r="M12" s="167"/>
      <c r="N12" s="167"/>
      <c r="O12" s="167"/>
      <c r="P12" s="167" t="s">
        <v>7</v>
      </c>
      <c r="Q12" s="167" t="s">
        <v>8</v>
      </c>
      <c r="R12" s="125" t="s">
        <v>8</v>
      </c>
      <c r="S12" s="353" t="s">
        <v>81</v>
      </c>
      <c r="T12" s="353" t="s">
        <v>7</v>
      </c>
    </row>
    <row r="13" spans="1:20" ht="13.5" customHeight="1">
      <c r="A13" s="167"/>
      <c r="B13" s="181"/>
      <c r="C13" s="167"/>
      <c r="D13" s="181"/>
      <c r="E13" s="181"/>
      <c r="F13" s="181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25" t="s">
        <v>9</v>
      </c>
      <c r="S13" s="353"/>
      <c r="T13" s="353"/>
    </row>
    <row r="14" spans="1:20" ht="20.25" customHeight="1">
      <c r="A14" s="167"/>
      <c r="B14" s="181"/>
      <c r="C14" s="167"/>
      <c r="D14" s="181"/>
      <c r="E14" s="181"/>
      <c r="F14" s="181"/>
      <c r="G14" s="167" t="s">
        <v>10</v>
      </c>
      <c r="H14" s="167"/>
      <c r="I14" s="167" t="s">
        <v>11</v>
      </c>
      <c r="J14" s="167"/>
      <c r="K14" s="167" t="s">
        <v>12</v>
      </c>
      <c r="L14" s="167"/>
      <c r="M14" s="167"/>
      <c r="N14" s="167"/>
      <c r="O14" s="167"/>
      <c r="P14" s="167"/>
      <c r="Q14" s="167"/>
      <c r="R14" s="126">
        <f>P10</f>
        <v>1.0571999999999999</v>
      </c>
      <c r="S14" s="353"/>
      <c r="T14" s="353"/>
    </row>
    <row r="15" spans="1:20" ht="47.25">
      <c r="A15" s="167"/>
      <c r="B15" s="181"/>
      <c r="C15" s="167"/>
      <c r="D15" s="181"/>
      <c r="E15" s="181"/>
      <c r="F15" s="181"/>
      <c r="G15" s="131" t="s">
        <v>75</v>
      </c>
      <c r="H15" s="131" t="s">
        <v>74</v>
      </c>
      <c r="I15" s="131" t="s">
        <v>75</v>
      </c>
      <c r="J15" s="131" t="s">
        <v>74</v>
      </c>
      <c r="K15" s="93" t="s">
        <v>25</v>
      </c>
      <c r="L15" s="131" t="s">
        <v>73</v>
      </c>
      <c r="M15" s="93" t="s">
        <v>13</v>
      </c>
      <c r="N15" s="93" t="s">
        <v>72</v>
      </c>
      <c r="O15" s="131" t="s">
        <v>7</v>
      </c>
      <c r="P15" s="69" t="s">
        <v>71</v>
      </c>
      <c r="Q15" s="127" t="s">
        <v>71</v>
      </c>
      <c r="R15" s="88" t="s">
        <v>71</v>
      </c>
      <c r="S15" s="16" t="s">
        <v>14</v>
      </c>
      <c r="T15" s="16" t="s">
        <v>14</v>
      </c>
    </row>
    <row r="16" spans="1:20">
      <c r="A16" s="128">
        <v>1</v>
      </c>
      <c r="B16" s="128">
        <v>2</v>
      </c>
      <c r="C16" s="128">
        <v>3</v>
      </c>
      <c r="D16" s="128">
        <v>4</v>
      </c>
      <c r="E16" s="128">
        <v>5</v>
      </c>
      <c r="F16" s="128">
        <v>6</v>
      </c>
      <c r="G16" s="128">
        <v>7</v>
      </c>
      <c r="H16" s="128">
        <v>8</v>
      </c>
      <c r="I16" s="128">
        <v>9</v>
      </c>
      <c r="J16" s="128">
        <v>10</v>
      </c>
      <c r="K16" s="128">
        <v>11</v>
      </c>
      <c r="L16" s="128">
        <v>12</v>
      </c>
      <c r="M16" s="128">
        <v>13</v>
      </c>
      <c r="N16" s="128">
        <v>14</v>
      </c>
      <c r="O16" s="128">
        <v>15</v>
      </c>
      <c r="P16" s="128">
        <v>16</v>
      </c>
      <c r="Q16" s="128">
        <v>17</v>
      </c>
      <c r="R16" s="128">
        <v>18</v>
      </c>
      <c r="S16" s="21">
        <v>6</v>
      </c>
      <c r="T16" s="21">
        <v>7</v>
      </c>
    </row>
    <row r="17" spans="1:21">
      <c r="A17" s="165"/>
      <c r="B17" s="166"/>
      <c r="C17" s="186" t="s">
        <v>752</v>
      </c>
      <c r="D17" s="165"/>
      <c r="E17" s="187"/>
      <c r="F17" s="187">
        <f>H17+J17+R17</f>
        <v>0</v>
      </c>
      <c r="G17" s="168"/>
      <c r="H17" s="190">
        <f>G17*$P$8/1000</f>
        <v>0</v>
      </c>
      <c r="I17" s="168"/>
      <c r="J17" s="190">
        <f>I17*$P$9/1000</f>
        <v>0</v>
      </c>
      <c r="K17" s="68"/>
      <c r="L17" s="68"/>
      <c r="M17" s="68"/>
      <c r="N17" s="76"/>
      <c r="O17" s="69">
        <f t="shared" ref="O17:O80" si="0">M17*N17</f>
        <v>0</v>
      </c>
      <c r="P17" s="190">
        <f>E17*F17</f>
        <v>0</v>
      </c>
      <c r="Q17" s="190">
        <f>SUM(O17:O20)</f>
        <v>0</v>
      </c>
      <c r="R17" s="190">
        <f>Q17*1.02*1.05*$R$14</f>
        <v>0</v>
      </c>
      <c r="S17" s="258">
        <f>1.133*1.005*1.0145*1.11</f>
        <v>1.2822449631749997</v>
      </c>
      <c r="T17" s="259"/>
    </row>
    <row r="18" spans="1:21">
      <c r="A18" s="165"/>
      <c r="B18" s="166"/>
      <c r="C18" s="186"/>
      <c r="D18" s="165"/>
      <c r="E18" s="187"/>
      <c r="F18" s="187"/>
      <c r="G18" s="168"/>
      <c r="H18" s="190"/>
      <c r="I18" s="168"/>
      <c r="J18" s="190"/>
      <c r="K18" s="68"/>
      <c r="L18" s="68"/>
      <c r="M18" s="68"/>
      <c r="N18" s="76"/>
      <c r="O18" s="69">
        <f t="shared" si="0"/>
        <v>0</v>
      </c>
      <c r="P18" s="190"/>
      <c r="Q18" s="190"/>
      <c r="R18" s="190"/>
      <c r="S18" s="258"/>
      <c r="T18" s="259"/>
    </row>
    <row r="19" spans="1:21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70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1" ht="12.75" customHeight="1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68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1" ht="12.75" customHeight="1">
      <c r="A21" s="165">
        <v>1</v>
      </c>
      <c r="B21" s="166" t="s">
        <v>45</v>
      </c>
      <c r="C21" s="166" t="s">
        <v>572</v>
      </c>
      <c r="D21" s="234" t="s">
        <v>43</v>
      </c>
      <c r="E21" s="192">
        <v>390.8</v>
      </c>
      <c r="F21" s="187">
        <f t="shared" ref="F21" si="1">H21+J21+R21</f>
        <v>0.93381639999999988</v>
      </c>
      <c r="G21" s="168">
        <v>0.44</v>
      </c>
      <c r="H21" s="190">
        <f t="shared" ref="H21" si="2">G21*$P$8/1000</f>
        <v>0.93381639999999988</v>
      </c>
      <c r="I21" s="168"/>
      <c r="J21" s="190">
        <f t="shared" ref="J21" si="3">I21*$P$9/1000</f>
        <v>0</v>
      </c>
      <c r="K21" s="68"/>
      <c r="L21" s="68"/>
      <c r="M21" s="68"/>
      <c r="N21" s="72"/>
      <c r="O21" s="69">
        <f t="shared" si="0"/>
        <v>0</v>
      </c>
      <c r="P21" s="190">
        <f t="shared" ref="P21" si="4">E21*F21</f>
        <v>364.93544911999999</v>
      </c>
      <c r="Q21" s="190">
        <f t="shared" ref="Q21" si="5">SUM(O21:O24)</f>
        <v>0</v>
      </c>
      <c r="R21" s="190">
        <f t="shared" ref="R21" si="6">Q21*1.02*1.05*$R$14</f>
        <v>0</v>
      </c>
      <c r="S21" s="260">
        <f>F21*$S$17</f>
        <v>1.1973813754302107</v>
      </c>
      <c r="T21" s="260">
        <f>S21*E21</f>
        <v>467.93664151812635</v>
      </c>
    </row>
    <row r="22" spans="1:21" ht="12.75" customHeight="1">
      <c r="A22" s="165"/>
      <c r="B22" s="166"/>
      <c r="C22" s="166"/>
      <c r="D22" s="377"/>
      <c r="E22" s="192"/>
      <c r="F22" s="187"/>
      <c r="G22" s="168"/>
      <c r="H22" s="190"/>
      <c r="I22" s="168"/>
      <c r="J22" s="190"/>
      <c r="K22" s="68"/>
      <c r="L22" s="68"/>
      <c r="M22" s="68"/>
      <c r="N22" s="76"/>
      <c r="O22" s="69">
        <f t="shared" si="0"/>
        <v>0</v>
      </c>
      <c r="P22" s="190"/>
      <c r="Q22" s="190"/>
      <c r="R22" s="190"/>
      <c r="S22" s="260"/>
      <c r="T22" s="260"/>
    </row>
    <row r="23" spans="1:21" ht="12.75" customHeight="1">
      <c r="A23" s="165"/>
      <c r="B23" s="166"/>
      <c r="C23" s="166"/>
      <c r="D23" s="377"/>
      <c r="E23" s="192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1" ht="12.75" customHeight="1">
      <c r="A24" s="165"/>
      <c r="B24" s="166"/>
      <c r="C24" s="166"/>
      <c r="D24" s="377"/>
      <c r="E24" s="192"/>
      <c r="F24" s="187"/>
      <c r="G24" s="168"/>
      <c r="H24" s="190"/>
      <c r="I24" s="168"/>
      <c r="J24" s="190"/>
      <c r="K24" s="68"/>
      <c r="L24" s="68"/>
      <c r="M24" s="68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1" ht="12.75" customHeight="1">
      <c r="A25" s="165">
        <v>2</v>
      </c>
      <c r="B25" s="166" t="s">
        <v>166</v>
      </c>
      <c r="C25" s="166" t="s">
        <v>941</v>
      </c>
      <c r="D25" s="165" t="s">
        <v>42</v>
      </c>
      <c r="E25" s="192">
        <v>42.81</v>
      </c>
      <c r="F25" s="187">
        <f t="shared" ref="F25" si="7">H25+J25+R25</f>
        <v>4.4492902999999995</v>
      </c>
      <c r="G25" s="375">
        <v>0.82599999999999996</v>
      </c>
      <c r="H25" s="190">
        <f t="shared" ref="H25" si="8">G25*$P$8/1000</f>
        <v>1.7530280599999999</v>
      </c>
      <c r="I25" s="168">
        <v>0.78400000000000003</v>
      </c>
      <c r="J25" s="190">
        <f t="shared" ref="J25" si="9">I25*$P$9/1000</f>
        <v>2.6962622399999998</v>
      </c>
      <c r="K25" s="68"/>
      <c r="L25" s="68"/>
      <c r="M25" s="68"/>
      <c r="N25" s="76"/>
      <c r="O25" s="69">
        <f t="shared" si="0"/>
        <v>0</v>
      </c>
      <c r="P25" s="190">
        <f t="shared" ref="P25" si="10">E25*F25</f>
        <v>190.47411774299999</v>
      </c>
      <c r="Q25" s="190">
        <f t="shared" ref="Q25" si="11">SUM(O25:O28)</f>
        <v>0</v>
      </c>
      <c r="R25" s="190">
        <f t="shared" ref="R25" si="12">Q25*1.02*1.05*$R$14</f>
        <v>0</v>
      </c>
      <c r="S25" s="260">
        <f t="shared" ref="S25" si="13">F25*$S$17</f>
        <v>5.7050800768783825</v>
      </c>
      <c r="T25" s="260">
        <f t="shared" ref="T25" si="14">S25*E25</f>
        <v>244.23447809116357</v>
      </c>
      <c r="U25" s="44">
        <f>+E21*0.75+E25*1.85+E29*1.85+E33*0.015+E37*0.08+E41*0.2*2.2+E45+E49*2.2+E53+E57+E61*1.58</f>
        <v>651.29900000000009</v>
      </c>
    </row>
    <row r="26" spans="1:21" ht="12.75" customHeight="1">
      <c r="A26" s="165"/>
      <c r="B26" s="166"/>
      <c r="C26" s="166"/>
      <c r="D26" s="165"/>
      <c r="E26" s="192"/>
      <c r="F26" s="187"/>
      <c r="G26" s="375"/>
      <c r="H26" s="190"/>
      <c r="I26" s="168"/>
      <c r="J26" s="190"/>
      <c r="K26" s="68"/>
      <c r="L26" s="68"/>
      <c r="M26" s="68"/>
      <c r="N26" s="76"/>
      <c r="O26" s="69">
        <f t="shared" si="0"/>
        <v>0</v>
      </c>
      <c r="P26" s="190"/>
      <c r="Q26" s="190"/>
      <c r="R26" s="190"/>
      <c r="S26" s="260"/>
      <c r="T26" s="260"/>
    </row>
    <row r="27" spans="1:21" ht="12.75" customHeight="1">
      <c r="A27" s="165"/>
      <c r="B27" s="166"/>
      <c r="C27" s="166"/>
      <c r="D27" s="165"/>
      <c r="E27" s="192"/>
      <c r="F27" s="187"/>
      <c r="G27" s="375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1" ht="12.75" customHeight="1">
      <c r="A28" s="165"/>
      <c r="B28" s="166"/>
      <c r="C28" s="166"/>
      <c r="D28" s="165"/>
      <c r="E28" s="192"/>
      <c r="F28" s="187"/>
      <c r="G28" s="375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1" ht="12.75" customHeight="1">
      <c r="A29" s="165">
        <v>3</v>
      </c>
      <c r="B29" s="166" t="s">
        <v>648</v>
      </c>
      <c r="C29" s="166" t="s">
        <v>942</v>
      </c>
      <c r="D29" s="165" t="s">
        <v>42</v>
      </c>
      <c r="E29" s="187">
        <v>102.75</v>
      </c>
      <c r="F29" s="187">
        <f t="shared" ref="F29" si="15">H29+J29+R29</f>
        <v>0.77898770000000006</v>
      </c>
      <c r="G29" s="344">
        <v>7.1800000000000003E-2</v>
      </c>
      <c r="H29" s="190">
        <f t="shared" ref="H29" si="16">G29*$P$8/1000</f>
        <v>0.15238185799999998</v>
      </c>
      <c r="I29" s="344">
        <v>0.1822</v>
      </c>
      <c r="J29" s="190">
        <f t="shared" ref="J29" si="17">I29*$P$9/1000</f>
        <v>0.62660584200000002</v>
      </c>
      <c r="K29" s="68"/>
      <c r="L29" s="68"/>
      <c r="M29" s="68"/>
      <c r="N29" s="76"/>
      <c r="O29" s="69">
        <f t="shared" si="0"/>
        <v>0</v>
      </c>
      <c r="P29" s="190">
        <f t="shared" ref="P29" si="18">E29*F29</f>
        <v>80.040986175</v>
      </c>
      <c r="Q29" s="190">
        <f t="shared" ref="Q29" si="19">SUM(O29:O32)</f>
        <v>0</v>
      </c>
      <c r="R29" s="190">
        <f t="shared" ref="R29" si="20">Q29*1.02*1.05*$R$14</f>
        <v>0</v>
      </c>
      <c r="S29" s="260">
        <f t="shared" ref="S29" si="21">F29*$S$17</f>
        <v>0.99885305470027774</v>
      </c>
      <c r="T29" s="260">
        <f t="shared" ref="T29" si="22">S29*E29</f>
        <v>102.63215137045354</v>
      </c>
    </row>
    <row r="30" spans="1:21" ht="12.75" customHeight="1">
      <c r="A30" s="165"/>
      <c r="B30" s="166"/>
      <c r="C30" s="166"/>
      <c r="D30" s="165"/>
      <c r="E30" s="187"/>
      <c r="F30" s="187"/>
      <c r="G30" s="344"/>
      <c r="H30" s="190"/>
      <c r="I30" s="344"/>
      <c r="J30" s="190"/>
      <c r="K30" s="68"/>
      <c r="L30" s="68"/>
      <c r="M30" s="68"/>
      <c r="N30" s="76"/>
      <c r="O30" s="69">
        <f t="shared" si="0"/>
        <v>0</v>
      </c>
      <c r="P30" s="190"/>
      <c r="Q30" s="190"/>
      <c r="R30" s="190"/>
      <c r="S30" s="260"/>
      <c r="T30" s="260"/>
    </row>
    <row r="31" spans="1:21" ht="12.75" customHeight="1">
      <c r="A31" s="165"/>
      <c r="B31" s="166"/>
      <c r="C31" s="166"/>
      <c r="D31" s="165"/>
      <c r="E31" s="187"/>
      <c r="F31" s="187"/>
      <c r="G31" s="344"/>
      <c r="H31" s="190"/>
      <c r="I31" s="344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1" ht="12.75" customHeight="1">
      <c r="A32" s="165"/>
      <c r="B32" s="166"/>
      <c r="C32" s="166"/>
      <c r="D32" s="165"/>
      <c r="E32" s="187"/>
      <c r="F32" s="187"/>
      <c r="G32" s="344"/>
      <c r="H32" s="190"/>
      <c r="I32" s="344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>
        <v>4</v>
      </c>
      <c r="B33" s="166" t="s">
        <v>164</v>
      </c>
      <c r="C33" s="166" t="s">
        <v>943</v>
      </c>
      <c r="D33" s="166" t="s">
        <v>43</v>
      </c>
      <c r="E33" s="187">
        <v>324.8</v>
      </c>
      <c r="F33" s="187">
        <f t="shared" ref="F33" si="23">H33+J33+R33</f>
        <v>0.50250756499999993</v>
      </c>
      <c r="G33" s="168">
        <v>0.223</v>
      </c>
      <c r="H33" s="190">
        <f t="shared" ref="H33" si="24">G33*$P$8/1000</f>
        <v>0.47327512999999999</v>
      </c>
      <c r="I33" s="168">
        <v>8.5000000000000006E-3</v>
      </c>
      <c r="J33" s="190">
        <f t="shared" ref="J33" si="25">I33*$P$9/1000</f>
        <v>2.9232435000000001E-2</v>
      </c>
      <c r="K33" s="68"/>
      <c r="L33" s="68"/>
      <c r="M33" s="68"/>
      <c r="N33" s="76"/>
      <c r="O33" s="69">
        <f t="shared" si="0"/>
        <v>0</v>
      </c>
      <c r="P33" s="190">
        <f t="shared" ref="P33" si="26">E33*F33</f>
        <v>163.21445711199999</v>
      </c>
      <c r="Q33" s="190">
        <f t="shared" ref="Q33" si="27">SUM(O33:O36)</f>
        <v>0</v>
      </c>
      <c r="R33" s="190">
        <f t="shared" ref="R33" si="28">Q33*1.02*1.05*$R$14</f>
        <v>0</v>
      </c>
      <c r="S33" s="260">
        <f t="shared" ref="S33" si="29">F33*$S$17</f>
        <v>0.64433779417858372</v>
      </c>
      <c r="T33" s="260">
        <f t="shared" ref="T33" si="30">S33*E33</f>
        <v>209.280915549204</v>
      </c>
    </row>
    <row r="34" spans="1:20" ht="12.75" customHeight="1">
      <c r="A34" s="165"/>
      <c r="B34" s="166"/>
      <c r="C34" s="166"/>
      <c r="D34" s="165"/>
      <c r="E34" s="187"/>
      <c r="F34" s="187"/>
      <c r="G34" s="168"/>
      <c r="H34" s="190"/>
      <c r="I34" s="168"/>
      <c r="J34" s="190"/>
      <c r="K34" s="68"/>
      <c r="L34" s="68"/>
      <c r="M34" s="68"/>
      <c r="N34" s="76"/>
      <c r="O34" s="69">
        <f t="shared" si="0"/>
        <v>0</v>
      </c>
      <c r="P34" s="190"/>
      <c r="Q34" s="190"/>
      <c r="R34" s="190"/>
      <c r="S34" s="260"/>
      <c r="T34" s="260"/>
    </row>
    <row r="35" spans="1:20" ht="12.75" customHeight="1">
      <c r="A35" s="165"/>
      <c r="B35" s="166"/>
      <c r="C35" s="166"/>
      <c r="D35" s="165"/>
      <c r="E35" s="187"/>
      <c r="F35" s="187"/>
      <c r="G35" s="168"/>
      <c r="H35" s="190"/>
      <c r="I35" s="168"/>
      <c r="J35" s="190"/>
      <c r="K35" s="68"/>
      <c r="L35" s="68"/>
      <c r="M35" s="70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165"/>
      <c r="E36" s="187"/>
      <c r="F36" s="187"/>
      <c r="G36" s="168"/>
      <c r="H36" s="190"/>
      <c r="I36" s="168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>
        <v>5</v>
      </c>
      <c r="B37" s="166" t="s">
        <v>614</v>
      </c>
      <c r="C37" s="166" t="s">
        <v>944</v>
      </c>
      <c r="D37" s="234" t="s">
        <v>281</v>
      </c>
      <c r="E37" s="354">
        <v>13</v>
      </c>
      <c r="F37" s="187">
        <f t="shared" ref="F37" si="31">H37+J37+R37</f>
        <v>1.6729111999999999</v>
      </c>
      <c r="G37" s="168">
        <v>0.61</v>
      </c>
      <c r="H37" s="190">
        <f t="shared" ref="H37" si="32">G37*$P$8/1000</f>
        <v>1.2946091</v>
      </c>
      <c r="I37" s="168">
        <v>0.11</v>
      </c>
      <c r="J37" s="190">
        <f t="shared" ref="J37" si="33">I37*$P$9/1000</f>
        <v>0.37830209999999997</v>
      </c>
      <c r="K37" s="68"/>
      <c r="L37" s="68"/>
      <c r="M37" s="68"/>
      <c r="N37" s="72"/>
      <c r="O37" s="69">
        <f t="shared" si="0"/>
        <v>0</v>
      </c>
      <c r="P37" s="190">
        <f t="shared" ref="P37" si="34">E37*F37</f>
        <v>21.747845599999998</v>
      </c>
      <c r="Q37" s="190">
        <f t="shared" ref="Q37" si="35">SUM(O37:O40)</f>
        <v>0</v>
      </c>
      <c r="R37" s="190">
        <f t="shared" ref="R37" si="36">Q37*1.02*1.05*$R$14</f>
        <v>0</v>
      </c>
      <c r="S37" s="260">
        <f t="shared" ref="S37" si="37">F37*$S$17</f>
        <v>2.1450819600390445</v>
      </c>
      <c r="T37" s="260">
        <f t="shared" ref="T37" si="38">S37*E37</f>
        <v>27.886065480507579</v>
      </c>
    </row>
    <row r="38" spans="1:20" ht="12.75" customHeight="1">
      <c r="A38" s="165"/>
      <c r="B38" s="166"/>
      <c r="C38" s="166"/>
      <c r="D38" s="377"/>
      <c r="E38" s="354"/>
      <c r="F38" s="187"/>
      <c r="G38" s="168"/>
      <c r="H38" s="190"/>
      <c r="I38" s="168"/>
      <c r="J38" s="190"/>
      <c r="K38" s="68"/>
      <c r="L38" s="68"/>
      <c r="M38" s="68"/>
      <c r="N38" s="76"/>
      <c r="O38" s="69">
        <f t="shared" si="0"/>
        <v>0</v>
      </c>
      <c r="P38" s="190"/>
      <c r="Q38" s="190"/>
      <c r="R38" s="190"/>
      <c r="S38" s="260"/>
      <c r="T38" s="260"/>
    </row>
    <row r="39" spans="1:20" ht="12.75" customHeight="1">
      <c r="A39" s="165"/>
      <c r="B39" s="166"/>
      <c r="C39" s="166"/>
      <c r="D39" s="377"/>
      <c r="E39" s="354"/>
      <c r="F39" s="187"/>
      <c r="G39" s="168"/>
      <c r="H39" s="190"/>
      <c r="I39" s="168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377"/>
      <c r="E40" s="354"/>
      <c r="F40" s="187"/>
      <c r="G40" s="168"/>
      <c r="H40" s="190"/>
      <c r="I40" s="168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>
        <v>6</v>
      </c>
      <c r="B41" s="166" t="s">
        <v>945</v>
      </c>
      <c r="C41" s="166" t="s">
        <v>946</v>
      </c>
      <c r="D41" s="165" t="s">
        <v>297</v>
      </c>
      <c r="E41" s="192">
        <v>45.3</v>
      </c>
      <c r="F41" s="187">
        <f t="shared" ref="F41" si="39">H41+J41+R41</f>
        <v>0.47041008000000001</v>
      </c>
      <c r="G41" s="375">
        <v>0.186</v>
      </c>
      <c r="H41" s="190">
        <f t="shared" ref="H41" si="40">G41*$P$8/1000</f>
        <v>0.39474966</v>
      </c>
      <c r="I41" s="168">
        <v>2.1999999999999999E-2</v>
      </c>
      <c r="J41" s="190">
        <f t="shared" ref="J41" si="41">I41*$P$9/1000</f>
        <v>7.5660420000000006E-2</v>
      </c>
      <c r="K41" s="68"/>
      <c r="L41" s="68"/>
      <c r="M41" s="68"/>
      <c r="N41" s="76"/>
      <c r="O41" s="69">
        <f t="shared" si="0"/>
        <v>0</v>
      </c>
      <c r="P41" s="190">
        <f t="shared" ref="P41" si="42">E41*F41</f>
        <v>21.309576623999998</v>
      </c>
      <c r="Q41" s="190">
        <f t="shared" ref="Q41" si="43">SUM(O41:O44)</f>
        <v>0</v>
      </c>
      <c r="R41" s="190">
        <f t="shared" ref="R41" si="44">Q41*1.02*1.05*$R$14</f>
        <v>0</v>
      </c>
      <c r="S41" s="260">
        <f t="shared" ref="S41" si="45">F41*$S$17</f>
        <v>0.60318095570674868</v>
      </c>
      <c r="T41" s="260">
        <f t="shared" ref="T41" si="46">S41*E41</f>
        <v>27.324097293515713</v>
      </c>
    </row>
    <row r="42" spans="1:20" ht="12.75" customHeight="1">
      <c r="A42" s="165"/>
      <c r="B42" s="166"/>
      <c r="C42" s="166"/>
      <c r="D42" s="165"/>
      <c r="E42" s="192"/>
      <c r="F42" s="187"/>
      <c r="G42" s="375"/>
      <c r="H42" s="190"/>
      <c r="I42" s="168"/>
      <c r="J42" s="190"/>
      <c r="K42" s="68"/>
      <c r="L42" s="68"/>
      <c r="M42" s="68"/>
      <c r="N42" s="76"/>
      <c r="O42" s="69">
        <f t="shared" si="0"/>
        <v>0</v>
      </c>
      <c r="P42" s="190"/>
      <c r="Q42" s="190"/>
      <c r="R42" s="190"/>
      <c r="S42" s="260"/>
      <c r="T42" s="260"/>
    </row>
    <row r="43" spans="1:20" ht="12.75" customHeight="1">
      <c r="A43" s="165"/>
      <c r="B43" s="166"/>
      <c r="C43" s="166"/>
      <c r="D43" s="165"/>
      <c r="E43" s="192"/>
      <c r="F43" s="187"/>
      <c r="G43" s="375"/>
      <c r="H43" s="190"/>
      <c r="I43" s="168"/>
      <c r="J43" s="190"/>
      <c r="K43" s="68"/>
      <c r="L43" s="68"/>
      <c r="M43" s="70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165"/>
      <c r="E44" s="192"/>
      <c r="F44" s="187"/>
      <c r="G44" s="375"/>
      <c r="H44" s="190"/>
      <c r="I44" s="168"/>
      <c r="J44" s="190"/>
      <c r="K44" s="68"/>
      <c r="L44" s="68"/>
      <c r="M44" s="68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>
        <v>7</v>
      </c>
      <c r="B45" s="166" t="s">
        <v>888</v>
      </c>
      <c r="C45" s="166" t="s">
        <v>947</v>
      </c>
      <c r="D45" s="234" t="s">
        <v>621</v>
      </c>
      <c r="E45" s="192">
        <v>1.2</v>
      </c>
      <c r="F45" s="187">
        <f t="shared" ref="F45" si="47">H45+J45+R45</f>
        <v>66.564169200000009</v>
      </c>
      <c r="G45" s="168">
        <v>11.4</v>
      </c>
      <c r="H45" s="190">
        <f t="shared" ref="H45" si="48">G45*$P$8/1000</f>
        <v>24.194333999999998</v>
      </c>
      <c r="I45" s="168">
        <v>12.32</v>
      </c>
      <c r="J45" s="190">
        <f t="shared" ref="J45" si="49">I45*$P$9/1000</f>
        <v>42.369835200000004</v>
      </c>
      <c r="K45" s="68"/>
      <c r="L45" s="68"/>
      <c r="M45" s="68"/>
      <c r="N45" s="72"/>
      <c r="O45" s="69">
        <f t="shared" si="0"/>
        <v>0</v>
      </c>
      <c r="P45" s="190">
        <f t="shared" ref="P45" si="50">E45*F45</f>
        <v>79.877003040000005</v>
      </c>
      <c r="Q45" s="190">
        <f t="shared" ref="Q45" si="51">SUM(O45:O48)</f>
        <v>0</v>
      </c>
      <c r="R45" s="190">
        <f t="shared" ref="R45" si="52">Q45*1.02*1.05*$R$14</f>
        <v>0</v>
      </c>
      <c r="S45" s="260">
        <f t="shared" ref="S45" si="53">F45*$S$17</f>
        <v>85.351570684628456</v>
      </c>
      <c r="T45" s="260">
        <f t="shared" ref="T45" si="54">S45*E45</f>
        <v>102.42188482155414</v>
      </c>
    </row>
    <row r="46" spans="1:20" ht="12.75" customHeight="1">
      <c r="A46" s="165"/>
      <c r="B46" s="166"/>
      <c r="C46" s="166"/>
      <c r="D46" s="377"/>
      <c r="E46" s="192"/>
      <c r="F46" s="187"/>
      <c r="G46" s="168"/>
      <c r="H46" s="190"/>
      <c r="I46" s="168"/>
      <c r="J46" s="190"/>
      <c r="K46" s="68"/>
      <c r="L46" s="68"/>
      <c r="M46" s="68"/>
      <c r="N46" s="76"/>
      <c r="O46" s="69">
        <f t="shared" si="0"/>
        <v>0</v>
      </c>
      <c r="P46" s="190"/>
      <c r="Q46" s="190"/>
      <c r="R46" s="190"/>
      <c r="S46" s="260"/>
      <c r="T46" s="260"/>
    </row>
    <row r="47" spans="1:20" ht="12.75" customHeight="1">
      <c r="A47" s="165"/>
      <c r="B47" s="166"/>
      <c r="C47" s="166"/>
      <c r="D47" s="377"/>
      <c r="E47" s="192"/>
      <c r="F47" s="187"/>
      <c r="G47" s="168"/>
      <c r="H47" s="190"/>
      <c r="I47" s="168"/>
      <c r="J47" s="190"/>
      <c r="K47" s="68"/>
      <c r="L47" s="68"/>
      <c r="M47" s="68"/>
      <c r="N47" s="76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66"/>
      <c r="C48" s="166"/>
      <c r="D48" s="377"/>
      <c r="E48" s="192"/>
      <c r="F48" s="187"/>
      <c r="G48" s="168"/>
      <c r="H48" s="190"/>
      <c r="I48" s="168"/>
      <c r="J48" s="190"/>
      <c r="K48" s="68"/>
      <c r="L48" s="68"/>
      <c r="M48" s="68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>
        <v>8</v>
      </c>
      <c r="B49" s="166" t="s">
        <v>145</v>
      </c>
      <c r="C49" s="166" t="s">
        <v>948</v>
      </c>
      <c r="D49" s="165" t="s">
        <v>42</v>
      </c>
      <c r="E49" s="187">
        <v>11.145</v>
      </c>
      <c r="F49" s="187">
        <f t="shared" ref="F49" si="55">H49+J49+R49</f>
        <v>18.250427999999999</v>
      </c>
      <c r="G49" s="375">
        <v>3.9</v>
      </c>
      <c r="H49" s="190">
        <f t="shared" ref="H49" si="56">G49*$P$8/1000</f>
        <v>8.2770089999999996</v>
      </c>
      <c r="I49" s="168">
        <v>2.9</v>
      </c>
      <c r="J49" s="190">
        <f t="shared" ref="J49" si="57">I49*$P$9/1000</f>
        <v>9.9734189999999998</v>
      </c>
      <c r="K49" s="68"/>
      <c r="L49" s="68"/>
      <c r="M49" s="68"/>
      <c r="N49" s="76"/>
      <c r="O49" s="69">
        <f t="shared" si="0"/>
        <v>0</v>
      </c>
      <c r="P49" s="190">
        <f t="shared" ref="P49" si="58">E49*F49</f>
        <v>203.40102005999998</v>
      </c>
      <c r="Q49" s="190">
        <f t="shared" ref="Q49" si="59">SUM(O49:O52)</f>
        <v>0</v>
      </c>
      <c r="R49" s="190">
        <f t="shared" ref="R49" si="60">Q49*1.02*1.05*$R$14</f>
        <v>0</v>
      </c>
      <c r="S49" s="260">
        <f t="shared" ref="S49" si="61">F49*$S$17</f>
        <v>23.401519378787981</v>
      </c>
      <c r="T49" s="260">
        <f t="shared" ref="T49" si="62">S49*E49</f>
        <v>260.80993347659205</v>
      </c>
    </row>
    <row r="50" spans="1:20" ht="12.75" customHeight="1">
      <c r="A50" s="165"/>
      <c r="B50" s="166"/>
      <c r="C50" s="166"/>
      <c r="D50" s="165"/>
      <c r="E50" s="187"/>
      <c r="F50" s="187"/>
      <c r="G50" s="375"/>
      <c r="H50" s="190"/>
      <c r="I50" s="168"/>
      <c r="J50" s="190"/>
      <c r="K50" s="68"/>
      <c r="L50" s="68"/>
      <c r="M50" s="68"/>
      <c r="N50" s="76"/>
      <c r="O50" s="69">
        <f t="shared" si="0"/>
        <v>0</v>
      </c>
      <c r="P50" s="190"/>
      <c r="Q50" s="190"/>
      <c r="R50" s="190"/>
      <c r="S50" s="260"/>
      <c r="T50" s="260"/>
    </row>
    <row r="51" spans="1:20" ht="12.75" customHeight="1">
      <c r="A51" s="165"/>
      <c r="B51" s="166"/>
      <c r="C51" s="166"/>
      <c r="D51" s="165"/>
      <c r="E51" s="187"/>
      <c r="F51" s="187"/>
      <c r="G51" s="375"/>
      <c r="H51" s="190"/>
      <c r="I51" s="168"/>
      <c r="J51" s="190"/>
      <c r="K51" s="68"/>
      <c r="L51" s="68"/>
      <c r="M51" s="70"/>
      <c r="N51" s="76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66"/>
      <c r="C52" s="166"/>
      <c r="D52" s="165"/>
      <c r="E52" s="187"/>
      <c r="F52" s="187"/>
      <c r="G52" s="375"/>
      <c r="H52" s="190"/>
      <c r="I52" s="168"/>
      <c r="J52" s="190"/>
      <c r="K52" s="68"/>
      <c r="L52" s="68"/>
      <c r="M52" s="68"/>
      <c r="N52" s="76"/>
      <c r="O52" s="69">
        <f t="shared" si="0"/>
        <v>0</v>
      </c>
      <c r="P52" s="190"/>
      <c r="Q52" s="190"/>
      <c r="R52" s="190"/>
      <c r="S52" s="260"/>
      <c r="T52" s="260"/>
    </row>
    <row r="53" spans="1:20" ht="12.75" customHeight="1">
      <c r="A53" s="165">
        <v>9</v>
      </c>
      <c r="B53" s="166" t="s">
        <v>949</v>
      </c>
      <c r="C53" s="166" t="s">
        <v>952</v>
      </c>
      <c r="D53" s="234" t="s">
        <v>621</v>
      </c>
      <c r="E53" s="187">
        <v>0.96</v>
      </c>
      <c r="F53" s="187">
        <f t="shared" ref="F53:F57" si="63">H53+J53+R53</f>
        <v>39.213240990000003</v>
      </c>
      <c r="G53" s="168">
        <v>13.86</v>
      </c>
      <c r="H53" s="190">
        <f t="shared" ref="H53:H57" si="64">G53*$P$8/1000</f>
        <v>29.415216600000001</v>
      </c>
      <c r="I53" s="168">
        <v>2.8490000000000002</v>
      </c>
      <c r="J53" s="190">
        <f t="shared" ref="J53:J57" si="65">I53*$P$9/1000</f>
        <v>9.7980243900000001</v>
      </c>
      <c r="K53" s="68"/>
      <c r="L53" s="68"/>
      <c r="M53" s="68"/>
      <c r="N53" s="72"/>
      <c r="O53" s="69">
        <f t="shared" si="0"/>
        <v>0</v>
      </c>
      <c r="P53" s="190">
        <f t="shared" ref="P53" si="66">E53*F53</f>
        <v>37.644711350400001</v>
      </c>
      <c r="Q53" s="190">
        <f t="shared" ref="Q53" si="67">SUM(O53:O56)</f>
        <v>0</v>
      </c>
      <c r="R53" s="190">
        <f t="shared" ref="R53" si="68">Q53*1.02*1.05*$R$14</f>
        <v>0</v>
      </c>
      <c r="S53" s="260">
        <f t="shared" ref="S53" si="69">F53*$S$17</f>
        <v>50.280980749194946</v>
      </c>
      <c r="T53" s="260">
        <f t="shared" ref="T53" si="70">S53*E53</f>
        <v>48.269741519227146</v>
      </c>
    </row>
    <row r="54" spans="1:20" ht="12.75" customHeight="1">
      <c r="A54" s="165"/>
      <c r="B54" s="166"/>
      <c r="C54" s="166"/>
      <c r="D54" s="377"/>
      <c r="E54" s="187"/>
      <c r="F54" s="187"/>
      <c r="G54" s="168"/>
      <c r="H54" s="190"/>
      <c r="I54" s="168"/>
      <c r="J54" s="190"/>
      <c r="K54" s="68"/>
      <c r="L54" s="68"/>
      <c r="M54" s="68"/>
      <c r="N54" s="76"/>
      <c r="O54" s="69">
        <f t="shared" si="0"/>
        <v>0</v>
      </c>
      <c r="P54" s="190"/>
      <c r="Q54" s="190"/>
      <c r="R54" s="190"/>
      <c r="S54" s="260"/>
      <c r="T54" s="260"/>
    </row>
    <row r="55" spans="1:20" ht="12.75" customHeight="1">
      <c r="A55" s="165"/>
      <c r="B55" s="166"/>
      <c r="C55" s="166"/>
      <c r="D55" s="377"/>
      <c r="E55" s="187"/>
      <c r="F55" s="187"/>
      <c r="G55" s="168"/>
      <c r="H55" s="190"/>
      <c r="I55" s="168"/>
      <c r="J55" s="190"/>
      <c r="K55" s="68"/>
      <c r="L55" s="68"/>
      <c r="M55" s="68"/>
      <c r="N55" s="76"/>
      <c r="O55" s="69">
        <f t="shared" si="0"/>
        <v>0</v>
      </c>
      <c r="P55" s="190"/>
      <c r="Q55" s="190"/>
      <c r="R55" s="190"/>
      <c r="S55" s="260"/>
      <c r="T55" s="260"/>
    </row>
    <row r="56" spans="1:20" ht="12.75" customHeight="1">
      <c r="A56" s="165"/>
      <c r="B56" s="166"/>
      <c r="C56" s="166"/>
      <c r="D56" s="377"/>
      <c r="E56" s="187"/>
      <c r="F56" s="187"/>
      <c r="G56" s="168"/>
      <c r="H56" s="190"/>
      <c r="I56" s="168"/>
      <c r="J56" s="190"/>
      <c r="K56" s="68"/>
      <c r="L56" s="68"/>
      <c r="M56" s="68"/>
      <c r="N56" s="76"/>
      <c r="O56" s="69">
        <f t="shared" si="0"/>
        <v>0</v>
      </c>
      <c r="P56" s="190"/>
      <c r="Q56" s="190"/>
      <c r="R56" s="190"/>
      <c r="S56" s="260"/>
      <c r="T56" s="260"/>
    </row>
    <row r="57" spans="1:20" ht="12.75" customHeight="1">
      <c r="A57" s="165">
        <v>10</v>
      </c>
      <c r="B57" s="166" t="s">
        <v>950</v>
      </c>
      <c r="C57" s="166" t="s">
        <v>951</v>
      </c>
      <c r="D57" s="234" t="s">
        <v>621</v>
      </c>
      <c r="E57" s="187">
        <v>0.84</v>
      </c>
      <c r="F57" s="187">
        <f t="shared" si="63"/>
        <v>46.084516799999996</v>
      </c>
      <c r="G57" s="168">
        <v>20.58</v>
      </c>
      <c r="H57" s="190">
        <f t="shared" si="64"/>
        <v>43.677139799999999</v>
      </c>
      <c r="I57" s="168">
        <v>0.7</v>
      </c>
      <c r="J57" s="190">
        <f t="shared" si="65"/>
        <v>2.4073769999999999</v>
      </c>
      <c r="K57" s="68"/>
      <c r="L57" s="68"/>
      <c r="M57" s="68"/>
      <c r="N57" s="72"/>
      <c r="O57" s="69">
        <f t="shared" si="0"/>
        <v>0</v>
      </c>
      <c r="P57" s="190">
        <f t="shared" ref="P57" si="71">E57*F57</f>
        <v>38.710994111999995</v>
      </c>
      <c r="Q57" s="190">
        <f t="shared" ref="Q57" si="72">SUM(O57:O60)</f>
        <v>0</v>
      </c>
      <c r="R57" s="190">
        <f t="shared" ref="R57" si="73">Q57*1.02*1.05*$R$14</f>
        <v>0</v>
      </c>
      <c r="S57" s="260">
        <f t="shared" ref="S57" si="74">F57*$S$17</f>
        <v>59.091639547153648</v>
      </c>
      <c r="T57" s="260">
        <f t="shared" ref="T57" si="75">S57*E57</f>
        <v>49.636977219609065</v>
      </c>
    </row>
    <row r="58" spans="1:20" ht="12.75" customHeight="1">
      <c r="A58" s="165"/>
      <c r="B58" s="166"/>
      <c r="C58" s="166"/>
      <c r="D58" s="377"/>
      <c r="E58" s="187"/>
      <c r="F58" s="187"/>
      <c r="G58" s="168"/>
      <c r="H58" s="190"/>
      <c r="I58" s="168"/>
      <c r="J58" s="190"/>
      <c r="K58" s="68"/>
      <c r="L58" s="68"/>
      <c r="M58" s="68"/>
      <c r="N58" s="76"/>
      <c r="O58" s="69">
        <f t="shared" si="0"/>
        <v>0</v>
      </c>
      <c r="P58" s="190"/>
      <c r="Q58" s="190"/>
      <c r="R58" s="190"/>
      <c r="S58" s="260"/>
      <c r="T58" s="260"/>
    </row>
    <row r="59" spans="1:20" ht="12.75" customHeight="1">
      <c r="A59" s="165"/>
      <c r="B59" s="166"/>
      <c r="C59" s="166"/>
      <c r="D59" s="377"/>
      <c r="E59" s="187"/>
      <c r="F59" s="187"/>
      <c r="G59" s="168"/>
      <c r="H59" s="190"/>
      <c r="I59" s="168"/>
      <c r="J59" s="190"/>
      <c r="K59" s="68"/>
      <c r="L59" s="68"/>
      <c r="M59" s="68"/>
      <c r="N59" s="76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66"/>
      <c r="C60" s="166"/>
      <c r="D60" s="377"/>
      <c r="E60" s="187"/>
      <c r="F60" s="187"/>
      <c r="G60" s="168"/>
      <c r="H60" s="190"/>
      <c r="I60" s="168"/>
      <c r="J60" s="190"/>
      <c r="K60" s="68"/>
      <c r="L60" s="68"/>
      <c r="M60" s="68"/>
      <c r="N60" s="76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>
        <v>11</v>
      </c>
      <c r="B61" s="166" t="s">
        <v>44</v>
      </c>
      <c r="C61" s="166" t="s">
        <v>293</v>
      </c>
      <c r="D61" s="165" t="s">
        <v>42</v>
      </c>
      <c r="E61" s="192">
        <v>22.5</v>
      </c>
      <c r="F61" s="187">
        <f t="shared" ref="F61" si="76">H61+J61+R61</f>
        <v>4.1172813999999995</v>
      </c>
      <c r="G61" s="168">
        <v>1.94</v>
      </c>
      <c r="H61" s="190">
        <f t="shared" ref="H61" si="77">G61*$P$8/1000</f>
        <v>4.1172813999999995</v>
      </c>
      <c r="I61" s="168"/>
      <c r="J61" s="190">
        <f t="shared" ref="J61" si="78">I61*$P$9/1000</f>
        <v>0</v>
      </c>
      <c r="K61" s="68"/>
      <c r="L61" s="68"/>
      <c r="M61" s="68"/>
      <c r="N61" s="76"/>
      <c r="O61" s="69">
        <f t="shared" si="0"/>
        <v>0</v>
      </c>
      <c r="P61" s="190">
        <f t="shared" ref="P61" si="79">E61*F61</f>
        <v>92.638831499999995</v>
      </c>
      <c r="Q61" s="190">
        <f t="shared" ref="Q61" si="80">SUM(O61:O64)</f>
        <v>0</v>
      </c>
      <c r="R61" s="190">
        <f t="shared" ref="R61" si="81">Q61*1.02*1.05*$R$14</f>
        <v>0</v>
      </c>
      <c r="S61" s="260">
        <f t="shared" ref="S61" si="82">F61*$S$17</f>
        <v>5.2793633371241109</v>
      </c>
      <c r="T61" s="260">
        <f t="shared" ref="T61" si="83">S61*E61</f>
        <v>118.7856750852925</v>
      </c>
    </row>
    <row r="62" spans="1:20" ht="12.75" customHeight="1">
      <c r="A62" s="165"/>
      <c r="B62" s="166"/>
      <c r="C62" s="166"/>
      <c r="D62" s="165"/>
      <c r="E62" s="192"/>
      <c r="F62" s="187"/>
      <c r="G62" s="168"/>
      <c r="H62" s="190"/>
      <c r="I62" s="168"/>
      <c r="J62" s="190"/>
      <c r="K62" s="68"/>
      <c r="L62" s="68"/>
      <c r="M62" s="68"/>
      <c r="N62" s="76"/>
      <c r="O62" s="69">
        <f t="shared" si="0"/>
        <v>0</v>
      </c>
      <c r="P62" s="190"/>
      <c r="Q62" s="190"/>
      <c r="R62" s="190"/>
      <c r="S62" s="260"/>
      <c r="T62" s="260"/>
    </row>
    <row r="63" spans="1:20" ht="12.75" customHeight="1">
      <c r="A63" s="165"/>
      <c r="B63" s="166"/>
      <c r="C63" s="166"/>
      <c r="D63" s="165"/>
      <c r="E63" s="192"/>
      <c r="F63" s="187"/>
      <c r="G63" s="168"/>
      <c r="H63" s="190"/>
      <c r="I63" s="168"/>
      <c r="J63" s="190"/>
      <c r="K63" s="68"/>
      <c r="L63" s="68"/>
      <c r="M63" s="70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66"/>
      <c r="C64" s="166"/>
      <c r="D64" s="165"/>
      <c r="E64" s="192"/>
      <c r="F64" s="187"/>
      <c r="G64" s="168"/>
      <c r="H64" s="190"/>
      <c r="I64" s="168"/>
      <c r="J64" s="190"/>
      <c r="K64" s="68"/>
      <c r="L64" s="68"/>
      <c r="M64" s="68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>
        <v>12</v>
      </c>
      <c r="B65" s="166" t="s">
        <v>573</v>
      </c>
      <c r="C65" s="166" t="s">
        <v>574</v>
      </c>
      <c r="D65" s="165" t="s">
        <v>36</v>
      </c>
      <c r="E65" s="165">
        <v>651.29999999999995</v>
      </c>
      <c r="F65" s="187">
        <f t="shared" ref="F65:F77" si="84">H65+J65+R65</f>
        <v>3.9441230000000003</v>
      </c>
      <c r="G65" s="350">
        <v>0.4</v>
      </c>
      <c r="H65" s="190">
        <f t="shared" ref="H65:H77" si="85">G65*$P$8/1000</f>
        <v>0.84892400000000001</v>
      </c>
      <c r="I65" s="350">
        <v>0.9</v>
      </c>
      <c r="J65" s="190">
        <f t="shared" ref="J65:J73" si="86">I65*$P$9/1000</f>
        <v>3.095199</v>
      </c>
      <c r="K65" s="68"/>
      <c r="L65" s="68"/>
      <c r="M65" s="68"/>
      <c r="N65" s="76"/>
      <c r="O65" s="69">
        <f t="shared" si="0"/>
        <v>0</v>
      </c>
      <c r="P65" s="190">
        <f t="shared" ref="P65" si="87">E65*F65</f>
        <v>2568.8073098999998</v>
      </c>
      <c r="Q65" s="190">
        <f t="shared" ref="Q65" si="88">SUM(O65:O68)</f>
        <v>0</v>
      </c>
      <c r="R65" s="190">
        <f t="shared" ref="R65" si="89">Q65*1.02*1.05*$R$14</f>
        <v>0</v>
      </c>
      <c r="S65" s="260">
        <f t="shared" ref="S65" si="90">F65*$S$17</f>
        <v>5.0573318508926697</v>
      </c>
      <c r="T65" s="260">
        <f t="shared" ref="T65" si="91">S65*E65</f>
        <v>3293.8402344863957</v>
      </c>
    </row>
    <row r="66" spans="1:20" ht="12.75" customHeight="1">
      <c r="A66" s="165"/>
      <c r="B66" s="166"/>
      <c r="C66" s="166"/>
      <c r="D66" s="165"/>
      <c r="E66" s="165"/>
      <c r="F66" s="187"/>
      <c r="G66" s="350"/>
      <c r="H66" s="190"/>
      <c r="I66" s="350"/>
      <c r="J66" s="190"/>
      <c r="K66" s="68"/>
      <c r="L66" s="68"/>
      <c r="M66" s="68"/>
      <c r="N66" s="76"/>
      <c r="O66" s="69">
        <f t="shared" si="0"/>
        <v>0</v>
      </c>
      <c r="P66" s="190"/>
      <c r="Q66" s="190"/>
      <c r="R66" s="190"/>
      <c r="S66" s="260"/>
      <c r="T66" s="260"/>
    </row>
    <row r="67" spans="1:20" ht="12.75" customHeight="1">
      <c r="A67" s="165"/>
      <c r="B67" s="166"/>
      <c r="C67" s="166"/>
      <c r="D67" s="165"/>
      <c r="E67" s="165"/>
      <c r="F67" s="187"/>
      <c r="G67" s="350"/>
      <c r="H67" s="190"/>
      <c r="I67" s="350"/>
      <c r="J67" s="190"/>
      <c r="K67" s="68"/>
      <c r="L67" s="68"/>
      <c r="M67" s="68"/>
      <c r="N67" s="76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166"/>
      <c r="C68" s="166"/>
      <c r="D68" s="165"/>
      <c r="E68" s="165"/>
      <c r="F68" s="187"/>
      <c r="G68" s="350"/>
      <c r="H68" s="190"/>
      <c r="I68" s="350"/>
      <c r="J68" s="190"/>
      <c r="K68" s="68"/>
      <c r="L68" s="68"/>
      <c r="M68" s="68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165"/>
      <c r="B69" s="166"/>
      <c r="C69" s="186" t="s">
        <v>768</v>
      </c>
      <c r="D69" s="381"/>
      <c r="E69" s="192"/>
      <c r="F69" s="187">
        <f t="shared" si="84"/>
        <v>0</v>
      </c>
      <c r="G69" s="168"/>
      <c r="H69" s="190">
        <f t="shared" si="85"/>
        <v>0</v>
      </c>
      <c r="I69" s="344"/>
      <c r="J69" s="190">
        <f t="shared" si="86"/>
        <v>0</v>
      </c>
      <c r="K69" s="68"/>
      <c r="L69" s="68"/>
      <c r="M69" s="68"/>
      <c r="N69" s="76"/>
      <c r="O69" s="69">
        <f t="shared" si="0"/>
        <v>0</v>
      </c>
      <c r="P69" s="190">
        <f t="shared" ref="P69" si="92">E69*F69</f>
        <v>0</v>
      </c>
      <c r="Q69" s="190">
        <f t="shared" ref="Q69" si="93">SUM(O69:O72)</f>
        <v>0</v>
      </c>
      <c r="R69" s="190">
        <f t="shared" ref="R69" si="94">Q69*1.02*1.05*$R$14</f>
        <v>0</v>
      </c>
      <c r="S69" s="260">
        <f t="shared" ref="S69" si="95">F69*$S$17</f>
        <v>0</v>
      </c>
      <c r="T69" s="260">
        <f t="shared" ref="T69" si="96">S69*E69</f>
        <v>0</v>
      </c>
    </row>
    <row r="70" spans="1:20" ht="12.75" customHeight="1">
      <c r="A70" s="165"/>
      <c r="B70" s="166"/>
      <c r="C70" s="186"/>
      <c r="D70" s="382"/>
      <c r="E70" s="192"/>
      <c r="F70" s="187"/>
      <c r="G70" s="168"/>
      <c r="H70" s="190"/>
      <c r="I70" s="344"/>
      <c r="J70" s="190"/>
      <c r="K70" s="68"/>
      <c r="L70" s="68"/>
      <c r="M70" s="68"/>
      <c r="N70" s="76"/>
      <c r="O70" s="69">
        <f t="shared" si="0"/>
        <v>0</v>
      </c>
      <c r="P70" s="190"/>
      <c r="Q70" s="190"/>
      <c r="R70" s="190"/>
      <c r="S70" s="260"/>
      <c r="T70" s="260"/>
    </row>
    <row r="71" spans="1:20" ht="12.75" customHeight="1">
      <c r="A71" s="165"/>
      <c r="B71" s="166"/>
      <c r="C71" s="186"/>
      <c r="D71" s="382"/>
      <c r="E71" s="192"/>
      <c r="F71" s="187"/>
      <c r="G71" s="168"/>
      <c r="H71" s="190"/>
      <c r="I71" s="344"/>
      <c r="J71" s="190"/>
      <c r="K71" s="68"/>
      <c r="L71" s="68"/>
      <c r="M71" s="68"/>
      <c r="N71" s="76"/>
      <c r="O71" s="69">
        <f t="shared" si="0"/>
        <v>0</v>
      </c>
      <c r="P71" s="190"/>
      <c r="Q71" s="190"/>
      <c r="R71" s="190"/>
      <c r="S71" s="260"/>
      <c r="T71" s="260"/>
    </row>
    <row r="72" spans="1:20" ht="12.75" customHeight="1">
      <c r="A72" s="165"/>
      <c r="B72" s="166"/>
      <c r="C72" s="186"/>
      <c r="D72" s="383"/>
      <c r="E72" s="192"/>
      <c r="F72" s="187"/>
      <c r="G72" s="168"/>
      <c r="H72" s="190"/>
      <c r="I72" s="344"/>
      <c r="J72" s="190"/>
      <c r="K72" s="68"/>
      <c r="L72" s="68"/>
      <c r="M72" s="68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12.75" customHeight="1">
      <c r="A73" s="165"/>
      <c r="B73" s="170"/>
      <c r="C73" s="193" t="s">
        <v>734</v>
      </c>
      <c r="D73" s="222"/>
      <c r="E73" s="285"/>
      <c r="F73" s="187">
        <f t="shared" si="84"/>
        <v>0</v>
      </c>
      <c r="G73" s="168"/>
      <c r="H73" s="190">
        <f t="shared" si="85"/>
        <v>0</v>
      </c>
      <c r="I73" s="168"/>
      <c r="J73" s="190">
        <f t="shared" si="86"/>
        <v>0</v>
      </c>
      <c r="K73" s="68"/>
      <c r="L73" s="68"/>
      <c r="M73" s="68"/>
      <c r="N73" s="76"/>
      <c r="O73" s="69">
        <f t="shared" si="0"/>
        <v>0</v>
      </c>
      <c r="P73" s="190">
        <f t="shared" ref="P73" si="97">E73*F73</f>
        <v>0</v>
      </c>
      <c r="Q73" s="190">
        <f t="shared" ref="Q73" si="98">SUM(O73:O76)</f>
        <v>0</v>
      </c>
      <c r="R73" s="190">
        <f t="shared" ref="R73" si="99">Q73*1.02*1.05*$R$14</f>
        <v>0</v>
      </c>
      <c r="S73" s="260">
        <f t="shared" ref="S73" si="100">F73*$S$17</f>
        <v>0</v>
      </c>
      <c r="T73" s="260">
        <f t="shared" ref="T73" si="101">S73*E73</f>
        <v>0</v>
      </c>
    </row>
    <row r="74" spans="1:20" ht="12.75" customHeight="1">
      <c r="A74" s="165"/>
      <c r="B74" s="171"/>
      <c r="C74" s="194"/>
      <c r="D74" s="223"/>
      <c r="E74" s="285"/>
      <c r="F74" s="187"/>
      <c r="G74" s="168"/>
      <c r="H74" s="190"/>
      <c r="I74" s="168"/>
      <c r="J74" s="190"/>
      <c r="K74" s="68"/>
      <c r="L74" s="68"/>
      <c r="M74" s="68"/>
      <c r="N74" s="76"/>
      <c r="O74" s="69">
        <f t="shared" si="0"/>
        <v>0</v>
      </c>
      <c r="P74" s="190"/>
      <c r="Q74" s="190"/>
      <c r="R74" s="190"/>
      <c r="S74" s="260"/>
      <c r="T74" s="260"/>
    </row>
    <row r="75" spans="1:20" ht="12.75" customHeight="1">
      <c r="A75" s="165"/>
      <c r="B75" s="171"/>
      <c r="C75" s="194"/>
      <c r="D75" s="223"/>
      <c r="E75" s="285"/>
      <c r="F75" s="187"/>
      <c r="G75" s="168"/>
      <c r="H75" s="190"/>
      <c r="I75" s="168"/>
      <c r="J75" s="190"/>
      <c r="K75" s="68"/>
      <c r="L75" s="68"/>
      <c r="M75" s="73"/>
      <c r="N75" s="76"/>
      <c r="O75" s="69">
        <f t="shared" si="0"/>
        <v>0</v>
      </c>
      <c r="P75" s="190"/>
      <c r="Q75" s="190"/>
      <c r="R75" s="190"/>
      <c r="S75" s="260"/>
      <c r="T75" s="260"/>
    </row>
    <row r="76" spans="1:20" ht="12.75" customHeight="1">
      <c r="A76" s="165"/>
      <c r="B76" s="172"/>
      <c r="C76" s="195"/>
      <c r="D76" s="224"/>
      <c r="E76" s="285"/>
      <c r="F76" s="187"/>
      <c r="G76" s="168"/>
      <c r="H76" s="190"/>
      <c r="I76" s="168"/>
      <c r="J76" s="190"/>
      <c r="K76" s="68"/>
      <c r="L76" s="68"/>
      <c r="M76" s="68"/>
      <c r="N76" s="76"/>
      <c r="O76" s="69">
        <f t="shared" si="0"/>
        <v>0</v>
      </c>
      <c r="P76" s="190"/>
      <c r="Q76" s="190"/>
      <c r="R76" s="190"/>
      <c r="S76" s="260"/>
      <c r="T76" s="260"/>
    </row>
    <row r="77" spans="1:20" ht="12.75" customHeight="1">
      <c r="A77" s="165">
        <v>1</v>
      </c>
      <c r="B77" s="170" t="s">
        <v>49</v>
      </c>
      <c r="C77" s="170" t="s">
        <v>658</v>
      </c>
      <c r="D77" s="222" t="s">
        <v>42</v>
      </c>
      <c r="E77" s="293">
        <v>6.68</v>
      </c>
      <c r="F77" s="187">
        <f t="shared" si="84"/>
        <v>8.2808086179039986</v>
      </c>
      <c r="G77" s="168">
        <v>0.11</v>
      </c>
      <c r="H77" s="190">
        <f t="shared" si="85"/>
        <v>0.23345409999999997</v>
      </c>
      <c r="I77" s="344">
        <v>0.76</v>
      </c>
      <c r="J77" s="190">
        <f t="shared" ref="J77:J105" si="102">I77*$P$9/1000</f>
        <v>2.6137236000000001</v>
      </c>
      <c r="K77" s="68" t="s">
        <v>59</v>
      </c>
      <c r="L77" s="68" t="s">
        <v>47</v>
      </c>
      <c r="M77" s="68">
        <v>7.0000000000000007E-2</v>
      </c>
      <c r="N77" s="76">
        <v>0.156</v>
      </c>
      <c r="O77" s="69">
        <f t="shared" si="0"/>
        <v>1.0920000000000001E-2</v>
      </c>
      <c r="P77" s="190">
        <f t="shared" ref="P77" si="103">E77*F77</f>
        <v>55.315801567598712</v>
      </c>
      <c r="Q77" s="190">
        <f t="shared" ref="Q77" si="104">SUM(O77:O80)</f>
        <v>4.798919999999999</v>
      </c>
      <c r="R77" s="190">
        <f t="shared" ref="R77" si="105">Q77*1.02*1.05*$R$14</f>
        <v>5.433630917903999</v>
      </c>
      <c r="S77" s="260">
        <f t="shared" ref="S77" si="106">F77*$S$17</f>
        <v>10.618025141323534</v>
      </c>
      <c r="T77" s="260">
        <f t="shared" ref="T77" si="107">S77*E77</f>
        <v>70.928407944041197</v>
      </c>
    </row>
    <row r="78" spans="1:20" ht="12.75" customHeight="1">
      <c r="A78" s="165"/>
      <c r="B78" s="171"/>
      <c r="C78" s="171"/>
      <c r="D78" s="223"/>
      <c r="E78" s="294"/>
      <c r="F78" s="187"/>
      <c r="G78" s="168"/>
      <c r="H78" s="190"/>
      <c r="I78" s="344"/>
      <c r="J78" s="190"/>
      <c r="K78" s="68" t="s">
        <v>52</v>
      </c>
      <c r="L78" s="68" t="s">
        <v>47</v>
      </c>
      <c r="M78" s="68">
        <v>1.26</v>
      </c>
      <c r="N78" s="76">
        <v>3.8</v>
      </c>
      <c r="O78" s="69">
        <f t="shared" si="0"/>
        <v>4.7879999999999994</v>
      </c>
      <c r="P78" s="190"/>
      <c r="Q78" s="190"/>
      <c r="R78" s="190"/>
      <c r="S78" s="260"/>
      <c r="T78" s="260"/>
    </row>
    <row r="79" spans="1:20" ht="12.75" customHeight="1">
      <c r="A79" s="165"/>
      <c r="B79" s="171"/>
      <c r="C79" s="171"/>
      <c r="D79" s="223"/>
      <c r="E79" s="294"/>
      <c r="F79" s="187"/>
      <c r="G79" s="168"/>
      <c r="H79" s="190"/>
      <c r="I79" s="344"/>
      <c r="J79" s="190"/>
      <c r="K79" s="68"/>
      <c r="L79" s="68"/>
      <c r="M79" s="68"/>
      <c r="N79" s="76"/>
      <c r="O79" s="69">
        <f t="shared" si="0"/>
        <v>0</v>
      </c>
      <c r="P79" s="190"/>
      <c r="Q79" s="190"/>
      <c r="R79" s="190"/>
      <c r="S79" s="260"/>
      <c r="T79" s="260"/>
    </row>
    <row r="80" spans="1:20" ht="12.75" customHeight="1">
      <c r="A80" s="165"/>
      <c r="B80" s="172"/>
      <c r="C80" s="172"/>
      <c r="D80" s="224"/>
      <c r="E80" s="295"/>
      <c r="F80" s="187"/>
      <c r="G80" s="168"/>
      <c r="H80" s="190"/>
      <c r="I80" s="344"/>
      <c r="J80" s="190"/>
      <c r="K80" s="68"/>
      <c r="L80" s="68"/>
      <c r="M80" s="68"/>
      <c r="N80" s="76"/>
      <c r="O80" s="69">
        <f t="shared" si="0"/>
        <v>0</v>
      </c>
      <c r="P80" s="190"/>
      <c r="Q80" s="190"/>
      <c r="R80" s="190"/>
      <c r="S80" s="260"/>
      <c r="T80" s="260"/>
    </row>
    <row r="81" spans="1:20" ht="12.75" customHeight="1">
      <c r="A81" s="165">
        <v>2</v>
      </c>
      <c r="B81" s="166" t="s">
        <v>736</v>
      </c>
      <c r="C81" s="170" t="s">
        <v>735</v>
      </c>
      <c r="D81" s="381" t="s">
        <v>43</v>
      </c>
      <c r="E81" s="227">
        <v>341</v>
      </c>
      <c r="F81" s="187">
        <f t="shared" ref="F81:F109" si="108">H81+J81+R81</f>
        <v>5.4487171750807999</v>
      </c>
      <c r="G81" s="168">
        <v>0.59199999999999997</v>
      </c>
      <c r="H81" s="190">
        <f t="shared" ref="H81:H109" si="109">G81*$P$8/1000</f>
        <v>1.25640752</v>
      </c>
      <c r="I81" s="344">
        <v>7.1000000000000004E-3</v>
      </c>
      <c r="J81" s="190">
        <f t="shared" si="102"/>
        <v>2.4417681E-2</v>
      </c>
      <c r="K81" s="68" t="s">
        <v>737</v>
      </c>
      <c r="L81" s="68" t="s">
        <v>43</v>
      </c>
      <c r="M81" s="68">
        <v>1</v>
      </c>
      <c r="N81" s="76">
        <v>2.5</v>
      </c>
      <c r="O81" s="69">
        <f t="shared" ref="O81:O144" si="110">M81*N81</f>
        <v>2.5</v>
      </c>
      <c r="P81" s="190">
        <f t="shared" ref="P81" si="111">E81*F81</f>
        <v>1858.0125567025527</v>
      </c>
      <c r="Q81" s="190">
        <f t="shared" ref="Q81" si="112">SUM(O81:O84)</f>
        <v>3.6810340000000004</v>
      </c>
      <c r="R81" s="190">
        <f t="shared" ref="R81" si="113">Q81*1.02*1.05*$R$14</f>
        <v>4.1678919740808</v>
      </c>
      <c r="S81" s="260">
        <f t="shared" ref="S81" si="114">F81*$S$17</f>
        <v>6.986590153512469</v>
      </c>
      <c r="T81" s="260">
        <f t="shared" ref="T81" si="115">S81*E81</f>
        <v>2382.4272423477519</v>
      </c>
    </row>
    <row r="82" spans="1:20" ht="12.75" customHeight="1">
      <c r="A82" s="165"/>
      <c r="B82" s="166"/>
      <c r="C82" s="171"/>
      <c r="D82" s="382"/>
      <c r="E82" s="228"/>
      <c r="F82" s="187"/>
      <c r="G82" s="168"/>
      <c r="H82" s="190"/>
      <c r="I82" s="344"/>
      <c r="J82" s="190"/>
      <c r="K82" s="68" t="s">
        <v>46</v>
      </c>
      <c r="L82" s="68" t="s">
        <v>47</v>
      </c>
      <c r="M82" s="68">
        <v>3.9E-2</v>
      </c>
      <c r="N82" s="132">
        <v>29.806000000000001</v>
      </c>
      <c r="O82" s="69">
        <f t="shared" si="110"/>
        <v>1.162434</v>
      </c>
      <c r="P82" s="190"/>
      <c r="Q82" s="190"/>
      <c r="R82" s="190"/>
      <c r="S82" s="260"/>
      <c r="T82" s="260"/>
    </row>
    <row r="83" spans="1:20" ht="12.75" customHeight="1">
      <c r="A83" s="165"/>
      <c r="B83" s="166"/>
      <c r="C83" s="171"/>
      <c r="D83" s="382"/>
      <c r="E83" s="228"/>
      <c r="F83" s="187"/>
      <c r="G83" s="168"/>
      <c r="H83" s="190"/>
      <c r="I83" s="344"/>
      <c r="J83" s="190"/>
      <c r="K83" s="68" t="s">
        <v>48</v>
      </c>
      <c r="L83" s="68" t="s">
        <v>47</v>
      </c>
      <c r="M83" s="68">
        <v>5.9999999999999995E-4</v>
      </c>
      <c r="N83" s="76">
        <v>31</v>
      </c>
      <c r="O83" s="69">
        <f t="shared" si="110"/>
        <v>1.8599999999999998E-2</v>
      </c>
      <c r="P83" s="190"/>
      <c r="Q83" s="190"/>
      <c r="R83" s="190"/>
      <c r="S83" s="260"/>
      <c r="T83" s="260"/>
    </row>
    <row r="84" spans="1:20" ht="12.75" customHeight="1">
      <c r="A84" s="165"/>
      <c r="B84" s="166"/>
      <c r="C84" s="172"/>
      <c r="D84" s="383"/>
      <c r="E84" s="229"/>
      <c r="F84" s="187"/>
      <c r="G84" s="168"/>
      <c r="H84" s="190"/>
      <c r="I84" s="344"/>
      <c r="J84" s="190"/>
      <c r="K84" s="68"/>
      <c r="L84" s="68"/>
      <c r="M84" s="68"/>
      <c r="N84" s="76"/>
      <c r="O84" s="69">
        <f t="shared" si="110"/>
        <v>0</v>
      </c>
      <c r="P84" s="190"/>
      <c r="Q84" s="190"/>
      <c r="R84" s="190"/>
      <c r="S84" s="260"/>
      <c r="T84" s="260"/>
    </row>
    <row r="85" spans="1:20" ht="12.75" customHeight="1">
      <c r="A85" s="214"/>
      <c r="B85" s="166"/>
      <c r="C85" s="186" t="s">
        <v>906</v>
      </c>
      <c r="D85" s="165"/>
      <c r="E85" s="187"/>
      <c r="F85" s="187">
        <f t="shared" si="108"/>
        <v>0</v>
      </c>
      <c r="G85" s="219"/>
      <c r="H85" s="190">
        <f t="shared" si="109"/>
        <v>0</v>
      </c>
      <c r="I85" s="219"/>
      <c r="J85" s="190">
        <f t="shared" si="102"/>
        <v>0</v>
      </c>
      <c r="K85" s="68"/>
      <c r="L85" s="68"/>
      <c r="M85" s="68"/>
      <c r="N85" s="76"/>
      <c r="O85" s="69">
        <f t="shared" si="110"/>
        <v>0</v>
      </c>
      <c r="P85" s="190">
        <f t="shared" ref="P85" si="116">E85*F85</f>
        <v>0</v>
      </c>
      <c r="Q85" s="190">
        <f t="shared" ref="Q85" si="117">SUM(O85:O88)</f>
        <v>0</v>
      </c>
      <c r="R85" s="190">
        <f t="shared" ref="R85" si="118">Q85*1.02*1.05*$R$14</f>
        <v>0</v>
      </c>
      <c r="S85" s="260">
        <f t="shared" ref="S85" si="119">F85*$S$17</f>
        <v>0</v>
      </c>
      <c r="T85" s="260">
        <f t="shared" ref="T85" si="120">S85*E85</f>
        <v>0</v>
      </c>
    </row>
    <row r="86" spans="1:20" ht="12.75" customHeight="1">
      <c r="A86" s="214"/>
      <c r="B86" s="166"/>
      <c r="C86" s="186"/>
      <c r="D86" s="165"/>
      <c r="E86" s="187"/>
      <c r="F86" s="187"/>
      <c r="G86" s="220"/>
      <c r="H86" s="190"/>
      <c r="I86" s="220"/>
      <c r="J86" s="190"/>
      <c r="K86" s="68"/>
      <c r="L86" s="68"/>
      <c r="M86" s="68"/>
      <c r="N86" s="68"/>
      <c r="O86" s="69">
        <f t="shared" si="110"/>
        <v>0</v>
      </c>
      <c r="P86" s="190"/>
      <c r="Q86" s="190"/>
      <c r="R86" s="190"/>
      <c r="S86" s="260"/>
      <c r="T86" s="260"/>
    </row>
    <row r="87" spans="1:20" ht="12.75" customHeight="1">
      <c r="A87" s="214"/>
      <c r="B87" s="166"/>
      <c r="C87" s="186"/>
      <c r="D87" s="165"/>
      <c r="E87" s="187"/>
      <c r="F87" s="187"/>
      <c r="G87" s="220"/>
      <c r="H87" s="190"/>
      <c r="I87" s="220"/>
      <c r="J87" s="190"/>
      <c r="K87" s="68"/>
      <c r="L87" s="68"/>
      <c r="M87" s="70"/>
      <c r="N87" s="76"/>
      <c r="O87" s="69">
        <f t="shared" si="110"/>
        <v>0</v>
      </c>
      <c r="P87" s="190"/>
      <c r="Q87" s="190"/>
      <c r="R87" s="190"/>
      <c r="S87" s="260"/>
      <c r="T87" s="260"/>
    </row>
    <row r="88" spans="1:20" ht="12.75" customHeight="1">
      <c r="A88" s="214"/>
      <c r="B88" s="166"/>
      <c r="C88" s="186"/>
      <c r="D88" s="165"/>
      <c r="E88" s="187"/>
      <c r="F88" s="187"/>
      <c r="G88" s="221"/>
      <c r="H88" s="190"/>
      <c r="I88" s="221"/>
      <c r="J88" s="190"/>
      <c r="K88" s="68"/>
      <c r="L88" s="68"/>
      <c r="M88" s="68"/>
      <c r="N88" s="76"/>
      <c r="O88" s="69">
        <f t="shared" si="110"/>
        <v>0</v>
      </c>
      <c r="P88" s="190"/>
      <c r="Q88" s="190"/>
      <c r="R88" s="190"/>
      <c r="S88" s="260"/>
      <c r="T88" s="260"/>
    </row>
    <row r="89" spans="1:20" ht="12.75" customHeight="1">
      <c r="A89" s="214">
        <v>1</v>
      </c>
      <c r="B89" s="170" t="s">
        <v>49</v>
      </c>
      <c r="C89" s="170" t="s">
        <v>169</v>
      </c>
      <c r="D89" s="222" t="s">
        <v>42</v>
      </c>
      <c r="E89" s="192">
        <v>21.5</v>
      </c>
      <c r="F89" s="187">
        <f t="shared" si="108"/>
        <v>8.2684443255999991</v>
      </c>
      <c r="G89" s="168">
        <v>0.11</v>
      </c>
      <c r="H89" s="190">
        <f t="shared" si="109"/>
        <v>0.23345409999999997</v>
      </c>
      <c r="I89" s="344">
        <v>0.76</v>
      </c>
      <c r="J89" s="190">
        <f t="shared" si="102"/>
        <v>2.6137236000000001</v>
      </c>
      <c r="K89" s="68" t="s">
        <v>52</v>
      </c>
      <c r="L89" s="68" t="s">
        <v>47</v>
      </c>
      <c r="M89" s="68">
        <v>1.26</v>
      </c>
      <c r="N89" s="76">
        <v>3.8</v>
      </c>
      <c r="O89" s="69">
        <f t="shared" si="110"/>
        <v>4.7879999999999994</v>
      </c>
      <c r="P89" s="190">
        <f t="shared" ref="P89" si="121">E89*F89</f>
        <v>177.77155300039999</v>
      </c>
      <c r="Q89" s="190">
        <f t="shared" ref="Q89" si="122">SUM(O89:O92)</f>
        <v>4.7879999999999994</v>
      </c>
      <c r="R89" s="190">
        <f t="shared" ref="R89" si="123">Q89*1.02*1.05*$R$14</f>
        <v>5.4212666255999995</v>
      </c>
      <c r="S89" s="260">
        <f t="shared" ref="S89" si="124">F89*$S$17</f>
        <v>10.602171089793506</v>
      </c>
      <c r="T89" s="260">
        <f t="shared" ref="T89" si="125">S89*E89</f>
        <v>227.94667843056038</v>
      </c>
    </row>
    <row r="90" spans="1:20" ht="12.75" customHeight="1">
      <c r="A90" s="214"/>
      <c r="B90" s="171"/>
      <c r="C90" s="171"/>
      <c r="D90" s="223"/>
      <c r="E90" s="192"/>
      <c r="F90" s="187"/>
      <c r="G90" s="168"/>
      <c r="H90" s="190"/>
      <c r="I90" s="344"/>
      <c r="J90" s="190"/>
      <c r="K90" s="68"/>
      <c r="L90" s="68"/>
      <c r="M90" s="68"/>
      <c r="N90" s="76"/>
      <c r="O90" s="69">
        <f t="shared" si="110"/>
        <v>0</v>
      </c>
      <c r="P90" s="190"/>
      <c r="Q90" s="190"/>
      <c r="R90" s="190"/>
      <c r="S90" s="260"/>
      <c r="T90" s="260"/>
    </row>
    <row r="91" spans="1:20" ht="12.75" customHeight="1">
      <c r="A91" s="214"/>
      <c r="B91" s="171"/>
      <c r="C91" s="171"/>
      <c r="D91" s="223"/>
      <c r="E91" s="192"/>
      <c r="F91" s="187"/>
      <c r="G91" s="168"/>
      <c r="H91" s="190"/>
      <c r="I91" s="344"/>
      <c r="J91" s="190"/>
      <c r="K91" s="68"/>
      <c r="L91" s="68"/>
      <c r="M91" s="70"/>
      <c r="N91" s="76"/>
      <c r="O91" s="69">
        <f t="shared" si="110"/>
        <v>0</v>
      </c>
      <c r="P91" s="190"/>
      <c r="Q91" s="190"/>
      <c r="R91" s="190"/>
      <c r="S91" s="260"/>
      <c r="T91" s="260"/>
    </row>
    <row r="92" spans="1:20" ht="12.75" customHeight="1">
      <c r="A92" s="214"/>
      <c r="B92" s="172"/>
      <c r="C92" s="172"/>
      <c r="D92" s="224"/>
      <c r="E92" s="192"/>
      <c r="F92" s="187"/>
      <c r="G92" s="168"/>
      <c r="H92" s="190"/>
      <c r="I92" s="344"/>
      <c r="J92" s="190"/>
      <c r="K92" s="68"/>
      <c r="L92" s="68"/>
      <c r="M92" s="68"/>
      <c r="N92" s="76"/>
      <c r="O92" s="69">
        <f t="shared" si="110"/>
        <v>0</v>
      </c>
      <c r="P92" s="190"/>
      <c r="Q92" s="190"/>
      <c r="R92" s="190"/>
      <c r="S92" s="260"/>
      <c r="T92" s="260"/>
    </row>
    <row r="93" spans="1:20" ht="12.75" customHeight="1">
      <c r="A93" s="214">
        <v>2</v>
      </c>
      <c r="B93" s="166" t="s">
        <v>664</v>
      </c>
      <c r="C93" s="166" t="s">
        <v>696</v>
      </c>
      <c r="D93" s="222" t="s">
        <v>42</v>
      </c>
      <c r="E93" s="187">
        <v>10.75</v>
      </c>
      <c r="F93" s="187">
        <f t="shared" si="108"/>
        <v>34.881804905191999</v>
      </c>
      <c r="G93" s="168">
        <v>0.7</v>
      </c>
      <c r="H93" s="190">
        <f t="shared" si="109"/>
        <v>1.485617</v>
      </c>
      <c r="I93" s="168">
        <v>0.28000000000000003</v>
      </c>
      <c r="J93" s="190">
        <f t="shared" si="102"/>
        <v>0.96295080000000011</v>
      </c>
      <c r="K93" s="68" t="s">
        <v>697</v>
      </c>
      <c r="L93" s="68" t="s">
        <v>47</v>
      </c>
      <c r="M93" s="68">
        <v>1.02</v>
      </c>
      <c r="N93" s="76">
        <v>28.082999999999998</v>
      </c>
      <c r="O93" s="69">
        <f t="shared" si="110"/>
        <v>28.644659999999998</v>
      </c>
      <c r="P93" s="190">
        <f t="shared" ref="P93" si="126">E93*F93</f>
        <v>374.979402730814</v>
      </c>
      <c r="Q93" s="190">
        <f t="shared" ref="Q93" si="127">SUM(O93:O96)</f>
        <v>28.644659999999998</v>
      </c>
      <c r="R93" s="190">
        <f t="shared" ref="R93" si="128">Q93*1.02*1.05*$R$14</f>
        <v>32.433237105191999</v>
      </c>
      <c r="S93" s="260">
        <f t="shared" ref="S93" si="129">F93*$S$17</f>
        <v>44.727018646135441</v>
      </c>
      <c r="T93" s="260">
        <f t="shared" ref="T93" si="130">S93*E93</f>
        <v>480.815450445956</v>
      </c>
    </row>
    <row r="94" spans="1:20" ht="12.75" customHeight="1">
      <c r="A94" s="214"/>
      <c r="B94" s="166"/>
      <c r="C94" s="166"/>
      <c r="D94" s="223"/>
      <c r="E94" s="187"/>
      <c r="F94" s="187"/>
      <c r="G94" s="168"/>
      <c r="H94" s="190"/>
      <c r="I94" s="168"/>
      <c r="J94" s="190"/>
      <c r="K94" s="68"/>
      <c r="L94" s="68"/>
      <c r="M94" s="68"/>
      <c r="N94" s="76"/>
      <c r="O94" s="69">
        <f t="shared" si="110"/>
        <v>0</v>
      </c>
      <c r="P94" s="190"/>
      <c r="Q94" s="190"/>
      <c r="R94" s="190"/>
      <c r="S94" s="260"/>
      <c r="T94" s="260"/>
    </row>
    <row r="95" spans="1:20" ht="12.75" customHeight="1">
      <c r="A95" s="214"/>
      <c r="B95" s="166"/>
      <c r="C95" s="166"/>
      <c r="D95" s="223"/>
      <c r="E95" s="187"/>
      <c r="F95" s="187"/>
      <c r="G95" s="168"/>
      <c r="H95" s="190"/>
      <c r="I95" s="168"/>
      <c r="J95" s="190"/>
      <c r="K95" s="68"/>
      <c r="L95" s="68"/>
      <c r="M95" s="70"/>
      <c r="N95" s="76"/>
      <c r="O95" s="69">
        <f t="shared" si="110"/>
        <v>0</v>
      </c>
      <c r="P95" s="190"/>
      <c r="Q95" s="190"/>
      <c r="R95" s="190"/>
      <c r="S95" s="260"/>
      <c r="T95" s="260"/>
    </row>
    <row r="96" spans="1:20" ht="12.75" customHeight="1">
      <c r="A96" s="214"/>
      <c r="B96" s="166"/>
      <c r="C96" s="166"/>
      <c r="D96" s="224"/>
      <c r="E96" s="187"/>
      <c r="F96" s="187"/>
      <c r="G96" s="168"/>
      <c r="H96" s="190"/>
      <c r="I96" s="168"/>
      <c r="J96" s="190"/>
      <c r="K96" s="68"/>
      <c r="L96" s="68"/>
      <c r="M96" s="68"/>
      <c r="N96" s="76"/>
      <c r="O96" s="69">
        <f t="shared" si="110"/>
        <v>0</v>
      </c>
      <c r="P96" s="190"/>
      <c r="Q96" s="190"/>
      <c r="R96" s="190"/>
      <c r="S96" s="260"/>
      <c r="T96" s="260"/>
    </row>
    <row r="97" spans="1:20" ht="12.75" customHeight="1">
      <c r="A97" s="214">
        <v>3</v>
      </c>
      <c r="B97" s="166" t="s">
        <v>698</v>
      </c>
      <c r="C97" s="166" t="s">
        <v>699</v>
      </c>
      <c r="D97" s="165" t="s">
        <v>36</v>
      </c>
      <c r="E97" s="378">
        <v>0.40849999999999997</v>
      </c>
      <c r="F97" s="187">
        <f t="shared" si="108"/>
        <v>19.1615696</v>
      </c>
      <c r="G97" s="168">
        <v>6.76</v>
      </c>
      <c r="H97" s="190">
        <f t="shared" si="109"/>
        <v>14.346815599999999</v>
      </c>
      <c r="I97" s="350">
        <v>1.4</v>
      </c>
      <c r="J97" s="190">
        <f t="shared" si="102"/>
        <v>4.8147539999999998</v>
      </c>
      <c r="K97" s="68"/>
      <c r="L97" s="68"/>
      <c r="M97" s="68"/>
      <c r="N97" s="76"/>
      <c r="O97" s="69">
        <f t="shared" si="110"/>
        <v>0</v>
      </c>
      <c r="P97" s="190">
        <f t="shared" ref="P97" si="131">E97*F97</f>
        <v>7.8275011815999997</v>
      </c>
      <c r="Q97" s="190">
        <f t="shared" ref="Q97" si="132">SUM(O97:O100)</f>
        <v>0</v>
      </c>
      <c r="R97" s="190">
        <f t="shared" ref="R97" si="133">Q97*1.02*1.05*$R$14</f>
        <v>0</v>
      </c>
      <c r="S97" s="260">
        <f t="shared" ref="S97" si="134">F97*$S$17</f>
        <v>24.569826106127195</v>
      </c>
      <c r="T97" s="260">
        <f t="shared" ref="T97" si="135">S97*E97</f>
        <v>10.036773964352959</v>
      </c>
    </row>
    <row r="98" spans="1:20" ht="12.75" customHeight="1">
      <c r="A98" s="214"/>
      <c r="B98" s="166"/>
      <c r="C98" s="166"/>
      <c r="D98" s="165"/>
      <c r="E98" s="378"/>
      <c r="F98" s="187"/>
      <c r="G98" s="168"/>
      <c r="H98" s="190"/>
      <c r="I98" s="350"/>
      <c r="J98" s="190"/>
      <c r="K98" s="68"/>
      <c r="L98" s="68"/>
      <c r="M98" s="68"/>
      <c r="N98" s="76"/>
      <c r="O98" s="69">
        <f t="shared" si="110"/>
        <v>0</v>
      </c>
      <c r="P98" s="190"/>
      <c r="Q98" s="190"/>
      <c r="R98" s="190"/>
      <c r="S98" s="260"/>
      <c r="T98" s="260"/>
    </row>
    <row r="99" spans="1:20" ht="12.75" customHeight="1">
      <c r="A99" s="214"/>
      <c r="B99" s="166"/>
      <c r="C99" s="166"/>
      <c r="D99" s="165"/>
      <c r="E99" s="378"/>
      <c r="F99" s="187"/>
      <c r="G99" s="168"/>
      <c r="H99" s="190"/>
      <c r="I99" s="350"/>
      <c r="J99" s="190"/>
      <c r="K99" s="68"/>
      <c r="L99" s="68"/>
      <c r="M99" s="70"/>
      <c r="N99" s="76"/>
      <c r="O99" s="69">
        <f t="shared" si="110"/>
        <v>0</v>
      </c>
      <c r="P99" s="190"/>
      <c r="Q99" s="190"/>
      <c r="R99" s="190"/>
      <c r="S99" s="260"/>
      <c r="T99" s="260"/>
    </row>
    <row r="100" spans="1:20" ht="12.75" customHeight="1">
      <c r="A100" s="214"/>
      <c r="B100" s="166"/>
      <c r="C100" s="166"/>
      <c r="D100" s="165"/>
      <c r="E100" s="378"/>
      <c r="F100" s="187"/>
      <c r="G100" s="168"/>
      <c r="H100" s="190"/>
      <c r="I100" s="350"/>
      <c r="J100" s="190"/>
      <c r="K100" s="68"/>
      <c r="L100" s="68"/>
      <c r="M100" s="68"/>
      <c r="N100" s="76"/>
      <c r="O100" s="69">
        <f t="shared" si="110"/>
        <v>0</v>
      </c>
      <c r="P100" s="190"/>
      <c r="Q100" s="190"/>
      <c r="R100" s="190"/>
      <c r="S100" s="260"/>
      <c r="T100" s="260"/>
    </row>
    <row r="101" spans="1:20" ht="12.75" customHeight="1">
      <c r="A101" s="214">
        <v>4</v>
      </c>
      <c r="B101" s="166" t="s">
        <v>38</v>
      </c>
      <c r="C101" s="166" t="s">
        <v>700</v>
      </c>
      <c r="D101" s="390" t="s">
        <v>353</v>
      </c>
      <c r="E101" s="192">
        <v>215</v>
      </c>
      <c r="F101" s="187">
        <f t="shared" si="108"/>
        <v>0.95336393039999989</v>
      </c>
      <c r="G101" s="168"/>
      <c r="H101" s="190">
        <f t="shared" si="109"/>
        <v>0</v>
      </c>
      <c r="I101" s="344"/>
      <c r="J101" s="190">
        <f t="shared" si="102"/>
        <v>0</v>
      </c>
      <c r="K101" s="68" t="s">
        <v>701</v>
      </c>
      <c r="L101" s="68" t="s">
        <v>30</v>
      </c>
      <c r="M101" s="68">
        <v>1</v>
      </c>
      <c r="N101" s="76">
        <v>0.84199999999999997</v>
      </c>
      <c r="O101" s="69">
        <f t="shared" si="110"/>
        <v>0.84199999999999997</v>
      </c>
      <c r="P101" s="190">
        <f t="shared" ref="P101" si="136">E101*F101</f>
        <v>204.97324503599998</v>
      </c>
      <c r="Q101" s="190">
        <f t="shared" ref="Q101" si="137">SUM(O101:O104)</f>
        <v>0.84199999999999997</v>
      </c>
      <c r="R101" s="190">
        <f t="shared" ref="R101" si="138">Q101*1.02*1.05*$R$14</f>
        <v>0.95336393039999989</v>
      </c>
      <c r="S101" s="260">
        <f t="shared" ref="S101" si="139">F101*$S$17</f>
        <v>1.2224460978281209</v>
      </c>
      <c r="T101" s="260">
        <f t="shared" ref="T101" si="140">S101*E101</f>
        <v>262.825911033046</v>
      </c>
    </row>
    <row r="102" spans="1:20" ht="12.75" customHeight="1">
      <c r="A102" s="214"/>
      <c r="B102" s="166"/>
      <c r="C102" s="166"/>
      <c r="D102" s="390"/>
      <c r="E102" s="192"/>
      <c r="F102" s="187"/>
      <c r="G102" s="168"/>
      <c r="H102" s="190"/>
      <c r="I102" s="344"/>
      <c r="J102" s="190"/>
      <c r="K102" s="68"/>
      <c r="L102" s="68"/>
      <c r="M102" s="68"/>
      <c r="N102" s="76"/>
      <c r="O102" s="69">
        <f t="shared" si="110"/>
        <v>0</v>
      </c>
      <c r="P102" s="190"/>
      <c r="Q102" s="190"/>
      <c r="R102" s="190"/>
      <c r="S102" s="260"/>
      <c r="T102" s="260"/>
    </row>
    <row r="103" spans="1:20" ht="12.75" customHeight="1">
      <c r="A103" s="214"/>
      <c r="B103" s="166"/>
      <c r="C103" s="166"/>
      <c r="D103" s="390"/>
      <c r="E103" s="192"/>
      <c r="F103" s="187"/>
      <c r="G103" s="168"/>
      <c r="H103" s="190"/>
      <c r="I103" s="344"/>
      <c r="J103" s="190"/>
      <c r="K103" s="68"/>
      <c r="L103" s="68"/>
      <c r="M103" s="70"/>
      <c r="N103" s="76"/>
      <c r="O103" s="69">
        <f t="shared" si="110"/>
        <v>0</v>
      </c>
      <c r="P103" s="190"/>
      <c r="Q103" s="190"/>
      <c r="R103" s="190"/>
      <c r="S103" s="260"/>
      <c r="T103" s="260"/>
    </row>
    <row r="104" spans="1:20" ht="12.75" customHeight="1">
      <c r="A104" s="214"/>
      <c r="B104" s="166"/>
      <c r="C104" s="166"/>
      <c r="D104" s="390"/>
      <c r="E104" s="192"/>
      <c r="F104" s="187"/>
      <c r="G104" s="168"/>
      <c r="H104" s="190"/>
      <c r="I104" s="344"/>
      <c r="J104" s="190"/>
      <c r="K104" s="68"/>
      <c r="L104" s="68"/>
      <c r="M104" s="68"/>
      <c r="N104" s="76"/>
      <c r="O104" s="69">
        <f t="shared" si="110"/>
        <v>0</v>
      </c>
      <c r="P104" s="190"/>
      <c r="Q104" s="190"/>
      <c r="R104" s="190"/>
      <c r="S104" s="260"/>
      <c r="T104" s="260"/>
    </row>
    <row r="105" spans="1:20" ht="12.75" customHeight="1">
      <c r="A105" s="214">
        <v>5</v>
      </c>
      <c r="B105" s="166" t="s">
        <v>38</v>
      </c>
      <c r="C105" s="166" t="s">
        <v>740</v>
      </c>
      <c r="D105" s="390" t="s">
        <v>353</v>
      </c>
      <c r="E105" s="192">
        <v>215</v>
      </c>
      <c r="F105" s="187">
        <f t="shared" si="108"/>
        <v>15.670495007999998</v>
      </c>
      <c r="G105" s="168"/>
      <c r="H105" s="190">
        <f t="shared" si="109"/>
        <v>0</v>
      </c>
      <c r="I105" s="344"/>
      <c r="J105" s="190">
        <f t="shared" si="102"/>
        <v>0</v>
      </c>
      <c r="K105" s="68" t="s">
        <v>741</v>
      </c>
      <c r="L105" s="68" t="s">
        <v>30</v>
      </c>
      <c r="M105" s="68">
        <v>1</v>
      </c>
      <c r="N105" s="76">
        <v>13.84</v>
      </c>
      <c r="O105" s="69">
        <f t="shared" si="110"/>
        <v>13.84</v>
      </c>
      <c r="P105" s="190">
        <f t="shared" ref="P105" si="141">E105*F105</f>
        <v>3369.1564267199997</v>
      </c>
      <c r="Q105" s="190">
        <f t="shared" ref="Q105" si="142">SUM(O105:O108)</f>
        <v>13.84</v>
      </c>
      <c r="R105" s="190">
        <f t="shared" ref="R105" si="143">Q105*1.02*1.05*$R$14</f>
        <v>15.670495007999998</v>
      </c>
      <c r="S105" s="260">
        <f t="shared" ref="S105" si="144">F105*$S$17</f>
        <v>20.093413294466973</v>
      </c>
      <c r="T105" s="260">
        <f t="shared" ref="T105" si="145">S105*E105</f>
        <v>4320.0838583103996</v>
      </c>
    </row>
    <row r="106" spans="1:20" ht="12.75" customHeight="1">
      <c r="A106" s="214"/>
      <c r="B106" s="166"/>
      <c r="C106" s="166"/>
      <c r="D106" s="390"/>
      <c r="E106" s="192"/>
      <c r="F106" s="187"/>
      <c r="G106" s="168"/>
      <c r="H106" s="190"/>
      <c r="I106" s="344"/>
      <c r="J106" s="190"/>
      <c r="K106" s="68"/>
      <c r="L106" s="68"/>
      <c r="M106" s="68"/>
      <c r="N106" s="76"/>
      <c r="O106" s="69">
        <f t="shared" si="110"/>
        <v>0</v>
      </c>
      <c r="P106" s="190"/>
      <c r="Q106" s="190"/>
      <c r="R106" s="190"/>
      <c r="S106" s="260"/>
      <c r="T106" s="260"/>
    </row>
    <row r="107" spans="1:20" ht="12.75" customHeight="1">
      <c r="A107" s="214"/>
      <c r="B107" s="166"/>
      <c r="C107" s="166"/>
      <c r="D107" s="390"/>
      <c r="E107" s="192"/>
      <c r="F107" s="187"/>
      <c r="G107" s="168"/>
      <c r="H107" s="190"/>
      <c r="I107" s="344"/>
      <c r="J107" s="190"/>
      <c r="K107" s="68"/>
      <c r="L107" s="68"/>
      <c r="M107" s="70"/>
      <c r="N107" s="76"/>
      <c r="O107" s="69">
        <f t="shared" si="110"/>
        <v>0</v>
      </c>
      <c r="P107" s="190"/>
      <c r="Q107" s="190"/>
      <c r="R107" s="190"/>
      <c r="S107" s="260"/>
      <c r="T107" s="260"/>
    </row>
    <row r="108" spans="1:20" ht="12.75" customHeight="1">
      <c r="A108" s="214"/>
      <c r="B108" s="166"/>
      <c r="C108" s="166"/>
      <c r="D108" s="390"/>
      <c r="E108" s="192"/>
      <c r="F108" s="187"/>
      <c r="G108" s="168"/>
      <c r="H108" s="190"/>
      <c r="I108" s="344"/>
      <c r="J108" s="190"/>
      <c r="K108" s="68"/>
      <c r="L108" s="68"/>
      <c r="M108" s="68"/>
      <c r="N108" s="76"/>
      <c r="O108" s="69">
        <f t="shared" si="110"/>
        <v>0</v>
      </c>
      <c r="P108" s="190"/>
      <c r="Q108" s="190"/>
      <c r="R108" s="190"/>
      <c r="S108" s="260"/>
      <c r="T108" s="260"/>
    </row>
    <row r="109" spans="1:20" ht="12.75" customHeight="1">
      <c r="A109" s="165"/>
      <c r="B109" s="170"/>
      <c r="C109" s="193" t="s">
        <v>742</v>
      </c>
      <c r="D109" s="381"/>
      <c r="E109" s="192"/>
      <c r="F109" s="187">
        <f t="shared" si="108"/>
        <v>0</v>
      </c>
      <c r="G109" s="168"/>
      <c r="H109" s="190">
        <f t="shared" si="109"/>
        <v>0</v>
      </c>
      <c r="I109" s="168"/>
      <c r="J109" s="190">
        <f t="shared" ref="J109:J153" si="146">I109*$P$9/1000</f>
        <v>0</v>
      </c>
      <c r="K109" s="68"/>
      <c r="L109" s="68"/>
      <c r="M109" s="68"/>
      <c r="N109" s="76"/>
      <c r="O109" s="69">
        <f t="shared" si="110"/>
        <v>0</v>
      </c>
      <c r="P109" s="190">
        <f t="shared" ref="P109" si="147">E109*F109</f>
        <v>0</v>
      </c>
      <c r="Q109" s="190">
        <f t="shared" ref="Q109" si="148">SUM(O109:O112)</f>
        <v>0</v>
      </c>
      <c r="R109" s="190">
        <f t="shared" ref="R109" si="149">Q109*1.02*1.05*$R$14</f>
        <v>0</v>
      </c>
      <c r="S109" s="260">
        <f t="shared" ref="S109" si="150">F109*$S$17</f>
        <v>0</v>
      </c>
      <c r="T109" s="260">
        <f t="shared" ref="T109" si="151">S109*E109</f>
        <v>0</v>
      </c>
    </row>
    <row r="110" spans="1:20" ht="12.75" customHeight="1">
      <c r="A110" s="165"/>
      <c r="B110" s="171"/>
      <c r="C110" s="194"/>
      <c r="D110" s="382"/>
      <c r="E110" s="192"/>
      <c r="F110" s="187"/>
      <c r="G110" s="168"/>
      <c r="H110" s="190"/>
      <c r="I110" s="168"/>
      <c r="J110" s="190"/>
      <c r="K110" s="68"/>
      <c r="L110" s="68"/>
      <c r="M110" s="68"/>
      <c r="N110" s="76"/>
      <c r="O110" s="69">
        <f t="shared" si="110"/>
        <v>0</v>
      </c>
      <c r="P110" s="190"/>
      <c r="Q110" s="190"/>
      <c r="R110" s="190"/>
      <c r="S110" s="260"/>
      <c r="T110" s="260"/>
    </row>
    <row r="111" spans="1:20" ht="12.75" customHeight="1">
      <c r="A111" s="165"/>
      <c r="B111" s="171"/>
      <c r="C111" s="194"/>
      <c r="D111" s="382"/>
      <c r="E111" s="192"/>
      <c r="F111" s="187"/>
      <c r="G111" s="168"/>
      <c r="H111" s="190"/>
      <c r="I111" s="168"/>
      <c r="J111" s="190"/>
      <c r="K111" s="68"/>
      <c r="L111" s="68"/>
      <c r="M111" s="70"/>
      <c r="N111" s="76"/>
      <c r="O111" s="69">
        <f t="shared" si="110"/>
        <v>0</v>
      </c>
      <c r="P111" s="190"/>
      <c r="Q111" s="190"/>
      <c r="R111" s="190"/>
      <c r="S111" s="260"/>
      <c r="T111" s="260"/>
    </row>
    <row r="112" spans="1:20" ht="12.75" customHeight="1">
      <c r="A112" s="165"/>
      <c r="B112" s="172"/>
      <c r="C112" s="195"/>
      <c r="D112" s="383"/>
      <c r="E112" s="192"/>
      <c r="F112" s="187"/>
      <c r="G112" s="168"/>
      <c r="H112" s="190"/>
      <c r="I112" s="168"/>
      <c r="J112" s="190"/>
      <c r="K112" s="68"/>
      <c r="L112" s="68"/>
      <c r="M112" s="68"/>
      <c r="N112" s="76"/>
      <c r="O112" s="69">
        <f t="shared" si="110"/>
        <v>0</v>
      </c>
      <c r="P112" s="190"/>
      <c r="Q112" s="190"/>
      <c r="R112" s="190"/>
      <c r="S112" s="260"/>
      <c r="T112" s="260"/>
    </row>
    <row r="113" spans="1:20" ht="12.75" customHeight="1">
      <c r="A113" s="165">
        <v>1</v>
      </c>
      <c r="B113" s="170" t="s">
        <v>49</v>
      </c>
      <c r="C113" s="170" t="s">
        <v>66</v>
      </c>
      <c r="D113" s="222" t="s">
        <v>42</v>
      </c>
      <c r="E113" s="187">
        <v>1.67</v>
      </c>
      <c r="F113" s="187">
        <f t="shared" ref="F113:F157" si="152">H113+J113+R113</f>
        <v>8.2808086179039986</v>
      </c>
      <c r="G113" s="168">
        <v>0.11</v>
      </c>
      <c r="H113" s="190">
        <f t="shared" ref="H113:H157" si="153">G113*$P$8/1000</f>
        <v>0.23345409999999997</v>
      </c>
      <c r="I113" s="344">
        <v>0.76</v>
      </c>
      <c r="J113" s="190">
        <f t="shared" si="146"/>
        <v>2.6137236000000001</v>
      </c>
      <c r="K113" s="68" t="s">
        <v>59</v>
      </c>
      <c r="L113" s="68" t="s">
        <v>47</v>
      </c>
      <c r="M113" s="68">
        <v>7.0000000000000007E-2</v>
      </c>
      <c r="N113" s="76">
        <v>0.156</v>
      </c>
      <c r="O113" s="69">
        <f t="shared" si="110"/>
        <v>1.0920000000000001E-2</v>
      </c>
      <c r="P113" s="190">
        <f t="shared" ref="P113" si="154">E113*F113</f>
        <v>13.828950391899678</v>
      </c>
      <c r="Q113" s="190">
        <f t="shared" ref="Q113" si="155">SUM(O113:O116)</f>
        <v>4.798919999999999</v>
      </c>
      <c r="R113" s="190">
        <f t="shared" ref="R113" si="156">Q113*1.02*1.05*$R$14</f>
        <v>5.433630917903999</v>
      </c>
      <c r="S113" s="260">
        <f t="shared" ref="S113" si="157">F113*$S$17</f>
        <v>10.618025141323534</v>
      </c>
      <c r="T113" s="260">
        <f t="shared" ref="T113" si="158">S113*E113</f>
        <v>17.732101986010299</v>
      </c>
    </row>
    <row r="114" spans="1:20" ht="12.75" customHeight="1">
      <c r="A114" s="165"/>
      <c r="B114" s="171"/>
      <c r="C114" s="171"/>
      <c r="D114" s="223"/>
      <c r="E114" s="187"/>
      <c r="F114" s="187"/>
      <c r="G114" s="168"/>
      <c r="H114" s="190"/>
      <c r="I114" s="344"/>
      <c r="J114" s="190"/>
      <c r="K114" s="68" t="s">
        <v>52</v>
      </c>
      <c r="L114" s="68" t="s">
        <v>47</v>
      </c>
      <c r="M114" s="68">
        <v>1.26</v>
      </c>
      <c r="N114" s="76">
        <v>3.8</v>
      </c>
      <c r="O114" s="69">
        <f t="shared" si="110"/>
        <v>4.7879999999999994</v>
      </c>
      <c r="P114" s="190"/>
      <c r="Q114" s="190"/>
      <c r="R114" s="190"/>
      <c r="S114" s="260"/>
      <c r="T114" s="260"/>
    </row>
    <row r="115" spans="1:20" ht="12.75" customHeight="1">
      <c r="A115" s="165"/>
      <c r="B115" s="171"/>
      <c r="C115" s="171"/>
      <c r="D115" s="223"/>
      <c r="E115" s="187"/>
      <c r="F115" s="187"/>
      <c r="G115" s="168"/>
      <c r="H115" s="190"/>
      <c r="I115" s="344"/>
      <c r="J115" s="190"/>
      <c r="K115" s="68"/>
      <c r="L115" s="68"/>
      <c r="M115" s="68"/>
      <c r="N115" s="76"/>
      <c r="O115" s="69">
        <f t="shared" si="110"/>
        <v>0</v>
      </c>
      <c r="P115" s="190"/>
      <c r="Q115" s="190"/>
      <c r="R115" s="190"/>
      <c r="S115" s="260"/>
      <c r="T115" s="260"/>
    </row>
    <row r="116" spans="1:20" ht="12.75" customHeight="1">
      <c r="A116" s="165"/>
      <c r="B116" s="172"/>
      <c r="C116" s="172"/>
      <c r="D116" s="224"/>
      <c r="E116" s="187"/>
      <c r="F116" s="187"/>
      <c r="G116" s="168"/>
      <c r="H116" s="190"/>
      <c r="I116" s="344"/>
      <c r="J116" s="190"/>
      <c r="K116" s="68"/>
      <c r="L116" s="68"/>
      <c r="M116" s="68"/>
      <c r="N116" s="76"/>
      <c r="O116" s="69">
        <f t="shared" si="110"/>
        <v>0</v>
      </c>
      <c r="P116" s="190"/>
      <c r="Q116" s="190"/>
      <c r="R116" s="190"/>
      <c r="S116" s="260"/>
      <c r="T116" s="260"/>
    </row>
    <row r="117" spans="1:20" ht="12.75" customHeight="1">
      <c r="A117" s="165">
        <v>2</v>
      </c>
      <c r="B117" s="170" t="s">
        <v>67</v>
      </c>
      <c r="C117" s="170" t="s">
        <v>743</v>
      </c>
      <c r="D117" s="381" t="s">
        <v>43</v>
      </c>
      <c r="E117" s="354">
        <v>175</v>
      </c>
      <c r="F117" s="187">
        <f t="shared" si="152"/>
        <v>4.4054988825832</v>
      </c>
      <c r="G117" s="168">
        <v>0.40100000000000002</v>
      </c>
      <c r="H117" s="190">
        <f t="shared" si="153"/>
        <v>0.85104631000000008</v>
      </c>
      <c r="I117" s="344">
        <v>7.1000000000000004E-3</v>
      </c>
      <c r="J117" s="190">
        <f t="shared" si="146"/>
        <v>2.4417681E-2</v>
      </c>
      <c r="K117" s="68" t="s">
        <v>65</v>
      </c>
      <c r="L117" s="68" t="s">
        <v>43</v>
      </c>
      <c r="M117" s="68">
        <v>1</v>
      </c>
      <c r="N117" s="76">
        <v>2.1875</v>
      </c>
      <c r="O117" s="69">
        <f t="shared" si="110"/>
        <v>2.1875</v>
      </c>
      <c r="P117" s="190">
        <f t="shared" ref="P117" si="159">E117*F117</f>
        <v>770.96230445206004</v>
      </c>
      <c r="Q117" s="190">
        <f t="shared" ref="Q117" si="160">SUM(O117:O120)</f>
        <v>3.1176860000000004</v>
      </c>
      <c r="R117" s="190">
        <f t="shared" ref="R117" si="161">Q117*1.02*1.05*$R$14</f>
        <v>3.5300348915832003</v>
      </c>
      <c r="S117" s="260">
        <f t="shared" ref="S117" si="162">F117*$S$17</f>
        <v>5.6489287524653973</v>
      </c>
      <c r="T117" s="260">
        <f t="shared" ref="T117" si="163">S117*E117</f>
        <v>988.56253168144451</v>
      </c>
    </row>
    <row r="118" spans="1:20" ht="12.75" customHeight="1">
      <c r="A118" s="165"/>
      <c r="B118" s="171"/>
      <c r="C118" s="171"/>
      <c r="D118" s="382"/>
      <c r="E118" s="354"/>
      <c r="F118" s="187"/>
      <c r="G118" s="168"/>
      <c r="H118" s="190"/>
      <c r="I118" s="344"/>
      <c r="J118" s="190"/>
      <c r="K118" s="68" t="s">
        <v>46</v>
      </c>
      <c r="L118" s="68" t="s">
        <v>47</v>
      </c>
      <c r="M118" s="68">
        <v>3.1E-2</v>
      </c>
      <c r="N118" s="132">
        <v>29.806000000000001</v>
      </c>
      <c r="O118" s="69">
        <f t="shared" si="110"/>
        <v>0.92398599999999997</v>
      </c>
      <c r="P118" s="190"/>
      <c r="Q118" s="190"/>
      <c r="R118" s="190"/>
      <c r="S118" s="260"/>
      <c r="T118" s="260"/>
    </row>
    <row r="119" spans="1:20" ht="12.75" customHeight="1">
      <c r="A119" s="165"/>
      <c r="B119" s="171"/>
      <c r="C119" s="171"/>
      <c r="D119" s="382"/>
      <c r="E119" s="354"/>
      <c r="F119" s="187"/>
      <c r="G119" s="168"/>
      <c r="H119" s="190"/>
      <c r="I119" s="344"/>
      <c r="J119" s="190"/>
      <c r="K119" s="68" t="s">
        <v>48</v>
      </c>
      <c r="L119" s="68" t="s">
        <v>47</v>
      </c>
      <c r="M119" s="68">
        <v>2.0000000000000001E-4</v>
      </c>
      <c r="N119" s="76">
        <v>31</v>
      </c>
      <c r="O119" s="69">
        <f t="shared" si="110"/>
        <v>6.2000000000000006E-3</v>
      </c>
      <c r="P119" s="190"/>
      <c r="Q119" s="190"/>
      <c r="R119" s="190"/>
      <c r="S119" s="260"/>
      <c r="T119" s="260"/>
    </row>
    <row r="120" spans="1:20" ht="12.75" customHeight="1">
      <c r="A120" s="165"/>
      <c r="B120" s="172"/>
      <c r="C120" s="172"/>
      <c r="D120" s="383"/>
      <c r="E120" s="354"/>
      <c r="F120" s="187"/>
      <c r="G120" s="168"/>
      <c r="H120" s="190"/>
      <c r="I120" s="344"/>
      <c r="J120" s="190"/>
      <c r="K120" s="68"/>
      <c r="L120" s="68"/>
      <c r="M120" s="68"/>
      <c r="N120" s="76"/>
      <c r="O120" s="69">
        <f t="shared" si="110"/>
        <v>0</v>
      </c>
      <c r="P120" s="190"/>
      <c r="Q120" s="190"/>
      <c r="R120" s="190"/>
      <c r="S120" s="260"/>
      <c r="T120" s="260"/>
    </row>
    <row r="121" spans="1:20" ht="12.75" customHeight="1">
      <c r="A121" s="165"/>
      <c r="B121" s="166"/>
      <c r="C121" s="238" t="s">
        <v>704</v>
      </c>
      <c r="D121" s="381"/>
      <c r="E121" s="192"/>
      <c r="F121" s="187">
        <f t="shared" ref="F121:F133" si="164">H121+J121+R121</f>
        <v>0</v>
      </c>
      <c r="G121" s="168"/>
      <c r="H121" s="190">
        <f t="shared" ref="H121:H133" si="165">G121*$P$8/1000</f>
        <v>0</v>
      </c>
      <c r="I121" s="344"/>
      <c r="J121" s="190">
        <f t="shared" ref="J121:J133" si="166">I121*$P$9/1000</f>
        <v>0</v>
      </c>
      <c r="K121" s="68"/>
      <c r="L121" s="68"/>
      <c r="M121" s="68"/>
      <c r="N121" s="76"/>
      <c r="O121" s="69">
        <f t="shared" si="110"/>
        <v>0</v>
      </c>
      <c r="P121" s="190">
        <f t="shared" ref="P121" si="167">E121*F121</f>
        <v>0</v>
      </c>
      <c r="Q121" s="190">
        <f t="shared" ref="Q121" si="168">SUM(O121:O124)</f>
        <v>0</v>
      </c>
      <c r="R121" s="190">
        <f t="shared" ref="R121" si="169">Q121*1.02*1.05*$R$14</f>
        <v>0</v>
      </c>
      <c r="S121" s="260">
        <f t="shared" ref="S121" si="170">F121*$S$17</f>
        <v>0</v>
      </c>
      <c r="T121" s="260">
        <f t="shared" ref="T121" si="171">S121*E121</f>
        <v>0</v>
      </c>
    </row>
    <row r="122" spans="1:20" ht="12.75" customHeight="1">
      <c r="A122" s="165"/>
      <c r="B122" s="166"/>
      <c r="C122" s="239"/>
      <c r="D122" s="382"/>
      <c r="E122" s="192"/>
      <c r="F122" s="187"/>
      <c r="G122" s="168"/>
      <c r="H122" s="190"/>
      <c r="I122" s="344"/>
      <c r="J122" s="190"/>
      <c r="K122" s="68"/>
      <c r="L122" s="68"/>
      <c r="M122" s="68"/>
      <c r="N122" s="76"/>
      <c r="O122" s="69">
        <f t="shared" si="110"/>
        <v>0</v>
      </c>
      <c r="P122" s="190"/>
      <c r="Q122" s="190"/>
      <c r="R122" s="190"/>
      <c r="S122" s="260"/>
      <c r="T122" s="260"/>
    </row>
    <row r="123" spans="1:20" ht="12.75" customHeight="1">
      <c r="A123" s="165"/>
      <c r="B123" s="166"/>
      <c r="C123" s="239"/>
      <c r="D123" s="382"/>
      <c r="E123" s="192"/>
      <c r="F123" s="187"/>
      <c r="G123" s="168"/>
      <c r="H123" s="190"/>
      <c r="I123" s="344"/>
      <c r="J123" s="190"/>
      <c r="K123" s="68"/>
      <c r="L123" s="68"/>
      <c r="M123" s="68"/>
      <c r="N123" s="76"/>
      <c r="O123" s="69">
        <f t="shared" si="110"/>
        <v>0</v>
      </c>
      <c r="P123" s="190"/>
      <c r="Q123" s="190"/>
      <c r="R123" s="190"/>
      <c r="S123" s="260"/>
      <c r="T123" s="260"/>
    </row>
    <row r="124" spans="1:20" ht="12.75" customHeight="1">
      <c r="A124" s="165"/>
      <c r="B124" s="166"/>
      <c r="C124" s="240"/>
      <c r="D124" s="383"/>
      <c r="E124" s="192"/>
      <c r="F124" s="187"/>
      <c r="G124" s="168"/>
      <c r="H124" s="190"/>
      <c r="I124" s="344"/>
      <c r="J124" s="190"/>
      <c r="K124" s="68"/>
      <c r="L124" s="68"/>
      <c r="M124" s="68"/>
      <c r="N124" s="76"/>
      <c r="O124" s="69">
        <f t="shared" si="110"/>
        <v>0</v>
      </c>
      <c r="P124" s="190"/>
      <c r="Q124" s="190"/>
      <c r="R124" s="190"/>
      <c r="S124" s="260"/>
      <c r="T124" s="260"/>
    </row>
    <row r="125" spans="1:20" ht="12.75" customHeight="1">
      <c r="A125" s="165">
        <v>1</v>
      </c>
      <c r="B125" s="420" t="s">
        <v>705</v>
      </c>
      <c r="C125" s="286" t="s">
        <v>706</v>
      </c>
      <c r="D125" s="286" t="s">
        <v>707</v>
      </c>
      <c r="E125" s="354">
        <v>128</v>
      </c>
      <c r="F125" s="187">
        <f t="shared" si="164"/>
        <v>1.1376836258879996</v>
      </c>
      <c r="G125" s="168">
        <v>1.7399999999999999E-2</v>
      </c>
      <c r="H125" s="190">
        <f t="shared" si="165"/>
        <v>3.6928193999999998E-2</v>
      </c>
      <c r="I125" s="375">
        <v>0.1106</v>
      </c>
      <c r="J125" s="190">
        <f t="shared" si="166"/>
        <v>0.38036556599999999</v>
      </c>
      <c r="K125" s="68" t="s">
        <v>708</v>
      </c>
      <c r="L125" s="68" t="s">
        <v>709</v>
      </c>
      <c r="M125" s="68">
        <v>1.4999999999999999E-2</v>
      </c>
      <c r="N125" s="76">
        <v>3.8</v>
      </c>
      <c r="O125" s="69">
        <f t="shared" si="110"/>
        <v>5.6999999999999995E-2</v>
      </c>
      <c r="P125" s="190">
        <f t="shared" ref="P125" si="172">E125*F125</f>
        <v>145.62350411366396</v>
      </c>
      <c r="Q125" s="190">
        <f t="shared" ref="Q125" si="173">SUM(O125:O128)</f>
        <v>0.63623999999999992</v>
      </c>
      <c r="R125" s="190">
        <f t="shared" ref="R125" si="174">Q125*1.02*1.05*$R$14</f>
        <v>0.7203898658879998</v>
      </c>
      <c r="S125" s="260">
        <f t="shared" ref="S125" si="175">F125*$S$17</f>
        <v>1.4587890989815582</v>
      </c>
      <c r="T125" s="260">
        <f t="shared" ref="T125" si="176">S125*E125</f>
        <v>186.72500466963945</v>
      </c>
    </row>
    <row r="126" spans="1:20" ht="12.75" customHeight="1">
      <c r="A126" s="165"/>
      <c r="B126" s="420"/>
      <c r="C126" s="286"/>
      <c r="D126" s="421"/>
      <c r="E126" s="354"/>
      <c r="F126" s="187"/>
      <c r="G126" s="168"/>
      <c r="H126" s="190"/>
      <c r="I126" s="375"/>
      <c r="J126" s="190"/>
      <c r="K126" s="68" t="s">
        <v>710</v>
      </c>
      <c r="L126" s="68" t="s">
        <v>709</v>
      </c>
      <c r="M126" s="68">
        <v>0.1512</v>
      </c>
      <c r="N126" s="76">
        <v>3.8</v>
      </c>
      <c r="O126" s="69">
        <f t="shared" si="110"/>
        <v>0.57455999999999996</v>
      </c>
      <c r="P126" s="190"/>
      <c r="Q126" s="190"/>
      <c r="R126" s="190"/>
      <c r="S126" s="260"/>
      <c r="T126" s="260"/>
    </row>
    <row r="127" spans="1:20" ht="12.75" customHeight="1">
      <c r="A127" s="165"/>
      <c r="B127" s="420"/>
      <c r="C127" s="286"/>
      <c r="D127" s="421"/>
      <c r="E127" s="354"/>
      <c r="F127" s="187"/>
      <c r="G127" s="168"/>
      <c r="H127" s="190"/>
      <c r="I127" s="375"/>
      <c r="J127" s="190"/>
      <c r="K127" s="68" t="s">
        <v>59</v>
      </c>
      <c r="L127" s="68" t="s">
        <v>711</v>
      </c>
      <c r="M127" s="68">
        <v>0.03</v>
      </c>
      <c r="N127" s="76">
        <v>0.156</v>
      </c>
      <c r="O127" s="69">
        <f t="shared" si="110"/>
        <v>4.6800000000000001E-3</v>
      </c>
      <c r="P127" s="190"/>
      <c r="Q127" s="190"/>
      <c r="R127" s="190"/>
      <c r="S127" s="260"/>
      <c r="T127" s="260"/>
    </row>
    <row r="128" spans="1:20" ht="12.75" customHeight="1">
      <c r="A128" s="165"/>
      <c r="B128" s="420"/>
      <c r="C128" s="286"/>
      <c r="D128" s="421"/>
      <c r="E128" s="354"/>
      <c r="F128" s="187"/>
      <c r="G128" s="168"/>
      <c r="H128" s="190"/>
      <c r="I128" s="375"/>
      <c r="J128" s="190"/>
      <c r="K128" s="68"/>
      <c r="L128" s="68"/>
      <c r="M128" s="68"/>
      <c r="N128" s="76"/>
      <c r="O128" s="69">
        <f t="shared" si="110"/>
        <v>0</v>
      </c>
      <c r="P128" s="190"/>
      <c r="Q128" s="190"/>
      <c r="R128" s="190"/>
      <c r="S128" s="260"/>
      <c r="T128" s="260"/>
    </row>
    <row r="129" spans="1:20" ht="12.75" customHeight="1">
      <c r="A129" s="165">
        <v>2</v>
      </c>
      <c r="B129" s="166" t="s">
        <v>639</v>
      </c>
      <c r="C129" s="166" t="s">
        <v>953</v>
      </c>
      <c r="D129" s="165" t="s">
        <v>36</v>
      </c>
      <c r="E129" s="285">
        <v>0.52700000000000002</v>
      </c>
      <c r="F129" s="187">
        <f t="shared" si="164"/>
        <v>250.14168148799999</v>
      </c>
      <c r="G129" s="168"/>
      <c r="H129" s="190">
        <f t="shared" si="165"/>
        <v>0</v>
      </c>
      <c r="I129" s="168">
        <v>2.2000000000000002</v>
      </c>
      <c r="J129" s="190">
        <f t="shared" si="166"/>
        <v>7.5660420000000013</v>
      </c>
      <c r="K129" s="68" t="s">
        <v>640</v>
      </c>
      <c r="L129" s="68" t="s">
        <v>36</v>
      </c>
      <c r="M129" s="68">
        <v>1.03</v>
      </c>
      <c r="N129" s="72">
        <v>208</v>
      </c>
      <c r="O129" s="69">
        <f t="shared" si="110"/>
        <v>214.24</v>
      </c>
      <c r="P129" s="190">
        <f t="shared" ref="P129" si="177">E129*F129</f>
        <v>131.82466614417601</v>
      </c>
      <c r="Q129" s="190">
        <f t="shared" ref="Q129" si="178">SUM(O129:O132)</f>
        <v>214.24</v>
      </c>
      <c r="R129" s="190">
        <f t="shared" ref="R129" si="179">Q129*1.02*1.05*$R$14</f>
        <v>242.57563948799998</v>
      </c>
      <c r="S129" s="260">
        <f t="shared" ref="S129" si="180">F129*$S$17</f>
        <v>320.74291116811304</v>
      </c>
      <c r="T129" s="260">
        <f t="shared" ref="T129" si="181">S129*E129</f>
        <v>169.03151418559557</v>
      </c>
    </row>
    <row r="130" spans="1:20" ht="12.75" customHeight="1">
      <c r="A130" s="165"/>
      <c r="B130" s="166"/>
      <c r="C130" s="166"/>
      <c r="D130" s="165"/>
      <c r="E130" s="285"/>
      <c r="F130" s="187"/>
      <c r="G130" s="168"/>
      <c r="H130" s="190"/>
      <c r="I130" s="168"/>
      <c r="J130" s="190"/>
      <c r="K130" s="68"/>
      <c r="L130" s="68"/>
      <c r="M130" s="68"/>
      <c r="N130" s="76"/>
      <c r="O130" s="69">
        <f t="shared" si="110"/>
        <v>0</v>
      </c>
      <c r="P130" s="190"/>
      <c r="Q130" s="190"/>
      <c r="R130" s="190"/>
      <c r="S130" s="260"/>
      <c r="T130" s="260"/>
    </row>
    <row r="131" spans="1:20" ht="12.75" customHeight="1">
      <c r="A131" s="165"/>
      <c r="B131" s="166"/>
      <c r="C131" s="166"/>
      <c r="D131" s="165"/>
      <c r="E131" s="285"/>
      <c r="F131" s="187"/>
      <c r="G131" s="168"/>
      <c r="H131" s="190"/>
      <c r="I131" s="168"/>
      <c r="J131" s="190"/>
      <c r="K131" s="68"/>
      <c r="L131" s="68"/>
      <c r="M131" s="68"/>
      <c r="N131" s="76"/>
      <c r="O131" s="69">
        <f t="shared" si="110"/>
        <v>0</v>
      </c>
      <c r="P131" s="190"/>
      <c r="Q131" s="190"/>
      <c r="R131" s="190"/>
      <c r="S131" s="260"/>
      <c r="T131" s="260"/>
    </row>
    <row r="132" spans="1:20" ht="12.75" customHeight="1">
      <c r="A132" s="165"/>
      <c r="B132" s="166"/>
      <c r="C132" s="166"/>
      <c r="D132" s="165"/>
      <c r="E132" s="285"/>
      <c r="F132" s="187"/>
      <c r="G132" s="168"/>
      <c r="H132" s="190"/>
      <c r="I132" s="168"/>
      <c r="J132" s="190"/>
      <c r="K132" s="68"/>
      <c r="L132" s="68"/>
      <c r="M132" s="68"/>
      <c r="N132" s="76"/>
      <c r="O132" s="69">
        <f t="shared" si="110"/>
        <v>0</v>
      </c>
      <c r="P132" s="190"/>
      <c r="Q132" s="190"/>
      <c r="R132" s="190"/>
      <c r="S132" s="260"/>
      <c r="T132" s="260"/>
    </row>
    <row r="133" spans="1:20" ht="12.75" customHeight="1">
      <c r="A133" s="165">
        <v>3</v>
      </c>
      <c r="B133" s="166" t="s">
        <v>712</v>
      </c>
      <c r="C133" s="166" t="s">
        <v>713</v>
      </c>
      <c r="D133" s="165" t="s">
        <v>353</v>
      </c>
      <c r="E133" s="165">
        <v>128</v>
      </c>
      <c r="F133" s="187">
        <f t="shared" si="164"/>
        <v>3.8518341925999997</v>
      </c>
      <c r="G133" s="422">
        <v>2.086E-2</v>
      </c>
      <c r="H133" s="190">
        <f t="shared" si="165"/>
        <v>4.4271386599999997E-2</v>
      </c>
      <c r="I133" s="344">
        <v>4.7399999999999998E-2</v>
      </c>
      <c r="J133" s="190">
        <f t="shared" si="166"/>
        <v>0.16301381400000001</v>
      </c>
      <c r="K133" s="68" t="s">
        <v>641</v>
      </c>
      <c r="L133" s="68" t="s">
        <v>36</v>
      </c>
      <c r="M133" s="68">
        <v>0.1216</v>
      </c>
      <c r="N133" s="76">
        <v>27</v>
      </c>
      <c r="O133" s="69">
        <f t="shared" si="110"/>
        <v>3.2831999999999999</v>
      </c>
      <c r="P133" s="190">
        <f t="shared" ref="P133" si="182">E133*F133</f>
        <v>493.03477665279996</v>
      </c>
      <c r="Q133" s="190">
        <f t="shared" ref="Q133" si="183">SUM(O133:O136)</f>
        <v>3.2831999999999999</v>
      </c>
      <c r="R133" s="190">
        <f>Q133*1.05*$R$14</f>
        <v>3.6445489919999998</v>
      </c>
      <c r="S133" s="260">
        <f t="shared" ref="S133" si="184">F133*$S$17</f>
        <v>4.9389949924465917</v>
      </c>
      <c r="T133" s="260">
        <f t="shared" ref="T133" si="185">S133*E133</f>
        <v>632.19135903316374</v>
      </c>
    </row>
    <row r="134" spans="1:20" ht="12.75" customHeight="1">
      <c r="A134" s="165"/>
      <c r="B134" s="166"/>
      <c r="C134" s="166"/>
      <c r="D134" s="165"/>
      <c r="E134" s="165"/>
      <c r="F134" s="187"/>
      <c r="G134" s="422"/>
      <c r="H134" s="190"/>
      <c r="I134" s="344"/>
      <c r="J134" s="190"/>
      <c r="K134" s="68"/>
      <c r="L134" s="68"/>
      <c r="M134" s="68"/>
      <c r="N134" s="76"/>
      <c r="O134" s="69">
        <f t="shared" si="110"/>
        <v>0</v>
      </c>
      <c r="P134" s="190"/>
      <c r="Q134" s="190"/>
      <c r="R134" s="190"/>
      <c r="S134" s="260"/>
      <c r="T134" s="260"/>
    </row>
    <row r="135" spans="1:20" ht="12.75" customHeight="1">
      <c r="A135" s="165"/>
      <c r="B135" s="166"/>
      <c r="C135" s="166"/>
      <c r="D135" s="165"/>
      <c r="E135" s="165"/>
      <c r="F135" s="187"/>
      <c r="G135" s="422"/>
      <c r="H135" s="190"/>
      <c r="I135" s="344"/>
      <c r="J135" s="190"/>
      <c r="K135" s="68"/>
      <c r="L135" s="68"/>
      <c r="M135" s="68"/>
      <c r="N135" s="76"/>
      <c r="O135" s="69">
        <f t="shared" si="110"/>
        <v>0</v>
      </c>
      <c r="P135" s="190"/>
      <c r="Q135" s="190"/>
      <c r="R135" s="190"/>
      <c r="S135" s="260"/>
      <c r="T135" s="260"/>
    </row>
    <row r="136" spans="1:20" ht="12.75" customHeight="1">
      <c r="A136" s="165"/>
      <c r="B136" s="166"/>
      <c r="C136" s="166"/>
      <c r="D136" s="165"/>
      <c r="E136" s="165"/>
      <c r="F136" s="187"/>
      <c r="G136" s="422"/>
      <c r="H136" s="190"/>
      <c r="I136" s="344"/>
      <c r="J136" s="190"/>
      <c r="K136" s="68"/>
      <c r="L136" s="68"/>
      <c r="M136" s="68"/>
      <c r="N136" s="76"/>
      <c r="O136" s="69">
        <f t="shared" si="110"/>
        <v>0</v>
      </c>
      <c r="P136" s="190"/>
      <c r="Q136" s="190"/>
      <c r="R136" s="190"/>
      <c r="S136" s="260"/>
      <c r="T136" s="260"/>
    </row>
    <row r="137" spans="1:20" ht="12.75" customHeight="1">
      <c r="A137" s="165"/>
      <c r="B137" s="170"/>
      <c r="C137" s="193" t="s">
        <v>69</v>
      </c>
      <c r="D137" s="222"/>
      <c r="E137" s="192"/>
      <c r="F137" s="187">
        <f t="shared" si="152"/>
        <v>0</v>
      </c>
      <c r="G137" s="168"/>
      <c r="H137" s="190">
        <f t="shared" si="153"/>
        <v>0</v>
      </c>
      <c r="I137" s="168"/>
      <c r="J137" s="190">
        <f t="shared" si="146"/>
        <v>0</v>
      </c>
      <c r="K137" s="68"/>
      <c r="L137" s="68"/>
      <c r="M137" s="68"/>
      <c r="N137" s="76"/>
      <c r="O137" s="69">
        <f t="shared" si="110"/>
        <v>0</v>
      </c>
      <c r="P137" s="190">
        <f t="shared" ref="P137" si="186">E137*F137</f>
        <v>0</v>
      </c>
      <c r="Q137" s="190">
        <f t="shared" ref="Q137" si="187">SUM(O137:O140)</f>
        <v>0</v>
      </c>
      <c r="R137" s="190">
        <f t="shared" ref="R137" si="188">Q137*1.02*1.05*$R$14</f>
        <v>0</v>
      </c>
      <c r="S137" s="260">
        <f t="shared" ref="S137" si="189">F137*$S$17</f>
        <v>0</v>
      </c>
      <c r="T137" s="260">
        <f t="shared" ref="T137" si="190">S137*E137</f>
        <v>0</v>
      </c>
    </row>
    <row r="138" spans="1:20" ht="12.75" customHeight="1">
      <c r="A138" s="165"/>
      <c r="B138" s="171"/>
      <c r="C138" s="194"/>
      <c r="D138" s="223"/>
      <c r="E138" s="192"/>
      <c r="F138" s="187"/>
      <c r="G138" s="168"/>
      <c r="H138" s="190"/>
      <c r="I138" s="168"/>
      <c r="J138" s="190"/>
      <c r="K138" s="68"/>
      <c r="L138" s="68"/>
      <c r="M138" s="68"/>
      <c r="N138" s="76"/>
      <c r="O138" s="69">
        <f t="shared" si="110"/>
        <v>0</v>
      </c>
      <c r="P138" s="190"/>
      <c r="Q138" s="190"/>
      <c r="R138" s="190"/>
      <c r="S138" s="260"/>
      <c r="T138" s="260"/>
    </row>
    <row r="139" spans="1:20" ht="12.75" customHeight="1">
      <c r="A139" s="165"/>
      <c r="B139" s="171"/>
      <c r="C139" s="194"/>
      <c r="D139" s="223"/>
      <c r="E139" s="192"/>
      <c r="F139" s="187"/>
      <c r="G139" s="168"/>
      <c r="H139" s="190"/>
      <c r="I139" s="168"/>
      <c r="J139" s="190"/>
      <c r="K139" s="68"/>
      <c r="L139" s="68"/>
      <c r="M139" s="70"/>
      <c r="N139" s="72"/>
      <c r="O139" s="69">
        <f t="shared" si="110"/>
        <v>0</v>
      </c>
      <c r="P139" s="190"/>
      <c r="Q139" s="190"/>
      <c r="R139" s="190"/>
      <c r="S139" s="260"/>
      <c r="T139" s="260"/>
    </row>
    <row r="140" spans="1:20" ht="12.75" customHeight="1">
      <c r="A140" s="165"/>
      <c r="B140" s="172"/>
      <c r="C140" s="195"/>
      <c r="D140" s="224"/>
      <c r="E140" s="192"/>
      <c r="F140" s="187"/>
      <c r="G140" s="168"/>
      <c r="H140" s="190"/>
      <c r="I140" s="168"/>
      <c r="J140" s="190"/>
      <c r="K140" s="68"/>
      <c r="L140" s="68"/>
      <c r="M140" s="68"/>
      <c r="N140" s="76"/>
      <c r="O140" s="69">
        <f t="shared" si="110"/>
        <v>0</v>
      </c>
      <c r="P140" s="190"/>
      <c r="Q140" s="190"/>
      <c r="R140" s="190"/>
      <c r="S140" s="260"/>
      <c r="T140" s="260"/>
    </row>
    <row r="141" spans="1:20" ht="12.75" customHeight="1">
      <c r="A141" s="165">
        <v>1</v>
      </c>
      <c r="B141" s="170" t="s">
        <v>49</v>
      </c>
      <c r="C141" s="170" t="s">
        <v>66</v>
      </c>
      <c r="D141" s="222" t="s">
        <v>42</v>
      </c>
      <c r="E141" s="285">
        <v>7.4</v>
      </c>
      <c r="F141" s="187">
        <f t="shared" si="152"/>
        <v>8.2808086179039986</v>
      </c>
      <c r="G141" s="168">
        <v>0.11</v>
      </c>
      <c r="H141" s="190">
        <f t="shared" si="153"/>
        <v>0.23345409999999997</v>
      </c>
      <c r="I141" s="344">
        <v>0.76</v>
      </c>
      <c r="J141" s="190">
        <f t="shared" si="146"/>
        <v>2.6137236000000001</v>
      </c>
      <c r="K141" s="68" t="s">
        <v>52</v>
      </c>
      <c r="L141" s="68" t="s">
        <v>47</v>
      </c>
      <c r="M141" s="68">
        <v>1.26</v>
      </c>
      <c r="N141" s="76">
        <v>3.8</v>
      </c>
      <c r="O141" s="69">
        <f t="shared" si="110"/>
        <v>4.7879999999999994</v>
      </c>
      <c r="P141" s="190">
        <f t="shared" ref="P141" si="191">E141*F141</f>
        <v>61.277983772489591</v>
      </c>
      <c r="Q141" s="190">
        <f t="shared" ref="Q141" si="192">SUM(O141:O144)</f>
        <v>4.798919999999999</v>
      </c>
      <c r="R141" s="190">
        <f t="shared" ref="R141" si="193">Q141*1.02*1.05*$R$14</f>
        <v>5.433630917903999</v>
      </c>
      <c r="S141" s="260">
        <f t="shared" ref="S141" si="194">F141*$S$17</f>
        <v>10.618025141323534</v>
      </c>
      <c r="T141" s="260">
        <f t="shared" ref="T141" si="195">S141*E141</f>
        <v>78.573386045794152</v>
      </c>
    </row>
    <row r="142" spans="1:20" ht="12.75" customHeight="1">
      <c r="A142" s="165"/>
      <c r="B142" s="171"/>
      <c r="C142" s="171"/>
      <c r="D142" s="223"/>
      <c r="E142" s="285"/>
      <c r="F142" s="187"/>
      <c r="G142" s="168"/>
      <c r="H142" s="190"/>
      <c r="I142" s="344"/>
      <c r="J142" s="190"/>
      <c r="K142" s="68"/>
      <c r="L142" s="68"/>
      <c r="M142" s="68"/>
      <c r="N142" s="76"/>
      <c r="O142" s="69">
        <f t="shared" si="110"/>
        <v>0</v>
      </c>
      <c r="P142" s="190"/>
      <c r="Q142" s="190"/>
      <c r="R142" s="190"/>
      <c r="S142" s="260"/>
      <c r="T142" s="260"/>
    </row>
    <row r="143" spans="1:20" ht="12.75" customHeight="1">
      <c r="A143" s="165"/>
      <c r="B143" s="171"/>
      <c r="C143" s="171"/>
      <c r="D143" s="223"/>
      <c r="E143" s="285"/>
      <c r="F143" s="187"/>
      <c r="G143" s="168"/>
      <c r="H143" s="190"/>
      <c r="I143" s="344"/>
      <c r="J143" s="190"/>
      <c r="K143" s="68" t="s">
        <v>59</v>
      </c>
      <c r="L143" s="68" t="s">
        <v>47</v>
      </c>
      <c r="M143" s="68">
        <v>7.0000000000000007E-2</v>
      </c>
      <c r="N143" s="76">
        <v>0.156</v>
      </c>
      <c r="O143" s="69">
        <f t="shared" si="110"/>
        <v>1.0920000000000001E-2</v>
      </c>
      <c r="P143" s="190"/>
      <c r="Q143" s="190"/>
      <c r="R143" s="190"/>
      <c r="S143" s="260"/>
      <c r="T143" s="260"/>
    </row>
    <row r="144" spans="1:20" ht="12.75" customHeight="1">
      <c r="A144" s="165"/>
      <c r="B144" s="172"/>
      <c r="C144" s="172"/>
      <c r="D144" s="224"/>
      <c r="E144" s="285"/>
      <c r="F144" s="187"/>
      <c r="G144" s="168"/>
      <c r="H144" s="190"/>
      <c r="I144" s="344"/>
      <c r="J144" s="190"/>
      <c r="K144" s="68"/>
      <c r="L144" s="68"/>
      <c r="M144" s="68"/>
      <c r="N144" s="76"/>
      <c r="O144" s="69">
        <f t="shared" si="110"/>
        <v>0</v>
      </c>
      <c r="P144" s="190"/>
      <c r="Q144" s="190"/>
      <c r="R144" s="190"/>
      <c r="S144" s="260"/>
      <c r="T144" s="260"/>
    </row>
    <row r="145" spans="1:20" ht="12.75" customHeight="1">
      <c r="A145" s="165">
        <v>2</v>
      </c>
      <c r="B145" s="170" t="s">
        <v>50</v>
      </c>
      <c r="C145" s="170" t="s">
        <v>70</v>
      </c>
      <c r="D145" s="222" t="s">
        <v>42</v>
      </c>
      <c r="E145" s="187">
        <v>5.92</v>
      </c>
      <c r="F145" s="187">
        <f t="shared" si="152"/>
        <v>19.559781924997999</v>
      </c>
      <c r="G145" s="168">
        <v>7.0000000000000007E-2</v>
      </c>
      <c r="H145" s="190">
        <f t="shared" si="153"/>
        <v>0.14856169999999999</v>
      </c>
      <c r="I145" s="168">
        <v>0.21</v>
      </c>
      <c r="J145" s="190">
        <f t="shared" si="146"/>
        <v>0.72221310000000005</v>
      </c>
      <c r="K145" s="68" t="s">
        <v>53</v>
      </c>
      <c r="L145" s="68" t="s">
        <v>47</v>
      </c>
      <c r="M145" s="68">
        <v>1.3640000000000001</v>
      </c>
      <c r="N145" s="72">
        <v>4</v>
      </c>
      <c r="O145" s="69">
        <f t="shared" ref="O145:O212" si="196">M145*N145</f>
        <v>5.4560000000000004</v>
      </c>
      <c r="P145" s="190">
        <f t="shared" ref="P145" si="197">E145*F145</f>
        <v>115.79390899598815</v>
      </c>
      <c r="Q145" s="190">
        <f t="shared" ref="Q145" si="198">SUM(O145:O148)</f>
        <v>16.505915000000002</v>
      </c>
      <c r="R145" s="190">
        <f t="shared" ref="R145" si="199">Q145*1.02*1.05*$R$14</f>
        <v>18.689007124998</v>
      </c>
      <c r="S145" s="260">
        <f t="shared" ref="S145" si="200">F145*$S$17</f>
        <v>25.080431854130083</v>
      </c>
      <c r="T145" s="260">
        <f t="shared" ref="T145" si="201">S145*E145</f>
        <v>148.47615657645008</v>
      </c>
    </row>
    <row r="146" spans="1:20" ht="12.75" customHeight="1">
      <c r="A146" s="165"/>
      <c r="B146" s="171"/>
      <c r="C146" s="171"/>
      <c r="D146" s="223"/>
      <c r="E146" s="187"/>
      <c r="F146" s="187"/>
      <c r="G146" s="168"/>
      <c r="H146" s="190"/>
      <c r="I146" s="168"/>
      <c r="J146" s="190"/>
      <c r="K146" s="68"/>
      <c r="L146" s="68"/>
      <c r="M146" s="68"/>
      <c r="N146" s="76"/>
      <c r="O146" s="69">
        <f t="shared" si="196"/>
        <v>0</v>
      </c>
      <c r="P146" s="190"/>
      <c r="Q146" s="190"/>
      <c r="R146" s="190"/>
      <c r="S146" s="260"/>
      <c r="T146" s="260"/>
    </row>
    <row r="147" spans="1:20" ht="12.75" customHeight="1">
      <c r="A147" s="165"/>
      <c r="B147" s="171"/>
      <c r="C147" s="171"/>
      <c r="D147" s="223"/>
      <c r="E147" s="187"/>
      <c r="F147" s="187"/>
      <c r="G147" s="168"/>
      <c r="H147" s="190"/>
      <c r="I147" s="168"/>
      <c r="J147" s="190"/>
      <c r="K147" s="68" t="s">
        <v>54</v>
      </c>
      <c r="L147" s="68" t="s">
        <v>36</v>
      </c>
      <c r="M147" s="73">
        <v>0.255</v>
      </c>
      <c r="N147" s="76">
        <v>43.332999999999998</v>
      </c>
      <c r="O147" s="69">
        <f t="shared" si="196"/>
        <v>11.049915</v>
      </c>
      <c r="P147" s="190"/>
      <c r="Q147" s="190"/>
      <c r="R147" s="190"/>
      <c r="S147" s="260"/>
      <c r="T147" s="260"/>
    </row>
    <row r="148" spans="1:20" ht="12.75" customHeight="1">
      <c r="A148" s="165"/>
      <c r="B148" s="172"/>
      <c r="C148" s="172"/>
      <c r="D148" s="224"/>
      <c r="E148" s="187"/>
      <c r="F148" s="187"/>
      <c r="G148" s="168"/>
      <c r="H148" s="190"/>
      <c r="I148" s="168"/>
      <c r="J148" s="190"/>
      <c r="K148" s="68"/>
      <c r="L148" s="68"/>
      <c r="M148" s="68"/>
      <c r="N148" s="76"/>
      <c r="O148" s="69">
        <f t="shared" si="196"/>
        <v>0</v>
      </c>
      <c r="P148" s="190"/>
      <c r="Q148" s="190"/>
      <c r="R148" s="190"/>
      <c r="S148" s="260"/>
      <c r="T148" s="260"/>
    </row>
    <row r="149" spans="1:20" ht="12.75" customHeight="1">
      <c r="A149" s="165">
        <v>3</v>
      </c>
      <c r="B149" s="170" t="s">
        <v>51</v>
      </c>
      <c r="C149" s="170" t="s">
        <v>745</v>
      </c>
      <c r="D149" s="337" t="s">
        <v>30</v>
      </c>
      <c r="E149" s="192">
        <v>148</v>
      </c>
      <c r="F149" s="187">
        <f t="shared" si="152"/>
        <v>5.2210772163999994</v>
      </c>
      <c r="G149" s="168">
        <v>0.21199999999999999</v>
      </c>
      <c r="H149" s="190">
        <f t="shared" si="153"/>
        <v>0.44992971999999998</v>
      </c>
      <c r="I149" s="168">
        <v>0.129</v>
      </c>
      <c r="J149" s="190">
        <f t="shared" si="146"/>
        <v>0.44364519000000002</v>
      </c>
      <c r="K149" s="68" t="s">
        <v>55</v>
      </c>
      <c r="L149" s="68" t="s">
        <v>30</v>
      </c>
      <c r="M149" s="68">
        <v>1</v>
      </c>
      <c r="N149" s="76">
        <v>3.82</v>
      </c>
      <c r="O149" s="69">
        <f t="shared" si="196"/>
        <v>3.82</v>
      </c>
      <c r="P149" s="190">
        <f t="shared" ref="P149" si="202">E149*F149</f>
        <v>772.71942802719991</v>
      </c>
      <c r="Q149" s="190">
        <f t="shared" ref="Q149" si="203">SUM(O149:O152)</f>
        <v>3.8219999999999996</v>
      </c>
      <c r="R149" s="190">
        <f t="shared" ref="R149" si="204">Q149*1.02*1.05*$R$14</f>
        <v>4.3275023063999996</v>
      </c>
      <c r="S149" s="260">
        <f t="shared" ref="S149" si="205">F149*$S$17</f>
        <v>6.6946999630766468</v>
      </c>
      <c r="T149" s="260">
        <f t="shared" ref="T149" si="206">S149*E149</f>
        <v>990.81559453534373</v>
      </c>
    </row>
    <row r="150" spans="1:20" ht="12.75" customHeight="1">
      <c r="A150" s="165"/>
      <c r="B150" s="171"/>
      <c r="C150" s="171"/>
      <c r="D150" s="338"/>
      <c r="E150" s="192"/>
      <c r="F150" s="187"/>
      <c r="G150" s="168"/>
      <c r="H150" s="190"/>
      <c r="I150" s="168"/>
      <c r="J150" s="190"/>
      <c r="K150" s="68"/>
      <c r="L150" s="68"/>
      <c r="M150" s="68"/>
      <c r="N150" s="76"/>
      <c r="O150" s="69">
        <f t="shared" si="196"/>
        <v>0</v>
      </c>
      <c r="P150" s="190"/>
      <c r="Q150" s="190"/>
      <c r="R150" s="190"/>
      <c r="S150" s="260"/>
      <c r="T150" s="260"/>
    </row>
    <row r="151" spans="1:20" ht="12.75" customHeight="1">
      <c r="A151" s="165"/>
      <c r="B151" s="171"/>
      <c r="C151" s="171"/>
      <c r="D151" s="338"/>
      <c r="E151" s="192"/>
      <c r="F151" s="187"/>
      <c r="G151" s="168"/>
      <c r="H151" s="190"/>
      <c r="I151" s="168"/>
      <c r="J151" s="190"/>
      <c r="K151" s="68" t="s">
        <v>53</v>
      </c>
      <c r="L151" s="68" t="s">
        <v>47</v>
      </c>
      <c r="M151" s="70">
        <v>5.0000000000000001E-4</v>
      </c>
      <c r="N151" s="72">
        <v>4</v>
      </c>
      <c r="O151" s="69">
        <f t="shared" si="196"/>
        <v>2E-3</v>
      </c>
      <c r="P151" s="190"/>
      <c r="Q151" s="190"/>
      <c r="R151" s="190"/>
      <c r="S151" s="260"/>
      <c r="T151" s="260"/>
    </row>
    <row r="152" spans="1:20" ht="12.75" customHeight="1">
      <c r="A152" s="165"/>
      <c r="B152" s="172"/>
      <c r="C152" s="172"/>
      <c r="D152" s="339"/>
      <c r="E152" s="192"/>
      <c r="F152" s="187"/>
      <c r="G152" s="168"/>
      <c r="H152" s="190"/>
      <c r="I152" s="168"/>
      <c r="J152" s="190"/>
      <c r="K152" s="68"/>
      <c r="L152" s="68"/>
      <c r="M152" s="68"/>
      <c r="N152" s="76"/>
      <c r="O152" s="69">
        <f t="shared" si="196"/>
        <v>0</v>
      </c>
      <c r="P152" s="190"/>
      <c r="Q152" s="190"/>
      <c r="R152" s="190"/>
      <c r="S152" s="260"/>
      <c r="T152" s="260"/>
    </row>
    <row r="153" spans="1:20" ht="12.75" customHeight="1">
      <c r="A153" s="165"/>
      <c r="B153" s="170"/>
      <c r="C153" s="186" t="s">
        <v>76</v>
      </c>
      <c r="D153" s="337"/>
      <c r="E153" s="192"/>
      <c r="F153" s="187">
        <f t="shared" si="152"/>
        <v>0</v>
      </c>
      <c r="G153" s="191"/>
      <c r="H153" s="190">
        <f t="shared" si="153"/>
        <v>0</v>
      </c>
      <c r="I153" s="344"/>
      <c r="J153" s="190">
        <f t="shared" si="146"/>
        <v>0</v>
      </c>
      <c r="K153" s="68"/>
      <c r="L153" s="68"/>
      <c r="M153" s="68"/>
      <c r="N153" s="76"/>
      <c r="O153" s="69">
        <f t="shared" si="196"/>
        <v>0</v>
      </c>
      <c r="P153" s="190">
        <f t="shared" ref="P153" si="207">E153*F153</f>
        <v>0</v>
      </c>
      <c r="Q153" s="190">
        <f t="shared" ref="Q153" si="208">SUM(O153:O156)</f>
        <v>0</v>
      </c>
      <c r="R153" s="190">
        <f t="shared" ref="R153" si="209">Q153*1.02*1.05*$R$14</f>
        <v>0</v>
      </c>
      <c r="S153" s="260">
        <f t="shared" ref="S153" si="210">F153*$S$17</f>
        <v>0</v>
      </c>
      <c r="T153" s="260">
        <f t="shared" ref="T153" si="211">S153*E153</f>
        <v>0</v>
      </c>
    </row>
    <row r="154" spans="1:20" ht="12.75" customHeight="1">
      <c r="A154" s="165"/>
      <c r="B154" s="171"/>
      <c r="C154" s="186"/>
      <c r="D154" s="338"/>
      <c r="E154" s="192"/>
      <c r="F154" s="187"/>
      <c r="G154" s="191"/>
      <c r="H154" s="190"/>
      <c r="I154" s="344"/>
      <c r="J154" s="190"/>
      <c r="K154" s="68"/>
      <c r="L154" s="68"/>
      <c r="M154" s="68"/>
      <c r="N154" s="76"/>
      <c r="O154" s="69">
        <f t="shared" si="196"/>
        <v>0</v>
      </c>
      <c r="P154" s="190"/>
      <c r="Q154" s="190"/>
      <c r="R154" s="190"/>
      <c r="S154" s="260"/>
      <c r="T154" s="260"/>
    </row>
    <row r="155" spans="1:20" ht="12.75" customHeight="1">
      <c r="A155" s="165"/>
      <c r="B155" s="171"/>
      <c r="C155" s="186"/>
      <c r="D155" s="338"/>
      <c r="E155" s="192"/>
      <c r="F155" s="187"/>
      <c r="G155" s="191"/>
      <c r="H155" s="190"/>
      <c r="I155" s="344"/>
      <c r="J155" s="190"/>
      <c r="K155" s="68"/>
      <c r="L155" s="68"/>
      <c r="M155" s="70"/>
      <c r="N155" s="76"/>
      <c r="O155" s="69">
        <f t="shared" si="196"/>
        <v>0</v>
      </c>
      <c r="P155" s="190"/>
      <c r="Q155" s="190"/>
      <c r="R155" s="190"/>
      <c r="S155" s="260"/>
      <c r="T155" s="260"/>
    </row>
    <row r="156" spans="1:20" ht="12.75" customHeight="1">
      <c r="A156" s="165"/>
      <c r="B156" s="172"/>
      <c r="C156" s="186"/>
      <c r="D156" s="339"/>
      <c r="E156" s="192"/>
      <c r="F156" s="187"/>
      <c r="G156" s="191"/>
      <c r="H156" s="190"/>
      <c r="I156" s="344"/>
      <c r="J156" s="190"/>
      <c r="K156" s="68"/>
      <c r="L156" s="68"/>
      <c r="M156" s="68"/>
      <c r="N156" s="76"/>
      <c r="O156" s="69">
        <f t="shared" si="196"/>
        <v>0</v>
      </c>
      <c r="P156" s="190"/>
      <c r="Q156" s="190"/>
      <c r="R156" s="190"/>
      <c r="S156" s="260"/>
      <c r="T156" s="260"/>
    </row>
    <row r="157" spans="1:20" ht="12.75" customHeight="1">
      <c r="A157" s="165">
        <v>1</v>
      </c>
      <c r="B157" s="170" t="s">
        <v>614</v>
      </c>
      <c r="C157" s="170" t="s">
        <v>685</v>
      </c>
      <c r="D157" s="381" t="s">
        <v>281</v>
      </c>
      <c r="E157" s="290">
        <v>18</v>
      </c>
      <c r="F157" s="187">
        <f t="shared" si="152"/>
        <v>72.565565340000006</v>
      </c>
      <c r="G157" s="219">
        <v>2.64</v>
      </c>
      <c r="H157" s="190">
        <f t="shared" si="153"/>
        <v>5.6028983999999999</v>
      </c>
      <c r="I157" s="219">
        <v>1.034</v>
      </c>
      <c r="J157" s="190">
        <f t="shared" ref="J157:J161" si="212">I157*$P$9/1000</f>
        <v>3.5560397400000001</v>
      </c>
      <c r="K157" s="68" t="s">
        <v>56</v>
      </c>
      <c r="L157" s="68" t="s">
        <v>281</v>
      </c>
      <c r="M157" s="68">
        <v>1</v>
      </c>
      <c r="N157" s="76">
        <v>56</v>
      </c>
      <c r="O157" s="69">
        <f t="shared" si="196"/>
        <v>56</v>
      </c>
      <c r="P157" s="190">
        <f t="shared" ref="P157" si="213">E157*F157</f>
        <v>1306.1801761200002</v>
      </c>
      <c r="Q157" s="190">
        <f t="shared" ref="Q157" si="214">SUM(O157:O160)</f>
        <v>56</v>
      </c>
      <c r="R157" s="190">
        <f t="shared" ref="R157" si="215">Q157*1.02*1.05*$R$14</f>
        <v>63.406627200000003</v>
      </c>
      <c r="S157" s="260">
        <f t="shared" ref="S157" si="216">F157*$S$17</f>
        <v>93.046830657161337</v>
      </c>
      <c r="T157" s="260">
        <f t="shared" ref="T157" si="217">S157*E157</f>
        <v>1674.842951828904</v>
      </c>
    </row>
    <row r="158" spans="1:20" ht="12.75" customHeight="1">
      <c r="A158" s="165"/>
      <c r="B158" s="171"/>
      <c r="C158" s="171"/>
      <c r="D158" s="382"/>
      <c r="E158" s="291"/>
      <c r="F158" s="187"/>
      <c r="G158" s="220"/>
      <c r="H158" s="190"/>
      <c r="I158" s="220"/>
      <c r="J158" s="190"/>
      <c r="K158" s="68"/>
      <c r="L158" s="68"/>
      <c r="M158" s="68"/>
      <c r="N158" s="76"/>
      <c r="O158" s="69">
        <f t="shared" si="196"/>
        <v>0</v>
      </c>
      <c r="P158" s="190"/>
      <c r="Q158" s="190"/>
      <c r="R158" s="190"/>
      <c r="S158" s="260"/>
      <c r="T158" s="260"/>
    </row>
    <row r="159" spans="1:20" ht="12.75" customHeight="1">
      <c r="A159" s="165"/>
      <c r="B159" s="171"/>
      <c r="C159" s="171"/>
      <c r="D159" s="382"/>
      <c r="E159" s="291"/>
      <c r="F159" s="187"/>
      <c r="G159" s="220"/>
      <c r="H159" s="190"/>
      <c r="I159" s="220"/>
      <c r="J159" s="190"/>
      <c r="K159" s="68"/>
      <c r="L159" s="68"/>
      <c r="M159" s="70"/>
      <c r="N159" s="76"/>
      <c r="O159" s="69">
        <f t="shared" si="196"/>
        <v>0</v>
      </c>
      <c r="P159" s="190"/>
      <c r="Q159" s="190"/>
      <c r="R159" s="190"/>
      <c r="S159" s="260"/>
      <c r="T159" s="260"/>
    </row>
    <row r="160" spans="1:20" ht="12.75" customHeight="1">
      <c r="A160" s="165"/>
      <c r="B160" s="172"/>
      <c r="C160" s="172"/>
      <c r="D160" s="383"/>
      <c r="E160" s="292"/>
      <c r="F160" s="187"/>
      <c r="G160" s="221"/>
      <c r="H160" s="190"/>
      <c r="I160" s="221"/>
      <c r="J160" s="190"/>
      <c r="K160" s="68"/>
      <c r="L160" s="68"/>
      <c r="M160" s="68"/>
      <c r="N160" s="76"/>
      <c r="O160" s="69">
        <f t="shared" si="196"/>
        <v>0</v>
      </c>
      <c r="P160" s="190"/>
      <c r="Q160" s="190"/>
      <c r="R160" s="190"/>
      <c r="S160" s="260"/>
      <c r="T160" s="260"/>
    </row>
    <row r="161" spans="1:20" ht="12.75" customHeight="1">
      <c r="A161" s="165">
        <v>2</v>
      </c>
      <c r="B161" s="170" t="s">
        <v>614</v>
      </c>
      <c r="C161" s="170" t="s">
        <v>686</v>
      </c>
      <c r="D161" s="381" t="s">
        <v>281</v>
      </c>
      <c r="E161" s="290">
        <v>13</v>
      </c>
      <c r="F161" s="187">
        <f t="shared" ref="F161" si="218">H161+J161+R161</f>
        <v>25.902111569999999</v>
      </c>
      <c r="G161" s="219">
        <v>0.9</v>
      </c>
      <c r="H161" s="190">
        <f t="shared" ref="H161" si="219">G161*$P$8/1000</f>
        <v>1.9100789999999999</v>
      </c>
      <c r="I161" s="219">
        <v>0.22700000000000001</v>
      </c>
      <c r="J161" s="190">
        <f t="shared" si="212"/>
        <v>0.78067797000000005</v>
      </c>
      <c r="K161" s="68" t="s">
        <v>56</v>
      </c>
      <c r="L161" s="68" t="s">
        <v>281</v>
      </c>
      <c r="M161" s="68">
        <v>1</v>
      </c>
      <c r="N161" s="76">
        <v>20.5</v>
      </c>
      <c r="O161" s="69">
        <f t="shared" si="196"/>
        <v>20.5</v>
      </c>
      <c r="P161" s="190">
        <f t="shared" ref="P161" si="220">E161*F161</f>
        <v>336.72745040999996</v>
      </c>
      <c r="Q161" s="190">
        <f t="shared" ref="Q161" si="221">SUM(O161:O164)</f>
        <v>20.5</v>
      </c>
      <c r="R161" s="190">
        <f t="shared" ref="R161" si="222">Q161*1.02*1.05*$R$14</f>
        <v>23.2113546</v>
      </c>
      <c r="S161" s="260">
        <f t="shared" ref="S161" si="223">F161*$S$17</f>
        <v>33.212852096229383</v>
      </c>
      <c r="T161" s="260">
        <f t="shared" ref="T161" si="224">S161*E161</f>
        <v>431.76707725098197</v>
      </c>
    </row>
    <row r="162" spans="1:20" ht="12.75" customHeight="1">
      <c r="A162" s="165"/>
      <c r="B162" s="171"/>
      <c r="C162" s="171"/>
      <c r="D162" s="382"/>
      <c r="E162" s="291"/>
      <c r="F162" s="187"/>
      <c r="G162" s="220"/>
      <c r="H162" s="190"/>
      <c r="I162" s="220"/>
      <c r="J162" s="190"/>
      <c r="K162" s="68"/>
      <c r="L162" s="68"/>
      <c r="M162" s="68"/>
      <c r="N162" s="76"/>
      <c r="O162" s="69">
        <f t="shared" si="196"/>
        <v>0</v>
      </c>
      <c r="P162" s="190"/>
      <c r="Q162" s="190"/>
      <c r="R162" s="190"/>
      <c r="S162" s="260"/>
      <c r="T162" s="260"/>
    </row>
    <row r="163" spans="1:20" ht="12.75" customHeight="1">
      <c r="A163" s="165"/>
      <c r="B163" s="171"/>
      <c r="C163" s="171"/>
      <c r="D163" s="382"/>
      <c r="E163" s="291"/>
      <c r="F163" s="187"/>
      <c r="G163" s="220"/>
      <c r="H163" s="190"/>
      <c r="I163" s="220"/>
      <c r="J163" s="190"/>
      <c r="K163" s="68"/>
      <c r="L163" s="68"/>
      <c r="M163" s="70"/>
      <c r="N163" s="76"/>
      <c r="O163" s="69">
        <f t="shared" si="196"/>
        <v>0</v>
      </c>
      <c r="P163" s="190"/>
      <c r="Q163" s="190"/>
      <c r="R163" s="190"/>
      <c r="S163" s="260"/>
      <c r="T163" s="260"/>
    </row>
    <row r="164" spans="1:20" ht="12.75" customHeight="1">
      <c r="A164" s="165"/>
      <c r="B164" s="172"/>
      <c r="C164" s="172"/>
      <c r="D164" s="383"/>
      <c r="E164" s="292"/>
      <c r="F164" s="187"/>
      <c r="G164" s="221"/>
      <c r="H164" s="190"/>
      <c r="I164" s="221"/>
      <c r="J164" s="190"/>
      <c r="K164" s="68"/>
      <c r="L164" s="68"/>
      <c r="M164" s="68"/>
      <c r="N164" s="76"/>
      <c r="O164" s="69">
        <f t="shared" si="196"/>
        <v>0</v>
      </c>
      <c r="P164" s="190"/>
      <c r="Q164" s="190"/>
      <c r="R164" s="190"/>
      <c r="S164" s="260"/>
      <c r="T164" s="260"/>
    </row>
    <row r="165" spans="1:20" ht="12.75" customHeight="1">
      <c r="A165" s="165">
        <v>3</v>
      </c>
      <c r="B165" s="170" t="s">
        <v>614</v>
      </c>
      <c r="C165" s="170" t="s">
        <v>853</v>
      </c>
      <c r="D165" s="381" t="s">
        <v>281</v>
      </c>
      <c r="E165" s="290">
        <v>1</v>
      </c>
      <c r="F165" s="187">
        <f t="shared" ref="F165" si="225">H165+J165+R165</f>
        <v>493.66588320000005</v>
      </c>
      <c r="G165" s="219"/>
      <c r="H165" s="190">
        <f t="shared" ref="H165" si="226">G165*$P$8/1000</f>
        <v>0</v>
      </c>
      <c r="I165" s="219"/>
      <c r="J165" s="190">
        <f t="shared" ref="J165" si="227">I165*$P$9/1000</f>
        <v>0</v>
      </c>
      <c r="K165" s="68" t="s">
        <v>854</v>
      </c>
      <c r="L165" s="68" t="s">
        <v>281</v>
      </c>
      <c r="M165" s="68">
        <v>1</v>
      </c>
      <c r="N165" s="76">
        <v>436</v>
      </c>
      <c r="O165" s="69">
        <f t="shared" si="196"/>
        <v>436</v>
      </c>
      <c r="P165" s="190">
        <f t="shared" ref="P165" si="228">E165*F165</f>
        <v>493.66588320000005</v>
      </c>
      <c r="Q165" s="190">
        <f t="shared" ref="Q165" si="229">SUM(O165:O168)</f>
        <v>436</v>
      </c>
      <c r="R165" s="190">
        <f t="shared" ref="R165" si="230">Q165*1.02*1.05*$R$14</f>
        <v>493.66588320000005</v>
      </c>
      <c r="S165" s="260">
        <f t="shared" ref="S165" si="231">F165*$S$17</f>
        <v>633.00059222453774</v>
      </c>
      <c r="T165" s="260">
        <f t="shared" ref="T165" si="232">S165*E165</f>
        <v>633.00059222453774</v>
      </c>
    </row>
    <row r="166" spans="1:20" ht="12.75" customHeight="1">
      <c r="A166" s="165"/>
      <c r="B166" s="171"/>
      <c r="C166" s="171"/>
      <c r="D166" s="382"/>
      <c r="E166" s="291"/>
      <c r="F166" s="187"/>
      <c r="G166" s="220"/>
      <c r="H166" s="190"/>
      <c r="I166" s="220"/>
      <c r="J166" s="190"/>
      <c r="K166" s="68"/>
      <c r="L166" s="68"/>
      <c r="M166" s="68"/>
      <c r="N166" s="76"/>
      <c r="O166" s="69">
        <f t="shared" si="196"/>
        <v>0</v>
      </c>
      <c r="P166" s="190"/>
      <c r="Q166" s="190"/>
      <c r="R166" s="190"/>
      <c r="S166" s="260"/>
      <c r="T166" s="260"/>
    </row>
    <row r="167" spans="1:20" ht="12.75" customHeight="1">
      <c r="A167" s="165"/>
      <c r="B167" s="171"/>
      <c r="C167" s="171"/>
      <c r="D167" s="382"/>
      <c r="E167" s="291"/>
      <c r="F167" s="187"/>
      <c r="G167" s="220"/>
      <c r="H167" s="190"/>
      <c r="I167" s="220"/>
      <c r="J167" s="190"/>
      <c r="K167" s="68"/>
      <c r="L167" s="68"/>
      <c r="M167" s="70"/>
      <c r="N167" s="76"/>
      <c r="O167" s="69">
        <f t="shared" si="196"/>
        <v>0</v>
      </c>
      <c r="P167" s="190"/>
      <c r="Q167" s="190"/>
      <c r="R167" s="190"/>
      <c r="S167" s="260"/>
      <c r="T167" s="260"/>
    </row>
    <row r="168" spans="1:20" ht="12.75" customHeight="1">
      <c r="A168" s="165"/>
      <c r="B168" s="172"/>
      <c r="C168" s="172"/>
      <c r="D168" s="383"/>
      <c r="E168" s="292"/>
      <c r="F168" s="187"/>
      <c r="G168" s="221"/>
      <c r="H168" s="190"/>
      <c r="I168" s="221"/>
      <c r="J168" s="190"/>
      <c r="K168" s="68"/>
      <c r="L168" s="68"/>
      <c r="M168" s="68"/>
      <c r="N168" s="76"/>
      <c r="O168" s="69">
        <f t="shared" si="196"/>
        <v>0</v>
      </c>
      <c r="P168" s="190"/>
      <c r="Q168" s="190"/>
      <c r="R168" s="190"/>
      <c r="S168" s="260"/>
      <c r="T168" s="260"/>
    </row>
    <row r="169" spans="1:20" ht="12.75" customHeight="1">
      <c r="A169" s="165">
        <v>4</v>
      </c>
      <c r="B169" s="170" t="s">
        <v>614</v>
      </c>
      <c r="C169" s="170" t="s">
        <v>855</v>
      </c>
      <c r="D169" s="381" t="s">
        <v>281</v>
      </c>
      <c r="E169" s="290">
        <v>1</v>
      </c>
      <c r="F169" s="187">
        <f t="shared" ref="F169" si="233">H169+J169+R169</f>
        <v>251.36198639999998</v>
      </c>
      <c r="G169" s="219"/>
      <c r="H169" s="190">
        <f t="shared" ref="H169" si="234">G169*$P$8/1000</f>
        <v>0</v>
      </c>
      <c r="I169" s="219"/>
      <c r="J169" s="190">
        <f t="shared" ref="J169" si="235">I169*$P$9/1000</f>
        <v>0</v>
      </c>
      <c r="K169" s="68" t="s">
        <v>856</v>
      </c>
      <c r="L169" s="68" t="s">
        <v>281</v>
      </c>
      <c r="M169" s="68">
        <v>1</v>
      </c>
      <c r="N169" s="76">
        <v>222</v>
      </c>
      <c r="O169" s="69">
        <f t="shared" si="196"/>
        <v>222</v>
      </c>
      <c r="P169" s="190">
        <f t="shared" ref="P169" si="236">E169*F169</f>
        <v>251.36198639999998</v>
      </c>
      <c r="Q169" s="190">
        <f t="shared" ref="Q169" si="237">SUM(O169:O172)</f>
        <v>222</v>
      </c>
      <c r="R169" s="190">
        <f t="shared" ref="R169" si="238">Q169*1.02*1.05*$R$14</f>
        <v>251.36198639999998</v>
      </c>
      <c r="S169" s="260">
        <f t="shared" ref="S169" si="239">F169*$S$17</f>
        <v>322.30764099506274</v>
      </c>
      <c r="T169" s="260">
        <f t="shared" ref="T169" si="240">S169*E169</f>
        <v>322.30764099506274</v>
      </c>
    </row>
    <row r="170" spans="1:20" ht="12.75" customHeight="1">
      <c r="A170" s="165"/>
      <c r="B170" s="171"/>
      <c r="C170" s="171"/>
      <c r="D170" s="382"/>
      <c r="E170" s="291"/>
      <c r="F170" s="187"/>
      <c r="G170" s="220"/>
      <c r="H170" s="190"/>
      <c r="I170" s="220"/>
      <c r="J170" s="190"/>
      <c r="K170" s="68"/>
      <c r="L170" s="68"/>
      <c r="M170" s="68"/>
      <c r="N170" s="76"/>
      <c r="O170" s="69">
        <f t="shared" si="196"/>
        <v>0</v>
      </c>
      <c r="P170" s="190"/>
      <c r="Q170" s="190"/>
      <c r="R170" s="190"/>
      <c r="S170" s="260"/>
      <c r="T170" s="260"/>
    </row>
    <row r="171" spans="1:20" ht="12.75" customHeight="1">
      <c r="A171" s="165"/>
      <c r="B171" s="171"/>
      <c r="C171" s="171"/>
      <c r="D171" s="382"/>
      <c r="E171" s="291"/>
      <c r="F171" s="187"/>
      <c r="G171" s="220"/>
      <c r="H171" s="190"/>
      <c r="I171" s="220"/>
      <c r="J171" s="190"/>
      <c r="K171" s="68"/>
      <c r="L171" s="68"/>
      <c r="M171" s="70"/>
      <c r="N171" s="76"/>
      <c r="O171" s="69">
        <f t="shared" si="196"/>
        <v>0</v>
      </c>
      <c r="P171" s="190"/>
      <c r="Q171" s="190"/>
      <c r="R171" s="190"/>
      <c r="S171" s="260"/>
      <c r="T171" s="260"/>
    </row>
    <row r="172" spans="1:20" ht="12.75" customHeight="1">
      <c r="A172" s="165"/>
      <c r="B172" s="172"/>
      <c r="C172" s="172"/>
      <c r="D172" s="383"/>
      <c r="E172" s="292"/>
      <c r="F172" s="187"/>
      <c r="G172" s="221"/>
      <c r="H172" s="190"/>
      <c r="I172" s="221"/>
      <c r="J172" s="190"/>
      <c r="K172" s="68"/>
      <c r="L172" s="68"/>
      <c r="M172" s="68"/>
      <c r="N172" s="76"/>
      <c r="O172" s="69">
        <f t="shared" si="196"/>
        <v>0</v>
      </c>
      <c r="P172" s="190"/>
      <c r="Q172" s="190"/>
      <c r="R172" s="190"/>
      <c r="S172" s="260"/>
      <c r="T172" s="260"/>
    </row>
    <row r="173" spans="1:20" ht="12.75" customHeight="1">
      <c r="A173" s="165">
        <v>5</v>
      </c>
      <c r="B173" s="170" t="s">
        <v>614</v>
      </c>
      <c r="C173" s="170" t="s">
        <v>954</v>
      </c>
      <c r="D173" s="381" t="s">
        <v>281</v>
      </c>
      <c r="E173" s="290">
        <v>2</v>
      </c>
      <c r="F173" s="187">
        <f t="shared" ref="F173" si="241">H173+J173+R173</f>
        <v>557.07251039999994</v>
      </c>
      <c r="G173" s="219"/>
      <c r="H173" s="190">
        <f t="shared" ref="H173" si="242">G173*$P$8/1000</f>
        <v>0</v>
      </c>
      <c r="I173" s="219"/>
      <c r="J173" s="190">
        <f t="shared" ref="J173" si="243">I173*$P$9/1000</f>
        <v>0</v>
      </c>
      <c r="K173" s="68" t="s">
        <v>955</v>
      </c>
      <c r="L173" s="68" t="s">
        <v>281</v>
      </c>
      <c r="M173" s="68">
        <v>1</v>
      </c>
      <c r="N173" s="76">
        <v>492</v>
      </c>
      <c r="O173" s="69">
        <f t="shared" si="196"/>
        <v>492</v>
      </c>
      <c r="P173" s="190">
        <f t="shared" ref="P173" si="244">E173*F173</f>
        <v>1114.1450207999999</v>
      </c>
      <c r="Q173" s="190">
        <f t="shared" ref="Q173" si="245">SUM(O173:O176)</f>
        <v>492</v>
      </c>
      <c r="R173" s="190">
        <f t="shared" ref="R173" si="246">Q173*1.02*1.05*$R$14</f>
        <v>557.07251039999994</v>
      </c>
      <c r="S173" s="260">
        <f t="shared" ref="S173" si="247">F173*$S$17</f>
        <v>714.30342058365261</v>
      </c>
      <c r="T173" s="260">
        <f t="shared" ref="T173" si="248">S173*E173</f>
        <v>1428.6068411673052</v>
      </c>
    </row>
    <row r="174" spans="1:20" ht="12.75" customHeight="1">
      <c r="A174" s="165"/>
      <c r="B174" s="171"/>
      <c r="C174" s="171"/>
      <c r="D174" s="382"/>
      <c r="E174" s="291"/>
      <c r="F174" s="187"/>
      <c r="G174" s="220"/>
      <c r="H174" s="190"/>
      <c r="I174" s="220"/>
      <c r="J174" s="190"/>
      <c r="K174" s="68"/>
      <c r="L174" s="68"/>
      <c r="M174" s="68"/>
      <c r="N174" s="76"/>
      <c r="O174" s="69">
        <f t="shared" si="196"/>
        <v>0</v>
      </c>
      <c r="P174" s="190"/>
      <c r="Q174" s="190"/>
      <c r="R174" s="190"/>
      <c r="S174" s="260"/>
      <c r="T174" s="260"/>
    </row>
    <row r="175" spans="1:20" ht="12.75" customHeight="1">
      <c r="A175" s="165"/>
      <c r="B175" s="171"/>
      <c r="C175" s="171"/>
      <c r="D175" s="382"/>
      <c r="E175" s="291"/>
      <c r="F175" s="187"/>
      <c r="G175" s="220"/>
      <c r="H175" s="190"/>
      <c r="I175" s="220"/>
      <c r="J175" s="190"/>
      <c r="K175" s="68"/>
      <c r="L175" s="68"/>
      <c r="M175" s="70"/>
      <c r="N175" s="76"/>
      <c r="O175" s="69">
        <f t="shared" si="196"/>
        <v>0</v>
      </c>
      <c r="P175" s="190"/>
      <c r="Q175" s="190"/>
      <c r="R175" s="190"/>
      <c r="S175" s="260"/>
      <c r="T175" s="260"/>
    </row>
    <row r="176" spans="1:20" ht="12.75" customHeight="1">
      <c r="A176" s="165"/>
      <c r="B176" s="172"/>
      <c r="C176" s="172"/>
      <c r="D176" s="383"/>
      <c r="E176" s="292"/>
      <c r="F176" s="187"/>
      <c r="G176" s="221"/>
      <c r="H176" s="190"/>
      <c r="I176" s="221"/>
      <c r="J176" s="190"/>
      <c r="K176" s="68"/>
      <c r="L176" s="68"/>
      <c r="M176" s="68"/>
      <c r="N176" s="76"/>
      <c r="O176" s="69">
        <f t="shared" si="196"/>
        <v>0</v>
      </c>
      <c r="P176" s="190"/>
      <c r="Q176" s="190"/>
      <c r="R176" s="190"/>
      <c r="S176" s="260"/>
      <c r="T176" s="260"/>
    </row>
    <row r="177" spans="1:20" ht="12.75" customHeight="1">
      <c r="A177" s="165">
        <v>5</v>
      </c>
      <c r="B177" s="166" t="s">
        <v>725</v>
      </c>
      <c r="C177" s="170" t="s">
        <v>98</v>
      </c>
      <c r="D177" s="381" t="s">
        <v>43</v>
      </c>
      <c r="E177" s="227">
        <v>264</v>
      </c>
      <c r="F177" s="293">
        <f t="shared" ref="F177" si="249">H177+J177+R177</f>
        <v>11.688978187999998</v>
      </c>
      <c r="G177" s="219">
        <v>0.61</v>
      </c>
      <c r="H177" s="248">
        <f t="shared" ref="H177" si="250">G177*$P$8/1000</f>
        <v>1.2946091</v>
      </c>
      <c r="I177" s="219">
        <v>0.32600000000000001</v>
      </c>
      <c r="J177" s="248">
        <f t="shared" ref="J177" si="251">I177*$P$9/1000</f>
        <v>1.1211498600000001</v>
      </c>
      <c r="K177" s="68" t="s">
        <v>56</v>
      </c>
      <c r="L177" s="68" t="s">
        <v>43</v>
      </c>
      <c r="M177" s="68">
        <v>1</v>
      </c>
      <c r="N177" s="76">
        <v>8.19</v>
      </c>
      <c r="O177" s="69">
        <f t="shared" si="196"/>
        <v>8.19</v>
      </c>
      <c r="P177" s="190">
        <f t="shared" ref="P177" si="252">E177*F177</f>
        <v>3085.8902416319997</v>
      </c>
      <c r="Q177" s="190">
        <f t="shared" ref="Q177" si="253">SUM(O177:O180)</f>
        <v>8.19</v>
      </c>
      <c r="R177" s="190">
        <f t="shared" ref="R177" si="254">Q177*1.02*1.05*$R$14</f>
        <v>9.2732192279999985</v>
      </c>
      <c r="S177" s="260">
        <f t="shared" ref="S177" si="255">F177*$S$17</f>
        <v>14.988133406225433</v>
      </c>
      <c r="T177" s="260">
        <f t="shared" ref="T177" si="256">S177*E177</f>
        <v>3956.8672192435142</v>
      </c>
    </row>
    <row r="178" spans="1:20" ht="12.75" customHeight="1">
      <c r="A178" s="165"/>
      <c r="B178" s="166"/>
      <c r="C178" s="171"/>
      <c r="D178" s="382"/>
      <c r="E178" s="228"/>
      <c r="F178" s="294"/>
      <c r="G178" s="220"/>
      <c r="H178" s="356"/>
      <c r="I178" s="220"/>
      <c r="J178" s="356"/>
      <c r="K178" s="68"/>
      <c r="L178" s="68"/>
      <c r="M178" s="68"/>
      <c r="N178" s="76"/>
      <c r="O178" s="69">
        <f t="shared" si="196"/>
        <v>0</v>
      </c>
      <c r="P178" s="190"/>
      <c r="Q178" s="190"/>
      <c r="R178" s="190"/>
      <c r="S178" s="260"/>
      <c r="T178" s="260"/>
    </row>
    <row r="179" spans="1:20" ht="12.75" customHeight="1">
      <c r="A179" s="165"/>
      <c r="B179" s="166"/>
      <c r="C179" s="171"/>
      <c r="D179" s="382"/>
      <c r="E179" s="228"/>
      <c r="F179" s="294"/>
      <c r="G179" s="220"/>
      <c r="H179" s="356"/>
      <c r="I179" s="220"/>
      <c r="J179" s="356"/>
      <c r="K179" s="68"/>
      <c r="L179" s="68"/>
      <c r="M179" s="70"/>
      <c r="N179" s="76"/>
      <c r="O179" s="69">
        <f t="shared" si="196"/>
        <v>0</v>
      </c>
      <c r="P179" s="190"/>
      <c r="Q179" s="190"/>
      <c r="R179" s="190"/>
      <c r="S179" s="260"/>
      <c r="T179" s="260"/>
    </row>
    <row r="180" spans="1:20" ht="12.75" customHeight="1">
      <c r="A180" s="165"/>
      <c r="B180" s="166"/>
      <c r="C180" s="172"/>
      <c r="D180" s="383"/>
      <c r="E180" s="229"/>
      <c r="F180" s="295"/>
      <c r="G180" s="221"/>
      <c r="H180" s="357"/>
      <c r="I180" s="221"/>
      <c r="J180" s="357"/>
      <c r="K180" s="68"/>
      <c r="L180" s="68"/>
      <c r="M180" s="68"/>
      <c r="N180" s="76"/>
      <c r="O180" s="69">
        <f t="shared" si="196"/>
        <v>0</v>
      </c>
      <c r="P180" s="190"/>
      <c r="Q180" s="190"/>
      <c r="R180" s="190"/>
      <c r="S180" s="260"/>
      <c r="T180" s="260"/>
    </row>
    <row r="181" spans="1:20" ht="12.75" customHeight="1">
      <c r="A181" s="165">
        <v>6</v>
      </c>
      <c r="B181" s="170" t="s">
        <v>891</v>
      </c>
      <c r="C181" s="166" t="s">
        <v>282</v>
      </c>
      <c r="D181" s="166" t="s">
        <v>35</v>
      </c>
      <c r="E181" s="354">
        <v>2</v>
      </c>
      <c r="F181" s="293">
        <f t="shared" ref="F181" si="257">H181+J181+R181</f>
        <v>577.57584660599991</v>
      </c>
      <c r="G181" s="168">
        <v>26.67</v>
      </c>
      <c r="H181" s="248">
        <f t="shared" ref="H181" si="258">G181*$P$8/1000</f>
        <v>56.602007700000001</v>
      </c>
      <c r="I181" s="168">
        <v>13.510999999999999</v>
      </c>
      <c r="J181" s="248">
        <f t="shared" ref="J181" si="259">I181*$P$9/1000</f>
        <v>46.465815210000002</v>
      </c>
      <c r="K181" s="68" t="s">
        <v>56</v>
      </c>
      <c r="L181" s="68" t="s">
        <v>35</v>
      </c>
      <c r="M181" s="68">
        <v>1</v>
      </c>
      <c r="N181" s="76">
        <v>419.08</v>
      </c>
      <c r="O181" s="69">
        <f t="shared" si="196"/>
        <v>419.08</v>
      </c>
      <c r="P181" s="190">
        <f t="shared" ref="P181" si="260">E181*F181</f>
        <v>1155.1516932119998</v>
      </c>
      <c r="Q181" s="190">
        <f t="shared" ref="Q181" si="261">SUM(O181:O184)</f>
        <v>419.08</v>
      </c>
      <c r="R181" s="190">
        <f t="shared" ref="R181" si="262">Q181*1.02*1.05*$R$14</f>
        <v>474.50802369599995</v>
      </c>
      <c r="S181" s="260">
        <f t="shared" ref="S181" si="263">F181*$S$17</f>
        <v>740.59372016207965</v>
      </c>
      <c r="T181" s="260">
        <f t="shared" ref="T181" si="264">S181*E181</f>
        <v>1481.1874403241593</v>
      </c>
    </row>
    <row r="182" spans="1:20" ht="12.75" customHeight="1">
      <c r="A182" s="165"/>
      <c r="B182" s="171"/>
      <c r="C182" s="166"/>
      <c r="D182" s="166"/>
      <c r="E182" s="354"/>
      <c r="F182" s="294"/>
      <c r="G182" s="168"/>
      <c r="H182" s="356"/>
      <c r="I182" s="168"/>
      <c r="J182" s="356"/>
      <c r="K182" s="68"/>
      <c r="L182" s="68"/>
      <c r="M182" s="68"/>
      <c r="N182" s="76"/>
      <c r="O182" s="69">
        <f t="shared" si="196"/>
        <v>0</v>
      </c>
      <c r="P182" s="190"/>
      <c r="Q182" s="190"/>
      <c r="R182" s="190"/>
      <c r="S182" s="260"/>
      <c r="T182" s="260"/>
    </row>
    <row r="183" spans="1:20" ht="12.75" customHeight="1">
      <c r="A183" s="165"/>
      <c r="B183" s="171"/>
      <c r="C183" s="166"/>
      <c r="D183" s="166"/>
      <c r="E183" s="354"/>
      <c r="F183" s="294"/>
      <c r="G183" s="168"/>
      <c r="H183" s="356"/>
      <c r="I183" s="168"/>
      <c r="J183" s="356"/>
      <c r="K183" s="68"/>
      <c r="L183" s="68"/>
      <c r="M183" s="68"/>
      <c r="N183" s="76"/>
      <c r="O183" s="69">
        <f t="shared" si="196"/>
        <v>0</v>
      </c>
      <c r="P183" s="190"/>
      <c r="Q183" s="190"/>
      <c r="R183" s="190"/>
      <c r="S183" s="260"/>
      <c r="T183" s="260"/>
    </row>
    <row r="184" spans="1:20" ht="12.75" customHeight="1">
      <c r="A184" s="165"/>
      <c r="B184" s="172"/>
      <c r="C184" s="166"/>
      <c r="D184" s="166"/>
      <c r="E184" s="354"/>
      <c r="F184" s="295"/>
      <c r="G184" s="168"/>
      <c r="H184" s="357"/>
      <c r="I184" s="168"/>
      <c r="J184" s="357"/>
      <c r="K184" s="68"/>
      <c r="L184" s="68"/>
      <c r="M184" s="68"/>
      <c r="N184" s="76"/>
      <c r="O184" s="69">
        <f t="shared" si="196"/>
        <v>0</v>
      </c>
      <c r="P184" s="190"/>
      <c r="Q184" s="190"/>
      <c r="R184" s="190"/>
      <c r="S184" s="260"/>
      <c r="T184" s="260"/>
    </row>
    <row r="185" spans="1:20" ht="12.75" customHeight="1">
      <c r="A185" s="165">
        <v>7</v>
      </c>
      <c r="B185" s="166" t="s">
        <v>956</v>
      </c>
      <c r="C185" s="166" t="s">
        <v>957</v>
      </c>
      <c r="D185" s="377" t="s">
        <v>42</v>
      </c>
      <c r="E185" s="187">
        <v>1.95</v>
      </c>
      <c r="F185" s="187">
        <f t="shared" ref="F185" si="265">H185+J185+R185</f>
        <v>51.092174948665125</v>
      </c>
      <c r="G185" s="168">
        <v>2.4500000000000002</v>
      </c>
      <c r="H185" s="190">
        <f t="shared" ref="H185" si="266">G185*$P$8/1000</f>
        <v>5.199659500000001</v>
      </c>
      <c r="I185" s="168">
        <v>0.37</v>
      </c>
      <c r="J185" s="190">
        <f t="shared" ref="J185" si="267">I185*$P$9/1000</f>
        <v>1.2724707000000002</v>
      </c>
      <c r="K185" s="68" t="s">
        <v>46</v>
      </c>
      <c r="L185" s="68" t="s">
        <v>47</v>
      </c>
      <c r="M185" s="68">
        <v>1.02</v>
      </c>
      <c r="N185" s="72">
        <v>29.806000000000001</v>
      </c>
      <c r="O185" s="69">
        <f t="shared" si="196"/>
        <v>30.40212</v>
      </c>
      <c r="P185" s="190">
        <f t="shared" ref="P185" si="268">E185*F185</f>
        <v>99.629741149896986</v>
      </c>
      <c r="Q185" s="190">
        <f t="shared" ref="Q185" si="269">SUM(O185:O188)</f>
        <v>39.407907600000001</v>
      </c>
      <c r="R185" s="190">
        <f t="shared" ref="R185" si="270">Q185*1.02*1.05*$R$14</f>
        <v>44.620044748665123</v>
      </c>
      <c r="S185" s="260">
        <f t="shared" ref="S185" si="271">F185*$S$17</f>
        <v>65.512683985581759</v>
      </c>
      <c r="T185" s="260">
        <f t="shared" ref="T185" si="272">S185*E185</f>
        <v>127.74973377188442</v>
      </c>
    </row>
    <row r="186" spans="1:20" ht="12.75" customHeight="1">
      <c r="A186" s="165"/>
      <c r="B186" s="166"/>
      <c r="C186" s="166"/>
      <c r="D186" s="377"/>
      <c r="E186" s="187"/>
      <c r="F186" s="187"/>
      <c r="G186" s="168"/>
      <c r="H186" s="190"/>
      <c r="I186" s="168"/>
      <c r="J186" s="190"/>
      <c r="K186" s="68" t="s">
        <v>678</v>
      </c>
      <c r="L186" s="68" t="s">
        <v>30</v>
      </c>
      <c r="M186" s="68">
        <v>1.61</v>
      </c>
      <c r="N186" s="72">
        <v>4.2359999999999998</v>
      </c>
      <c r="O186" s="69">
        <f t="shared" si="196"/>
        <v>6.81996</v>
      </c>
      <c r="P186" s="190"/>
      <c r="Q186" s="190"/>
      <c r="R186" s="190"/>
      <c r="S186" s="260"/>
      <c r="T186" s="260"/>
    </row>
    <row r="187" spans="1:20" ht="12.75" customHeight="1">
      <c r="A187" s="165"/>
      <c r="B187" s="166"/>
      <c r="C187" s="166"/>
      <c r="D187" s="377"/>
      <c r="E187" s="187"/>
      <c r="F187" s="187"/>
      <c r="G187" s="168"/>
      <c r="H187" s="190"/>
      <c r="I187" s="168"/>
      <c r="J187" s="190"/>
      <c r="K187" s="68" t="s">
        <v>867</v>
      </c>
      <c r="L187" s="68" t="s">
        <v>42</v>
      </c>
      <c r="M187" s="68">
        <v>1.72E-2</v>
      </c>
      <c r="N187" s="72">
        <v>127.083</v>
      </c>
      <c r="O187" s="69">
        <f t="shared" si="196"/>
        <v>2.1858276000000001</v>
      </c>
      <c r="P187" s="190"/>
      <c r="Q187" s="190"/>
      <c r="R187" s="190"/>
      <c r="S187" s="260"/>
      <c r="T187" s="260"/>
    </row>
    <row r="188" spans="1:20" ht="12.75" customHeight="1">
      <c r="A188" s="165"/>
      <c r="B188" s="166"/>
      <c r="C188" s="166"/>
      <c r="D188" s="377"/>
      <c r="E188" s="187"/>
      <c r="F188" s="187"/>
      <c r="G188" s="168"/>
      <c r="H188" s="190"/>
      <c r="I188" s="168"/>
      <c r="J188" s="190"/>
      <c r="K188" s="68"/>
      <c r="L188" s="68"/>
      <c r="M188" s="68"/>
      <c r="N188" s="76"/>
      <c r="O188" s="69">
        <f t="shared" si="196"/>
        <v>0</v>
      </c>
      <c r="P188" s="190"/>
      <c r="Q188" s="190"/>
      <c r="R188" s="190"/>
      <c r="S188" s="260"/>
      <c r="T188" s="260"/>
    </row>
    <row r="189" spans="1:20" ht="12.75" customHeight="1">
      <c r="A189" s="165">
        <v>8</v>
      </c>
      <c r="B189" s="170" t="s">
        <v>958</v>
      </c>
      <c r="C189" s="170" t="s">
        <v>959</v>
      </c>
      <c r="D189" s="222" t="s">
        <v>36</v>
      </c>
      <c r="E189" s="222">
        <v>0.85</v>
      </c>
      <c r="F189" s="187">
        <f t="shared" ref="F189" si="273">H189+J189+R189</f>
        <v>16.550050746300002</v>
      </c>
      <c r="G189" s="168">
        <v>1.56</v>
      </c>
      <c r="H189" s="190">
        <f t="shared" ref="H189" si="274">G189*$P$8/1000</f>
        <v>3.3108036000000003</v>
      </c>
      <c r="I189" s="168"/>
      <c r="J189" s="190">
        <f t="shared" ref="J189" si="275">I189*$P$9/1000</f>
        <v>0</v>
      </c>
      <c r="K189" s="68" t="s">
        <v>40</v>
      </c>
      <c r="L189" s="68" t="s">
        <v>39</v>
      </c>
      <c r="M189" s="68">
        <v>6.9</v>
      </c>
      <c r="N189" s="72">
        <v>1.2729999999999999</v>
      </c>
      <c r="O189" s="69">
        <f t="shared" si="196"/>
        <v>8.7836999999999996</v>
      </c>
      <c r="P189" s="190">
        <f t="shared" ref="P189" si="276">E189*F189</f>
        <v>14.067543134355001</v>
      </c>
      <c r="Q189" s="190">
        <f t="shared" ref="Q189" si="277">SUM(O189:O192)</f>
        <v>11.69275</v>
      </c>
      <c r="R189" s="190">
        <f t="shared" ref="R189" si="278">Q189*1.02*1.05*$R$14</f>
        <v>13.2392471463</v>
      </c>
      <c r="S189" s="260">
        <f t="shared" ref="S189" si="279">F189*$S$17</f>
        <v>21.221219209733821</v>
      </c>
      <c r="T189" s="260">
        <f t="shared" ref="T189" si="280">S189*E189</f>
        <v>18.038036328273748</v>
      </c>
    </row>
    <row r="190" spans="1:20" ht="12.75" customHeight="1">
      <c r="A190" s="165"/>
      <c r="B190" s="171"/>
      <c r="C190" s="171"/>
      <c r="D190" s="223"/>
      <c r="E190" s="223"/>
      <c r="F190" s="187"/>
      <c r="G190" s="168"/>
      <c r="H190" s="190"/>
      <c r="I190" s="168"/>
      <c r="J190" s="190"/>
      <c r="K190" s="68"/>
      <c r="L190" s="68"/>
      <c r="M190" s="68"/>
      <c r="N190" s="72"/>
      <c r="O190" s="69">
        <f t="shared" si="196"/>
        <v>0</v>
      </c>
      <c r="P190" s="190"/>
      <c r="Q190" s="190"/>
      <c r="R190" s="190"/>
      <c r="S190" s="260"/>
      <c r="T190" s="260"/>
    </row>
    <row r="191" spans="1:20" ht="12.75" customHeight="1">
      <c r="A191" s="165"/>
      <c r="B191" s="171"/>
      <c r="C191" s="171"/>
      <c r="D191" s="223"/>
      <c r="E191" s="223"/>
      <c r="F191" s="187"/>
      <c r="G191" s="168"/>
      <c r="H191" s="190"/>
      <c r="I191" s="168"/>
      <c r="J191" s="190"/>
      <c r="K191" s="68" t="s">
        <v>41</v>
      </c>
      <c r="L191" s="68" t="s">
        <v>39</v>
      </c>
      <c r="M191" s="71">
        <v>3.65</v>
      </c>
      <c r="N191" s="72">
        <v>0.79700000000000004</v>
      </c>
      <c r="O191" s="69">
        <f t="shared" si="196"/>
        <v>2.9090500000000001</v>
      </c>
      <c r="P191" s="190"/>
      <c r="Q191" s="190"/>
      <c r="R191" s="190"/>
      <c r="S191" s="260"/>
      <c r="T191" s="260"/>
    </row>
    <row r="192" spans="1:20" ht="12.75" customHeight="1">
      <c r="A192" s="165"/>
      <c r="B192" s="172"/>
      <c r="C192" s="172"/>
      <c r="D192" s="224"/>
      <c r="E192" s="224"/>
      <c r="F192" s="187"/>
      <c r="G192" s="168"/>
      <c r="H192" s="190"/>
      <c r="I192" s="168"/>
      <c r="J192" s="190"/>
      <c r="K192" s="68"/>
      <c r="L192" s="68"/>
      <c r="M192" s="68"/>
      <c r="N192" s="76"/>
      <c r="O192" s="69">
        <f t="shared" si="196"/>
        <v>0</v>
      </c>
      <c r="P192" s="190"/>
      <c r="Q192" s="190"/>
      <c r="R192" s="190"/>
      <c r="S192" s="260"/>
      <c r="T192" s="260"/>
    </row>
    <row r="193" spans="1:20" ht="12.75" customHeight="1">
      <c r="A193" s="165">
        <v>9</v>
      </c>
      <c r="B193" s="166" t="s">
        <v>667</v>
      </c>
      <c r="C193" s="170" t="s">
        <v>960</v>
      </c>
      <c r="D193" s="337" t="s">
        <v>30</v>
      </c>
      <c r="E193" s="187">
        <v>12.5</v>
      </c>
      <c r="F193" s="187">
        <f t="shared" ref="F193" si="281">H193+J193+R193</f>
        <v>16.053281482399999</v>
      </c>
      <c r="G193" s="376">
        <v>3.37</v>
      </c>
      <c r="H193" s="190">
        <f t="shared" ref="H193" si="282">G193*$P$8/1000</f>
        <v>7.1521846999999994</v>
      </c>
      <c r="I193" s="168">
        <v>3.5999999999999997E-2</v>
      </c>
      <c r="J193" s="190">
        <f t="shared" ref="J193" si="283">I193*$P$9/1000</f>
        <v>0.12380795999999999</v>
      </c>
      <c r="K193" s="68" t="s">
        <v>668</v>
      </c>
      <c r="L193" s="68" t="s">
        <v>30</v>
      </c>
      <c r="M193" s="68">
        <v>1</v>
      </c>
      <c r="N193" s="129">
        <v>6.8220000000000001</v>
      </c>
      <c r="O193" s="69">
        <f t="shared" si="196"/>
        <v>6.8220000000000001</v>
      </c>
      <c r="P193" s="190">
        <f t="shared" ref="P193" si="284">E193*F193</f>
        <v>200.66601853</v>
      </c>
      <c r="Q193" s="190">
        <f t="shared" ref="Q193" si="285">SUM(O193:O196)</f>
        <v>7.7519999999999998</v>
      </c>
      <c r="R193" s="190">
        <f t="shared" ref="R193" si="286">Q193*1.02*1.05*$R$14</f>
        <v>8.777288822400001</v>
      </c>
      <c r="S193" s="260">
        <f t="shared" ref="S193" si="287">F193*$S$17</f>
        <v>20.584239323237892</v>
      </c>
      <c r="T193" s="260">
        <f t="shared" ref="T193" si="288">S193*E193</f>
        <v>257.30299154047367</v>
      </c>
    </row>
    <row r="194" spans="1:20" ht="12.75" customHeight="1">
      <c r="A194" s="165"/>
      <c r="B194" s="166"/>
      <c r="C194" s="171"/>
      <c r="D194" s="338"/>
      <c r="E194" s="187"/>
      <c r="F194" s="187"/>
      <c r="G194" s="300"/>
      <c r="H194" s="190"/>
      <c r="I194" s="168"/>
      <c r="J194" s="190"/>
      <c r="K194" s="115"/>
      <c r="L194" s="115"/>
      <c r="M194" s="115"/>
      <c r="N194" s="129"/>
      <c r="O194" s="69">
        <f t="shared" si="196"/>
        <v>0</v>
      </c>
      <c r="P194" s="190"/>
      <c r="Q194" s="190"/>
      <c r="R194" s="190"/>
      <c r="S194" s="260"/>
      <c r="T194" s="260"/>
    </row>
    <row r="195" spans="1:20" ht="12.75" customHeight="1">
      <c r="A195" s="165"/>
      <c r="B195" s="166"/>
      <c r="C195" s="171"/>
      <c r="D195" s="338"/>
      <c r="E195" s="187"/>
      <c r="F195" s="187"/>
      <c r="G195" s="300"/>
      <c r="H195" s="190"/>
      <c r="I195" s="168"/>
      <c r="J195" s="190"/>
      <c r="K195" s="115" t="s">
        <v>48</v>
      </c>
      <c r="L195" s="115" t="s">
        <v>42</v>
      </c>
      <c r="M195" s="116">
        <v>0.03</v>
      </c>
      <c r="N195" s="117">
        <v>31</v>
      </c>
      <c r="O195" s="69">
        <f t="shared" si="196"/>
        <v>0.92999999999999994</v>
      </c>
      <c r="P195" s="190"/>
      <c r="Q195" s="190"/>
      <c r="R195" s="190"/>
      <c r="S195" s="260"/>
      <c r="T195" s="260"/>
    </row>
    <row r="196" spans="1:20" ht="12.75" customHeight="1">
      <c r="A196" s="165"/>
      <c r="B196" s="166"/>
      <c r="C196" s="172"/>
      <c r="D196" s="339"/>
      <c r="E196" s="187"/>
      <c r="F196" s="187"/>
      <c r="G196" s="301"/>
      <c r="H196" s="190"/>
      <c r="I196" s="168"/>
      <c r="J196" s="190"/>
      <c r="K196" s="68"/>
      <c r="L196" s="68"/>
      <c r="M196" s="68"/>
      <c r="N196" s="76"/>
      <c r="O196" s="69">
        <f t="shared" si="196"/>
        <v>0</v>
      </c>
      <c r="P196" s="190"/>
      <c r="Q196" s="190"/>
      <c r="R196" s="190"/>
      <c r="S196" s="260"/>
      <c r="T196" s="260"/>
    </row>
    <row r="197" spans="1:20" ht="12.75" customHeight="1">
      <c r="A197" s="165">
        <v>10</v>
      </c>
      <c r="B197" s="166" t="s">
        <v>892</v>
      </c>
      <c r="C197" s="237" t="s">
        <v>893</v>
      </c>
      <c r="D197" s="396" t="s">
        <v>353</v>
      </c>
      <c r="E197" s="192">
        <v>35</v>
      </c>
      <c r="F197" s="187">
        <f t="shared" ref="F197" si="289">H197+J197+R197</f>
        <v>1.8366612771999999</v>
      </c>
      <c r="G197" s="392">
        <v>0.35599999999999998</v>
      </c>
      <c r="H197" s="190">
        <f t="shared" ref="H197" si="290">G197*$P$8/1000</f>
        <v>0.75554235999999997</v>
      </c>
      <c r="I197" s="393">
        <v>4.9000000000000002E-2</v>
      </c>
      <c r="J197" s="190">
        <f t="shared" ref="J197" si="291">I197*$P$9/1000</f>
        <v>0.16851638999999999</v>
      </c>
      <c r="K197" s="140" t="s">
        <v>48</v>
      </c>
      <c r="L197" s="140" t="s">
        <v>414</v>
      </c>
      <c r="M197" s="140">
        <v>2.5999999999999999E-2</v>
      </c>
      <c r="N197" s="76">
        <v>31</v>
      </c>
      <c r="O197" s="69">
        <f t="shared" si="196"/>
        <v>0.80599999999999994</v>
      </c>
      <c r="P197" s="190">
        <f t="shared" ref="P197" si="292">E197*F197</f>
        <v>64.283144702000001</v>
      </c>
      <c r="Q197" s="190">
        <f t="shared" ref="Q197" si="293">SUM(O197:O200)</f>
        <v>0.80599999999999994</v>
      </c>
      <c r="R197" s="190">
        <f t="shared" ref="R197" si="294">Q197*1.02*1.05*$R$14</f>
        <v>0.91260252720000001</v>
      </c>
      <c r="S197" s="260">
        <f t="shared" ref="S197" si="295">F197*$S$17</f>
        <v>2.3550496717482616</v>
      </c>
      <c r="T197" s="260">
        <f t="shared" ref="T197" si="296">S197*E197</f>
        <v>82.426738511189157</v>
      </c>
    </row>
    <row r="198" spans="1:20" ht="12.75" customHeight="1">
      <c r="A198" s="165"/>
      <c r="B198" s="166"/>
      <c r="C198" s="237"/>
      <c r="D198" s="396"/>
      <c r="E198" s="192"/>
      <c r="F198" s="187"/>
      <c r="G198" s="392"/>
      <c r="H198" s="190"/>
      <c r="I198" s="394"/>
      <c r="J198" s="190"/>
      <c r="K198" s="68"/>
      <c r="L198" s="76"/>
      <c r="M198" s="68"/>
      <c r="N198" s="76"/>
      <c r="O198" s="69">
        <f t="shared" si="196"/>
        <v>0</v>
      </c>
      <c r="P198" s="190"/>
      <c r="Q198" s="190"/>
      <c r="R198" s="190"/>
      <c r="S198" s="260"/>
      <c r="T198" s="260"/>
    </row>
    <row r="199" spans="1:20" ht="12.75" customHeight="1">
      <c r="A199" s="165"/>
      <c r="B199" s="166"/>
      <c r="C199" s="237"/>
      <c r="D199" s="396"/>
      <c r="E199" s="192"/>
      <c r="F199" s="187"/>
      <c r="G199" s="392"/>
      <c r="H199" s="190"/>
      <c r="I199" s="394"/>
      <c r="J199" s="190"/>
      <c r="K199" s="68"/>
      <c r="L199" s="68"/>
      <c r="M199" s="138"/>
      <c r="N199" s="76"/>
      <c r="O199" s="69">
        <f t="shared" si="196"/>
        <v>0</v>
      </c>
      <c r="P199" s="190"/>
      <c r="Q199" s="190"/>
      <c r="R199" s="190"/>
      <c r="S199" s="260"/>
      <c r="T199" s="260"/>
    </row>
    <row r="200" spans="1:20" ht="12.75" customHeight="1">
      <c r="A200" s="165"/>
      <c r="B200" s="166"/>
      <c r="C200" s="237"/>
      <c r="D200" s="396"/>
      <c r="E200" s="192"/>
      <c r="F200" s="187"/>
      <c r="G200" s="392"/>
      <c r="H200" s="190"/>
      <c r="I200" s="395"/>
      <c r="J200" s="190"/>
      <c r="K200" s="68"/>
      <c r="L200" s="68"/>
      <c r="M200" s="68"/>
      <c r="N200" s="76"/>
      <c r="O200" s="69">
        <f t="shared" si="196"/>
        <v>0</v>
      </c>
      <c r="P200" s="190"/>
      <c r="Q200" s="190"/>
      <c r="R200" s="190"/>
      <c r="S200" s="260"/>
      <c r="T200" s="260"/>
    </row>
    <row r="201" spans="1:20" ht="12.75" customHeight="1">
      <c r="A201" s="165">
        <v>11</v>
      </c>
      <c r="B201" s="166" t="s">
        <v>894</v>
      </c>
      <c r="C201" s="170" t="s">
        <v>895</v>
      </c>
      <c r="D201" s="377" t="s">
        <v>30</v>
      </c>
      <c r="E201" s="192">
        <v>35</v>
      </c>
      <c r="F201" s="187">
        <f t="shared" ref="F201" si="297">H201+J201+R201</f>
        <v>2.4959203336320002</v>
      </c>
      <c r="G201" s="168">
        <v>0.22800000000000001</v>
      </c>
      <c r="H201" s="190">
        <f t="shared" ref="H201" si="298">G201*$P$8/1000</f>
        <v>0.48388668000000001</v>
      </c>
      <c r="I201" s="344">
        <v>1.1999999999999999E-3</v>
      </c>
      <c r="J201" s="190">
        <f t="shared" ref="J201" si="299">I201*$P$9/1000</f>
        <v>4.1269319999999998E-3</v>
      </c>
      <c r="K201" s="68" t="s">
        <v>347</v>
      </c>
      <c r="L201" s="68" t="s">
        <v>39</v>
      </c>
      <c r="M201" s="68">
        <v>1.02</v>
      </c>
      <c r="N201" s="76">
        <v>0.16800000000000001</v>
      </c>
      <c r="O201" s="69">
        <f t="shared" si="196"/>
        <v>0.17136000000000001</v>
      </c>
      <c r="P201" s="190">
        <f t="shared" ref="P201" si="300">E201*F201</f>
        <v>87.357211677120006</v>
      </c>
      <c r="Q201" s="190">
        <f t="shared" ref="Q201" si="301">SUM(O201:O204)</f>
        <v>1.77336</v>
      </c>
      <c r="R201" s="190">
        <f t="shared" ref="R201" si="302">Q201*1.02*1.05*$R$14</f>
        <v>2.0079067216320001</v>
      </c>
      <c r="S201" s="260">
        <f t="shared" ref="S201" si="303">F201*$S$17</f>
        <v>3.2003812762856971</v>
      </c>
      <c r="T201" s="260">
        <f t="shared" ref="T201" si="304">S201*E201</f>
        <v>112.0133446699994</v>
      </c>
    </row>
    <row r="202" spans="1:20" ht="12.75" customHeight="1">
      <c r="A202" s="165"/>
      <c r="B202" s="166"/>
      <c r="C202" s="171"/>
      <c r="D202" s="377"/>
      <c r="E202" s="192"/>
      <c r="F202" s="187"/>
      <c r="G202" s="168"/>
      <c r="H202" s="190"/>
      <c r="I202" s="344"/>
      <c r="J202" s="190"/>
      <c r="K202" s="68"/>
      <c r="L202" s="68"/>
      <c r="M202" s="68"/>
      <c r="N202" s="76"/>
      <c r="O202" s="69">
        <f t="shared" si="196"/>
        <v>0</v>
      </c>
      <c r="P202" s="190"/>
      <c r="Q202" s="190"/>
      <c r="R202" s="190"/>
      <c r="S202" s="260"/>
      <c r="T202" s="260"/>
    </row>
    <row r="203" spans="1:20" ht="12.75" customHeight="1">
      <c r="A203" s="165"/>
      <c r="B203" s="166"/>
      <c r="C203" s="171"/>
      <c r="D203" s="377"/>
      <c r="E203" s="192"/>
      <c r="F203" s="187"/>
      <c r="G203" s="168"/>
      <c r="H203" s="190"/>
      <c r="I203" s="344"/>
      <c r="J203" s="190"/>
      <c r="K203" s="68" t="s">
        <v>896</v>
      </c>
      <c r="L203" s="68" t="s">
        <v>39</v>
      </c>
      <c r="M203" s="68">
        <v>1.8</v>
      </c>
      <c r="N203" s="76">
        <v>0.89</v>
      </c>
      <c r="O203" s="69">
        <f t="shared" si="196"/>
        <v>1.6020000000000001</v>
      </c>
      <c r="P203" s="190"/>
      <c r="Q203" s="190"/>
      <c r="R203" s="190"/>
      <c r="S203" s="260"/>
      <c r="T203" s="260"/>
    </row>
    <row r="204" spans="1:20" ht="12.75" customHeight="1">
      <c r="A204" s="165"/>
      <c r="B204" s="166"/>
      <c r="C204" s="172"/>
      <c r="D204" s="377"/>
      <c r="E204" s="192"/>
      <c r="F204" s="187"/>
      <c r="G204" s="168"/>
      <c r="H204" s="190"/>
      <c r="I204" s="344"/>
      <c r="J204" s="190"/>
      <c r="K204" s="68"/>
      <c r="L204" s="68"/>
      <c r="M204" s="68"/>
      <c r="N204" s="76"/>
      <c r="O204" s="69">
        <f t="shared" si="196"/>
        <v>0</v>
      </c>
      <c r="P204" s="190"/>
      <c r="Q204" s="190"/>
      <c r="R204" s="190"/>
      <c r="S204" s="260"/>
      <c r="T204" s="260"/>
    </row>
    <row r="205" spans="1:20" ht="12.75" customHeight="1">
      <c r="A205" s="165"/>
      <c r="B205" s="166"/>
      <c r="C205" s="186" t="s">
        <v>962</v>
      </c>
      <c r="D205" s="165"/>
      <c r="E205" s="165"/>
      <c r="F205" s="293">
        <f t="shared" ref="F205:F217" si="305">H205+J205+R205</f>
        <v>0</v>
      </c>
      <c r="G205" s="350"/>
      <c r="H205" s="248">
        <f t="shared" ref="H205:H217" si="306">G205*$P$8/1000</f>
        <v>0</v>
      </c>
      <c r="I205" s="350"/>
      <c r="J205" s="248">
        <f t="shared" ref="J205:J217" si="307">I205*$P$9/1000</f>
        <v>0</v>
      </c>
      <c r="K205" s="68"/>
      <c r="L205" s="68"/>
      <c r="M205" s="68"/>
      <c r="N205" s="76"/>
      <c r="O205" s="69">
        <f t="shared" si="196"/>
        <v>0</v>
      </c>
      <c r="P205" s="248">
        <f t="shared" ref="P205" si="308">E205*F205</f>
        <v>0</v>
      </c>
      <c r="Q205" s="248">
        <f t="shared" ref="Q205" si="309">SUM(O205:O208)</f>
        <v>0</v>
      </c>
      <c r="R205" s="248">
        <f t="shared" ref="R205" si="310">Q205*1.02*1.05*$R$14</f>
        <v>0</v>
      </c>
      <c r="S205" s="260">
        <f t="shared" ref="S205" si="311">F205*$S$17</f>
        <v>0</v>
      </c>
      <c r="T205" s="260">
        <f t="shared" ref="T205" si="312">S205*E205</f>
        <v>0</v>
      </c>
    </row>
    <row r="206" spans="1:20" ht="12.75" customHeight="1">
      <c r="A206" s="165"/>
      <c r="B206" s="166"/>
      <c r="C206" s="186"/>
      <c r="D206" s="165"/>
      <c r="E206" s="165"/>
      <c r="F206" s="294"/>
      <c r="G206" s="350"/>
      <c r="H206" s="356"/>
      <c r="I206" s="350"/>
      <c r="J206" s="356"/>
      <c r="K206" s="68"/>
      <c r="L206" s="68"/>
      <c r="M206" s="68"/>
      <c r="N206" s="76"/>
      <c r="O206" s="69">
        <f t="shared" si="196"/>
        <v>0</v>
      </c>
      <c r="P206" s="356"/>
      <c r="Q206" s="356"/>
      <c r="R206" s="356"/>
      <c r="S206" s="260"/>
      <c r="T206" s="260"/>
    </row>
    <row r="207" spans="1:20" ht="12.75" customHeight="1">
      <c r="A207" s="165"/>
      <c r="B207" s="166"/>
      <c r="C207" s="186"/>
      <c r="D207" s="165"/>
      <c r="E207" s="165"/>
      <c r="F207" s="294"/>
      <c r="G207" s="350"/>
      <c r="H207" s="356"/>
      <c r="I207" s="350"/>
      <c r="J207" s="356"/>
      <c r="K207" s="68"/>
      <c r="L207" s="68"/>
      <c r="M207" s="68"/>
      <c r="N207" s="76"/>
      <c r="O207" s="69">
        <f t="shared" si="196"/>
        <v>0</v>
      </c>
      <c r="P207" s="356"/>
      <c r="Q207" s="356"/>
      <c r="R207" s="356"/>
      <c r="S207" s="260"/>
      <c r="T207" s="260"/>
    </row>
    <row r="208" spans="1:20" ht="12.75" customHeight="1">
      <c r="A208" s="165"/>
      <c r="B208" s="166"/>
      <c r="C208" s="186"/>
      <c r="D208" s="165"/>
      <c r="E208" s="165"/>
      <c r="F208" s="295"/>
      <c r="G208" s="350"/>
      <c r="H208" s="357"/>
      <c r="I208" s="350"/>
      <c r="J208" s="357"/>
      <c r="K208" s="68"/>
      <c r="L208" s="68"/>
      <c r="M208" s="68"/>
      <c r="N208" s="76"/>
      <c r="O208" s="69">
        <f t="shared" si="196"/>
        <v>0</v>
      </c>
      <c r="P208" s="357"/>
      <c r="Q208" s="357"/>
      <c r="R208" s="357"/>
      <c r="S208" s="260"/>
      <c r="T208" s="260"/>
    </row>
    <row r="209" spans="1:26" ht="12.75" customHeight="1">
      <c r="A209" s="165">
        <v>1</v>
      </c>
      <c r="B209" s="166" t="s">
        <v>716</v>
      </c>
      <c r="C209" s="166" t="s">
        <v>963</v>
      </c>
      <c r="D209" s="165" t="s">
        <v>297</v>
      </c>
      <c r="E209" s="354">
        <v>570</v>
      </c>
      <c r="F209" s="293">
        <f t="shared" si="305"/>
        <v>0.8166598320959999</v>
      </c>
      <c r="G209" s="168">
        <v>1.7399999999999999E-2</v>
      </c>
      <c r="H209" s="248">
        <f t="shared" si="306"/>
        <v>3.6928193999999998E-2</v>
      </c>
      <c r="I209" s="168">
        <v>0.12759999999999999</v>
      </c>
      <c r="J209" s="248">
        <f t="shared" si="307"/>
        <v>0.43883043599999999</v>
      </c>
      <c r="K209" s="118" t="s">
        <v>637</v>
      </c>
      <c r="L209" s="140" t="s">
        <v>414</v>
      </c>
      <c r="M209" s="68">
        <v>1.4999999999999999E-2</v>
      </c>
      <c r="N209" s="72">
        <v>3.8</v>
      </c>
      <c r="O209" s="69">
        <f t="shared" si="196"/>
        <v>5.6999999999999995E-2</v>
      </c>
      <c r="P209" s="248">
        <f>E209*F209</f>
        <v>465.49610429471994</v>
      </c>
      <c r="Q209" s="248">
        <f>SUM(O209:O212)</f>
        <v>0.30108000000000001</v>
      </c>
      <c r="R209" s="248">
        <f>Q209*1.02*1.05*$R$14</f>
        <v>0.340901202096</v>
      </c>
      <c r="S209" s="260">
        <f t="shared" ref="S209" si="313">F209*$S$17</f>
        <v>1.0471579563324369</v>
      </c>
      <c r="T209" s="260">
        <f t="shared" ref="T209" si="314">S209*E209</f>
        <v>596.88003510948909</v>
      </c>
    </row>
    <row r="210" spans="1:26" ht="12.75" customHeight="1">
      <c r="A210" s="165"/>
      <c r="B210" s="166"/>
      <c r="C210" s="166"/>
      <c r="D210" s="165"/>
      <c r="E210" s="354"/>
      <c r="F210" s="294"/>
      <c r="G210" s="168"/>
      <c r="H210" s="356"/>
      <c r="I210" s="168"/>
      <c r="J210" s="356"/>
      <c r="K210" s="119" t="s">
        <v>638</v>
      </c>
      <c r="L210" s="68" t="s">
        <v>47</v>
      </c>
      <c r="M210" s="68">
        <v>6.3E-2</v>
      </c>
      <c r="N210" s="76">
        <v>3.8</v>
      </c>
      <c r="O210" s="69">
        <f t="shared" si="196"/>
        <v>0.2394</v>
      </c>
      <c r="P210" s="356"/>
      <c r="Q210" s="356"/>
      <c r="R210" s="356"/>
      <c r="S210" s="260"/>
      <c r="T210" s="260"/>
    </row>
    <row r="211" spans="1:26" ht="12.75" customHeight="1">
      <c r="A211" s="165"/>
      <c r="B211" s="166"/>
      <c r="C211" s="166"/>
      <c r="D211" s="165"/>
      <c r="E211" s="354"/>
      <c r="F211" s="294"/>
      <c r="G211" s="168"/>
      <c r="H211" s="356"/>
      <c r="I211" s="168"/>
      <c r="J211" s="356"/>
      <c r="K211" s="68" t="s">
        <v>59</v>
      </c>
      <c r="L211" s="68" t="s">
        <v>47</v>
      </c>
      <c r="M211" s="68">
        <v>0.03</v>
      </c>
      <c r="N211" s="76">
        <v>0.156</v>
      </c>
      <c r="O211" s="69">
        <f t="shared" si="196"/>
        <v>4.6800000000000001E-3</v>
      </c>
      <c r="P211" s="356"/>
      <c r="Q211" s="356"/>
      <c r="R211" s="356"/>
      <c r="S211" s="260"/>
      <c r="T211" s="260"/>
    </row>
    <row r="212" spans="1:26" ht="12.75" customHeight="1">
      <c r="A212" s="165"/>
      <c r="B212" s="166"/>
      <c r="C212" s="166"/>
      <c r="D212" s="165"/>
      <c r="E212" s="354"/>
      <c r="F212" s="295"/>
      <c r="G212" s="168"/>
      <c r="H212" s="357"/>
      <c r="I212" s="168"/>
      <c r="J212" s="357"/>
      <c r="K212" s="68"/>
      <c r="L212" s="68"/>
      <c r="M212" s="68"/>
      <c r="N212" s="76"/>
      <c r="O212" s="69">
        <f t="shared" si="196"/>
        <v>0</v>
      </c>
      <c r="P212" s="357"/>
      <c r="Q212" s="357"/>
      <c r="R212" s="357"/>
      <c r="S212" s="260"/>
      <c r="T212" s="260"/>
    </row>
    <row r="213" spans="1:26" ht="12.75" customHeight="1">
      <c r="A213" s="165">
        <v>2</v>
      </c>
      <c r="B213" s="166" t="s">
        <v>664</v>
      </c>
      <c r="C213" s="166" t="s">
        <v>964</v>
      </c>
      <c r="D213" s="222" t="s">
        <v>42</v>
      </c>
      <c r="E213" s="285">
        <v>29.925000000000001</v>
      </c>
      <c r="F213" s="293">
        <f t="shared" si="305"/>
        <v>36.871708673743996</v>
      </c>
      <c r="G213" s="168">
        <v>0.7</v>
      </c>
      <c r="H213" s="248">
        <f t="shared" si="306"/>
        <v>1.485617</v>
      </c>
      <c r="I213" s="168">
        <v>0.28000000000000003</v>
      </c>
      <c r="J213" s="248">
        <f t="shared" si="307"/>
        <v>0.96295080000000011</v>
      </c>
      <c r="K213" s="68" t="s">
        <v>989</v>
      </c>
      <c r="L213" s="68" t="s">
        <v>47</v>
      </c>
      <c r="M213" s="68">
        <v>1.02</v>
      </c>
      <c r="N213" s="76">
        <v>29.806000000000001</v>
      </c>
      <c r="O213" s="69">
        <f t="shared" ref="O213:O276" si="315">M213*N213</f>
        <v>30.40212</v>
      </c>
      <c r="P213" s="248">
        <f t="shared" ref="P213" si="316">E213*F213</f>
        <v>1103.3858820617891</v>
      </c>
      <c r="Q213" s="248">
        <f t="shared" ref="Q213" si="317">SUM(O213:O216)</f>
        <v>30.40212</v>
      </c>
      <c r="R213" s="248">
        <f t="shared" ref="R213" si="318">Q213*1.02*1.05*$R$14</f>
        <v>34.423140873743996</v>
      </c>
      <c r="S213" s="260">
        <f t="shared" ref="S213" si="319">F213*$S$17</f>
        <v>47.27856273056419</v>
      </c>
      <c r="T213" s="260">
        <f t="shared" ref="T213" si="320">S213*E213</f>
        <v>1414.8109897121335</v>
      </c>
    </row>
    <row r="214" spans="1:26" ht="12.75" customHeight="1">
      <c r="A214" s="165"/>
      <c r="B214" s="166"/>
      <c r="C214" s="166"/>
      <c r="D214" s="223"/>
      <c r="E214" s="285"/>
      <c r="F214" s="294"/>
      <c r="G214" s="168"/>
      <c r="H214" s="356"/>
      <c r="I214" s="168"/>
      <c r="J214" s="356"/>
      <c r="K214" s="68"/>
      <c r="L214" s="68"/>
      <c r="M214" s="68"/>
      <c r="N214" s="76"/>
      <c r="O214" s="69">
        <f t="shared" si="315"/>
        <v>0</v>
      </c>
      <c r="P214" s="356"/>
      <c r="Q214" s="356"/>
      <c r="R214" s="356"/>
      <c r="S214" s="260"/>
      <c r="T214" s="260"/>
    </row>
    <row r="215" spans="1:26" ht="12.75" customHeight="1">
      <c r="A215" s="165"/>
      <c r="B215" s="166"/>
      <c r="C215" s="166"/>
      <c r="D215" s="223"/>
      <c r="E215" s="285"/>
      <c r="F215" s="294"/>
      <c r="G215" s="168"/>
      <c r="H215" s="356"/>
      <c r="I215" s="168"/>
      <c r="J215" s="356"/>
      <c r="K215" s="68"/>
      <c r="L215" s="68"/>
      <c r="M215" s="70"/>
      <c r="N215" s="76"/>
      <c r="O215" s="69">
        <f t="shared" si="315"/>
        <v>0</v>
      </c>
      <c r="P215" s="356"/>
      <c r="Q215" s="356"/>
      <c r="R215" s="356"/>
      <c r="S215" s="260"/>
      <c r="T215" s="260"/>
    </row>
    <row r="216" spans="1:26" ht="12.75" customHeight="1">
      <c r="A216" s="165"/>
      <c r="B216" s="166"/>
      <c r="C216" s="166"/>
      <c r="D216" s="224"/>
      <c r="E216" s="285"/>
      <c r="F216" s="295"/>
      <c r="G216" s="168"/>
      <c r="H216" s="357"/>
      <c r="I216" s="168"/>
      <c r="J216" s="357"/>
      <c r="K216" s="68"/>
      <c r="L216" s="68"/>
      <c r="M216" s="68"/>
      <c r="N216" s="76"/>
      <c r="O216" s="69">
        <f t="shared" si="315"/>
        <v>0</v>
      </c>
      <c r="P216" s="357"/>
      <c r="Q216" s="357"/>
      <c r="R216" s="357"/>
      <c r="S216" s="260"/>
      <c r="T216" s="260"/>
    </row>
    <row r="217" spans="1:26" ht="12.75" customHeight="1">
      <c r="A217" s="165">
        <v>3</v>
      </c>
      <c r="B217" s="166" t="s">
        <v>698</v>
      </c>
      <c r="C217" s="166" t="s">
        <v>965</v>
      </c>
      <c r="D217" s="165" t="s">
        <v>36</v>
      </c>
      <c r="E217" s="378">
        <v>1.1439999999999999</v>
      </c>
      <c r="F217" s="293">
        <f t="shared" si="305"/>
        <v>19.1615696</v>
      </c>
      <c r="G217" s="168">
        <v>6.76</v>
      </c>
      <c r="H217" s="248">
        <f t="shared" si="306"/>
        <v>14.346815599999999</v>
      </c>
      <c r="I217" s="350">
        <v>1.4</v>
      </c>
      <c r="J217" s="248">
        <f t="shared" si="307"/>
        <v>4.8147539999999998</v>
      </c>
      <c r="K217" s="68"/>
      <c r="L217" s="68"/>
      <c r="M217" s="68"/>
      <c r="N217" s="76"/>
      <c r="O217" s="69">
        <f t="shared" si="315"/>
        <v>0</v>
      </c>
      <c r="P217" s="248">
        <f t="shared" ref="P217" si="321">E217*F217</f>
        <v>21.920835622399998</v>
      </c>
      <c r="Q217" s="248">
        <f t="shared" ref="Q217" si="322">SUM(O217:O220)</f>
        <v>0</v>
      </c>
      <c r="R217" s="248">
        <f t="shared" ref="R217" si="323">Q217*1.02*1.05*$R$14</f>
        <v>0</v>
      </c>
      <c r="S217" s="260">
        <f t="shared" ref="S217" si="324">F217*$S$17</f>
        <v>24.569826106127195</v>
      </c>
      <c r="T217" s="260">
        <f t="shared" ref="T217" si="325">S217*E217</f>
        <v>28.107881065409508</v>
      </c>
    </row>
    <row r="218" spans="1:26" ht="12.75" customHeight="1">
      <c r="A218" s="165"/>
      <c r="B218" s="166"/>
      <c r="C218" s="166"/>
      <c r="D218" s="165"/>
      <c r="E218" s="378"/>
      <c r="F218" s="294"/>
      <c r="G218" s="168"/>
      <c r="H218" s="356"/>
      <c r="I218" s="350"/>
      <c r="J218" s="356"/>
      <c r="K218" s="68"/>
      <c r="L218" s="68"/>
      <c r="M218" s="68"/>
      <c r="N218" s="76"/>
      <c r="O218" s="69">
        <f t="shared" si="315"/>
        <v>0</v>
      </c>
      <c r="P218" s="356"/>
      <c r="Q218" s="356"/>
      <c r="R218" s="356"/>
      <c r="S218" s="260"/>
      <c r="T218" s="260"/>
    </row>
    <row r="219" spans="1:26" ht="12.75" customHeight="1">
      <c r="A219" s="165"/>
      <c r="B219" s="166"/>
      <c r="C219" s="166"/>
      <c r="D219" s="165"/>
      <c r="E219" s="378"/>
      <c r="F219" s="294"/>
      <c r="G219" s="168"/>
      <c r="H219" s="356"/>
      <c r="I219" s="350"/>
      <c r="J219" s="356"/>
      <c r="K219" s="68"/>
      <c r="L219" s="68"/>
      <c r="M219" s="70"/>
      <c r="N219" s="76"/>
      <c r="O219" s="69">
        <f t="shared" si="315"/>
        <v>0</v>
      </c>
      <c r="P219" s="356"/>
      <c r="Q219" s="356"/>
      <c r="R219" s="356"/>
      <c r="S219" s="260"/>
      <c r="T219" s="260"/>
    </row>
    <row r="220" spans="1:26" ht="12.75" customHeight="1">
      <c r="A220" s="165"/>
      <c r="B220" s="166"/>
      <c r="C220" s="166"/>
      <c r="D220" s="165"/>
      <c r="E220" s="378"/>
      <c r="F220" s="295"/>
      <c r="G220" s="168"/>
      <c r="H220" s="357"/>
      <c r="I220" s="350"/>
      <c r="J220" s="357"/>
      <c r="K220" s="68"/>
      <c r="L220" s="68"/>
      <c r="M220" s="68"/>
      <c r="N220" s="76"/>
      <c r="O220" s="69">
        <f t="shared" si="315"/>
        <v>0</v>
      </c>
      <c r="P220" s="357"/>
      <c r="Q220" s="357"/>
      <c r="R220" s="357"/>
      <c r="S220" s="260"/>
      <c r="T220" s="260"/>
    </row>
    <row r="221" spans="1:26" ht="12.75" customHeight="1">
      <c r="A221" s="222">
        <v>4</v>
      </c>
      <c r="B221" s="166" t="s">
        <v>38</v>
      </c>
      <c r="C221" s="166" t="s">
        <v>966</v>
      </c>
      <c r="D221" s="390" t="s">
        <v>353</v>
      </c>
      <c r="E221" s="192">
        <v>569.92999999999995</v>
      </c>
      <c r="F221" s="293">
        <f t="shared" ref="F221:F229" si="326">H221+J221+R221</f>
        <v>1.3779618804</v>
      </c>
      <c r="G221" s="168"/>
      <c r="H221" s="248">
        <f t="shared" ref="H221:H229" si="327">G221*$P$8/1000</f>
        <v>0</v>
      </c>
      <c r="I221" s="344"/>
      <c r="J221" s="248">
        <f t="shared" ref="J221:J229" si="328">I221*$P$9/1000</f>
        <v>0</v>
      </c>
      <c r="K221" s="68" t="s">
        <v>701</v>
      </c>
      <c r="L221" s="68" t="s">
        <v>30</v>
      </c>
      <c r="M221" s="68">
        <v>1</v>
      </c>
      <c r="N221" s="76">
        <v>1.2170000000000001</v>
      </c>
      <c r="O221" s="69">
        <f t="shared" si="315"/>
        <v>1.2170000000000001</v>
      </c>
      <c r="P221" s="248">
        <f t="shared" ref="P221" si="329">E221*F221</f>
        <v>785.34181449637197</v>
      </c>
      <c r="Q221" s="248">
        <f t="shared" ref="Q221" si="330">SUM(O221:O224)</f>
        <v>1.2170000000000001</v>
      </c>
      <c r="R221" s="248">
        <f t="shared" ref="R221" si="331">Q221*1.02*1.05*$R$14</f>
        <v>1.3779618804</v>
      </c>
      <c r="S221" s="260">
        <f t="shared" ref="S221" si="332">F221*$S$17</f>
        <v>1.7668846805900513</v>
      </c>
      <c r="T221" s="260">
        <f t="shared" ref="T221" si="333">S221*E221</f>
        <v>1007.0005860086878</v>
      </c>
      <c r="U221" s="259" t="s">
        <v>967</v>
      </c>
      <c r="V221" s="259"/>
      <c r="W221" s="259" t="s">
        <v>968</v>
      </c>
      <c r="X221" s="259"/>
      <c r="Y221" s="259" t="s">
        <v>969</v>
      </c>
      <c r="Z221" s="259"/>
    </row>
    <row r="222" spans="1:26" ht="12.75" customHeight="1">
      <c r="A222" s="223"/>
      <c r="B222" s="166"/>
      <c r="C222" s="166"/>
      <c r="D222" s="390"/>
      <c r="E222" s="192"/>
      <c r="F222" s="294"/>
      <c r="G222" s="168"/>
      <c r="H222" s="356"/>
      <c r="I222" s="344"/>
      <c r="J222" s="356"/>
      <c r="K222" s="68"/>
      <c r="L222" s="68"/>
      <c r="M222" s="68"/>
      <c r="N222" s="76"/>
      <c r="O222" s="69">
        <f t="shared" si="315"/>
        <v>0</v>
      </c>
      <c r="P222" s="356"/>
      <c r="Q222" s="356"/>
      <c r="R222" s="356"/>
      <c r="S222" s="260"/>
      <c r="T222" s="260"/>
      <c r="U222" s="259">
        <v>1.9119999999999999</v>
      </c>
      <c r="V222" s="259"/>
      <c r="W222" s="259">
        <v>1.18625</v>
      </c>
      <c r="X222" s="259"/>
      <c r="Y222" s="537">
        <f>W222/U222</f>
        <v>0.62042364016736407</v>
      </c>
      <c r="Z222" s="537"/>
    </row>
    <row r="223" spans="1:26" ht="12.75" customHeight="1">
      <c r="A223" s="223"/>
      <c r="B223" s="166"/>
      <c r="C223" s="166"/>
      <c r="D223" s="390"/>
      <c r="E223" s="192"/>
      <c r="F223" s="294"/>
      <c r="G223" s="168"/>
      <c r="H223" s="356"/>
      <c r="I223" s="344"/>
      <c r="J223" s="356"/>
      <c r="K223" s="68"/>
      <c r="L223" s="68"/>
      <c r="M223" s="70"/>
      <c r="N223" s="76"/>
      <c r="O223" s="69">
        <f t="shared" si="315"/>
        <v>0</v>
      </c>
      <c r="P223" s="356"/>
      <c r="Q223" s="356"/>
      <c r="R223" s="356"/>
      <c r="S223" s="260"/>
      <c r="T223" s="260"/>
    </row>
    <row r="224" spans="1:26" ht="12.75" customHeight="1">
      <c r="A224" s="224"/>
      <c r="B224" s="166"/>
      <c r="C224" s="166"/>
      <c r="D224" s="390"/>
      <c r="E224" s="192"/>
      <c r="F224" s="295"/>
      <c r="G224" s="168"/>
      <c r="H224" s="357"/>
      <c r="I224" s="344"/>
      <c r="J224" s="357"/>
      <c r="K224" s="68"/>
      <c r="L224" s="68"/>
      <c r="M224" s="68"/>
      <c r="N224" s="76"/>
      <c r="O224" s="69">
        <f t="shared" si="315"/>
        <v>0</v>
      </c>
      <c r="P224" s="357"/>
      <c r="Q224" s="357"/>
      <c r="R224" s="357"/>
      <c r="S224" s="260"/>
      <c r="T224" s="260"/>
    </row>
    <row r="225" spans="1:20" ht="12.75" customHeight="1">
      <c r="A225" s="222">
        <v>5</v>
      </c>
      <c r="B225" s="166" t="s">
        <v>38</v>
      </c>
      <c r="C225" s="166" t="s">
        <v>970</v>
      </c>
      <c r="D225" s="390" t="s">
        <v>353</v>
      </c>
      <c r="E225" s="187">
        <v>598.5</v>
      </c>
      <c r="F225" s="293">
        <f t="shared" si="326"/>
        <v>1.1104684246000001</v>
      </c>
      <c r="G225" s="168">
        <v>0.182</v>
      </c>
      <c r="H225" s="248">
        <f t="shared" si="327"/>
        <v>0.38626041999999994</v>
      </c>
      <c r="I225" s="344">
        <v>1.37E-2</v>
      </c>
      <c r="J225" s="248">
        <f t="shared" si="328"/>
        <v>4.7115807000000003E-2</v>
      </c>
      <c r="K225" s="68" t="s">
        <v>971</v>
      </c>
      <c r="L225" s="68" t="s">
        <v>990</v>
      </c>
      <c r="M225" s="138">
        <v>2.6</v>
      </c>
      <c r="N225" s="76">
        <v>0.23</v>
      </c>
      <c r="O225" s="69">
        <f t="shared" si="315"/>
        <v>0.59800000000000009</v>
      </c>
      <c r="P225" s="248">
        <f t="shared" ref="P225" si="334">E225*F225</f>
        <v>664.61535212310002</v>
      </c>
      <c r="Q225" s="248">
        <f t="shared" ref="Q225" si="335">SUM(O225:O228)</f>
        <v>0.59800000000000009</v>
      </c>
      <c r="R225" s="248">
        <f t="shared" ref="R225" si="336">Q225*1.02*1.05*$R$14</f>
        <v>0.67709219760000006</v>
      </c>
      <c r="S225" s="260">
        <f t="shared" ref="S225" si="337">F225*$S$17</f>
        <v>1.4238925442082271</v>
      </c>
      <c r="T225" s="260">
        <f t="shared" ref="T225" si="338">S225*E225</f>
        <v>852.19968770862386</v>
      </c>
    </row>
    <row r="226" spans="1:20" ht="12.75" customHeight="1">
      <c r="A226" s="223"/>
      <c r="B226" s="166"/>
      <c r="C226" s="166"/>
      <c r="D226" s="390"/>
      <c r="E226" s="187"/>
      <c r="F226" s="294"/>
      <c r="G226" s="168"/>
      <c r="H226" s="356"/>
      <c r="I226" s="344"/>
      <c r="J226" s="356"/>
      <c r="K226" s="68"/>
      <c r="L226" s="68"/>
      <c r="M226" s="68"/>
      <c r="N226" s="76"/>
      <c r="O226" s="69">
        <f t="shared" si="315"/>
        <v>0</v>
      </c>
      <c r="P226" s="356"/>
      <c r="Q226" s="356"/>
      <c r="R226" s="356"/>
      <c r="S226" s="260"/>
      <c r="T226" s="260"/>
    </row>
    <row r="227" spans="1:20" ht="12.75" customHeight="1">
      <c r="A227" s="223"/>
      <c r="B227" s="166"/>
      <c r="C227" s="166"/>
      <c r="D227" s="390"/>
      <c r="E227" s="187"/>
      <c r="F227" s="294"/>
      <c r="G227" s="168"/>
      <c r="H227" s="356"/>
      <c r="I227" s="344"/>
      <c r="J227" s="356"/>
      <c r="K227" s="68"/>
      <c r="L227" s="68"/>
      <c r="M227" s="70"/>
      <c r="N227" s="76"/>
      <c r="O227" s="69">
        <f t="shared" si="315"/>
        <v>0</v>
      </c>
      <c r="P227" s="356"/>
      <c r="Q227" s="356"/>
      <c r="R227" s="356"/>
      <c r="S227" s="260"/>
      <c r="T227" s="260"/>
    </row>
    <row r="228" spans="1:20" ht="12.75" customHeight="1">
      <c r="A228" s="224"/>
      <c r="B228" s="166"/>
      <c r="C228" s="166"/>
      <c r="D228" s="390"/>
      <c r="E228" s="187"/>
      <c r="F228" s="295"/>
      <c r="G228" s="168"/>
      <c r="H228" s="357"/>
      <c r="I228" s="344"/>
      <c r="J228" s="357"/>
      <c r="K228" s="68"/>
      <c r="L228" s="68"/>
      <c r="M228" s="68"/>
      <c r="N228" s="76"/>
      <c r="O228" s="69">
        <f t="shared" si="315"/>
        <v>0</v>
      </c>
      <c r="P228" s="357"/>
      <c r="Q228" s="357"/>
      <c r="R228" s="357"/>
      <c r="S228" s="260"/>
      <c r="T228" s="260"/>
    </row>
    <row r="229" spans="1:20" ht="12.75" customHeight="1">
      <c r="A229" s="222">
        <v>6</v>
      </c>
      <c r="B229" s="166" t="s">
        <v>38</v>
      </c>
      <c r="C229" s="166" t="s">
        <v>972</v>
      </c>
      <c r="D229" s="390" t="s">
        <v>353</v>
      </c>
      <c r="E229" s="192">
        <v>598.5</v>
      </c>
      <c r="F229" s="293">
        <f t="shared" si="326"/>
        <v>15.974790205499998</v>
      </c>
      <c r="G229" s="168"/>
      <c r="H229" s="248">
        <f t="shared" si="327"/>
        <v>0</v>
      </c>
      <c r="I229" s="344"/>
      <c r="J229" s="248">
        <f t="shared" si="328"/>
        <v>0</v>
      </c>
      <c r="K229" s="68" t="s">
        <v>973</v>
      </c>
      <c r="L229" s="68" t="s">
        <v>30</v>
      </c>
      <c r="M229" s="68">
        <v>1</v>
      </c>
      <c r="N229" s="76">
        <v>13.84</v>
      </c>
      <c r="O229" s="69">
        <f t="shared" si="315"/>
        <v>13.84</v>
      </c>
      <c r="P229" s="248">
        <f t="shared" ref="P229" si="339">E229*F229</f>
        <v>9560.9119379917483</v>
      </c>
      <c r="Q229" s="248">
        <f t="shared" ref="Q229" si="340">SUM(O229:O232)</f>
        <v>14.108749999999999</v>
      </c>
      <c r="R229" s="248">
        <f t="shared" ref="R229" si="341">Q229*1.02*1.05*$R$14</f>
        <v>15.974790205499998</v>
      </c>
      <c r="S229" s="260">
        <f t="shared" ref="S229" si="342">F229*$S$17</f>
        <v>20.483594278779691</v>
      </c>
      <c r="T229" s="260">
        <f t="shared" ref="T229" si="343">S229*E229</f>
        <v>12259.431175849644</v>
      </c>
    </row>
    <row r="230" spans="1:20" ht="12.75" customHeight="1">
      <c r="A230" s="223"/>
      <c r="B230" s="166"/>
      <c r="C230" s="166"/>
      <c r="D230" s="390"/>
      <c r="E230" s="192"/>
      <c r="F230" s="294"/>
      <c r="G230" s="168"/>
      <c r="H230" s="356"/>
      <c r="I230" s="344"/>
      <c r="J230" s="356"/>
      <c r="K230" s="68" t="s">
        <v>971</v>
      </c>
      <c r="L230" s="68" t="s">
        <v>607</v>
      </c>
      <c r="M230" s="68">
        <v>0.25</v>
      </c>
      <c r="N230" s="76">
        <v>0.46700000000000003</v>
      </c>
      <c r="O230" s="69">
        <f t="shared" si="315"/>
        <v>0.11675000000000001</v>
      </c>
      <c r="P230" s="356"/>
      <c r="Q230" s="356"/>
      <c r="R230" s="356"/>
      <c r="S230" s="260"/>
      <c r="T230" s="260"/>
    </row>
    <row r="231" spans="1:20" ht="12.75" customHeight="1">
      <c r="A231" s="223"/>
      <c r="B231" s="166"/>
      <c r="C231" s="166"/>
      <c r="D231" s="390"/>
      <c r="E231" s="192"/>
      <c r="F231" s="294"/>
      <c r="G231" s="168"/>
      <c r="H231" s="356"/>
      <c r="I231" s="344"/>
      <c r="J231" s="356"/>
      <c r="K231" s="68" t="s">
        <v>974</v>
      </c>
      <c r="L231" s="68" t="s">
        <v>607</v>
      </c>
      <c r="M231" s="71">
        <v>0.4</v>
      </c>
      <c r="N231" s="76">
        <v>0.38</v>
      </c>
      <c r="O231" s="69">
        <f t="shared" si="315"/>
        <v>0.15200000000000002</v>
      </c>
      <c r="P231" s="356"/>
      <c r="Q231" s="356"/>
      <c r="R231" s="356"/>
      <c r="S231" s="260"/>
      <c r="T231" s="260"/>
    </row>
    <row r="232" spans="1:20" ht="37.5" customHeight="1">
      <c r="A232" s="224"/>
      <c r="B232" s="166"/>
      <c r="C232" s="166"/>
      <c r="D232" s="390"/>
      <c r="E232" s="192"/>
      <c r="F232" s="295"/>
      <c r="G232" s="168"/>
      <c r="H232" s="357"/>
      <c r="I232" s="344"/>
      <c r="J232" s="357"/>
      <c r="K232" s="68"/>
      <c r="L232" s="68"/>
      <c r="M232" s="68"/>
      <c r="N232" s="76"/>
      <c r="O232" s="69">
        <f t="shared" si="315"/>
        <v>0</v>
      </c>
      <c r="P232" s="357"/>
      <c r="Q232" s="357"/>
      <c r="R232" s="357"/>
      <c r="S232" s="260"/>
      <c r="T232" s="260"/>
    </row>
    <row r="233" spans="1:20" ht="12.75" customHeight="1">
      <c r="A233" s="222">
        <v>7</v>
      </c>
      <c r="B233" s="170" t="s">
        <v>78</v>
      </c>
      <c r="C233" s="170" t="s">
        <v>724</v>
      </c>
      <c r="D233" s="381" t="s">
        <v>43</v>
      </c>
      <c r="E233" s="227">
        <v>95</v>
      </c>
      <c r="F233" s="293">
        <f t="shared" ref="F233:F245" si="344">H233+J233+R233</f>
        <v>69.617805539999992</v>
      </c>
      <c r="G233" s="219">
        <v>2.61</v>
      </c>
      <c r="H233" s="248">
        <f t="shared" ref="H233:H245" si="345">G233*$P$8/1000</f>
        <v>5.5392290999999991</v>
      </c>
      <c r="I233" s="219">
        <v>0.14599999999999999</v>
      </c>
      <c r="J233" s="248">
        <f t="shared" ref="J233:J245" si="346">I233*$P$9/1000</f>
        <v>0.50211006000000002</v>
      </c>
      <c r="K233" s="68" t="s">
        <v>988</v>
      </c>
      <c r="L233" s="68" t="s">
        <v>747</v>
      </c>
      <c r="M233" s="68">
        <v>1</v>
      </c>
      <c r="N233" s="76">
        <v>56.15</v>
      </c>
      <c r="O233" s="69">
        <f t="shared" si="315"/>
        <v>56.15</v>
      </c>
      <c r="P233" s="248">
        <f t="shared" ref="P233" si="347">E233*F233</f>
        <v>6613.6915262999992</v>
      </c>
      <c r="Q233" s="248">
        <f t="shared" ref="Q233" si="348">SUM(O233:O236)</f>
        <v>56.15</v>
      </c>
      <c r="R233" s="248">
        <f t="shared" ref="R233" si="349">Q233*1.02*1.05*$R$14</f>
        <v>63.576466379999992</v>
      </c>
      <c r="S233" s="260">
        <f t="shared" ref="S233" si="350">F233*$S$17</f>
        <v>89.267080500961583</v>
      </c>
      <c r="T233" s="260">
        <f t="shared" ref="T233" si="351">S233*E233</f>
        <v>8480.37264759135</v>
      </c>
    </row>
    <row r="234" spans="1:20" ht="12.75" customHeight="1">
      <c r="A234" s="223"/>
      <c r="B234" s="171"/>
      <c r="C234" s="171"/>
      <c r="D234" s="382"/>
      <c r="E234" s="228"/>
      <c r="F234" s="294"/>
      <c r="G234" s="220"/>
      <c r="H234" s="356"/>
      <c r="I234" s="220"/>
      <c r="J234" s="356"/>
      <c r="K234" s="68"/>
      <c r="L234" s="68"/>
      <c r="M234" s="68"/>
      <c r="N234" s="76"/>
      <c r="O234" s="69">
        <f t="shared" si="315"/>
        <v>0</v>
      </c>
      <c r="P234" s="356"/>
      <c r="Q234" s="356"/>
      <c r="R234" s="356"/>
      <c r="S234" s="260"/>
      <c r="T234" s="260"/>
    </row>
    <row r="235" spans="1:20" ht="12.75" customHeight="1">
      <c r="A235" s="223"/>
      <c r="B235" s="171"/>
      <c r="C235" s="171"/>
      <c r="D235" s="382"/>
      <c r="E235" s="228"/>
      <c r="F235" s="294"/>
      <c r="G235" s="220"/>
      <c r="H235" s="356"/>
      <c r="I235" s="220"/>
      <c r="J235" s="356"/>
      <c r="K235" s="68"/>
      <c r="L235" s="68"/>
      <c r="M235" s="70"/>
      <c r="N235" s="76"/>
      <c r="O235" s="69">
        <f t="shared" si="315"/>
        <v>0</v>
      </c>
      <c r="P235" s="356"/>
      <c r="Q235" s="356"/>
      <c r="R235" s="356"/>
      <c r="S235" s="260"/>
      <c r="T235" s="260"/>
    </row>
    <row r="236" spans="1:20" ht="12.75" customHeight="1">
      <c r="A236" s="224"/>
      <c r="B236" s="172"/>
      <c r="C236" s="172"/>
      <c r="D236" s="383"/>
      <c r="E236" s="229"/>
      <c r="F236" s="295"/>
      <c r="G236" s="221"/>
      <c r="H236" s="357"/>
      <c r="I236" s="221"/>
      <c r="J236" s="357"/>
      <c r="K236" s="68"/>
      <c r="L236" s="68"/>
      <c r="M236" s="68"/>
      <c r="N236" s="76"/>
      <c r="O236" s="69">
        <f t="shared" si="315"/>
        <v>0</v>
      </c>
      <c r="P236" s="357"/>
      <c r="Q236" s="357"/>
      <c r="R236" s="357"/>
      <c r="S236" s="260"/>
      <c r="T236" s="260"/>
    </row>
    <row r="237" spans="1:20" ht="12.75" customHeight="1">
      <c r="A237" s="222">
        <v>8</v>
      </c>
      <c r="B237" s="170" t="s">
        <v>99</v>
      </c>
      <c r="C237" s="170" t="s">
        <v>1049</v>
      </c>
      <c r="D237" s="381" t="s">
        <v>281</v>
      </c>
      <c r="E237" s="227">
        <v>2</v>
      </c>
      <c r="F237" s="293">
        <f t="shared" si="344"/>
        <v>59.223745575999999</v>
      </c>
      <c r="G237" s="219">
        <v>1.61</v>
      </c>
      <c r="H237" s="248">
        <f t="shared" si="345"/>
        <v>3.4169190999999999</v>
      </c>
      <c r="I237" s="219">
        <v>5.1999999999999998E-2</v>
      </c>
      <c r="J237" s="248">
        <f t="shared" si="346"/>
        <v>0.17883372</v>
      </c>
      <c r="K237" s="68" t="s">
        <v>56</v>
      </c>
      <c r="L237" s="68" t="s">
        <v>1050</v>
      </c>
      <c r="M237" s="68">
        <v>1</v>
      </c>
      <c r="N237" s="76">
        <v>49.13</v>
      </c>
      <c r="O237" s="69">
        <f t="shared" si="315"/>
        <v>49.13</v>
      </c>
      <c r="P237" s="248">
        <f t="shared" ref="P237" si="352">E237*F237</f>
        <v>118.447491152</v>
      </c>
      <c r="Q237" s="248">
        <f t="shared" ref="Q237" si="353">SUM(O237:O240)</f>
        <v>49.13</v>
      </c>
      <c r="R237" s="248">
        <f t="shared" ref="R237" si="354">Q237*1.02*1.05*$R$14</f>
        <v>55.627992755999998</v>
      </c>
      <c r="S237" s="260">
        <f t="shared" ref="S237" si="355">F237*$S$17</f>
        <v>75.939349465183668</v>
      </c>
      <c r="T237" s="260">
        <f t="shared" ref="T237" si="356">S237*E237</f>
        <v>151.87869893036734</v>
      </c>
    </row>
    <row r="238" spans="1:20" ht="12.75" customHeight="1">
      <c r="A238" s="223"/>
      <c r="B238" s="171"/>
      <c r="C238" s="171"/>
      <c r="D238" s="382"/>
      <c r="E238" s="228"/>
      <c r="F238" s="294"/>
      <c r="G238" s="220"/>
      <c r="H238" s="356"/>
      <c r="I238" s="220"/>
      <c r="J238" s="356"/>
      <c r="K238" s="68"/>
      <c r="L238" s="68"/>
      <c r="M238" s="68"/>
      <c r="N238" s="76"/>
      <c r="O238" s="69">
        <f t="shared" si="315"/>
        <v>0</v>
      </c>
      <c r="P238" s="356"/>
      <c r="Q238" s="356"/>
      <c r="R238" s="356"/>
      <c r="S238" s="260"/>
      <c r="T238" s="260"/>
    </row>
    <row r="239" spans="1:20" ht="12.75" customHeight="1">
      <c r="A239" s="223"/>
      <c r="B239" s="171"/>
      <c r="C239" s="171"/>
      <c r="D239" s="382"/>
      <c r="E239" s="228"/>
      <c r="F239" s="294"/>
      <c r="G239" s="220"/>
      <c r="H239" s="356"/>
      <c r="I239" s="220"/>
      <c r="J239" s="356"/>
      <c r="K239" s="68"/>
      <c r="L239" s="68"/>
      <c r="M239" s="70"/>
      <c r="N239" s="76"/>
      <c r="O239" s="69">
        <f t="shared" si="315"/>
        <v>0</v>
      </c>
      <c r="P239" s="356"/>
      <c r="Q239" s="356"/>
      <c r="R239" s="356"/>
      <c r="S239" s="260"/>
      <c r="T239" s="260"/>
    </row>
    <row r="240" spans="1:20" ht="12.75" customHeight="1">
      <c r="A240" s="224"/>
      <c r="B240" s="172"/>
      <c r="C240" s="172"/>
      <c r="D240" s="383"/>
      <c r="E240" s="229"/>
      <c r="F240" s="295"/>
      <c r="G240" s="221"/>
      <c r="H240" s="357"/>
      <c r="I240" s="221"/>
      <c r="J240" s="357"/>
      <c r="K240" s="68"/>
      <c r="L240" s="68"/>
      <c r="M240" s="68"/>
      <c r="N240" s="76"/>
      <c r="O240" s="69">
        <f t="shared" si="315"/>
        <v>0</v>
      </c>
      <c r="P240" s="357"/>
      <c r="Q240" s="357"/>
      <c r="R240" s="357"/>
      <c r="S240" s="260"/>
      <c r="T240" s="260"/>
    </row>
    <row r="241" spans="1:20" ht="12.75" customHeight="1">
      <c r="A241" s="222">
        <v>9</v>
      </c>
      <c r="B241" s="166" t="s">
        <v>975</v>
      </c>
      <c r="C241" s="166" t="s">
        <v>976</v>
      </c>
      <c r="D241" s="165" t="s">
        <v>42</v>
      </c>
      <c r="E241" s="187">
        <v>1.21</v>
      </c>
      <c r="F241" s="293">
        <f t="shared" si="344"/>
        <v>4.3507354999999999</v>
      </c>
      <c r="G241" s="168">
        <v>2.0499999999999998</v>
      </c>
      <c r="H241" s="248">
        <f t="shared" si="345"/>
        <v>4.3507354999999999</v>
      </c>
      <c r="I241" s="168"/>
      <c r="J241" s="248">
        <f t="shared" si="346"/>
        <v>0</v>
      </c>
      <c r="K241" s="68"/>
      <c r="L241" s="76"/>
      <c r="M241" s="68"/>
      <c r="N241" s="76"/>
      <c r="O241" s="69">
        <f t="shared" si="315"/>
        <v>0</v>
      </c>
      <c r="P241" s="248">
        <f>E241*F241</f>
        <v>5.2643899549999995</v>
      </c>
      <c r="Q241" s="248">
        <f>SUM(O241:O244)</f>
        <v>0</v>
      </c>
      <c r="R241" s="248">
        <f>Q241*1.02*1.05*$R$14</f>
        <v>0</v>
      </c>
      <c r="S241" s="260">
        <f t="shared" ref="S241" si="357">F241*$S$17</f>
        <v>5.5787086809816637</v>
      </c>
      <c r="T241" s="260">
        <f t="shared" ref="T241" si="358">S241*E241</f>
        <v>6.7502375039878126</v>
      </c>
    </row>
    <row r="242" spans="1:20" ht="12.75" customHeight="1">
      <c r="A242" s="223"/>
      <c r="B242" s="166"/>
      <c r="C242" s="166"/>
      <c r="D242" s="165"/>
      <c r="E242" s="187"/>
      <c r="F242" s="294"/>
      <c r="G242" s="168"/>
      <c r="H242" s="356"/>
      <c r="I242" s="168"/>
      <c r="J242" s="356"/>
      <c r="K242" s="68"/>
      <c r="L242" s="68"/>
      <c r="M242" s="68"/>
      <c r="N242" s="76"/>
      <c r="O242" s="69">
        <f t="shared" si="315"/>
        <v>0</v>
      </c>
      <c r="P242" s="356"/>
      <c r="Q242" s="356"/>
      <c r="R242" s="356"/>
      <c r="S242" s="260"/>
      <c r="T242" s="260"/>
    </row>
    <row r="243" spans="1:20" ht="12.75" customHeight="1">
      <c r="A243" s="223"/>
      <c r="B243" s="166"/>
      <c r="C243" s="166"/>
      <c r="D243" s="165"/>
      <c r="E243" s="187"/>
      <c r="F243" s="294"/>
      <c r="G243" s="168"/>
      <c r="H243" s="356"/>
      <c r="I243" s="168"/>
      <c r="J243" s="356"/>
      <c r="K243" s="68"/>
      <c r="L243" s="68"/>
      <c r="M243" s="75"/>
      <c r="N243" s="76"/>
      <c r="O243" s="69">
        <f t="shared" si="315"/>
        <v>0</v>
      </c>
      <c r="P243" s="356"/>
      <c r="Q243" s="356"/>
      <c r="R243" s="356"/>
      <c r="S243" s="260"/>
      <c r="T243" s="260"/>
    </row>
    <row r="244" spans="1:20" ht="12.75" customHeight="1">
      <c r="A244" s="224"/>
      <c r="B244" s="166"/>
      <c r="C244" s="166"/>
      <c r="D244" s="165"/>
      <c r="E244" s="187"/>
      <c r="F244" s="295"/>
      <c r="G244" s="168"/>
      <c r="H244" s="357"/>
      <c r="I244" s="168"/>
      <c r="J244" s="357"/>
      <c r="K244" s="68"/>
      <c r="L244" s="68"/>
      <c r="M244" s="68"/>
      <c r="N244" s="76"/>
      <c r="O244" s="69">
        <f t="shared" si="315"/>
        <v>0</v>
      </c>
      <c r="P244" s="357"/>
      <c r="Q244" s="357"/>
      <c r="R244" s="357"/>
      <c r="S244" s="260"/>
      <c r="T244" s="260"/>
    </row>
    <row r="245" spans="1:20" ht="12.75" customHeight="1">
      <c r="A245" s="222">
        <v>10</v>
      </c>
      <c r="B245" s="166" t="s">
        <v>589</v>
      </c>
      <c r="C245" s="166" t="s">
        <v>977</v>
      </c>
      <c r="D245" s="165" t="s">
        <v>30</v>
      </c>
      <c r="E245" s="192">
        <v>0.19800000000000001</v>
      </c>
      <c r="F245" s="293">
        <f t="shared" si="344"/>
        <v>1.0877231633759998</v>
      </c>
      <c r="G245" s="344">
        <v>1.7399999999999999E-2</v>
      </c>
      <c r="H245" s="248">
        <f t="shared" si="345"/>
        <v>3.6928193999999998E-2</v>
      </c>
      <c r="I245" s="344">
        <v>0.12759999999999999</v>
      </c>
      <c r="J245" s="248">
        <f t="shared" si="346"/>
        <v>0.43883043599999999</v>
      </c>
      <c r="K245" s="68" t="s">
        <v>978</v>
      </c>
      <c r="L245" s="68" t="s">
        <v>47</v>
      </c>
      <c r="M245" s="68">
        <v>1.4999999999999999E-2</v>
      </c>
      <c r="N245" s="76">
        <v>3.8</v>
      </c>
      <c r="O245" s="69">
        <f t="shared" si="315"/>
        <v>5.6999999999999995E-2</v>
      </c>
      <c r="P245" s="248">
        <f>E245*F245</f>
        <v>0.21536918634844798</v>
      </c>
      <c r="Q245" s="248">
        <f>SUM(O245:O248)</f>
        <v>0.54048000000000007</v>
      </c>
      <c r="R245" s="248">
        <f>Q245*1.02*1.05*$R$14</f>
        <v>0.61196453337599999</v>
      </c>
      <c r="S245" s="260">
        <f t="shared" ref="S245" si="359">F245*$S$17</f>
        <v>1.394727547567653</v>
      </c>
      <c r="T245" s="260">
        <f t="shared" ref="T245" si="360">S245*E245</f>
        <v>0.2761560544183953</v>
      </c>
    </row>
    <row r="246" spans="1:20" ht="12.75" customHeight="1">
      <c r="A246" s="223"/>
      <c r="B246" s="166"/>
      <c r="C246" s="166"/>
      <c r="D246" s="165"/>
      <c r="E246" s="192"/>
      <c r="F246" s="294"/>
      <c r="G246" s="344"/>
      <c r="H246" s="356"/>
      <c r="I246" s="344"/>
      <c r="J246" s="356"/>
      <c r="K246" s="68" t="s">
        <v>979</v>
      </c>
      <c r="L246" s="68" t="s">
        <v>47</v>
      </c>
      <c r="M246" s="68">
        <v>0.126</v>
      </c>
      <c r="N246" s="76">
        <v>3.8</v>
      </c>
      <c r="O246" s="69">
        <f t="shared" si="315"/>
        <v>0.4788</v>
      </c>
      <c r="P246" s="356"/>
      <c r="Q246" s="356"/>
      <c r="R246" s="356"/>
      <c r="S246" s="260"/>
      <c r="T246" s="260"/>
    </row>
    <row r="247" spans="1:20" ht="12.75" customHeight="1">
      <c r="A247" s="223"/>
      <c r="B247" s="166"/>
      <c r="C247" s="166"/>
      <c r="D247" s="165"/>
      <c r="E247" s="192"/>
      <c r="F247" s="294"/>
      <c r="G247" s="344"/>
      <c r="H247" s="356"/>
      <c r="I247" s="344"/>
      <c r="J247" s="356"/>
      <c r="K247" s="68" t="s">
        <v>59</v>
      </c>
      <c r="L247" s="68" t="s">
        <v>47</v>
      </c>
      <c r="M247" s="138">
        <v>0.03</v>
      </c>
      <c r="N247" s="76">
        <v>0.156</v>
      </c>
      <c r="O247" s="69">
        <f t="shared" si="315"/>
        <v>4.6800000000000001E-3</v>
      </c>
      <c r="P247" s="356"/>
      <c r="Q247" s="356"/>
      <c r="R247" s="356"/>
      <c r="S247" s="260"/>
      <c r="T247" s="260"/>
    </row>
    <row r="248" spans="1:20" ht="12.75" customHeight="1">
      <c r="A248" s="224"/>
      <c r="B248" s="166"/>
      <c r="C248" s="166"/>
      <c r="D248" s="165"/>
      <c r="E248" s="192"/>
      <c r="F248" s="295"/>
      <c r="G248" s="344"/>
      <c r="H248" s="357"/>
      <c r="I248" s="344"/>
      <c r="J248" s="357"/>
      <c r="K248" s="68"/>
      <c r="L248" s="68"/>
      <c r="M248" s="68"/>
      <c r="N248" s="76"/>
      <c r="O248" s="69">
        <f t="shared" si="315"/>
        <v>0</v>
      </c>
      <c r="P248" s="357"/>
      <c r="Q248" s="357"/>
      <c r="R248" s="357"/>
      <c r="S248" s="260"/>
      <c r="T248" s="260"/>
    </row>
    <row r="249" spans="1:20" ht="12.75" customHeight="1">
      <c r="A249" s="222">
        <v>11</v>
      </c>
      <c r="B249" s="166" t="s">
        <v>664</v>
      </c>
      <c r="C249" s="166" t="s">
        <v>980</v>
      </c>
      <c r="D249" s="165" t="s">
        <v>47</v>
      </c>
      <c r="E249" s="285">
        <v>0.51200000000000001</v>
      </c>
      <c r="F249" s="293">
        <f t="shared" ref="F249" si="361">H249+J249+R249</f>
        <v>36.871708673743996</v>
      </c>
      <c r="G249" s="168">
        <v>0.7</v>
      </c>
      <c r="H249" s="248">
        <f t="shared" ref="H249" si="362">G249*$P$8/1000</f>
        <v>1.485617</v>
      </c>
      <c r="I249" s="168">
        <v>0.28000000000000003</v>
      </c>
      <c r="J249" s="248">
        <f t="shared" ref="J249" si="363">I249*$P$9/1000</f>
        <v>0.96295080000000011</v>
      </c>
      <c r="K249" s="68" t="s">
        <v>46</v>
      </c>
      <c r="L249" s="68" t="s">
        <v>47</v>
      </c>
      <c r="M249" s="68">
        <v>1.02</v>
      </c>
      <c r="N249" s="76">
        <v>29.806000000000001</v>
      </c>
      <c r="O249" s="69">
        <f t="shared" si="315"/>
        <v>30.40212</v>
      </c>
      <c r="P249" s="248">
        <f>E249*F249</f>
        <v>18.878314840956925</v>
      </c>
      <c r="Q249" s="248">
        <f>SUM(O249:O252)</f>
        <v>30.40212</v>
      </c>
      <c r="R249" s="248">
        <f>Q249*1.02*1.05*$R$14</f>
        <v>34.423140873743996</v>
      </c>
      <c r="S249" s="260">
        <f t="shared" ref="S249" si="364">F249*$S$17</f>
        <v>47.27856273056419</v>
      </c>
      <c r="T249" s="260">
        <f t="shared" ref="T249" si="365">S249*E249</f>
        <v>24.206624118048865</v>
      </c>
    </row>
    <row r="250" spans="1:20" ht="12.75" customHeight="1">
      <c r="A250" s="223"/>
      <c r="B250" s="166"/>
      <c r="C250" s="166"/>
      <c r="D250" s="165"/>
      <c r="E250" s="285"/>
      <c r="F250" s="294"/>
      <c r="G250" s="168"/>
      <c r="H250" s="356"/>
      <c r="I250" s="168"/>
      <c r="J250" s="356"/>
      <c r="K250" s="68"/>
      <c r="L250" s="68"/>
      <c r="M250" s="68"/>
      <c r="N250" s="76"/>
      <c r="O250" s="69">
        <f t="shared" si="315"/>
        <v>0</v>
      </c>
      <c r="P250" s="356"/>
      <c r="Q250" s="356"/>
      <c r="R250" s="356"/>
      <c r="S250" s="260"/>
      <c r="T250" s="260"/>
    </row>
    <row r="251" spans="1:20" ht="12.75" customHeight="1">
      <c r="A251" s="223"/>
      <c r="B251" s="166"/>
      <c r="C251" s="166"/>
      <c r="D251" s="165"/>
      <c r="E251" s="285"/>
      <c r="F251" s="294"/>
      <c r="G251" s="168"/>
      <c r="H251" s="356"/>
      <c r="I251" s="168"/>
      <c r="J251" s="356"/>
      <c r="K251" s="68"/>
      <c r="L251" s="68"/>
      <c r="M251" s="71"/>
      <c r="N251" s="76"/>
      <c r="O251" s="69">
        <f t="shared" si="315"/>
        <v>0</v>
      </c>
      <c r="P251" s="356"/>
      <c r="Q251" s="356"/>
      <c r="R251" s="356"/>
      <c r="S251" s="260"/>
      <c r="T251" s="260"/>
    </row>
    <row r="252" spans="1:20" ht="12.75" customHeight="1">
      <c r="A252" s="224"/>
      <c r="B252" s="166"/>
      <c r="C252" s="166"/>
      <c r="D252" s="165"/>
      <c r="E252" s="285"/>
      <c r="F252" s="295"/>
      <c r="G252" s="168"/>
      <c r="H252" s="357"/>
      <c r="I252" s="168"/>
      <c r="J252" s="357"/>
      <c r="K252" s="68"/>
      <c r="L252" s="68"/>
      <c r="M252" s="68"/>
      <c r="N252" s="76"/>
      <c r="O252" s="69">
        <f t="shared" si="315"/>
        <v>0</v>
      </c>
      <c r="P252" s="357"/>
      <c r="Q252" s="357"/>
      <c r="R252" s="357"/>
      <c r="S252" s="260"/>
      <c r="T252" s="260"/>
    </row>
    <row r="253" spans="1:20" ht="12.75" customHeight="1">
      <c r="A253" s="222">
        <v>12</v>
      </c>
      <c r="B253" s="166" t="s">
        <v>38</v>
      </c>
      <c r="C253" s="166" t="s">
        <v>981</v>
      </c>
      <c r="D253" s="165" t="s">
        <v>36</v>
      </c>
      <c r="E253" s="165">
        <v>8.9999999999999993E-3</v>
      </c>
      <c r="F253" s="293">
        <f t="shared" ref="F253:F269" si="366">H253+J253+R253</f>
        <v>339.67836</v>
      </c>
      <c r="G253" s="168"/>
      <c r="H253" s="248">
        <f t="shared" ref="H253:H269" si="367">G253*$P$8/1000</f>
        <v>0</v>
      </c>
      <c r="I253" s="168"/>
      <c r="J253" s="248">
        <f t="shared" ref="J253:J269" si="368">I253*$P$9/1000</f>
        <v>0</v>
      </c>
      <c r="K253" s="68" t="s">
        <v>862</v>
      </c>
      <c r="L253" s="76" t="s">
        <v>36</v>
      </c>
      <c r="M253" s="68">
        <v>1</v>
      </c>
      <c r="N253" s="76">
        <v>300</v>
      </c>
      <c r="O253" s="69">
        <f t="shared" si="315"/>
        <v>300</v>
      </c>
      <c r="P253" s="248">
        <f>E253*F253</f>
        <v>3.0571052399999998</v>
      </c>
      <c r="Q253" s="248">
        <f>SUM(O253:O256)</f>
        <v>300</v>
      </c>
      <c r="R253" s="248">
        <f>Q253*1.02*1.05*$R$14</f>
        <v>339.67836</v>
      </c>
      <c r="S253" s="260">
        <f t="shared" ref="S253" si="369">F253*$S$17</f>
        <v>435.55086620954427</v>
      </c>
      <c r="T253" s="260">
        <f t="shared" ref="T253" si="370">S253*E253</f>
        <v>3.9199577958858982</v>
      </c>
    </row>
    <row r="254" spans="1:20" ht="12.75" customHeight="1">
      <c r="A254" s="223"/>
      <c r="B254" s="166"/>
      <c r="C254" s="166"/>
      <c r="D254" s="165"/>
      <c r="E254" s="165"/>
      <c r="F254" s="294"/>
      <c r="G254" s="168"/>
      <c r="H254" s="356"/>
      <c r="I254" s="168"/>
      <c r="J254" s="356"/>
      <c r="K254" s="68"/>
      <c r="L254" s="68"/>
      <c r="M254" s="68"/>
      <c r="N254" s="76"/>
      <c r="O254" s="69">
        <f t="shared" si="315"/>
        <v>0</v>
      </c>
      <c r="P254" s="356"/>
      <c r="Q254" s="356"/>
      <c r="R254" s="356"/>
      <c r="S254" s="260"/>
      <c r="T254" s="260"/>
    </row>
    <row r="255" spans="1:20" ht="12.75" customHeight="1">
      <c r="A255" s="223"/>
      <c r="B255" s="166"/>
      <c r="C255" s="166"/>
      <c r="D255" s="165"/>
      <c r="E255" s="165"/>
      <c r="F255" s="294"/>
      <c r="G255" s="168"/>
      <c r="H255" s="356"/>
      <c r="I255" s="168"/>
      <c r="J255" s="356"/>
      <c r="K255" s="68"/>
      <c r="L255" s="68"/>
      <c r="M255" s="70"/>
      <c r="N255" s="76"/>
      <c r="O255" s="69">
        <f t="shared" si="315"/>
        <v>0</v>
      </c>
      <c r="P255" s="356"/>
      <c r="Q255" s="356"/>
      <c r="R255" s="356"/>
      <c r="S255" s="260"/>
      <c r="T255" s="260"/>
    </row>
    <row r="256" spans="1:20" ht="12.75" customHeight="1">
      <c r="A256" s="224"/>
      <c r="B256" s="166"/>
      <c r="C256" s="166"/>
      <c r="D256" s="165"/>
      <c r="E256" s="165"/>
      <c r="F256" s="295"/>
      <c r="G256" s="168"/>
      <c r="H256" s="357"/>
      <c r="I256" s="168"/>
      <c r="J256" s="357"/>
      <c r="K256" s="68"/>
      <c r="L256" s="68"/>
      <c r="M256" s="68"/>
      <c r="N256" s="76"/>
      <c r="O256" s="69">
        <f t="shared" si="315"/>
        <v>0</v>
      </c>
      <c r="P256" s="357"/>
      <c r="Q256" s="357"/>
      <c r="R256" s="357"/>
      <c r="S256" s="260"/>
      <c r="T256" s="260"/>
    </row>
    <row r="257" spans="1:20" ht="12.75" customHeight="1">
      <c r="A257" s="222">
        <v>13</v>
      </c>
      <c r="B257" s="166" t="s">
        <v>982</v>
      </c>
      <c r="C257" s="166" t="s">
        <v>983</v>
      </c>
      <c r="D257" s="165" t="s">
        <v>35</v>
      </c>
      <c r="E257" s="165">
        <v>2</v>
      </c>
      <c r="F257" s="293">
        <f t="shared" si="366"/>
        <v>16.031744400000001</v>
      </c>
      <c r="G257" s="168">
        <v>3.6</v>
      </c>
      <c r="H257" s="248">
        <f t="shared" si="367"/>
        <v>7.6403159999999994</v>
      </c>
      <c r="I257" s="168">
        <v>2.44</v>
      </c>
      <c r="J257" s="248">
        <f t="shared" si="368"/>
        <v>8.3914284000000006</v>
      </c>
      <c r="K257" s="68"/>
      <c r="L257" s="68"/>
      <c r="M257" s="68"/>
      <c r="N257" s="76"/>
      <c r="O257" s="69">
        <f t="shared" si="315"/>
        <v>0</v>
      </c>
      <c r="P257" s="248">
        <f>E257*F257</f>
        <v>32.063488800000002</v>
      </c>
      <c r="Q257" s="248">
        <f>SUM(O257:O260)</f>
        <v>0</v>
      </c>
      <c r="R257" s="248">
        <f>Q257*1.02*1.05*$R$14</f>
        <v>0</v>
      </c>
      <c r="S257" s="260">
        <f t="shared" ref="S257" si="371">F257*$S$17</f>
        <v>20.556623507809007</v>
      </c>
      <c r="T257" s="260">
        <f t="shared" ref="T257" si="372">S257*E257</f>
        <v>41.113247015618015</v>
      </c>
    </row>
    <row r="258" spans="1:20" ht="12.75" customHeight="1">
      <c r="A258" s="223"/>
      <c r="B258" s="166"/>
      <c r="C258" s="166"/>
      <c r="D258" s="165"/>
      <c r="E258" s="165"/>
      <c r="F258" s="294"/>
      <c r="G258" s="168"/>
      <c r="H258" s="356"/>
      <c r="I258" s="168"/>
      <c r="J258" s="356"/>
      <c r="K258" s="68"/>
      <c r="L258" s="68"/>
      <c r="M258" s="68"/>
      <c r="N258" s="76"/>
      <c r="O258" s="69">
        <f t="shared" si="315"/>
        <v>0</v>
      </c>
      <c r="P258" s="356"/>
      <c r="Q258" s="356"/>
      <c r="R258" s="356"/>
      <c r="S258" s="260"/>
      <c r="T258" s="260"/>
    </row>
    <row r="259" spans="1:20" ht="12.75" customHeight="1">
      <c r="A259" s="223"/>
      <c r="B259" s="166"/>
      <c r="C259" s="166"/>
      <c r="D259" s="165"/>
      <c r="E259" s="165"/>
      <c r="F259" s="294"/>
      <c r="G259" s="168"/>
      <c r="H259" s="356"/>
      <c r="I259" s="168"/>
      <c r="J259" s="356"/>
      <c r="K259" s="68"/>
      <c r="L259" s="68"/>
      <c r="M259" s="70"/>
      <c r="N259" s="76"/>
      <c r="O259" s="69">
        <f t="shared" si="315"/>
        <v>0</v>
      </c>
      <c r="P259" s="356"/>
      <c r="Q259" s="356"/>
      <c r="R259" s="356"/>
      <c r="S259" s="260"/>
      <c r="T259" s="260"/>
    </row>
    <row r="260" spans="1:20" ht="12.75" customHeight="1">
      <c r="A260" s="224"/>
      <c r="B260" s="166"/>
      <c r="C260" s="166"/>
      <c r="D260" s="165"/>
      <c r="E260" s="165"/>
      <c r="F260" s="295"/>
      <c r="G260" s="168"/>
      <c r="H260" s="357"/>
      <c r="I260" s="168"/>
      <c r="J260" s="357"/>
      <c r="K260" s="68"/>
      <c r="L260" s="68"/>
      <c r="M260" s="68"/>
      <c r="N260" s="76"/>
      <c r="O260" s="69">
        <f t="shared" si="315"/>
        <v>0</v>
      </c>
      <c r="P260" s="357"/>
      <c r="Q260" s="357"/>
      <c r="R260" s="357"/>
      <c r="S260" s="260"/>
      <c r="T260" s="260"/>
    </row>
    <row r="261" spans="1:20" ht="12.75" customHeight="1">
      <c r="A261" s="222">
        <v>14</v>
      </c>
      <c r="B261" s="166" t="s">
        <v>38</v>
      </c>
      <c r="C261" s="166" t="s">
        <v>984</v>
      </c>
      <c r="D261" s="165" t="s">
        <v>35</v>
      </c>
      <c r="E261" s="165">
        <v>2</v>
      </c>
      <c r="F261" s="293">
        <f t="shared" si="366"/>
        <v>5.8877582400000001</v>
      </c>
      <c r="G261" s="168"/>
      <c r="H261" s="248">
        <f t="shared" si="367"/>
        <v>0</v>
      </c>
      <c r="I261" s="168"/>
      <c r="J261" s="248">
        <f t="shared" si="368"/>
        <v>0</v>
      </c>
      <c r="K261" s="68" t="s">
        <v>985</v>
      </c>
      <c r="L261" s="76" t="s">
        <v>281</v>
      </c>
      <c r="M261" s="68">
        <v>1</v>
      </c>
      <c r="N261" s="76">
        <v>5.2</v>
      </c>
      <c r="O261" s="69">
        <f t="shared" si="315"/>
        <v>5.2</v>
      </c>
      <c r="P261" s="248">
        <f>E261*F261</f>
        <v>11.77551648</v>
      </c>
      <c r="Q261" s="248">
        <f>SUM(O261:O264)</f>
        <v>5.2</v>
      </c>
      <c r="R261" s="248">
        <f>Q261*1.02*1.05*$R$14</f>
        <v>5.8877582400000001</v>
      </c>
      <c r="S261" s="260">
        <f t="shared" ref="S261" si="373">F261*$S$17</f>
        <v>7.5495483476321015</v>
      </c>
      <c r="T261" s="260">
        <f t="shared" ref="T261" si="374">S261*E261</f>
        <v>15.099096695264203</v>
      </c>
    </row>
    <row r="262" spans="1:20" ht="12.75" customHeight="1">
      <c r="A262" s="223"/>
      <c r="B262" s="166"/>
      <c r="C262" s="166"/>
      <c r="D262" s="165"/>
      <c r="E262" s="165"/>
      <c r="F262" s="294"/>
      <c r="G262" s="168"/>
      <c r="H262" s="356"/>
      <c r="I262" s="168"/>
      <c r="J262" s="356"/>
      <c r="K262" s="68"/>
      <c r="L262" s="68"/>
      <c r="M262" s="68"/>
      <c r="N262" s="76"/>
      <c r="O262" s="69">
        <f t="shared" si="315"/>
        <v>0</v>
      </c>
      <c r="P262" s="356"/>
      <c r="Q262" s="356"/>
      <c r="R262" s="356"/>
      <c r="S262" s="260"/>
      <c r="T262" s="260"/>
    </row>
    <row r="263" spans="1:20" ht="12.75" customHeight="1">
      <c r="A263" s="223"/>
      <c r="B263" s="166"/>
      <c r="C263" s="166"/>
      <c r="D263" s="165"/>
      <c r="E263" s="165"/>
      <c r="F263" s="294"/>
      <c r="G263" s="168"/>
      <c r="H263" s="356"/>
      <c r="I263" s="168"/>
      <c r="J263" s="356"/>
      <c r="K263" s="68"/>
      <c r="L263" s="68"/>
      <c r="M263" s="70"/>
      <c r="N263" s="76"/>
      <c r="O263" s="69">
        <f t="shared" si="315"/>
        <v>0</v>
      </c>
      <c r="P263" s="356"/>
      <c r="Q263" s="356"/>
      <c r="R263" s="356"/>
      <c r="S263" s="260"/>
      <c r="T263" s="260"/>
    </row>
    <row r="264" spans="1:20" ht="12.75" customHeight="1">
      <c r="A264" s="224"/>
      <c r="B264" s="166"/>
      <c r="C264" s="166"/>
      <c r="D264" s="165"/>
      <c r="E264" s="165"/>
      <c r="F264" s="295"/>
      <c r="G264" s="168"/>
      <c r="H264" s="357"/>
      <c r="I264" s="168"/>
      <c r="J264" s="357"/>
      <c r="K264" s="68"/>
      <c r="L264" s="68"/>
      <c r="M264" s="68"/>
      <c r="N264" s="76"/>
      <c r="O264" s="69">
        <f t="shared" si="315"/>
        <v>0</v>
      </c>
      <c r="P264" s="357"/>
      <c r="Q264" s="357"/>
      <c r="R264" s="357"/>
      <c r="S264" s="260"/>
      <c r="T264" s="260"/>
    </row>
    <row r="265" spans="1:20" ht="12.75" customHeight="1">
      <c r="A265" s="222">
        <v>15</v>
      </c>
      <c r="B265" s="166" t="s">
        <v>614</v>
      </c>
      <c r="C265" s="166" t="s">
        <v>986</v>
      </c>
      <c r="D265" s="165" t="s">
        <v>281</v>
      </c>
      <c r="E265" s="165">
        <v>1</v>
      </c>
      <c r="F265" s="293">
        <f t="shared" si="366"/>
        <v>30.344600160000002</v>
      </c>
      <c r="G265" s="350"/>
      <c r="H265" s="248">
        <f t="shared" si="367"/>
        <v>0</v>
      </c>
      <c r="I265" s="350"/>
      <c r="J265" s="248">
        <f t="shared" si="368"/>
        <v>0</v>
      </c>
      <c r="K265" s="68" t="s">
        <v>635</v>
      </c>
      <c r="L265" s="68" t="s">
        <v>991</v>
      </c>
      <c r="M265" s="68">
        <v>1</v>
      </c>
      <c r="N265" s="76">
        <v>26.8</v>
      </c>
      <c r="O265" s="69">
        <f t="shared" si="315"/>
        <v>26.8</v>
      </c>
      <c r="P265" s="248">
        <f>E265*F265</f>
        <v>30.344600160000002</v>
      </c>
      <c r="Q265" s="248">
        <f>SUM(O265:O268)</f>
        <v>26.8</v>
      </c>
      <c r="R265" s="248">
        <f>Q265*1.02*1.05*$R$14</f>
        <v>30.344600160000002</v>
      </c>
      <c r="S265" s="260">
        <f t="shared" ref="S265" si="375">F265*$S$17</f>
        <v>38.909210714719293</v>
      </c>
      <c r="T265" s="260">
        <f t="shared" ref="T265" si="376">S265*E265</f>
        <v>38.909210714719293</v>
      </c>
    </row>
    <row r="266" spans="1:20" ht="12.75" customHeight="1">
      <c r="A266" s="223"/>
      <c r="B266" s="166"/>
      <c r="C266" s="166"/>
      <c r="D266" s="165"/>
      <c r="E266" s="165"/>
      <c r="F266" s="294"/>
      <c r="G266" s="350"/>
      <c r="H266" s="356"/>
      <c r="I266" s="350"/>
      <c r="J266" s="356"/>
      <c r="K266" s="68"/>
      <c r="L266" s="68"/>
      <c r="M266" s="68"/>
      <c r="N266" s="76"/>
      <c r="O266" s="69">
        <f t="shared" si="315"/>
        <v>0</v>
      </c>
      <c r="P266" s="356"/>
      <c r="Q266" s="356"/>
      <c r="R266" s="356"/>
      <c r="S266" s="260"/>
      <c r="T266" s="260"/>
    </row>
    <row r="267" spans="1:20" ht="12.75" customHeight="1">
      <c r="A267" s="223"/>
      <c r="B267" s="166"/>
      <c r="C267" s="166"/>
      <c r="D267" s="165"/>
      <c r="E267" s="165"/>
      <c r="F267" s="294"/>
      <c r="G267" s="350"/>
      <c r="H267" s="356"/>
      <c r="I267" s="350"/>
      <c r="J267" s="356"/>
      <c r="K267" s="68"/>
      <c r="L267" s="68"/>
      <c r="M267" s="68"/>
      <c r="N267" s="76"/>
      <c r="O267" s="69">
        <f t="shared" si="315"/>
        <v>0</v>
      </c>
      <c r="P267" s="356"/>
      <c r="Q267" s="356"/>
      <c r="R267" s="356"/>
      <c r="S267" s="260"/>
      <c r="T267" s="260"/>
    </row>
    <row r="268" spans="1:20" ht="12.75" customHeight="1">
      <c r="A268" s="224"/>
      <c r="B268" s="166"/>
      <c r="C268" s="166"/>
      <c r="D268" s="165"/>
      <c r="E268" s="165"/>
      <c r="F268" s="295"/>
      <c r="G268" s="350"/>
      <c r="H268" s="357"/>
      <c r="I268" s="350"/>
      <c r="J268" s="357"/>
      <c r="K268" s="68"/>
      <c r="L268" s="68"/>
      <c r="M268" s="68"/>
      <c r="N268" s="76"/>
      <c r="O268" s="69">
        <f t="shared" si="315"/>
        <v>0</v>
      </c>
      <c r="P268" s="357"/>
      <c r="Q268" s="357"/>
      <c r="R268" s="357"/>
      <c r="S268" s="260"/>
      <c r="T268" s="260"/>
    </row>
    <row r="269" spans="1:20" ht="12.75" customHeight="1">
      <c r="A269" s="222">
        <v>16</v>
      </c>
      <c r="B269" s="417" t="s">
        <v>746</v>
      </c>
      <c r="C269" s="166" t="s">
        <v>987</v>
      </c>
      <c r="D269" s="390" t="s">
        <v>747</v>
      </c>
      <c r="E269" s="390">
        <v>236</v>
      </c>
      <c r="F269" s="293">
        <f t="shared" si="366"/>
        <v>0.16786536663839999</v>
      </c>
      <c r="G269" s="418">
        <v>3.1199999999999999E-3</v>
      </c>
      <c r="H269" s="248">
        <f t="shared" si="367"/>
        <v>6.6216071999999999E-3</v>
      </c>
      <c r="I269" s="419">
        <v>1.1679999999999999E-2</v>
      </c>
      <c r="J269" s="248">
        <f t="shared" si="368"/>
        <v>4.0168804799999999E-2</v>
      </c>
      <c r="K269" s="114" t="s">
        <v>748</v>
      </c>
      <c r="L269" s="68" t="s">
        <v>997</v>
      </c>
      <c r="M269" s="68">
        <v>8.4000000000000005E-2</v>
      </c>
      <c r="N269" s="73">
        <v>1.2729999999999999</v>
      </c>
      <c r="O269" s="69">
        <f t="shared" si="315"/>
        <v>0.106932</v>
      </c>
      <c r="P269" s="248">
        <f>E269*F269</f>
        <v>39.616226526662395</v>
      </c>
      <c r="Q269" s="248">
        <f>SUM(O269:O272)</f>
        <v>0.106932</v>
      </c>
      <c r="R269" s="248">
        <f>Q269*1.02*1.05*$R$14</f>
        <v>0.1210749546384</v>
      </c>
      <c r="S269" s="260">
        <f t="shared" ref="S269" si="377">F269*$S$17</f>
        <v>0.21524452086361301</v>
      </c>
      <c r="T269" s="260">
        <f t="shared" ref="T269" si="378">S269*E269</f>
        <v>50.797706923812669</v>
      </c>
    </row>
    <row r="270" spans="1:20" ht="12.75" customHeight="1">
      <c r="A270" s="223"/>
      <c r="B270" s="417"/>
      <c r="C270" s="166"/>
      <c r="D270" s="390"/>
      <c r="E270" s="390"/>
      <c r="F270" s="294"/>
      <c r="G270" s="418"/>
      <c r="H270" s="356"/>
      <c r="I270" s="419"/>
      <c r="J270" s="356"/>
      <c r="K270" s="68"/>
      <c r="L270" s="68"/>
      <c r="M270" s="68"/>
      <c r="N270" s="72"/>
      <c r="O270" s="69">
        <f t="shared" si="315"/>
        <v>0</v>
      </c>
      <c r="P270" s="356"/>
      <c r="Q270" s="356"/>
      <c r="R270" s="356"/>
      <c r="S270" s="260"/>
      <c r="T270" s="260"/>
    </row>
    <row r="271" spans="1:20" ht="12.75" customHeight="1">
      <c r="A271" s="223"/>
      <c r="B271" s="417"/>
      <c r="C271" s="166"/>
      <c r="D271" s="390"/>
      <c r="E271" s="390"/>
      <c r="F271" s="294"/>
      <c r="G271" s="418"/>
      <c r="H271" s="356"/>
      <c r="I271" s="419"/>
      <c r="J271" s="356"/>
      <c r="K271" s="68"/>
      <c r="L271" s="68"/>
      <c r="M271" s="68"/>
      <c r="N271" s="72"/>
      <c r="O271" s="69">
        <f t="shared" si="315"/>
        <v>0</v>
      </c>
      <c r="P271" s="356"/>
      <c r="Q271" s="356"/>
      <c r="R271" s="356"/>
      <c r="S271" s="260"/>
      <c r="T271" s="260"/>
    </row>
    <row r="272" spans="1:20" ht="12.75" customHeight="1">
      <c r="A272" s="224"/>
      <c r="B272" s="417"/>
      <c r="C272" s="166"/>
      <c r="D272" s="390"/>
      <c r="E272" s="390"/>
      <c r="F272" s="295"/>
      <c r="G272" s="418"/>
      <c r="H272" s="357"/>
      <c r="I272" s="419"/>
      <c r="J272" s="357"/>
      <c r="K272" s="68"/>
      <c r="L272" s="68"/>
      <c r="M272" s="68"/>
      <c r="N272" s="76"/>
      <c r="O272" s="69">
        <f t="shared" si="315"/>
        <v>0</v>
      </c>
      <c r="P272" s="357"/>
      <c r="Q272" s="357"/>
      <c r="R272" s="357"/>
      <c r="S272" s="260"/>
      <c r="T272" s="260"/>
    </row>
    <row r="273" spans="1:20" ht="12.75" customHeight="1">
      <c r="A273" s="165"/>
      <c r="B273" s="166"/>
      <c r="C273" s="186" t="s">
        <v>609</v>
      </c>
      <c r="D273" s="165"/>
      <c r="E273" s="165"/>
      <c r="F273" s="293">
        <f t="shared" ref="F273:F305" si="379">H273+J273+R273</f>
        <v>0</v>
      </c>
      <c r="G273" s="350"/>
      <c r="H273" s="248">
        <f t="shared" ref="H273:H305" si="380">G273*$P$8/1000</f>
        <v>0</v>
      </c>
      <c r="I273" s="350"/>
      <c r="J273" s="248">
        <f t="shared" ref="J273:J305" si="381">I273*$P$9/1000</f>
        <v>0</v>
      </c>
      <c r="K273" s="68"/>
      <c r="L273" s="68"/>
      <c r="M273" s="68"/>
      <c r="N273" s="76"/>
      <c r="O273" s="69">
        <f t="shared" si="315"/>
        <v>0</v>
      </c>
      <c r="P273" s="248">
        <f t="shared" ref="P273" si="382">E273*F273</f>
        <v>0</v>
      </c>
      <c r="Q273" s="248">
        <f t="shared" ref="Q273" si="383">SUM(O273:O276)</f>
        <v>0</v>
      </c>
      <c r="R273" s="248">
        <f t="shared" ref="R273" si="384">Q273*1.02*1.05*$R$14</f>
        <v>0</v>
      </c>
      <c r="S273" s="260">
        <f t="shared" ref="S273" si="385">F273*$S$17</f>
        <v>0</v>
      </c>
      <c r="T273" s="260">
        <f t="shared" ref="T273" si="386">S273*E273</f>
        <v>0</v>
      </c>
    </row>
    <row r="274" spans="1:20" ht="12.75" customHeight="1">
      <c r="A274" s="165"/>
      <c r="B274" s="166"/>
      <c r="C274" s="186"/>
      <c r="D274" s="165"/>
      <c r="E274" s="165"/>
      <c r="F274" s="294"/>
      <c r="G274" s="350"/>
      <c r="H274" s="356"/>
      <c r="I274" s="350"/>
      <c r="J274" s="356"/>
      <c r="K274" s="68"/>
      <c r="L274" s="68"/>
      <c r="M274" s="68"/>
      <c r="N274" s="76"/>
      <c r="O274" s="69">
        <f t="shared" si="315"/>
        <v>0</v>
      </c>
      <c r="P274" s="356"/>
      <c r="Q274" s="356"/>
      <c r="R274" s="356"/>
      <c r="S274" s="260"/>
      <c r="T274" s="260"/>
    </row>
    <row r="275" spans="1:20" ht="12.75" customHeight="1">
      <c r="A275" s="165"/>
      <c r="B275" s="166"/>
      <c r="C275" s="186"/>
      <c r="D275" s="165"/>
      <c r="E275" s="165"/>
      <c r="F275" s="294"/>
      <c r="G275" s="350"/>
      <c r="H275" s="356"/>
      <c r="I275" s="350"/>
      <c r="J275" s="356"/>
      <c r="K275" s="68"/>
      <c r="L275" s="68"/>
      <c r="M275" s="68"/>
      <c r="N275" s="76"/>
      <c r="O275" s="69">
        <f t="shared" si="315"/>
        <v>0</v>
      </c>
      <c r="P275" s="356"/>
      <c r="Q275" s="356"/>
      <c r="R275" s="356"/>
      <c r="S275" s="260"/>
      <c r="T275" s="260"/>
    </row>
    <row r="276" spans="1:20" ht="12.75" customHeight="1">
      <c r="A276" s="165"/>
      <c r="B276" s="166"/>
      <c r="C276" s="186"/>
      <c r="D276" s="165"/>
      <c r="E276" s="165"/>
      <c r="F276" s="295"/>
      <c r="G276" s="350"/>
      <c r="H276" s="357"/>
      <c r="I276" s="350"/>
      <c r="J276" s="357"/>
      <c r="K276" s="68"/>
      <c r="L276" s="68"/>
      <c r="M276" s="68"/>
      <c r="N276" s="76"/>
      <c r="O276" s="69">
        <f t="shared" si="315"/>
        <v>0</v>
      </c>
      <c r="P276" s="357"/>
      <c r="Q276" s="357"/>
      <c r="R276" s="357"/>
      <c r="S276" s="260"/>
      <c r="T276" s="260"/>
    </row>
    <row r="277" spans="1:20" ht="12.75" customHeight="1">
      <c r="A277" s="165">
        <v>1</v>
      </c>
      <c r="B277" s="166" t="s">
        <v>610</v>
      </c>
      <c r="C277" s="166" t="s">
        <v>615</v>
      </c>
      <c r="D277" s="222" t="s">
        <v>42</v>
      </c>
      <c r="E277" s="165">
        <v>1.008</v>
      </c>
      <c r="F277" s="293">
        <f t="shared" si="379"/>
        <v>44.73901598894404</v>
      </c>
      <c r="G277" s="191">
        <v>1.55</v>
      </c>
      <c r="H277" s="248">
        <f t="shared" si="380"/>
        <v>3.2895805</v>
      </c>
      <c r="I277" s="191">
        <v>0.76</v>
      </c>
      <c r="J277" s="248">
        <f t="shared" si="381"/>
        <v>2.6137236000000001</v>
      </c>
      <c r="K277" s="68" t="s">
        <v>624</v>
      </c>
      <c r="L277" s="68" t="s">
        <v>47</v>
      </c>
      <c r="M277" s="68">
        <v>1.02</v>
      </c>
      <c r="N277" s="76">
        <v>29.806000000000001</v>
      </c>
      <c r="O277" s="69">
        <f t="shared" ref="O277:O336" si="387">M277*N277</f>
        <v>30.40212</v>
      </c>
      <c r="P277" s="248">
        <f t="shared" ref="P277" si="388">E277*F277</f>
        <v>45.096928116855594</v>
      </c>
      <c r="Q277" s="248">
        <f t="shared" ref="Q277" si="389">SUM(O277:O280)</f>
        <v>34.299251700000006</v>
      </c>
      <c r="R277" s="248">
        <f t="shared" ref="R277" si="390">Q277*1.02*1.05*$R$14</f>
        <v>38.83571188894404</v>
      </c>
      <c r="S277" s="260">
        <f t="shared" ref="S277" si="391">F277*$S$17</f>
        <v>57.366377909229271</v>
      </c>
      <c r="T277" s="260">
        <f t="shared" ref="T277" si="392">S277*E277</f>
        <v>57.825308932503106</v>
      </c>
    </row>
    <row r="278" spans="1:20" ht="12.75" customHeight="1">
      <c r="A278" s="165"/>
      <c r="B278" s="166"/>
      <c r="C278" s="166"/>
      <c r="D278" s="223"/>
      <c r="E278" s="165"/>
      <c r="F278" s="294"/>
      <c r="G278" s="191"/>
      <c r="H278" s="356"/>
      <c r="I278" s="191"/>
      <c r="J278" s="356"/>
      <c r="K278" s="68" t="s">
        <v>625</v>
      </c>
      <c r="L278" s="68" t="s">
        <v>30</v>
      </c>
      <c r="M278" s="68">
        <v>0.80300000000000005</v>
      </c>
      <c r="N278" s="76">
        <v>4.2359999999999998</v>
      </c>
      <c r="O278" s="69">
        <f t="shared" si="387"/>
        <v>3.4015080000000002</v>
      </c>
      <c r="P278" s="356"/>
      <c r="Q278" s="356"/>
      <c r="R278" s="356"/>
      <c r="S278" s="260"/>
      <c r="T278" s="260"/>
    </row>
    <row r="279" spans="1:20" ht="12.75" customHeight="1">
      <c r="A279" s="165"/>
      <c r="B279" s="166"/>
      <c r="C279" s="166"/>
      <c r="D279" s="223"/>
      <c r="E279" s="165"/>
      <c r="F279" s="294"/>
      <c r="G279" s="191"/>
      <c r="H279" s="356"/>
      <c r="I279" s="191"/>
      <c r="J279" s="356"/>
      <c r="K279" s="68" t="s">
        <v>626</v>
      </c>
      <c r="L279" s="68" t="s">
        <v>47</v>
      </c>
      <c r="M279" s="68">
        <v>3.8999999999999998E-3</v>
      </c>
      <c r="N279" s="76">
        <v>127.083</v>
      </c>
      <c r="O279" s="69">
        <f t="shared" si="387"/>
        <v>0.49562369999999994</v>
      </c>
      <c r="P279" s="356"/>
      <c r="Q279" s="356"/>
      <c r="R279" s="356"/>
      <c r="S279" s="260"/>
      <c r="T279" s="260"/>
    </row>
    <row r="280" spans="1:20" ht="12.75" customHeight="1">
      <c r="A280" s="165"/>
      <c r="B280" s="166"/>
      <c r="C280" s="166"/>
      <c r="D280" s="224"/>
      <c r="E280" s="165"/>
      <c r="F280" s="295"/>
      <c r="G280" s="191"/>
      <c r="H280" s="357"/>
      <c r="I280" s="191"/>
      <c r="J280" s="357"/>
      <c r="K280" s="68"/>
      <c r="L280" s="68"/>
      <c r="M280" s="68"/>
      <c r="N280" s="76"/>
      <c r="O280" s="69">
        <f t="shared" si="387"/>
        <v>0</v>
      </c>
      <c r="P280" s="357"/>
      <c r="Q280" s="357"/>
      <c r="R280" s="357"/>
      <c r="S280" s="260"/>
      <c r="T280" s="260"/>
    </row>
    <row r="281" spans="1:20" ht="12.75" customHeight="1">
      <c r="A281" s="165">
        <v>2</v>
      </c>
      <c r="B281" s="166" t="s">
        <v>611</v>
      </c>
      <c r="C281" s="166" t="s">
        <v>616</v>
      </c>
      <c r="D281" s="165" t="s">
        <v>621</v>
      </c>
      <c r="E281" s="165">
        <v>0.23</v>
      </c>
      <c r="F281" s="293">
        <f t="shared" si="379"/>
        <v>160.62447989400002</v>
      </c>
      <c r="G281" s="350">
        <v>13.8</v>
      </c>
      <c r="H281" s="248">
        <f t="shared" si="380"/>
        <v>29.287877999999999</v>
      </c>
      <c r="I281" s="350">
        <v>32.1</v>
      </c>
      <c r="J281" s="248">
        <f t="shared" si="381"/>
        <v>110.39543100000002</v>
      </c>
      <c r="K281" s="68" t="s">
        <v>627</v>
      </c>
      <c r="L281" s="68" t="s">
        <v>996</v>
      </c>
      <c r="M281" s="68">
        <v>1</v>
      </c>
      <c r="N281" s="76">
        <v>0.495</v>
      </c>
      <c r="O281" s="69">
        <f t="shared" si="387"/>
        <v>0.495</v>
      </c>
      <c r="P281" s="248">
        <f t="shared" ref="P281" si="393">E281*F281</f>
        <v>36.943630375620003</v>
      </c>
      <c r="Q281" s="248">
        <f t="shared" ref="Q281" si="394">SUM(O281:O284)</f>
        <v>18.495000000000001</v>
      </c>
      <c r="R281" s="248">
        <f t="shared" ref="R281" si="395">Q281*1.02*1.05*$R$14</f>
        <v>20.941170894000003</v>
      </c>
      <c r="S281" s="260">
        <f t="shared" ref="S281" si="396">F281*$S$17</f>
        <v>205.95993030668552</v>
      </c>
      <c r="T281" s="260">
        <f t="shared" ref="T281" si="397">S281*E281</f>
        <v>47.370783970537673</v>
      </c>
    </row>
    <row r="282" spans="1:20" ht="12.75" customHeight="1">
      <c r="A282" s="165"/>
      <c r="B282" s="166"/>
      <c r="C282" s="166"/>
      <c r="D282" s="165"/>
      <c r="E282" s="165"/>
      <c r="F282" s="294"/>
      <c r="G282" s="350"/>
      <c r="H282" s="356"/>
      <c r="I282" s="350"/>
      <c r="J282" s="356"/>
      <c r="K282" s="68" t="s">
        <v>628</v>
      </c>
      <c r="L282" s="68" t="s">
        <v>607</v>
      </c>
      <c r="M282" s="68">
        <v>2.4</v>
      </c>
      <c r="N282" s="76">
        <v>0.86699999999999999</v>
      </c>
      <c r="O282" s="69">
        <f t="shared" si="387"/>
        <v>2.0808</v>
      </c>
      <c r="P282" s="356"/>
      <c r="Q282" s="356"/>
      <c r="R282" s="356"/>
      <c r="S282" s="260"/>
      <c r="T282" s="260"/>
    </row>
    <row r="283" spans="1:20" ht="12.75" customHeight="1">
      <c r="A283" s="165"/>
      <c r="B283" s="166"/>
      <c r="C283" s="166"/>
      <c r="D283" s="165"/>
      <c r="E283" s="165"/>
      <c r="F283" s="294"/>
      <c r="G283" s="350"/>
      <c r="H283" s="356"/>
      <c r="I283" s="350"/>
      <c r="J283" s="356"/>
      <c r="K283" s="68" t="s">
        <v>629</v>
      </c>
      <c r="L283" s="68" t="s">
        <v>607</v>
      </c>
      <c r="M283" s="68">
        <v>13.4</v>
      </c>
      <c r="N283" s="76">
        <v>1.1879999999999999</v>
      </c>
      <c r="O283" s="69">
        <f t="shared" si="387"/>
        <v>15.9192</v>
      </c>
      <c r="P283" s="356"/>
      <c r="Q283" s="356"/>
      <c r="R283" s="356"/>
      <c r="S283" s="260"/>
      <c r="T283" s="260"/>
    </row>
    <row r="284" spans="1:20" ht="12.75" customHeight="1">
      <c r="A284" s="165"/>
      <c r="B284" s="166"/>
      <c r="C284" s="166"/>
      <c r="D284" s="165"/>
      <c r="E284" s="165"/>
      <c r="F284" s="295"/>
      <c r="G284" s="350"/>
      <c r="H284" s="357"/>
      <c r="I284" s="350"/>
      <c r="J284" s="357"/>
      <c r="K284" s="68"/>
      <c r="L284" s="68"/>
      <c r="M284" s="68"/>
      <c r="N284" s="76"/>
      <c r="O284" s="69">
        <f t="shared" si="387"/>
        <v>0</v>
      </c>
      <c r="P284" s="357"/>
      <c r="Q284" s="357"/>
      <c r="R284" s="357"/>
      <c r="S284" s="260"/>
      <c r="T284" s="260"/>
    </row>
    <row r="285" spans="1:20" ht="12.75" customHeight="1">
      <c r="A285" s="165">
        <v>3</v>
      </c>
      <c r="B285" s="166" t="s">
        <v>612</v>
      </c>
      <c r="C285" s="166" t="s">
        <v>992</v>
      </c>
      <c r="D285" s="381" t="s">
        <v>43</v>
      </c>
      <c r="E285" s="165">
        <v>16.7</v>
      </c>
      <c r="F285" s="293">
        <f t="shared" si="379"/>
        <v>3.5971938323999999</v>
      </c>
      <c r="G285" s="350"/>
      <c r="H285" s="248">
        <f t="shared" si="380"/>
        <v>0</v>
      </c>
      <c r="I285" s="350"/>
      <c r="J285" s="248">
        <f t="shared" si="381"/>
        <v>0</v>
      </c>
      <c r="K285" s="68" t="s">
        <v>630</v>
      </c>
      <c r="L285" s="68" t="s">
        <v>994</v>
      </c>
      <c r="M285" s="68">
        <v>1</v>
      </c>
      <c r="N285" s="76">
        <v>3.177</v>
      </c>
      <c r="O285" s="69">
        <f t="shared" si="387"/>
        <v>3.177</v>
      </c>
      <c r="P285" s="248">
        <f t="shared" ref="P285" si="398">E285*F285</f>
        <v>60.073137001079999</v>
      </c>
      <c r="Q285" s="248">
        <f t="shared" ref="Q285" si="399">SUM(O285:O288)</f>
        <v>3.177</v>
      </c>
      <c r="R285" s="248">
        <f t="shared" ref="R285" si="400">Q285*1.02*1.05*$R$14</f>
        <v>3.5971938323999999</v>
      </c>
      <c r="S285" s="260">
        <f t="shared" ref="S285" si="401">F285*$S$17</f>
        <v>4.6124836731590735</v>
      </c>
      <c r="T285" s="260">
        <f t="shared" ref="T285" si="402">S285*E285</f>
        <v>77.028477341756528</v>
      </c>
    </row>
    <row r="286" spans="1:20" ht="12.75" customHeight="1">
      <c r="A286" s="165"/>
      <c r="B286" s="166"/>
      <c r="C286" s="166"/>
      <c r="D286" s="382"/>
      <c r="E286" s="165"/>
      <c r="F286" s="294"/>
      <c r="G286" s="350"/>
      <c r="H286" s="356"/>
      <c r="I286" s="350"/>
      <c r="J286" s="356"/>
      <c r="K286" s="68"/>
      <c r="L286" s="68"/>
      <c r="M286" s="68"/>
      <c r="N286" s="76"/>
      <c r="O286" s="69">
        <f t="shared" si="387"/>
        <v>0</v>
      </c>
      <c r="P286" s="356"/>
      <c r="Q286" s="356"/>
      <c r="R286" s="356"/>
      <c r="S286" s="260"/>
      <c r="T286" s="260"/>
    </row>
    <row r="287" spans="1:20" ht="12.75" customHeight="1">
      <c r="A287" s="165"/>
      <c r="B287" s="166"/>
      <c r="C287" s="166"/>
      <c r="D287" s="382"/>
      <c r="E287" s="165"/>
      <c r="F287" s="294"/>
      <c r="G287" s="350"/>
      <c r="H287" s="356"/>
      <c r="I287" s="350"/>
      <c r="J287" s="356"/>
      <c r="K287" s="68"/>
      <c r="L287" s="68"/>
      <c r="M287" s="68"/>
      <c r="N287" s="76"/>
      <c r="O287" s="69">
        <f t="shared" si="387"/>
        <v>0</v>
      </c>
      <c r="P287" s="356"/>
      <c r="Q287" s="356"/>
      <c r="R287" s="356"/>
      <c r="S287" s="260"/>
      <c r="T287" s="260"/>
    </row>
    <row r="288" spans="1:20" ht="12.75" customHeight="1">
      <c r="A288" s="165"/>
      <c r="B288" s="166"/>
      <c r="C288" s="166"/>
      <c r="D288" s="383"/>
      <c r="E288" s="165"/>
      <c r="F288" s="295"/>
      <c r="G288" s="350"/>
      <c r="H288" s="357"/>
      <c r="I288" s="350"/>
      <c r="J288" s="357"/>
      <c r="K288" s="68"/>
      <c r="L288" s="68"/>
      <c r="M288" s="68"/>
      <c r="N288" s="76"/>
      <c r="O288" s="69">
        <f t="shared" si="387"/>
        <v>0</v>
      </c>
      <c r="P288" s="357"/>
      <c r="Q288" s="357"/>
      <c r="R288" s="357"/>
      <c r="S288" s="260"/>
      <c r="T288" s="260"/>
    </row>
    <row r="289" spans="1:20" ht="12.75" customHeight="1">
      <c r="A289" s="165">
        <v>4</v>
      </c>
      <c r="B289" s="166" t="s">
        <v>612</v>
      </c>
      <c r="C289" s="166" t="s">
        <v>993</v>
      </c>
      <c r="D289" s="381" t="s">
        <v>43</v>
      </c>
      <c r="E289" s="165">
        <v>25.6</v>
      </c>
      <c r="F289" s="293">
        <f t="shared" si="379"/>
        <v>1.941827958</v>
      </c>
      <c r="G289" s="350"/>
      <c r="H289" s="248">
        <f t="shared" si="380"/>
        <v>0</v>
      </c>
      <c r="I289" s="350"/>
      <c r="J289" s="248">
        <f t="shared" si="381"/>
        <v>0</v>
      </c>
      <c r="K289" s="68" t="s">
        <v>1001</v>
      </c>
      <c r="L289" s="68" t="s">
        <v>631</v>
      </c>
      <c r="M289" s="68">
        <v>1</v>
      </c>
      <c r="N289" s="76">
        <v>1.7150000000000001</v>
      </c>
      <c r="O289" s="69">
        <f t="shared" si="387"/>
        <v>1.7150000000000001</v>
      </c>
      <c r="P289" s="248">
        <f t="shared" ref="P289" si="403">E289*F289</f>
        <v>49.710795724800001</v>
      </c>
      <c r="Q289" s="248">
        <f t="shared" ref="Q289" si="404">SUM(O289:O292)</f>
        <v>1.7150000000000001</v>
      </c>
      <c r="R289" s="248">
        <f t="shared" ref="R289" si="405">Q289*1.02*1.05*$R$14</f>
        <v>1.941827958</v>
      </c>
      <c r="S289" s="260">
        <f t="shared" ref="S289" si="406">F289*$S$17</f>
        <v>2.4898991184978949</v>
      </c>
      <c r="T289" s="260">
        <f t="shared" ref="T289" si="407">S289*E289</f>
        <v>63.741417433546111</v>
      </c>
    </row>
    <row r="290" spans="1:20" ht="12.75" customHeight="1">
      <c r="A290" s="165"/>
      <c r="B290" s="166"/>
      <c r="C290" s="166"/>
      <c r="D290" s="382"/>
      <c r="E290" s="165"/>
      <c r="F290" s="294"/>
      <c r="G290" s="350"/>
      <c r="H290" s="356"/>
      <c r="I290" s="350"/>
      <c r="J290" s="356"/>
      <c r="K290" s="68"/>
      <c r="L290" s="68"/>
      <c r="M290" s="68"/>
      <c r="N290" s="76"/>
      <c r="O290" s="69">
        <f t="shared" si="387"/>
        <v>0</v>
      </c>
      <c r="P290" s="356"/>
      <c r="Q290" s="356"/>
      <c r="R290" s="356"/>
      <c r="S290" s="260"/>
      <c r="T290" s="260"/>
    </row>
    <row r="291" spans="1:20" ht="12.75" customHeight="1">
      <c r="A291" s="165"/>
      <c r="B291" s="166"/>
      <c r="C291" s="166"/>
      <c r="D291" s="382"/>
      <c r="E291" s="165"/>
      <c r="F291" s="294"/>
      <c r="G291" s="350"/>
      <c r="H291" s="356"/>
      <c r="I291" s="350"/>
      <c r="J291" s="356"/>
      <c r="K291" s="68"/>
      <c r="L291" s="68"/>
      <c r="M291" s="68"/>
      <c r="N291" s="76"/>
      <c r="O291" s="69">
        <f t="shared" si="387"/>
        <v>0</v>
      </c>
      <c r="P291" s="356"/>
      <c r="Q291" s="356"/>
      <c r="R291" s="356"/>
      <c r="S291" s="260"/>
      <c r="T291" s="260"/>
    </row>
    <row r="292" spans="1:20" ht="12.75" customHeight="1">
      <c r="A292" s="165"/>
      <c r="B292" s="166"/>
      <c r="C292" s="166"/>
      <c r="D292" s="383"/>
      <c r="E292" s="165"/>
      <c r="F292" s="295"/>
      <c r="G292" s="350"/>
      <c r="H292" s="357"/>
      <c r="I292" s="350"/>
      <c r="J292" s="357"/>
      <c r="K292" s="68"/>
      <c r="L292" s="68"/>
      <c r="M292" s="68"/>
      <c r="N292" s="76"/>
      <c r="O292" s="69">
        <f t="shared" si="387"/>
        <v>0</v>
      </c>
      <c r="P292" s="357"/>
      <c r="Q292" s="357"/>
      <c r="R292" s="357"/>
      <c r="S292" s="260"/>
      <c r="T292" s="260"/>
    </row>
    <row r="293" spans="1:20" ht="12.75" customHeight="1">
      <c r="A293" s="165">
        <v>5</v>
      </c>
      <c r="B293" s="166" t="s">
        <v>612</v>
      </c>
      <c r="C293" s="166" t="s">
        <v>619</v>
      </c>
      <c r="D293" s="234" t="s">
        <v>30</v>
      </c>
      <c r="E293" s="165">
        <v>0.4</v>
      </c>
      <c r="F293" s="293">
        <f t="shared" si="379"/>
        <v>46.4702641704</v>
      </c>
      <c r="G293" s="350"/>
      <c r="H293" s="248">
        <f t="shared" si="380"/>
        <v>0</v>
      </c>
      <c r="I293" s="350"/>
      <c r="J293" s="248">
        <f t="shared" si="381"/>
        <v>0</v>
      </c>
      <c r="K293" s="68" t="s">
        <v>632</v>
      </c>
      <c r="L293" s="68" t="s">
        <v>995</v>
      </c>
      <c r="M293" s="68">
        <v>1</v>
      </c>
      <c r="N293" s="76">
        <v>41.042000000000002</v>
      </c>
      <c r="O293" s="69">
        <f t="shared" si="387"/>
        <v>41.042000000000002</v>
      </c>
      <c r="P293" s="248">
        <f t="shared" ref="P293" si="408">E293*F293</f>
        <v>18.588105668160001</v>
      </c>
      <c r="Q293" s="248">
        <f t="shared" ref="Q293" si="409">SUM(O293:O296)</f>
        <v>41.042000000000002</v>
      </c>
      <c r="R293" s="248">
        <f t="shared" ref="R293" si="410">Q293*1.02*1.05*$R$14</f>
        <v>46.4702641704</v>
      </c>
      <c r="S293" s="260">
        <f t="shared" ref="S293" si="411">F293*$S$17</f>
        <v>59.586262169907059</v>
      </c>
      <c r="T293" s="260">
        <f t="shared" ref="T293" si="412">S293*E293</f>
        <v>23.834504867962824</v>
      </c>
    </row>
    <row r="294" spans="1:20" ht="12.75" customHeight="1">
      <c r="A294" s="165"/>
      <c r="B294" s="166"/>
      <c r="C294" s="166"/>
      <c r="D294" s="234"/>
      <c r="E294" s="165"/>
      <c r="F294" s="294"/>
      <c r="G294" s="350"/>
      <c r="H294" s="356"/>
      <c r="I294" s="350"/>
      <c r="J294" s="356"/>
      <c r="K294" s="68"/>
      <c r="L294" s="68"/>
      <c r="M294" s="68"/>
      <c r="N294" s="76"/>
      <c r="O294" s="69">
        <f t="shared" si="387"/>
        <v>0</v>
      </c>
      <c r="P294" s="356"/>
      <c r="Q294" s="356"/>
      <c r="R294" s="356"/>
      <c r="S294" s="260"/>
      <c r="T294" s="260"/>
    </row>
    <row r="295" spans="1:20" ht="12.75" customHeight="1">
      <c r="A295" s="165"/>
      <c r="B295" s="166"/>
      <c r="C295" s="166"/>
      <c r="D295" s="234"/>
      <c r="E295" s="165"/>
      <c r="F295" s="294"/>
      <c r="G295" s="350"/>
      <c r="H295" s="356"/>
      <c r="I295" s="350"/>
      <c r="J295" s="356"/>
      <c r="K295" s="68"/>
      <c r="L295" s="68"/>
      <c r="M295" s="68"/>
      <c r="N295" s="76"/>
      <c r="O295" s="69">
        <f t="shared" si="387"/>
        <v>0</v>
      </c>
      <c r="P295" s="356"/>
      <c r="Q295" s="356"/>
      <c r="R295" s="356"/>
      <c r="S295" s="260"/>
      <c r="T295" s="260"/>
    </row>
    <row r="296" spans="1:20" ht="12.75" customHeight="1">
      <c r="A296" s="165"/>
      <c r="B296" s="166"/>
      <c r="C296" s="166"/>
      <c r="D296" s="234"/>
      <c r="E296" s="165"/>
      <c r="F296" s="295"/>
      <c r="G296" s="350"/>
      <c r="H296" s="357"/>
      <c r="I296" s="350"/>
      <c r="J296" s="357"/>
      <c r="K296" s="68"/>
      <c r="L296" s="68"/>
      <c r="M296" s="68"/>
      <c r="N296" s="76"/>
      <c r="O296" s="69">
        <f t="shared" si="387"/>
        <v>0</v>
      </c>
      <c r="P296" s="357"/>
      <c r="Q296" s="357"/>
      <c r="R296" s="357"/>
      <c r="S296" s="260"/>
      <c r="T296" s="260"/>
    </row>
    <row r="297" spans="1:20" ht="12.75" customHeight="1">
      <c r="A297" s="165">
        <v>6</v>
      </c>
      <c r="B297" s="166" t="s">
        <v>613</v>
      </c>
      <c r="C297" s="166" t="s">
        <v>620</v>
      </c>
      <c r="D297" s="234" t="s">
        <v>30</v>
      </c>
      <c r="E297" s="165">
        <v>46</v>
      </c>
      <c r="F297" s="293">
        <f t="shared" si="379"/>
        <v>0.61655672417599994</v>
      </c>
      <c r="G297" s="344">
        <v>1.5100000000000001E-2</v>
      </c>
      <c r="H297" s="248">
        <f t="shared" si="380"/>
        <v>3.2046880999999999E-2</v>
      </c>
      <c r="I297" s="344">
        <v>1.4E-3</v>
      </c>
      <c r="J297" s="248">
        <f t="shared" si="381"/>
        <v>4.8147540000000001E-3</v>
      </c>
      <c r="K297" s="68" t="s">
        <v>633</v>
      </c>
      <c r="L297" s="68" t="s">
        <v>607</v>
      </c>
      <c r="M297" s="68">
        <v>0.3</v>
      </c>
      <c r="N297" s="76">
        <v>1.2729999999999999</v>
      </c>
      <c r="O297" s="69">
        <f t="shared" si="387"/>
        <v>0.38189999999999996</v>
      </c>
      <c r="P297" s="248">
        <f t="shared" ref="P297" si="413">E297*F297</f>
        <v>28.361609312095997</v>
      </c>
      <c r="Q297" s="248">
        <f t="shared" ref="Q297" si="414">SUM(O297:O300)</f>
        <v>0.51197999999999999</v>
      </c>
      <c r="R297" s="248">
        <f t="shared" ref="R297" si="415">Q297*1.02*1.05*$R$14</f>
        <v>0.57969508917599999</v>
      </c>
      <c r="S297" s="260">
        <f t="shared" ref="S297" si="416">F297*$S$17</f>
        <v>0.79057675408635353</v>
      </c>
      <c r="T297" s="260">
        <f t="shared" ref="T297" si="417">S297*E297</f>
        <v>36.366530687972265</v>
      </c>
    </row>
    <row r="298" spans="1:20" ht="12.75" customHeight="1">
      <c r="A298" s="165"/>
      <c r="B298" s="166"/>
      <c r="C298" s="166"/>
      <c r="D298" s="234"/>
      <c r="E298" s="165"/>
      <c r="F298" s="294"/>
      <c r="G298" s="344"/>
      <c r="H298" s="356"/>
      <c r="I298" s="344"/>
      <c r="J298" s="356"/>
      <c r="K298" s="68" t="s">
        <v>634</v>
      </c>
      <c r="L298" s="68" t="s">
        <v>607</v>
      </c>
      <c r="M298" s="68">
        <v>0.12</v>
      </c>
      <c r="N298" s="76">
        <v>1.0840000000000001</v>
      </c>
      <c r="O298" s="69">
        <f t="shared" si="387"/>
        <v>0.13008</v>
      </c>
      <c r="P298" s="356"/>
      <c r="Q298" s="356"/>
      <c r="R298" s="356"/>
      <c r="S298" s="260"/>
      <c r="T298" s="260"/>
    </row>
    <row r="299" spans="1:20" ht="12.75" customHeight="1">
      <c r="A299" s="165"/>
      <c r="B299" s="166"/>
      <c r="C299" s="166"/>
      <c r="D299" s="234"/>
      <c r="E299" s="165"/>
      <c r="F299" s="294"/>
      <c r="G299" s="344"/>
      <c r="H299" s="356"/>
      <c r="I299" s="344"/>
      <c r="J299" s="356"/>
      <c r="K299" s="68"/>
      <c r="L299" s="68"/>
      <c r="M299" s="68"/>
      <c r="N299" s="76"/>
      <c r="O299" s="69">
        <f t="shared" si="387"/>
        <v>0</v>
      </c>
      <c r="P299" s="356"/>
      <c r="Q299" s="356"/>
      <c r="R299" s="356"/>
      <c r="S299" s="260"/>
      <c r="T299" s="260"/>
    </row>
    <row r="300" spans="1:20" ht="12.75" customHeight="1">
      <c r="A300" s="165"/>
      <c r="B300" s="166"/>
      <c r="C300" s="166"/>
      <c r="D300" s="234"/>
      <c r="E300" s="165"/>
      <c r="F300" s="295"/>
      <c r="G300" s="344"/>
      <c r="H300" s="357"/>
      <c r="I300" s="344"/>
      <c r="J300" s="357"/>
      <c r="K300" s="68"/>
      <c r="L300" s="68"/>
      <c r="M300" s="68"/>
      <c r="N300" s="76"/>
      <c r="O300" s="69">
        <f t="shared" si="387"/>
        <v>0</v>
      </c>
      <c r="P300" s="357"/>
      <c r="Q300" s="357"/>
      <c r="R300" s="357"/>
      <c r="S300" s="260"/>
      <c r="T300" s="260"/>
    </row>
    <row r="301" spans="1:20" ht="12.75" customHeight="1">
      <c r="A301" s="165">
        <v>7</v>
      </c>
      <c r="B301" s="166" t="s">
        <v>614</v>
      </c>
      <c r="C301" s="166" t="s">
        <v>622</v>
      </c>
      <c r="D301" s="165" t="s">
        <v>281</v>
      </c>
      <c r="E301" s="165">
        <v>2</v>
      </c>
      <c r="F301" s="293">
        <f t="shared" si="379"/>
        <v>30.344600160000002</v>
      </c>
      <c r="G301" s="350"/>
      <c r="H301" s="248">
        <f t="shared" si="380"/>
        <v>0</v>
      </c>
      <c r="I301" s="350"/>
      <c r="J301" s="248">
        <f t="shared" si="381"/>
        <v>0</v>
      </c>
      <c r="K301" s="68" t="s">
        <v>1000</v>
      </c>
      <c r="L301" s="68" t="s">
        <v>999</v>
      </c>
      <c r="M301" s="68">
        <v>1</v>
      </c>
      <c r="N301" s="76">
        <v>26.8</v>
      </c>
      <c r="O301" s="69">
        <f t="shared" si="387"/>
        <v>26.8</v>
      </c>
      <c r="P301" s="248">
        <f t="shared" ref="P301" si="418">E301*F301</f>
        <v>60.689200320000005</v>
      </c>
      <c r="Q301" s="248">
        <f t="shared" ref="Q301" si="419">SUM(O301:O304)</f>
        <v>26.8</v>
      </c>
      <c r="R301" s="248">
        <f t="shared" ref="R301" si="420">Q301*1.02*1.05*$R$14</f>
        <v>30.344600160000002</v>
      </c>
      <c r="S301" s="260">
        <f t="shared" ref="S301" si="421">F301*$S$17</f>
        <v>38.909210714719293</v>
      </c>
      <c r="T301" s="260">
        <f t="shared" ref="T301" si="422">S301*E301</f>
        <v>77.818421429438587</v>
      </c>
    </row>
    <row r="302" spans="1:20" ht="12.75" customHeight="1">
      <c r="A302" s="165"/>
      <c r="B302" s="166"/>
      <c r="C302" s="166"/>
      <c r="D302" s="165"/>
      <c r="E302" s="165"/>
      <c r="F302" s="294"/>
      <c r="G302" s="350"/>
      <c r="H302" s="356"/>
      <c r="I302" s="350"/>
      <c r="J302" s="356"/>
      <c r="K302" s="68"/>
      <c r="L302" s="68"/>
      <c r="M302" s="68"/>
      <c r="N302" s="76"/>
      <c r="O302" s="69">
        <f t="shared" si="387"/>
        <v>0</v>
      </c>
      <c r="P302" s="356"/>
      <c r="Q302" s="356"/>
      <c r="R302" s="356"/>
      <c r="S302" s="260"/>
      <c r="T302" s="260"/>
    </row>
    <row r="303" spans="1:20" ht="12.75" customHeight="1">
      <c r="A303" s="165"/>
      <c r="B303" s="166"/>
      <c r="C303" s="166"/>
      <c r="D303" s="165"/>
      <c r="E303" s="165"/>
      <c r="F303" s="294"/>
      <c r="G303" s="350"/>
      <c r="H303" s="356"/>
      <c r="I303" s="350"/>
      <c r="J303" s="356"/>
      <c r="K303" s="68"/>
      <c r="L303" s="68"/>
      <c r="M303" s="68"/>
      <c r="N303" s="76"/>
      <c r="O303" s="69">
        <f t="shared" si="387"/>
        <v>0</v>
      </c>
      <c r="P303" s="356"/>
      <c r="Q303" s="356"/>
      <c r="R303" s="356"/>
      <c r="S303" s="260"/>
      <c r="T303" s="260"/>
    </row>
    <row r="304" spans="1:20" ht="12.75" customHeight="1">
      <c r="A304" s="165"/>
      <c r="B304" s="166"/>
      <c r="C304" s="166"/>
      <c r="D304" s="165"/>
      <c r="E304" s="165"/>
      <c r="F304" s="295"/>
      <c r="G304" s="350"/>
      <c r="H304" s="357"/>
      <c r="I304" s="350"/>
      <c r="J304" s="357"/>
      <c r="K304" s="68"/>
      <c r="L304" s="68"/>
      <c r="M304" s="68"/>
      <c r="N304" s="76"/>
      <c r="O304" s="69">
        <f t="shared" si="387"/>
        <v>0</v>
      </c>
      <c r="P304" s="357"/>
      <c r="Q304" s="357"/>
      <c r="R304" s="357"/>
      <c r="S304" s="260"/>
      <c r="T304" s="260"/>
    </row>
    <row r="305" spans="1:20" ht="12.75" customHeight="1">
      <c r="A305" s="165">
        <v>8</v>
      </c>
      <c r="B305" s="166" t="s">
        <v>614</v>
      </c>
      <c r="C305" s="166" t="s">
        <v>623</v>
      </c>
      <c r="D305" s="165" t="s">
        <v>607</v>
      </c>
      <c r="E305" s="165">
        <v>14</v>
      </c>
      <c r="F305" s="293">
        <f t="shared" si="379"/>
        <v>0.7206842537999999</v>
      </c>
      <c r="G305" s="350"/>
      <c r="H305" s="248">
        <f t="shared" si="380"/>
        <v>0</v>
      </c>
      <c r="I305" s="350"/>
      <c r="J305" s="248">
        <f t="shared" si="381"/>
        <v>0</v>
      </c>
      <c r="K305" s="68" t="s">
        <v>636</v>
      </c>
      <c r="L305" s="68" t="s">
        <v>998</v>
      </c>
      <c r="M305" s="68">
        <v>0.5</v>
      </c>
      <c r="N305" s="76">
        <v>1.2729999999999999</v>
      </c>
      <c r="O305" s="69">
        <f t="shared" si="387"/>
        <v>0.63649999999999995</v>
      </c>
      <c r="P305" s="248">
        <f t="shared" ref="P305" si="423">E305*F305</f>
        <v>10.089579553199998</v>
      </c>
      <c r="Q305" s="248">
        <f t="shared" ref="Q305" si="424">SUM(O305:O308)</f>
        <v>0.63649999999999995</v>
      </c>
      <c r="R305" s="248">
        <f t="shared" ref="R305" si="425">Q305*1.02*1.05*$R$14</f>
        <v>0.7206842537999999</v>
      </c>
      <c r="S305" s="260">
        <f t="shared" ref="S305" si="426">F305*$S$17</f>
        <v>0.92409375447458297</v>
      </c>
      <c r="T305" s="260">
        <f t="shared" ref="T305" si="427">S305*E305</f>
        <v>12.937312562644161</v>
      </c>
    </row>
    <row r="306" spans="1:20" ht="12.75" customHeight="1">
      <c r="A306" s="165"/>
      <c r="B306" s="166"/>
      <c r="C306" s="166"/>
      <c r="D306" s="165"/>
      <c r="E306" s="165"/>
      <c r="F306" s="294"/>
      <c r="G306" s="350"/>
      <c r="H306" s="356"/>
      <c r="I306" s="350"/>
      <c r="J306" s="356"/>
      <c r="K306" s="68"/>
      <c r="L306" s="68"/>
      <c r="M306" s="68"/>
      <c r="N306" s="76"/>
      <c r="O306" s="69">
        <f t="shared" si="387"/>
        <v>0</v>
      </c>
      <c r="P306" s="356"/>
      <c r="Q306" s="356"/>
      <c r="R306" s="356"/>
      <c r="S306" s="260"/>
      <c r="T306" s="260"/>
    </row>
    <row r="307" spans="1:20" ht="12.75" customHeight="1">
      <c r="A307" s="165"/>
      <c r="B307" s="166"/>
      <c r="C307" s="166"/>
      <c r="D307" s="165"/>
      <c r="E307" s="165"/>
      <c r="F307" s="294"/>
      <c r="G307" s="350"/>
      <c r="H307" s="356"/>
      <c r="I307" s="350"/>
      <c r="J307" s="356"/>
      <c r="K307" s="68"/>
      <c r="L307" s="68"/>
      <c r="M307" s="68"/>
      <c r="N307" s="76"/>
      <c r="O307" s="69">
        <f t="shared" si="387"/>
        <v>0</v>
      </c>
      <c r="P307" s="356"/>
      <c r="Q307" s="356"/>
      <c r="R307" s="356"/>
      <c r="S307" s="260"/>
      <c r="T307" s="260"/>
    </row>
    <row r="308" spans="1:20" ht="12.75" customHeight="1">
      <c r="A308" s="165"/>
      <c r="B308" s="166"/>
      <c r="C308" s="166"/>
      <c r="D308" s="165"/>
      <c r="E308" s="165"/>
      <c r="F308" s="295"/>
      <c r="G308" s="350"/>
      <c r="H308" s="357"/>
      <c r="I308" s="350"/>
      <c r="J308" s="357"/>
      <c r="K308" s="68"/>
      <c r="L308" s="68"/>
      <c r="M308" s="68"/>
      <c r="N308" s="76"/>
      <c r="O308" s="69">
        <f t="shared" si="387"/>
        <v>0</v>
      </c>
      <c r="P308" s="357"/>
      <c r="Q308" s="357"/>
      <c r="R308" s="357"/>
      <c r="S308" s="260"/>
      <c r="T308" s="260"/>
    </row>
    <row r="309" spans="1:20" ht="12.75" customHeight="1">
      <c r="A309" s="214"/>
      <c r="B309" s="251"/>
      <c r="C309" s="241" t="s">
        <v>858</v>
      </c>
      <c r="D309" s="234"/>
      <c r="E309" s="446"/>
      <c r="F309" s="187">
        <f t="shared" ref="F309:F325" si="428">H309+J309+R309</f>
        <v>0</v>
      </c>
      <c r="G309" s="185"/>
      <c r="H309" s="190">
        <f t="shared" ref="H309:H325" si="429">G309*$P$8/1000</f>
        <v>0</v>
      </c>
      <c r="I309" s="185"/>
      <c r="J309" s="190">
        <f t="shared" ref="J309:J325" si="430">I309*$P$9/1000</f>
        <v>0</v>
      </c>
      <c r="K309" s="115"/>
      <c r="L309" s="115"/>
      <c r="M309" s="117"/>
      <c r="N309" s="129"/>
      <c r="O309" s="69">
        <f t="shared" si="387"/>
        <v>0</v>
      </c>
      <c r="P309" s="190">
        <f t="shared" ref="P309" si="431">E309*F309</f>
        <v>0</v>
      </c>
      <c r="Q309" s="190">
        <f t="shared" ref="Q309" si="432">SUM(O309:O312)</f>
        <v>0</v>
      </c>
      <c r="R309" s="190">
        <f t="shared" ref="R309" si="433">Q309*1.02*1.05*$R$14</f>
        <v>0</v>
      </c>
      <c r="S309" s="260">
        <f t="shared" ref="S309" si="434">F309*$S$17</f>
        <v>0</v>
      </c>
      <c r="T309" s="260">
        <f t="shared" ref="T309" si="435">S309*E309</f>
        <v>0</v>
      </c>
    </row>
    <row r="310" spans="1:20" ht="12.75" customHeight="1">
      <c r="A310" s="214"/>
      <c r="B310" s="251"/>
      <c r="C310" s="242"/>
      <c r="D310" s="377"/>
      <c r="E310" s="446"/>
      <c r="F310" s="187"/>
      <c r="G310" s="185"/>
      <c r="H310" s="190"/>
      <c r="I310" s="185"/>
      <c r="J310" s="190"/>
      <c r="K310" s="115"/>
      <c r="L310" s="115"/>
      <c r="M310" s="115"/>
      <c r="N310" s="129"/>
      <c r="O310" s="69">
        <f t="shared" si="387"/>
        <v>0</v>
      </c>
      <c r="P310" s="190"/>
      <c r="Q310" s="190"/>
      <c r="R310" s="190"/>
      <c r="S310" s="260"/>
      <c r="T310" s="260"/>
    </row>
    <row r="311" spans="1:20" ht="12.75" customHeight="1">
      <c r="A311" s="214"/>
      <c r="B311" s="251"/>
      <c r="C311" s="242"/>
      <c r="D311" s="377"/>
      <c r="E311" s="446"/>
      <c r="F311" s="187"/>
      <c r="G311" s="185"/>
      <c r="H311" s="190"/>
      <c r="I311" s="185"/>
      <c r="J311" s="190"/>
      <c r="K311" s="115"/>
      <c r="L311" s="115"/>
      <c r="M311" s="139"/>
      <c r="N311" s="129"/>
      <c r="O311" s="69">
        <f t="shared" si="387"/>
        <v>0</v>
      </c>
      <c r="P311" s="190"/>
      <c r="Q311" s="190"/>
      <c r="R311" s="190"/>
      <c r="S311" s="260"/>
      <c r="T311" s="260"/>
    </row>
    <row r="312" spans="1:20" ht="12.75" customHeight="1">
      <c r="A312" s="214"/>
      <c r="B312" s="251"/>
      <c r="C312" s="243"/>
      <c r="D312" s="377"/>
      <c r="E312" s="446"/>
      <c r="F312" s="187"/>
      <c r="G312" s="185"/>
      <c r="H312" s="190"/>
      <c r="I312" s="185"/>
      <c r="J312" s="190"/>
      <c r="K312" s="115"/>
      <c r="L312" s="115"/>
      <c r="M312" s="115"/>
      <c r="N312" s="129"/>
      <c r="O312" s="69">
        <f t="shared" si="387"/>
        <v>0</v>
      </c>
      <c r="P312" s="190"/>
      <c r="Q312" s="190"/>
      <c r="R312" s="190"/>
      <c r="S312" s="260"/>
      <c r="T312" s="260"/>
    </row>
    <row r="313" spans="1:20" ht="12.75" customHeight="1">
      <c r="A313" s="214">
        <v>1</v>
      </c>
      <c r="B313" s="166" t="s">
        <v>859</v>
      </c>
      <c r="C313" s="166" t="s">
        <v>860</v>
      </c>
      <c r="D313" s="187" t="s">
        <v>35</v>
      </c>
      <c r="E313" s="354">
        <v>13</v>
      </c>
      <c r="F313" s="187">
        <f t="shared" si="428"/>
        <v>0.28063790399999999</v>
      </c>
      <c r="G313" s="168">
        <v>0.11700000000000001</v>
      </c>
      <c r="H313" s="190">
        <f t="shared" si="429"/>
        <v>0.24831027</v>
      </c>
      <c r="I313" s="344">
        <v>9.4000000000000004E-3</v>
      </c>
      <c r="J313" s="190">
        <f t="shared" si="430"/>
        <v>3.2327634000000001E-2</v>
      </c>
      <c r="K313" s="68"/>
      <c r="L313" s="68"/>
      <c r="M313" s="68"/>
      <c r="N313" s="76"/>
      <c r="O313" s="69">
        <f t="shared" si="387"/>
        <v>0</v>
      </c>
      <c r="P313" s="190">
        <f t="shared" ref="P313" si="436">E313*F313</f>
        <v>3.6482927519999997</v>
      </c>
      <c r="Q313" s="190">
        <f t="shared" ref="Q313" si="437">SUM(O313:O316)</f>
        <v>0</v>
      </c>
      <c r="R313" s="190">
        <f t="shared" ref="R313" si="438">Q313*1.02*1.05*$R$14</f>
        <v>0</v>
      </c>
      <c r="S313" s="260">
        <f t="shared" ref="S313" si="439">F313*$S$17</f>
        <v>0.35984653887998908</v>
      </c>
      <c r="T313" s="260">
        <f t="shared" ref="T313" si="440">S313*E313</f>
        <v>4.6780050054398581</v>
      </c>
    </row>
    <row r="314" spans="1:20" ht="12.75" customHeight="1">
      <c r="A314" s="214"/>
      <c r="B314" s="166"/>
      <c r="C314" s="166"/>
      <c r="D314" s="187"/>
      <c r="E314" s="354"/>
      <c r="F314" s="187"/>
      <c r="G314" s="168"/>
      <c r="H314" s="190"/>
      <c r="I314" s="344"/>
      <c r="J314" s="190"/>
      <c r="K314" s="68"/>
      <c r="L314" s="68"/>
      <c r="M314" s="68"/>
      <c r="N314" s="76"/>
      <c r="O314" s="69">
        <f t="shared" si="387"/>
        <v>0</v>
      </c>
      <c r="P314" s="190"/>
      <c r="Q314" s="190"/>
      <c r="R314" s="190"/>
      <c r="S314" s="260"/>
      <c r="T314" s="260"/>
    </row>
    <row r="315" spans="1:20" ht="12.75" customHeight="1">
      <c r="A315" s="214"/>
      <c r="B315" s="166"/>
      <c r="C315" s="166"/>
      <c r="D315" s="187"/>
      <c r="E315" s="354"/>
      <c r="F315" s="187"/>
      <c r="G315" s="168"/>
      <c r="H315" s="190"/>
      <c r="I315" s="344"/>
      <c r="J315" s="190"/>
      <c r="K315" s="68"/>
      <c r="L315" s="68"/>
      <c r="M315" s="138"/>
      <c r="N315" s="76"/>
      <c r="O315" s="69">
        <f t="shared" si="387"/>
        <v>0</v>
      </c>
      <c r="P315" s="190"/>
      <c r="Q315" s="190"/>
      <c r="R315" s="190"/>
      <c r="S315" s="260"/>
      <c r="T315" s="260"/>
    </row>
    <row r="316" spans="1:20" ht="12.75" customHeight="1">
      <c r="A316" s="214"/>
      <c r="B316" s="166"/>
      <c r="C316" s="166"/>
      <c r="D316" s="187"/>
      <c r="E316" s="354"/>
      <c r="F316" s="187"/>
      <c r="G316" s="168"/>
      <c r="H316" s="190"/>
      <c r="I316" s="344"/>
      <c r="J316" s="190"/>
      <c r="K316" s="68"/>
      <c r="L316" s="68"/>
      <c r="M316" s="68"/>
      <c r="N316" s="76"/>
      <c r="O316" s="69">
        <f t="shared" si="387"/>
        <v>0</v>
      </c>
      <c r="P316" s="190"/>
      <c r="Q316" s="190"/>
      <c r="R316" s="190"/>
      <c r="S316" s="260"/>
      <c r="T316" s="260"/>
    </row>
    <row r="317" spans="1:20" ht="12.75" customHeight="1">
      <c r="A317" s="214">
        <v>2</v>
      </c>
      <c r="B317" s="166" t="s">
        <v>38</v>
      </c>
      <c r="C317" s="166" t="s">
        <v>861</v>
      </c>
      <c r="D317" s="165" t="s">
        <v>36</v>
      </c>
      <c r="E317" s="285">
        <v>1.8499999999999999E-2</v>
      </c>
      <c r="F317" s="187">
        <f t="shared" si="428"/>
        <v>339.67836</v>
      </c>
      <c r="G317" s="168"/>
      <c r="H317" s="190">
        <f t="shared" si="429"/>
        <v>0</v>
      </c>
      <c r="I317" s="350"/>
      <c r="J317" s="190">
        <f t="shared" si="430"/>
        <v>0</v>
      </c>
      <c r="K317" s="68" t="s">
        <v>862</v>
      </c>
      <c r="L317" s="68" t="s">
        <v>36</v>
      </c>
      <c r="M317" s="68">
        <v>1</v>
      </c>
      <c r="N317" s="76">
        <v>300</v>
      </c>
      <c r="O317" s="69">
        <f t="shared" si="387"/>
        <v>300</v>
      </c>
      <c r="P317" s="190">
        <f t="shared" ref="P317" si="441">E317*F317</f>
        <v>6.28404966</v>
      </c>
      <c r="Q317" s="190">
        <f t="shared" ref="Q317" si="442">SUM(O317:O320)</f>
        <v>300</v>
      </c>
      <c r="R317" s="190">
        <f t="shared" ref="R317" si="443">Q317*1.02*1.05*$R$14</f>
        <v>339.67836</v>
      </c>
      <c r="S317" s="260">
        <f t="shared" ref="S317" si="444">F317*$S$17</f>
        <v>435.55086620954427</v>
      </c>
      <c r="T317" s="260">
        <f t="shared" ref="T317" si="445">S317*E317</f>
        <v>8.0576910248765685</v>
      </c>
    </row>
    <row r="318" spans="1:20" ht="12.75" customHeight="1">
      <c r="A318" s="214"/>
      <c r="B318" s="166"/>
      <c r="C318" s="166"/>
      <c r="D318" s="165"/>
      <c r="E318" s="285"/>
      <c r="F318" s="187"/>
      <c r="G318" s="168"/>
      <c r="H318" s="190"/>
      <c r="I318" s="350"/>
      <c r="J318" s="190"/>
      <c r="K318" s="68"/>
      <c r="L318" s="68"/>
      <c r="M318" s="68"/>
      <c r="N318" s="76"/>
      <c r="O318" s="69">
        <f t="shared" si="387"/>
        <v>0</v>
      </c>
      <c r="P318" s="190"/>
      <c r="Q318" s="190"/>
      <c r="R318" s="190"/>
      <c r="S318" s="260"/>
      <c r="T318" s="260"/>
    </row>
    <row r="319" spans="1:20" ht="12.75" customHeight="1">
      <c r="A319" s="214"/>
      <c r="B319" s="166"/>
      <c r="C319" s="166"/>
      <c r="D319" s="165"/>
      <c r="E319" s="285"/>
      <c r="F319" s="187"/>
      <c r="G319" s="168"/>
      <c r="H319" s="190"/>
      <c r="I319" s="350"/>
      <c r="J319" s="190"/>
      <c r="K319" s="68"/>
      <c r="L319" s="68"/>
      <c r="M319" s="138"/>
      <c r="N319" s="76"/>
      <c r="O319" s="69">
        <f t="shared" si="387"/>
        <v>0</v>
      </c>
      <c r="P319" s="190"/>
      <c r="Q319" s="190"/>
      <c r="R319" s="190"/>
      <c r="S319" s="260"/>
      <c r="T319" s="260"/>
    </row>
    <row r="320" spans="1:20" ht="12.75" customHeight="1">
      <c r="A320" s="214"/>
      <c r="B320" s="166"/>
      <c r="C320" s="166"/>
      <c r="D320" s="165"/>
      <c r="E320" s="285"/>
      <c r="F320" s="187"/>
      <c r="G320" s="168"/>
      <c r="H320" s="190"/>
      <c r="I320" s="350"/>
      <c r="J320" s="190"/>
      <c r="K320" s="68"/>
      <c r="L320" s="68"/>
      <c r="M320" s="68"/>
      <c r="N320" s="76"/>
      <c r="O320" s="69">
        <f t="shared" si="387"/>
        <v>0</v>
      </c>
      <c r="P320" s="190"/>
      <c r="Q320" s="190"/>
      <c r="R320" s="190"/>
      <c r="S320" s="260"/>
      <c r="T320" s="260"/>
    </row>
    <row r="321" spans="1:20" ht="12.75" customHeight="1">
      <c r="A321" s="214">
        <v>3</v>
      </c>
      <c r="B321" s="384" t="s">
        <v>863</v>
      </c>
      <c r="C321" s="166" t="s">
        <v>864</v>
      </c>
      <c r="D321" s="165" t="s">
        <v>47</v>
      </c>
      <c r="E321" s="285">
        <v>7.4999999999999997E-2</v>
      </c>
      <c r="F321" s="187">
        <f t="shared" si="428"/>
        <v>674.69224199999996</v>
      </c>
      <c r="G321" s="168">
        <v>38.700000000000003</v>
      </c>
      <c r="H321" s="190">
        <f t="shared" si="429"/>
        <v>82.133397000000002</v>
      </c>
      <c r="I321" s="168">
        <v>1.1000000000000001</v>
      </c>
      <c r="J321" s="190">
        <f t="shared" si="430"/>
        <v>3.7830210000000006</v>
      </c>
      <c r="K321" s="68" t="s">
        <v>865</v>
      </c>
      <c r="L321" s="68" t="s">
        <v>47</v>
      </c>
      <c r="M321" s="68">
        <v>1.04</v>
      </c>
      <c r="N321" s="76">
        <v>500</v>
      </c>
      <c r="O321" s="69">
        <f t="shared" si="387"/>
        <v>520</v>
      </c>
      <c r="P321" s="190">
        <f t="shared" ref="P321" si="446">E321*F321</f>
        <v>50.601918149999996</v>
      </c>
      <c r="Q321" s="190">
        <f t="shared" ref="Q321" si="447">SUM(O321:O324)</f>
        <v>520</v>
      </c>
      <c r="R321" s="190">
        <f t="shared" ref="R321" si="448">Q321*1.02*1.05*$R$14</f>
        <v>588.77582399999994</v>
      </c>
      <c r="S321" s="260">
        <f t="shared" ref="S321" si="449">F321*$S$17</f>
        <v>865.12072899774796</v>
      </c>
      <c r="T321" s="260">
        <f t="shared" ref="T321" si="450">S321*E321</f>
        <v>64.884054674831091</v>
      </c>
    </row>
    <row r="322" spans="1:20" ht="12.75" customHeight="1">
      <c r="A322" s="214"/>
      <c r="B322" s="384"/>
      <c r="C322" s="166"/>
      <c r="D322" s="165"/>
      <c r="E322" s="285"/>
      <c r="F322" s="187"/>
      <c r="G322" s="168"/>
      <c r="H322" s="190"/>
      <c r="I322" s="168"/>
      <c r="J322" s="190"/>
      <c r="K322" s="68"/>
      <c r="L322" s="68"/>
      <c r="M322" s="68"/>
      <c r="N322" s="76"/>
      <c r="O322" s="69">
        <f t="shared" si="387"/>
        <v>0</v>
      </c>
      <c r="P322" s="190"/>
      <c r="Q322" s="190"/>
      <c r="R322" s="190"/>
      <c r="S322" s="260"/>
      <c r="T322" s="260"/>
    </row>
    <row r="323" spans="1:20" ht="12.75" customHeight="1">
      <c r="A323" s="214"/>
      <c r="B323" s="384"/>
      <c r="C323" s="166"/>
      <c r="D323" s="165"/>
      <c r="E323" s="285"/>
      <c r="F323" s="187"/>
      <c r="G323" s="168"/>
      <c r="H323" s="190"/>
      <c r="I323" s="168"/>
      <c r="J323" s="190"/>
      <c r="K323" s="68"/>
      <c r="L323" s="68"/>
      <c r="M323" s="138"/>
      <c r="N323" s="76"/>
      <c r="O323" s="69">
        <f t="shared" si="387"/>
        <v>0</v>
      </c>
      <c r="P323" s="190"/>
      <c r="Q323" s="190"/>
      <c r="R323" s="190"/>
      <c r="S323" s="260"/>
      <c r="T323" s="260"/>
    </row>
    <row r="324" spans="1:20" ht="12.75" customHeight="1">
      <c r="A324" s="214"/>
      <c r="B324" s="384"/>
      <c r="C324" s="166"/>
      <c r="D324" s="165"/>
      <c r="E324" s="285"/>
      <c r="F324" s="187"/>
      <c r="G324" s="168"/>
      <c r="H324" s="190"/>
      <c r="I324" s="168"/>
      <c r="J324" s="190"/>
      <c r="K324" s="68"/>
      <c r="L324" s="68"/>
      <c r="M324" s="68"/>
      <c r="N324" s="76"/>
      <c r="O324" s="69">
        <f t="shared" si="387"/>
        <v>0</v>
      </c>
      <c r="P324" s="190"/>
      <c r="Q324" s="190"/>
      <c r="R324" s="190"/>
      <c r="S324" s="260"/>
      <c r="T324" s="260"/>
    </row>
    <row r="325" spans="1:20" ht="12.75" customHeight="1">
      <c r="A325" s="214">
        <v>4</v>
      </c>
      <c r="B325" s="384" t="s">
        <v>866</v>
      </c>
      <c r="C325" s="166" t="s">
        <v>923</v>
      </c>
      <c r="D325" s="165" t="s">
        <v>47</v>
      </c>
      <c r="E325" s="285">
        <v>1.63</v>
      </c>
      <c r="F325" s="187">
        <f t="shared" si="428"/>
        <v>45.741860593800155</v>
      </c>
      <c r="G325" s="168">
        <v>1.55</v>
      </c>
      <c r="H325" s="190">
        <f t="shared" si="429"/>
        <v>3.2895805</v>
      </c>
      <c r="I325" s="168">
        <v>0.33</v>
      </c>
      <c r="J325" s="190">
        <f t="shared" si="430"/>
        <v>1.1349063000000001</v>
      </c>
      <c r="K325" s="68" t="s">
        <v>137</v>
      </c>
      <c r="L325" s="68" t="s">
        <v>39</v>
      </c>
      <c r="M325" s="68">
        <v>0.9</v>
      </c>
      <c r="N325" s="76">
        <v>1.1879999999999999</v>
      </c>
      <c r="O325" s="69">
        <f t="shared" si="387"/>
        <v>1.0691999999999999</v>
      </c>
      <c r="P325" s="190">
        <f t="shared" ref="P325" si="451">E325*F325</f>
        <v>74.559232767894244</v>
      </c>
      <c r="Q325" s="190">
        <f t="shared" ref="Q325" si="452">SUM(O325:O328)</f>
        <v>36.4910268</v>
      </c>
      <c r="R325" s="190">
        <f t="shared" ref="R325" si="453">Q325*1.02*1.05*$R$14</f>
        <v>41.317373793800158</v>
      </c>
      <c r="S325" s="260">
        <f t="shared" ref="S325" si="454">F325*$S$17</f>
        <v>58.652270352653247</v>
      </c>
      <c r="T325" s="260">
        <f t="shared" ref="T325" si="455">S325*E325</f>
        <v>95.603200674824791</v>
      </c>
    </row>
    <row r="326" spans="1:20" ht="12.75" customHeight="1">
      <c r="A326" s="214"/>
      <c r="B326" s="384"/>
      <c r="C326" s="166"/>
      <c r="D326" s="165"/>
      <c r="E326" s="285"/>
      <c r="F326" s="187"/>
      <c r="G326" s="168"/>
      <c r="H326" s="190"/>
      <c r="I326" s="168"/>
      <c r="J326" s="190"/>
      <c r="K326" s="68" t="s">
        <v>867</v>
      </c>
      <c r="L326" s="68" t="s">
        <v>414</v>
      </c>
      <c r="M326" s="68">
        <v>1.5599999999999999E-2</v>
      </c>
      <c r="N326" s="68">
        <v>127.083</v>
      </c>
      <c r="O326" s="69">
        <f t="shared" si="387"/>
        <v>1.9824947999999998</v>
      </c>
      <c r="P326" s="190"/>
      <c r="Q326" s="190"/>
      <c r="R326" s="190"/>
      <c r="S326" s="260"/>
      <c r="T326" s="260"/>
    </row>
    <row r="327" spans="1:20" ht="12.75" customHeight="1">
      <c r="A327" s="214"/>
      <c r="B327" s="384"/>
      <c r="C327" s="166"/>
      <c r="D327" s="165"/>
      <c r="E327" s="285"/>
      <c r="F327" s="187"/>
      <c r="G327" s="168"/>
      <c r="H327" s="190"/>
      <c r="I327" s="168"/>
      <c r="J327" s="190"/>
      <c r="K327" s="68" t="s">
        <v>46</v>
      </c>
      <c r="L327" s="68" t="s">
        <v>47</v>
      </c>
      <c r="M327" s="68">
        <v>1.02</v>
      </c>
      <c r="N327" s="76">
        <v>29.806000000000001</v>
      </c>
      <c r="O327" s="69">
        <f t="shared" si="387"/>
        <v>30.40212</v>
      </c>
      <c r="P327" s="190"/>
      <c r="Q327" s="190"/>
      <c r="R327" s="190"/>
      <c r="S327" s="260"/>
      <c r="T327" s="260"/>
    </row>
    <row r="328" spans="1:20" ht="12.75" customHeight="1">
      <c r="A328" s="214"/>
      <c r="B328" s="384"/>
      <c r="C328" s="166"/>
      <c r="D328" s="165"/>
      <c r="E328" s="285"/>
      <c r="F328" s="187"/>
      <c r="G328" s="168"/>
      <c r="H328" s="190"/>
      <c r="I328" s="168"/>
      <c r="J328" s="190"/>
      <c r="K328" s="68" t="s">
        <v>678</v>
      </c>
      <c r="L328" s="68" t="s">
        <v>30</v>
      </c>
      <c r="M328" s="68">
        <v>0.71699999999999997</v>
      </c>
      <c r="N328" s="76">
        <v>4.2359999999999998</v>
      </c>
      <c r="O328" s="69">
        <f t="shared" si="387"/>
        <v>3.0372119999999998</v>
      </c>
      <c r="P328" s="190"/>
      <c r="Q328" s="190"/>
      <c r="R328" s="190"/>
      <c r="S328" s="260"/>
      <c r="T328" s="260"/>
    </row>
    <row r="329" spans="1:20" ht="12.75" customHeight="1">
      <c r="A329" s="214">
        <v>5</v>
      </c>
      <c r="B329" s="166" t="s">
        <v>892</v>
      </c>
      <c r="C329" s="237" t="s">
        <v>893</v>
      </c>
      <c r="D329" s="396" t="s">
        <v>353</v>
      </c>
      <c r="E329" s="192">
        <v>30.3</v>
      </c>
      <c r="F329" s="187">
        <f t="shared" ref="F329" si="456">H329+J329+R329</f>
        <v>1.8366612771999999</v>
      </c>
      <c r="G329" s="392">
        <v>0.35599999999999998</v>
      </c>
      <c r="H329" s="190">
        <f t="shared" ref="H329" si="457">G329*$P$8/1000</f>
        <v>0.75554235999999997</v>
      </c>
      <c r="I329" s="393">
        <v>4.9000000000000002E-2</v>
      </c>
      <c r="J329" s="190">
        <f t="shared" ref="J329" si="458">I329*$P$9/1000</f>
        <v>0.16851638999999999</v>
      </c>
      <c r="K329" s="140" t="s">
        <v>48</v>
      </c>
      <c r="L329" s="140" t="s">
        <v>414</v>
      </c>
      <c r="M329" s="140">
        <v>2.5999999999999999E-2</v>
      </c>
      <c r="N329" s="76">
        <v>31</v>
      </c>
      <c r="O329" s="69">
        <f t="shared" si="387"/>
        <v>0.80599999999999994</v>
      </c>
      <c r="P329" s="190">
        <f t="shared" ref="P329" si="459">E329*F329</f>
        <v>55.650836699160003</v>
      </c>
      <c r="Q329" s="190">
        <f t="shared" ref="Q329" si="460">SUM(O329:O332)</f>
        <v>0.80599999999999994</v>
      </c>
      <c r="R329" s="190">
        <f t="shared" ref="R329" si="461">Q329*1.02*1.05*$R$14</f>
        <v>0.91260252720000001</v>
      </c>
      <c r="S329" s="260">
        <f t="shared" ref="S329" si="462">F329*$S$17</f>
        <v>2.3550496717482616</v>
      </c>
      <c r="T329" s="260">
        <f t="shared" ref="T329" si="463">S329*E329</f>
        <v>71.358005053972335</v>
      </c>
    </row>
    <row r="330" spans="1:20" ht="12.75" customHeight="1">
      <c r="A330" s="214"/>
      <c r="B330" s="166"/>
      <c r="C330" s="237"/>
      <c r="D330" s="396"/>
      <c r="E330" s="192"/>
      <c r="F330" s="187"/>
      <c r="G330" s="392"/>
      <c r="H330" s="190"/>
      <c r="I330" s="394"/>
      <c r="J330" s="190"/>
      <c r="K330" s="68"/>
      <c r="L330" s="76"/>
      <c r="M330" s="68"/>
      <c r="N330" s="76"/>
      <c r="O330" s="69">
        <f t="shared" si="387"/>
        <v>0</v>
      </c>
      <c r="P330" s="190"/>
      <c r="Q330" s="190"/>
      <c r="R330" s="190"/>
      <c r="S330" s="260"/>
      <c r="T330" s="260"/>
    </row>
    <row r="331" spans="1:20" ht="12.75" customHeight="1">
      <c r="A331" s="214"/>
      <c r="B331" s="166"/>
      <c r="C331" s="237"/>
      <c r="D331" s="396"/>
      <c r="E331" s="192"/>
      <c r="F331" s="187"/>
      <c r="G331" s="392"/>
      <c r="H331" s="190"/>
      <c r="I331" s="394"/>
      <c r="J331" s="190"/>
      <c r="K331" s="68"/>
      <c r="L331" s="68"/>
      <c r="M331" s="138"/>
      <c r="N331" s="76"/>
      <c r="O331" s="69">
        <f t="shared" si="387"/>
        <v>0</v>
      </c>
      <c r="P331" s="190"/>
      <c r="Q331" s="190"/>
      <c r="R331" s="190"/>
      <c r="S331" s="260"/>
      <c r="T331" s="260"/>
    </row>
    <row r="332" spans="1:20" ht="12.75" customHeight="1">
      <c r="A332" s="214"/>
      <c r="B332" s="166"/>
      <c r="C332" s="237"/>
      <c r="D332" s="396"/>
      <c r="E332" s="192"/>
      <c r="F332" s="187"/>
      <c r="G332" s="392"/>
      <c r="H332" s="190"/>
      <c r="I332" s="395"/>
      <c r="J332" s="190"/>
      <c r="K332" s="68"/>
      <c r="L332" s="68"/>
      <c r="M332" s="68"/>
      <c r="N332" s="76"/>
      <c r="O332" s="69">
        <f t="shared" si="387"/>
        <v>0</v>
      </c>
      <c r="P332" s="190"/>
      <c r="Q332" s="190"/>
      <c r="R332" s="190"/>
      <c r="S332" s="260"/>
      <c r="T332" s="260"/>
    </row>
    <row r="333" spans="1:20" ht="12.75" customHeight="1">
      <c r="A333" s="214">
        <v>6</v>
      </c>
      <c r="B333" s="166" t="s">
        <v>894</v>
      </c>
      <c r="C333" s="170" t="s">
        <v>961</v>
      </c>
      <c r="D333" s="377" t="s">
        <v>30</v>
      </c>
      <c r="E333" s="192">
        <v>30.3</v>
      </c>
      <c r="F333" s="187">
        <f t="shared" ref="F333" si="464">H333+J333+R333</f>
        <v>1.4919669728160001</v>
      </c>
      <c r="G333" s="168">
        <v>0.22800000000000001</v>
      </c>
      <c r="H333" s="190">
        <f t="shared" ref="H333" si="465">G333*$P$8/1000</f>
        <v>0.48388668000000001</v>
      </c>
      <c r="I333" s="344">
        <v>1.1999999999999999E-3</v>
      </c>
      <c r="J333" s="190">
        <f t="shared" ref="J333" si="466">I333*$P$9/1000</f>
        <v>4.1269319999999998E-3</v>
      </c>
      <c r="K333" s="68" t="s">
        <v>347</v>
      </c>
      <c r="L333" s="68" t="s">
        <v>39</v>
      </c>
      <c r="M333" s="68">
        <v>0.51</v>
      </c>
      <c r="N333" s="76">
        <v>0.16800000000000001</v>
      </c>
      <c r="O333" s="69">
        <f t="shared" si="387"/>
        <v>8.5680000000000006E-2</v>
      </c>
      <c r="P333" s="190">
        <f t="shared" ref="P333" si="467">E333*F333</f>
        <v>45.206599276324802</v>
      </c>
      <c r="Q333" s="190">
        <f t="shared" ref="Q333" si="468">SUM(O333:O336)</f>
        <v>0.88668000000000002</v>
      </c>
      <c r="R333" s="190">
        <f t="shared" ref="R333" si="469">Q333*1.02*1.05*$R$14</f>
        <v>1.0039533608160001</v>
      </c>
      <c r="S333" s="260">
        <f t="shared" ref="S333" si="470">F333*$S$17</f>
        <v>1.9130671361167679</v>
      </c>
      <c r="T333" s="260">
        <f t="shared" ref="T333" si="471">S333*E333</f>
        <v>57.965934224338071</v>
      </c>
    </row>
    <row r="334" spans="1:20" ht="12.75" customHeight="1">
      <c r="A334" s="214"/>
      <c r="B334" s="166"/>
      <c r="C334" s="171"/>
      <c r="D334" s="377"/>
      <c r="E334" s="192"/>
      <c r="F334" s="187"/>
      <c r="G334" s="168"/>
      <c r="H334" s="190"/>
      <c r="I334" s="344"/>
      <c r="J334" s="190"/>
      <c r="K334" s="68"/>
      <c r="L334" s="68"/>
      <c r="M334" s="68"/>
      <c r="N334" s="76"/>
      <c r="O334" s="69">
        <f t="shared" si="387"/>
        <v>0</v>
      </c>
      <c r="P334" s="190"/>
      <c r="Q334" s="190"/>
      <c r="R334" s="190"/>
      <c r="S334" s="260"/>
      <c r="T334" s="260"/>
    </row>
    <row r="335" spans="1:20" ht="12.75" customHeight="1">
      <c r="A335" s="214"/>
      <c r="B335" s="166"/>
      <c r="C335" s="171"/>
      <c r="D335" s="377"/>
      <c r="E335" s="192"/>
      <c r="F335" s="187"/>
      <c r="G335" s="168"/>
      <c r="H335" s="190"/>
      <c r="I335" s="344"/>
      <c r="J335" s="190"/>
      <c r="K335" s="68" t="s">
        <v>896</v>
      </c>
      <c r="L335" s="68" t="s">
        <v>39</v>
      </c>
      <c r="M335" s="68">
        <v>0.9</v>
      </c>
      <c r="N335" s="76">
        <v>0.89</v>
      </c>
      <c r="O335" s="69">
        <f t="shared" si="387"/>
        <v>0.80100000000000005</v>
      </c>
      <c r="P335" s="190"/>
      <c r="Q335" s="190"/>
      <c r="R335" s="190"/>
      <c r="S335" s="260"/>
      <c r="T335" s="260"/>
    </row>
    <row r="336" spans="1:20" ht="12.75" customHeight="1">
      <c r="A336" s="214"/>
      <c r="B336" s="166"/>
      <c r="C336" s="172"/>
      <c r="D336" s="377"/>
      <c r="E336" s="192"/>
      <c r="F336" s="187"/>
      <c r="G336" s="168"/>
      <c r="H336" s="190"/>
      <c r="I336" s="344"/>
      <c r="J336" s="190"/>
      <c r="K336" s="68"/>
      <c r="L336" s="68"/>
      <c r="M336" s="68"/>
      <c r="N336" s="76"/>
      <c r="O336" s="69">
        <f t="shared" si="387"/>
        <v>0</v>
      </c>
      <c r="P336" s="190"/>
      <c r="Q336" s="190"/>
      <c r="R336" s="190"/>
      <c r="S336" s="260"/>
      <c r="T336" s="260"/>
    </row>
    <row r="337" spans="1:20">
      <c r="A337" s="165"/>
      <c r="B337" s="166"/>
      <c r="C337" s="471" t="s">
        <v>731</v>
      </c>
      <c r="D337" s="165"/>
      <c r="E337" s="192"/>
      <c r="F337" s="187"/>
      <c r="G337" s="168"/>
      <c r="H337" s="190"/>
      <c r="I337" s="344"/>
      <c r="J337" s="190"/>
      <c r="K337" s="68"/>
      <c r="L337" s="68"/>
      <c r="M337" s="68"/>
      <c r="N337" s="76"/>
      <c r="O337" s="69"/>
      <c r="P337" s="190"/>
      <c r="Q337" s="190"/>
      <c r="R337" s="190"/>
      <c r="S337" s="260">
        <f t="shared" ref="S337" si="472">F337*$S$17</f>
        <v>0</v>
      </c>
      <c r="T337" s="260">
        <f t="shared" ref="T337" si="473">S337*E337</f>
        <v>0</v>
      </c>
    </row>
    <row r="338" spans="1:20">
      <c r="A338" s="165"/>
      <c r="B338" s="166"/>
      <c r="C338" s="471"/>
      <c r="D338" s="165"/>
      <c r="E338" s="192"/>
      <c r="F338" s="187"/>
      <c r="G338" s="168"/>
      <c r="H338" s="190"/>
      <c r="I338" s="344"/>
      <c r="J338" s="190"/>
      <c r="K338" s="68"/>
      <c r="L338" s="68"/>
      <c r="M338" s="68"/>
      <c r="N338" s="76"/>
      <c r="O338" s="69"/>
      <c r="P338" s="190"/>
      <c r="Q338" s="190"/>
      <c r="R338" s="190"/>
      <c r="S338" s="260"/>
      <c r="T338" s="260"/>
    </row>
    <row r="339" spans="1:20">
      <c r="A339" s="165"/>
      <c r="B339" s="166"/>
      <c r="C339" s="471"/>
      <c r="D339" s="165"/>
      <c r="E339" s="192"/>
      <c r="F339" s="187"/>
      <c r="G339" s="168"/>
      <c r="H339" s="190"/>
      <c r="I339" s="344"/>
      <c r="J339" s="190"/>
      <c r="K339" s="68"/>
      <c r="L339" s="68"/>
      <c r="M339" s="70"/>
      <c r="N339" s="76"/>
      <c r="O339" s="69"/>
      <c r="P339" s="190"/>
      <c r="Q339" s="190"/>
      <c r="R339" s="190"/>
      <c r="S339" s="260"/>
      <c r="T339" s="260"/>
    </row>
    <row r="340" spans="1:20">
      <c r="A340" s="165"/>
      <c r="B340" s="166"/>
      <c r="C340" s="471"/>
      <c r="D340" s="165"/>
      <c r="E340" s="192"/>
      <c r="F340" s="187"/>
      <c r="G340" s="168"/>
      <c r="H340" s="190"/>
      <c r="I340" s="344"/>
      <c r="J340" s="190"/>
      <c r="K340" s="68"/>
      <c r="L340" s="68"/>
      <c r="M340" s="68"/>
      <c r="N340" s="76"/>
      <c r="O340" s="69"/>
      <c r="P340" s="190"/>
      <c r="Q340" s="190"/>
      <c r="R340" s="190"/>
      <c r="S340" s="260"/>
      <c r="T340" s="260"/>
    </row>
    <row r="341" spans="1:20">
      <c r="A341" s="165">
        <v>1</v>
      </c>
      <c r="B341" s="485" t="s">
        <v>655</v>
      </c>
      <c r="C341" s="368" t="s">
        <v>656</v>
      </c>
      <c r="D341" s="365" t="s">
        <v>47</v>
      </c>
      <c r="E341" s="470">
        <v>65.7</v>
      </c>
      <c r="F341" s="371">
        <f t="shared" ref="F341" si="474">H341+J341+R341</f>
        <v>0.419984152</v>
      </c>
      <c r="G341" s="535">
        <v>4.9100000000000003E-3</v>
      </c>
      <c r="H341" s="367">
        <f t="shared" ref="H341" si="475">G341*$P$8/1000</f>
        <v>1.0420542100000001E-2</v>
      </c>
      <c r="I341" s="482">
        <v>0.11909</v>
      </c>
      <c r="J341" s="367">
        <f t="shared" ref="J341" si="476">I341*$P$9/1000</f>
        <v>0.40956360990000001</v>
      </c>
      <c r="K341" s="22"/>
      <c r="L341" s="22"/>
      <c r="M341" s="22"/>
      <c r="N341" s="37"/>
      <c r="O341" s="20">
        <f t="shared" ref="O341:O400" si="477">M341*N341</f>
        <v>0</v>
      </c>
      <c r="P341" s="367">
        <f t="shared" ref="P341" si="478">E341*F341</f>
        <v>27.592958786400001</v>
      </c>
      <c r="Q341" s="367">
        <f t="shared" ref="Q341" si="479">SUM(O341:O344)</f>
        <v>0</v>
      </c>
      <c r="R341" s="367">
        <f t="shared" ref="R341" si="480">Q341*1.02*1.05*$R$14</f>
        <v>0</v>
      </c>
      <c r="S341" s="260">
        <f t="shared" ref="S341" si="481">F341*$S$17</f>
        <v>0.53852256351532346</v>
      </c>
      <c r="T341" s="260">
        <f t="shared" ref="T341" si="482">S341*E341</f>
        <v>35.380932422956754</v>
      </c>
    </row>
    <row r="342" spans="1:20">
      <c r="A342" s="165"/>
      <c r="B342" s="485"/>
      <c r="C342" s="368"/>
      <c r="D342" s="365"/>
      <c r="E342" s="470"/>
      <c r="F342" s="371"/>
      <c r="G342" s="535"/>
      <c r="H342" s="367"/>
      <c r="I342" s="482"/>
      <c r="J342" s="367"/>
      <c r="K342" s="22"/>
      <c r="L342" s="22"/>
      <c r="M342" s="22"/>
      <c r="N342" s="37"/>
      <c r="O342" s="20">
        <f t="shared" si="477"/>
        <v>0</v>
      </c>
      <c r="P342" s="367"/>
      <c r="Q342" s="367"/>
      <c r="R342" s="367"/>
      <c r="S342" s="260"/>
      <c r="T342" s="260"/>
    </row>
    <row r="343" spans="1:20">
      <c r="A343" s="165"/>
      <c r="B343" s="485"/>
      <c r="C343" s="368"/>
      <c r="D343" s="365"/>
      <c r="E343" s="470"/>
      <c r="F343" s="371"/>
      <c r="G343" s="535"/>
      <c r="H343" s="367"/>
      <c r="I343" s="482"/>
      <c r="J343" s="367"/>
      <c r="K343" s="22"/>
      <c r="L343" s="22"/>
      <c r="M343" s="23"/>
      <c r="N343" s="37"/>
      <c r="O343" s="20">
        <f t="shared" si="477"/>
        <v>0</v>
      </c>
      <c r="P343" s="367"/>
      <c r="Q343" s="367"/>
      <c r="R343" s="367"/>
      <c r="S343" s="260"/>
      <c r="T343" s="260"/>
    </row>
    <row r="344" spans="1:20">
      <c r="A344" s="165"/>
      <c r="B344" s="485"/>
      <c r="C344" s="368"/>
      <c r="D344" s="365"/>
      <c r="E344" s="470"/>
      <c r="F344" s="371"/>
      <c r="G344" s="535"/>
      <c r="H344" s="367"/>
      <c r="I344" s="482"/>
      <c r="J344" s="367"/>
      <c r="K344" s="22"/>
      <c r="L344" s="22"/>
      <c r="M344" s="22"/>
      <c r="N344" s="37"/>
      <c r="O344" s="20">
        <f t="shared" si="477"/>
        <v>0</v>
      </c>
      <c r="P344" s="367"/>
      <c r="Q344" s="367"/>
      <c r="R344" s="367"/>
      <c r="S344" s="260"/>
      <c r="T344" s="260"/>
    </row>
    <row r="345" spans="1:20">
      <c r="A345" s="165">
        <v>2</v>
      </c>
      <c r="B345" s="166" t="s">
        <v>95</v>
      </c>
      <c r="C345" s="166" t="s">
        <v>728</v>
      </c>
      <c r="D345" s="165" t="s">
        <v>42</v>
      </c>
      <c r="E345" s="187">
        <v>3.36</v>
      </c>
      <c r="F345" s="371">
        <f t="shared" ref="F345:F385" si="483">H345+J345+R345</f>
        <v>2.3345410000000002</v>
      </c>
      <c r="G345" s="168">
        <v>1.1000000000000001</v>
      </c>
      <c r="H345" s="367">
        <f t="shared" ref="H345:H385" si="484">G345*$P$8/1000</f>
        <v>2.3345410000000002</v>
      </c>
      <c r="I345" s="168"/>
      <c r="J345" s="367">
        <f t="shared" ref="J345:J385" si="485">I345*$P$9/1000</f>
        <v>0</v>
      </c>
      <c r="K345" s="68"/>
      <c r="L345" s="68"/>
      <c r="M345" s="68"/>
      <c r="N345" s="76"/>
      <c r="O345" s="20">
        <f t="shared" si="477"/>
        <v>0</v>
      </c>
      <c r="P345" s="367">
        <f t="shared" ref="P345" si="486">E345*F345</f>
        <v>7.8440577600000001</v>
      </c>
      <c r="Q345" s="367">
        <f t="shared" ref="Q345" si="487">SUM(O345:O348)</f>
        <v>0</v>
      </c>
      <c r="R345" s="367">
        <f t="shared" ref="R345" si="488">Q345*1.02*1.05*$R$14</f>
        <v>0</v>
      </c>
      <c r="S345" s="260">
        <f t="shared" ref="S345" si="489">F345*$S$17</f>
        <v>2.9934534385755271</v>
      </c>
      <c r="T345" s="260">
        <f t="shared" ref="T345" si="490">S345*E345</f>
        <v>10.058003553613771</v>
      </c>
    </row>
    <row r="346" spans="1:20">
      <c r="A346" s="165"/>
      <c r="B346" s="166"/>
      <c r="C346" s="166"/>
      <c r="D346" s="165"/>
      <c r="E346" s="187"/>
      <c r="F346" s="371"/>
      <c r="G346" s="168"/>
      <c r="H346" s="367"/>
      <c r="I346" s="168"/>
      <c r="J346" s="367"/>
      <c r="K346" s="68"/>
      <c r="L346" s="68"/>
      <c r="M346" s="68"/>
      <c r="N346" s="76"/>
      <c r="O346" s="20">
        <f t="shared" si="477"/>
        <v>0</v>
      </c>
      <c r="P346" s="367"/>
      <c r="Q346" s="367"/>
      <c r="R346" s="367"/>
      <c r="S346" s="260"/>
      <c r="T346" s="260"/>
    </row>
    <row r="347" spans="1:20">
      <c r="A347" s="165"/>
      <c r="B347" s="166"/>
      <c r="C347" s="166"/>
      <c r="D347" s="165"/>
      <c r="E347" s="187"/>
      <c r="F347" s="371"/>
      <c r="G347" s="168"/>
      <c r="H347" s="367"/>
      <c r="I347" s="168"/>
      <c r="J347" s="367"/>
      <c r="K347" s="68"/>
      <c r="L347" s="68"/>
      <c r="M347" s="70"/>
      <c r="N347" s="76"/>
      <c r="O347" s="20">
        <f t="shared" si="477"/>
        <v>0</v>
      </c>
      <c r="P347" s="367"/>
      <c r="Q347" s="367"/>
      <c r="R347" s="367"/>
      <c r="S347" s="260"/>
      <c r="T347" s="260"/>
    </row>
    <row r="348" spans="1:20">
      <c r="A348" s="165"/>
      <c r="B348" s="166"/>
      <c r="C348" s="166"/>
      <c r="D348" s="165"/>
      <c r="E348" s="187"/>
      <c r="F348" s="371"/>
      <c r="G348" s="168"/>
      <c r="H348" s="367"/>
      <c r="I348" s="168"/>
      <c r="J348" s="367"/>
      <c r="K348" s="68"/>
      <c r="L348" s="68"/>
      <c r="M348" s="68"/>
      <c r="N348" s="76"/>
      <c r="O348" s="20">
        <f t="shared" si="477"/>
        <v>0</v>
      </c>
      <c r="P348" s="367"/>
      <c r="Q348" s="367"/>
      <c r="R348" s="367"/>
      <c r="S348" s="260"/>
      <c r="T348" s="260"/>
    </row>
    <row r="349" spans="1:20">
      <c r="A349" s="165">
        <v>3</v>
      </c>
      <c r="B349" s="166" t="s">
        <v>82</v>
      </c>
      <c r="C349" s="166" t="s">
        <v>83</v>
      </c>
      <c r="D349" s="165" t="s">
        <v>43</v>
      </c>
      <c r="E349" s="187">
        <v>109</v>
      </c>
      <c r="F349" s="371">
        <f t="shared" si="483"/>
        <v>0.29369319199999999</v>
      </c>
      <c r="G349" s="344">
        <v>2.5600000000000001E-2</v>
      </c>
      <c r="H349" s="367">
        <f t="shared" si="484"/>
        <v>5.4331136000000002E-2</v>
      </c>
      <c r="I349" s="344">
        <v>6.9599999999999995E-2</v>
      </c>
      <c r="J349" s="367">
        <f t="shared" si="485"/>
        <v>0.23936205599999999</v>
      </c>
      <c r="K349" s="68"/>
      <c r="L349" s="68"/>
      <c r="M349" s="68"/>
      <c r="N349" s="76"/>
      <c r="O349" s="20">
        <f t="shared" si="477"/>
        <v>0</v>
      </c>
      <c r="P349" s="367">
        <f t="shared" ref="P349" si="491">E349*F349</f>
        <v>32.012557928</v>
      </c>
      <c r="Q349" s="367">
        <f t="shared" ref="Q349" si="492">SUM(O349:O352)</f>
        <v>0</v>
      </c>
      <c r="R349" s="367">
        <f t="shared" ref="R349" si="493">Q349*1.02*1.05*$R$14</f>
        <v>0</v>
      </c>
      <c r="S349" s="260">
        <f t="shared" ref="S349" si="494">F349*$S$17</f>
        <v>0.37658661616078809</v>
      </c>
      <c r="T349" s="260">
        <f t="shared" ref="T349" si="495">S349*E349</f>
        <v>41.047941161525905</v>
      </c>
    </row>
    <row r="350" spans="1:20">
      <c r="A350" s="165"/>
      <c r="B350" s="166"/>
      <c r="C350" s="166"/>
      <c r="D350" s="165"/>
      <c r="E350" s="187"/>
      <c r="F350" s="371"/>
      <c r="G350" s="344"/>
      <c r="H350" s="367"/>
      <c r="I350" s="344"/>
      <c r="J350" s="367"/>
      <c r="K350" s="68"/>
      <c r="L350" s="68"/>
      <c r="M350" s="68"/>
      <c r="N350" s="76"/>
      <c r="O350" s="20">
        <f t="shared" si="477"/>
        <v>0</v>
      </c>
      <c r="P350" s="367"/>
      <c r="Q350" s="367"/>
      <c r="R350" s="367"/>
      <c r="S350" s="260"/>
      <c r="T350" s="260"/>
    </row>
    <row r="351" spans="1:20">
      <c r="A351" s="165"/>
      <c r="B351" s="166"/>
      <c r="C351" s="166"/>
      <c r="D351" s="165"/>
      <c r="E351" s="187"/>
      <c r="F351" s="371"/>
      <c r="G351" s="344"/>
      <c r="H351" s="367"/>
      <c r="I351" s="344"/>
      <c r="J351" s="367"/>
      <c r="K351" s="68"/>
      <c r="L351" s="68"/>
      <c r="M351" s="70"/>
      <c r="N351" s="76"/>
      <c r="O351" s="20">
        <f t="shared" si="477"/>
        <v>0</v>
      </c>
      <c r="P351" s="367"/>
      <c r="Q351" s="367"/>
      <c r="R351" s="367"/>
      <c r="S351" s="260"/>
      <c r="T351" s="260"/>
    </row>
    <row r="352" spans="1:20">
      <c r="A352" s="165"/>
      <c r="B352" s="166"/>
      <c r="C352" s="166"/>
      <c r="D352" s="165"/>
      <c r="E352" s="187"/>
      <c r="F352" s="371"/>
      <c r="G352" s="344"/>
      <c r="H352" s="367"/>
      <c r="I352" s="344"/>
      <c r="J352" s="367"/>
      <c r="K352" s="68"/>
      <c r="L352" s="68"/>
      <c r="M352" s="68"/>
      <c r="N352" s="76"/>
      <c r="O352" s="20">
        <f t="shared" si="477"/>
        <v>0</v>
      </c>
      <c r="P352" s="367"/>
      <c r="Q352" s="367"/>
      <c r="R352" s="367"/>
      <c r="S352" s="260"/>
      <c r="T352" s="260"/>
    </row>
    <row r="353" spans="1:20">
      <c r="A353" s="165">
        <v>4</v>
      </c>
      <c r="B353" s="166" t="s">
        <v>156</v>
      </c>
      <c r="C353" s="166" t="s">
        <v>643</v>
      </c>
      <c r="D353" s="165" t="s">
        <v>42</v>
      </c>
      <c r="E353" s="187">
        <v>6.53</v>
      </c>
      <c r="F353" s="371">
        <f t="shared" si="483"/>
        <v>6.8708051800000005</v>
      </c>
      <c r="G353" s="168">
        <v>0.89</v>
      </c>
      <c r="H353" s="367">
        <f t="shared" si="484"/>
        <v>1.8888559</v>
      </c>
      <c r="I353" s="168"/>
      <c r="J353" s="367">
        <f t="shared" si="485"/>
        <v>0</v>
      </c>
      <c r="K353" s="68" t="s">
        <v>53</v>
      </c>
      <c r="L353" s="68" t="s">
        <v>47</v>
      </c>
      <c r="M353" s="68">
        <v>1.1000000000000001</v>
      </c>
      <c r="N353" s="76">
        <v>4</v>
      </c>
      <c r="O353" s="20">
        <f t="shared" si="477"/>
        <v>4.4000000000000004</v>
      </c>
      <c r="P353" s="367">
        <f t="shared" ref="P353" si="496">E353*F353</f>
        <v>44.866357825400002</v>
      </c>
      <c r="Q353" s="367">
        <f t="shared" ref="Q353" si="497">SUM(O353:O356)</f>
        <v>4.4000000000000004</v>
      </c>
      <c r="R353" s="367">
        <f t="shared" ref="R353" si="498">Q353*1.02*1.05*$R$14</f>
        <v>4.9819492800000003</v>
      </c>
      <c r="S353" s="260">
        <f t="shared" ref="S353" si="499">F353*$S$17</f>
        <v>8.8100553350116986</v>
      </c>
      <c r="T353" s="260">
        <f t="shared" ref="T353" si="500">S353*E353</f>
        <v>57.529661337626393</v>
      </c>
    </row>
    <row r="354" spans="1:20">
      <c r="A354" s="165"/>
      <c r="B354" s="166"/>
      <c r="C354" s="166"/>
      <c r="D354" s="165"/>
      <c r="E354" s="187"/>
      <c r="F354" s="371"/>
      <c r="G354" s="168"/>
      <c r="H354" s="367"/>
      <c r="I354" s="168"/>
      <c r="J354" s="367"/>
      <c r="K354" s="68"/>
      <c r="L354" s="68"/>
      <c r="M354" s="68"/>
      <c r="N354" s="76"/>
      <c r="O354" s="20">
        <f t="shared" si="477"/>
        <v>0</v>
      </c>
      <c r="P354" s="367"/>
      <c r="Q354" s="367"/>
      <c r="R354" s="367"/>
      <c r="S354" s="260"/>
      <c r="T354" s="260"/>
    </row>
    <row r="355" spans="1:20">
      <c r="A355" s="165"/>
      <c r="B355" s="166"/>
      <c r="C355" s="166"/>
      <c r="D355" s="165"/>
      <c r="E355" s="187"/>
      <c r="F355" s="371"/>
      <c r="G355" s="168"/>
      <c r="H355" s="367"/>
      <c r="I355" s="168"/>
      <c r="J355" s="367"/>
      <c r="K355" s="68"/>
      <c r="L355" s="68"/>
      <c r="M355" s="68"/>
      <c r="N355" s="76"/>
      <c r="O355" s="20">
        <f t="shared" si="477"/>
        <v>0</v>
      </c>
      <c r="P355" s="367"/>
      <c r="Q355" s="367"/>
      <c r="R355" s="367"/>
      <c r="S355" s="260"/>
      <c r="T355" s="260"/>
    </row>
    <row r="356" spans="1:20">
      <c r="A356" s="165"/>
      <c r="B356" s="166"/>
      <c r="C356" s="166"/>
      <c r="D356" s="165"/>
      <c r="E356" s="187"/>
      <c r="F356" s="371"/>
      <c r="G356" s="168"/>
      <c r="H356" s="367"/>
      <c r="I356" s="168"/>
      <c r="J356" s="367"/>
      <c r="K356" s="68"/>
      <c r="L356" s="68"/>
      <c r="M356" s="68"/>
      <c r="N356" s="76"/>
      <c r="O356" s="20">
        <f t="shared" si="477"/>
        <v>0</v>
      </c>
      <c r="P356" s="367"/>
      <c r="Q356" s="367"/>
      <c r="R356" s="367"/>
      <c r="S356" s="260"/>
      <c r="T356" s="260"/>
    </row>
    <row r="357" spans="1:20">
      <c r="A357" s="165">
        <v>5</v>
      </c>
      <c r="B357" s="166" t="s">
        <v>84</v>
      </c>
      <c r="C357" s="166" t="s">
        <v>85</v>
      </c>
      <c r="D357" s="165" t="s">
        <v>43</v>
      </c>
      <c r="E357" s="187">
        <v>109</v>
      </c>
      <c r="F357" s="371">
        <f t="shared" si="483"/>
        <v>0.62738431579999998</v>
      </c>
      <c r="G357" s="344">
        <v>9.4600000000000004E-2</v>
      </c>
      <c r="H357" s="367">
        <f t="shared" si="484"/>
        <v>0.20077052599999998</v>
      </c>
      <c r="I357" s="344">
        <v>7.4999999999999997E-3</v>
      </c>
      <c r="J357" s="367">
        <f t="shared" si="485"/>
        <v>2.5793324999999999E-2</v>
      </c>
      <c r="K357" s="68" t="s">
        <v>79</v>
      </c>
      <c r="L357" s="76" t="s">
        <v>43</v>
      </c>
      <c r="M357" s="68">
        <v>1</v>
      </c>
      <c r="N357" s="76">
        <v>0.35399999999999998</v>
      </c>
      <c r="O357" s="20">
        <f t="shared" si="477"/>
        <v>0.35399999999999998</v>
      </c>
      <c r="P357" s="367">
        <f t="shared" ref="P357" si="501">E357*F357</f>
        <v>68.384890422200002</v>
      </c>
      <c r="Q357" s="367">
        <f t="shared" ref="Q357" si="502">SUM(O357:O360)</f>
        <v>0.35399999999999998</v>
      </c>
      <c r="R357" s="367">
        <f t="shared" ref="R357" si="503">Q357*1.02*1.05*$R$14</f>
        <v>0.4008204648</v>
      </c>
      <c r="S357" s="260">
        <f t="shared" ref="S357" si="504">F357*$S$17</f>
        <v>0.80446037890954336</v>
      </c>
      <c r="T357" s="260">
        <f t="shared" ref="T357" si="505">S357*E357</f>
        <v>87.686181301140223</v>
      </c>
    </row>
    <row r="358" spans="1:20">
      <c r="A358" s="165"/>
      <c r="B358" s="166"/>
      <c r="C358" s="166"/>
      <c r="D358" s="165"/>
      <c r="E358" s="187"/>
      <c r="F358" s="371"/>
      <c r="G358" s="344"/>
      <c r="H358" s="367"/>
      <c r="I358" s="344"/>
      <c r="J358" s="367"/>
      <c r="K358" s="68"/>
      <c r="L358" s="68"/>
      <c r="M358" s="68"/>
      <c r="N358" s="76"/>
      <c r="O358" s="20">
        <f t="shared" si="477"/>
        <v>0</v>
      </c>
      <c r="P358" s="367"/>
      <c r="Q358" s="367"/>
      <c r="R358" s="367"/>
      <c r="S358" s="260"/>
      <c r="T358" s="260"/>
    </row>
    <row r="359" spans="1:20">
      <c r="A359" s="165"/>
      <c r="B359" s="166"/>
      <c r="C359" s="166"/>
      <c r="D359" s="165"/>
      <c r="E359" s="187"/>
      <c r="F359" s="371"/>
      <c r="G359" s="344"/>
      <c r="H359" s="367"/>
      <c r="I359" s="344"/>
      <c r="J359" s="367"/>
      <c r="K359" s="68"/>
      <c r="L359" s="68"/>
      <c r="M359" s="70"/>
      <c r="N359" s="76"/>
      <c r="O359" s="20">
        <f t="shared" si="477"/>
        <v>0</v>
      </c>
      <c r="P359" s="367"/>
      <c r="Q359" s="367"/>
      <c r="R359" s="367"/>
      <c r="S359" s="260"/>
      <c r="T359" s="260"/>
    </row>
    <row r="360" spans="1:20">
      <c r="A360" s="165"/>
      <c r="B360" s="166"/>
      <c r="C360" s="166"/>
      <c r="D360" s="165"/>
      <c r="E360" s="187"/>
      <c r="F360" s="371"/>
      <c r="G360" s="344"/>
      <c r="H360" s="367"/>
      <c r="I360" s="344"/>
      <c r="J360" s="367"/>
      <c r="K360" s="68"/>
      <c r="L360" s="68"/>
      <c r="M360" s="68"/>
      <c r="N360" s="76"/>
      <c r="O360" s="20">
        <f t="shared" si="477"/>
        <v>0</v>
      </c>
      <c r="P360" s="367"/>
      <c r="Q360" s="367"/>
      <c r="R360" s="367"/>
      <c r="S360" s="260"/>
      <c r="T360" s="260"/>
    </row>
    <row r="361" spans="1:20">
      <c r="A361" s="165">
        <v>6</v>
      </c>
      <c r="B361" s="166" t="s">
        <v>86</v>
      </c>
      <c r="C361" s="170" t="s">
        <v>173</v>
      </c>
      <c r="D361" s="222" t="s">
        <v>43</v>
      </c>
      <c r="E361" s="187">
        <v>109</v>
      </c>
      <c r="F361" s="371">
        <f t="shared" si="483"/>
        <v>0.40125538160800001</v>
      </c>
      <c r="G361" s="168">
        <v>5.2999999999999999E-2</v>
      </c>
      <c r="H361" s="367">
        <f t="shared" si="484"/>
        <v>0.11248242999999999</v>
      </c>
      <c r="I361" s="344">
        <v>2.7000000000000001E-3</v>
      </c>
      <c r="J361" s="367">
        <f t="shared" si="485"/>
        <v>9.2855970000000013E-3</v>
      </c>
      <c r="K361" s="68" t="s">
        <v>63</v>
      </c>
      <c r="L361" s="68" t="s">
        <v>43</v>
      </c>
      <c r="M361" s="68">
        <v>1.02</v>
      </c>
      <c r="N361" s="76">
        <v>0.24199999999999999</v>
      </c>
      <c r="O361" s="20">
        <f t="shared" si="477"/>
        <v>0.24684</v>
      </c>
      <c r="P361" s="367">
        <f t="shared" ref="P361" si="506">E361*F361</f>
        <v>43.736836595272003</v>
      </c>
      <c r="Q361" s="367">
        <f t="shared" ref="Q361" si="507">SUM(O361:O364)</f>
        <v>0.24684</v>
      </c>
      <c r="R361" s="367">
        <f t="shared" ref="R361" si="508">Q361*1.02*1.05*$R$14</f>
        <v>0.279487354608</v>
      </c>
      <c r="S361" s="260">
        <f t="shared" ref="S361" si="509">F361*$S$17</f>
        <v>0.51450769201372037</v>
      </c>
      <c r="T361" s="260">
        <f t="shared" ref="T361" si="510">S361*E361</f>
        <v>56.081338429495524</v>
      </c>
    </row>
    <row r="362" spans="1:20">
      <c r="A362" s="165"/>
      <c r="B362" s="166"/>
      <c r="C362" s="171"/>
      <c r="D362" s="223"/>
      <c r="E362" s="187"/>
      <c r="F362" s="371"/>
      <c r="G362" s="168"/>
      <c r="H362" s="367"/>
      <c r="I362" s="344"/>
      <c r="J362" s="367"/>
      <c r="K362" s="68"/>
      <c r="L362" s="68"/>
      <c r="M362" s="68"/>
      <c r="N362" s="76"/>
      <c r="O362" s="20">
        <f t="shared" si="477"/>
        <v>0</v>
      </c>
      <c r="P362" s="367"/>
      <c r="Q362" s="367"/>
      <c r="R362" s="367"/>
      <c r="S362" s="260"/>
      <c r="T362" s="260"/>
    </row>
    <row r="363" spans="1:20">
      <c r="A363" s="165"/>
      <c r="B363" s="166"/>
      <c r="C363" s="171"/>
      <c r="D363" s="223"/>
      <c r="E363" s="187"/>
      <c r="F363" s="371"/>
      <c r="G363" s="168"/>
      <c r="H363" s="367"/>
      <c r="I363" s="344"/>
      <c r="J363" s="367"/>
      <c r="K363" s="68"/>
      <c r="L363" s="76"/>
      <c r="M363" s="71"/>
      <c r="N363" s="76"/>
      <c r="O363" s="20">
        <f t="shared" si="477"/>
        <v>0</v>
      </c>
      <c r="P363" s="367"/>
      <c r="Q363" s="367"/>
      <c r="R363" s="367"/>
      <c r="S363" s="260"/>
      <c r="T363" s="260"/>
    </row>
    <row r="364" spans="1:20">
      <c r="A364" s="165"/>
      <c r="B364" s="166"/>
      <c r="C364" s="172"/>
      <c r="D364" s="224"/>
      <c r="E364" s="187"/>
      <c r="F364" s="371"/>
      <c r="G364" s="168"/>
      <c r="H364" s="367"/>
      <c r="I364" s="344"/>
      <c r="J364" s="367"/>
      <c r="K364" s="68"/>
      <c r="L364" s="68"/>
      <c r="M364" s="68"/>
      <c r="N364" s="76"/>
      <c r="O364" s="20">
        <f t="shared" si="477"/>
        <v>0</v>
      </c>
      <c r="P364" s="367"/>
      <c r="Q364" s="367"/>
      <c r="R364" s="367"/>
      <c r="S364" s="260"/>
      <c r="T364" s="260"/>
    </row>
    <row r="365" spans="1:20">
      <c r="A365" s="165">
        <v>7</v>
      </c>
      <c r="B365" s="166" t="s">
        <v>38</v>
      </c>
      <c r="C365" s="166" t="s">
        <v>87</v>
      </c>
      <c r="D365" s="165" t="s">
        <v>43</v>
      </c>
      <c r="E365" s="187">
        <v>109</v>
      </c>
      <c r="F365" s="371">
        <f t="shared" si="483"/>
        <v>0.37364619599999999</v>
      </c>
      <c r="G365" s="168"/>
      <c r="H365" s="367">
        <f t="shared" si="484"/>
        <v>0</v>
      </c>
      <c r="I365" s="191"/>
      <c r="J365" s="367">
        <f t="shared" si="485"/>
        <v>0</v>
      </c>
      <c r="K365" s="68" t="s">
        <v>88</v>
      </c>
      <c r="L365" s="68" t="s">
        <v>43</v>
      </c>
      <c r="M365" s="68">
        <v>1</v>
      </c>
      <c r="N365" s="76">
        <v>0.33</v>
      </c>
      <c r="O365" s="20">
        <f t="shared" si="477"/>
        <v>0.33</v>
      </c>
      <c r="P365" s="367">
        <f t="shared" ref="P365" si="511">E365*F365</f>
        <v>40.727435364000002</v>
      </c>
      <c r="Q365" s="367">
        <f t="shared" ref="Q365" si="512">SUM(O365:O368)</f>
        <v>0.33</v>
      </c>
      <c r="R365" s="367">
        <f t="shared" ref="R365" si="513">Q365*1.02*1.05*$R$14</f>
        <v>0.37364619599999999</v>
      </c>
      <c r="S365" s="260">
        <f t="shared" ref="S365" si="514">F365*$S$17</f>
        <v>0.47910595283049873</v>
      </c>
      <c r="T365" s="260">
        <f t="shared" ref="T365" si="515">S365*E365</f>
        <v>52.222548858524362</v>
      </c>
    </row>
    <row r="366" spans="1:20">
      <c r="A366" s="165"/>
      <c r="B366" s="166"/>
      <c r="C366" s="166"/>
      <c r="D366" s="165"/>
      <c r="E366" s="187"/>
      <c r="F366" s="371"/>
      <c r="G366" s="168"/>
      <c r="H366" s="367"/>
      <c r="I366" s="191"/>
      <c r="J366" s="367"/>
      <c r="K366" s="68"/>
      <c r="L366" s="68"/>
      <c r="M366" s="68"/>
      <c r="N366" s="76"/>
      <c r="O366" s="20">
        <f t="shared" si="477"/>
        <v>0</v>
      </c>
      <c r="P366" s="367"/>
      <c r="Q366" s="367"/>
      <c r="R366" s="367"/>
      <c r="S366" s="260"/>
      <c r="T366" s="260"/>
    </row>
    <row r="367" spans="1:20">
      <c r="A367" s="165"/>
      <c r="B367" s="166"/>
      <c r="C367" s="166"/>
      <c r="D367" s="165"/>
      <c r="E367" s="187"/>
      <c r="F367" s="371"/>
      <c r="G367" s="168"/>
      <c r="H367" s="367"/>
      <c r="I367" s="191"/>
      <c r="J367" s="367"/>
      <c r="K367" s="68"/>
      <c r="L367" s="68"/>
      <c r="M367" s="68"/>
      <c r="N367" s="76"/>
      <c r="O367" s="20">
        <f t="shared" si="477"/>
        <v>0</v>
      </c>
      <c r="P367" s="367"/>
      <c r="Q367" s="367"/>
      <c r="R367" s="367"/>
      <c r="S367" s="260"/>
      <c r="T367" s="260"/>
    </row>
    <row r="368" spans="1:20">
      <c r="A368" s="165"/>
      <c r="B368" s="166"/>
      <c r="C368" s="166"/>
      <c r="D368" s="165"/>
      <c r="E368" s="187"/>
      <c r="F368" s="371"/>
      <c r="G368" s="168"/>
      <c r="H368" s="367"/>
      <c r="I368" s="191"/>
      <c r="J368" s="367"/>
      <c r="K368" s="68"/>
      <c r="L368" s="68"/>
      <c r="M368" s="68"/>
      <c r="N368" s="76"/>
      <c r="O368" s="20">
        <f t="shared" si="477"/>
        <v>0</v>
      </c>
      <c r="P368" s="367"/>
      <c r="Q368" s="367"/>
      <c r="R368" s="367"/>
      <c r="S368" s="260"/>
      <c r="T368" s="260"/>
    </row>
    <row r="369" spans="1:20">
      <c r="A369" s="165">
        <v>8</v>
      </c>
      <c r="B369" s="166" t="s">
        <v>729</v>
      </c>
      <c r="C369" s="166" t="s">
        <v>732</v>
      </c>
      <c r="D369" s="165" t="s">
        <v>47</v>
      </c>
      <c r="E369" s="192">
        <v>59.4</v>
      </c>
      <c r="F369" s="371">
        <f t="shared" si="483"/>
        <v>6.9813932999999995E-2</v>
      </c>
      <c r="G369" s="168"/>
      <c r="H369" s="367">
        <f t="shared" si="484"/>
        <v>0</v>
      </c>
      <c r="I369" s="344">
        <v>2.0299999999999999E-2</v>
      </c>
      <c r="J369" s="367">
        <f t="shared" si="485"/>
        <v>6.9813932999999995E-2</v>
      </c>
      <c r="K369" s="68"/>
      <c r="L369" s="68"/>
      <c r="M369" s="68"/>
      <c r="N369" s="76"/>
      <c r="O369" s="20">
        <f t="shared" si="477"/>
        <v>0</v>
      </c>
      <c r="P369" s="367">
        <f t="shared" ref="P369" si="516">E369*F369</f>
        <v>4.1469476201999997</v>
      </c>
      <c r="Q369" s="367">
        <f t="shared" ref="Q369" si="517">SUM(O369:O372)</f>
        <v>0</v>
      </c>
      <c r="R369" s="367">
        <f t="shared" ref="R369" si="518">Q369*1.02*1.05*$R$14</f>
        <v>0</v>
      </c>
      <c r="S369" s="260">
        <f t="shared" ref="S369" si="519">F369*$S$17</f>
        <v>8.9518563948686888E-2</v>
      </c>
      <c r="T369" s="260">
        <f t="shared" ref="T369" si="520">S369*E369</f>
        <v>5.3174026985520007</v>
      </c>
    </row>
    <row r="370" spans="1:20">
      <c r="A370" s="165"/>
      <c r="B370" s="166"/>
      <c r="C370" s="166"/>
      <c r="D370" s="165"/>
      <c r="E370" s="192"/>
      <c r="F370" s="371"/>
      <c r="G370" s="168"/>
      <c r="H370" s="367"/>
      <c r="I370" s="344"/>
      <c r="J370" s="367"/>
      <c r="K370" s="68"/>
      <c r="L370" s="68"/>
      <c r="M370" s="68"/>
      <c r="N370" s="76"/>
      <c r="O370" s="20">
        <f t="shared" si="477"/>
        <v>0</v>
      </c>
      <c r="P370" s="367"/>
      <c r="Q370" s="367"/>
      <c r="R370" s="367"/>
      <c r="S370" s="260"/>
      <c r="T370" s="260"/>
    </row>
    <row r="371" spans="1:20">
      <c r="A371" s="165"/>
      <c r="B371" s="166"/>
      <c r="C371" s="166"/>
      <c r="D371" s="165"/>
      <c r="E371" s="192"/>
      <c r="F371" s="371"/>
      <c r="G371" s="168"/>
      <c r="H371" s="367"/>
      <c r="I371" s="344"/>
      <c r="J371" s="367"/>
      <c r="K371" s="68"/>
      <c r="L371" s="68"/>
      <c r="M371" s="70"/>
      <c r="N371" s="76"/>
      <c r="O371" s="20">
        <f t="shared" si="477"/>
        <v>0</v>
      </c>
      <c r="P371" s="367"/>
      <c r="Q371" s="367"/>
      <c r="R371" s="367"/>
      <c r="S371" s="260"/>
      <c r="T371" s="260"/>
    </row>
    <row r="372" spans="1:20">
      <c r="A372" s="165"/>
      <c r="B372" s="166"/>
      <c r="C372" s="166"/>
      <c r="D372" s="165"/>
      <c r="E372" s="192"/>
      <c r="F372" s="371"/>
      <c r="G372" s="168"/>
      <c r="H372" s="367"/>
      <c r="I372" s="344"/>
      <c r="J372" s="367"/>
      <c r="K372" s="68"/>
      <c r="L372" s="68"/>
      <c r="M372" s="68"/>
      <c r="N372" s="76"/>
      <c r="O372" s="20">
        <f t="shared" si="477"/>
        <v>0</v>
      </c>
      <c r="P372" s="367"/>
      <c r="Q372" s="367"/>
      <c r="R372" s="367"/>
      <c r="S372" s="260"/>
      <c r="T372" s="260"/>
    </row>
    <row r="373" spans="1:20">
      <c r="A373" s="165">
        <v>9</v>
      </c>
      <c r="B373" s="166" t="s">
        <v>153</v>
      </c>
      <c r="C373" s="166" t="s">
        <v>154</v>
      </c>
      <c r="D373" s="165" t="s">
        <v>47</v>
      </c>
      <c r="E373" s="192">
        <v>5.93</v>
      </c>
      <c r="F373" s="371">
        <f t="shared" si="483"/>
        <v>0.251608159</v>
      </c>
      <c r="G373" s="168">
        <v>6.2E-2</v>
      </c>
      <c r="H373" s="367">
        <f t="shared" si="484"/>
        <v>0.13158321999999997</v>
      </c>
      <c r="I373" s="344">
        <v>3.49E-2</v>
      </c>
      <c r="J373" s="367">
        <f t="shared" si="485"/>
        <v>0.120024939</v>
      </c>
      <c r="K373" s="68"/>
      <c r="L373" s="68"/>
      <c r="M373" s="68"/>
      <c r="N373" s="76"/>
      <c r="O373" s="20">
        <f t="shared" si="477"/>
        <v>0</v>
      </c>
      <c r="P373" s="367">
        <f t="shared" ref="P373" si="521">E373*F373</f>
        <v>1.4920363828699998</v>
      </c>
      <c r="Q373" s="367">
        <f t="shared" ref="Q373" si="522">SUM(O373:O376)</f>
        <v>0</v>
      </c>
      <c r="R373" s="367">
        <f t="shared" ref="R373" si="523">Q373*1.02*1.05*$R$14</f>
        <v>0</v>
      </c>
      <c r="S373" s="260">
        <f t="shared" ref="S373" si="524">F373*$S$17</f>
        <v>0.32262329457148448</v>
      </c>
      <c r="T373" s="260">
        <f t="shared" ref="T373" si="525">S373*E373</f>
        <v>1.913156136808903</v>
      </c>
    </row>
    <row r="374" spans="1:20">
      <c r="A374" s="165"/>
      <c r="B374" s="166"/>
      <c r="C374" s="166"/>
      <c r="D374" s="165"/>
      <c r="E374" s="192"/>
      <c r="F374" s="371"/>
      <c r="G374" s="168"/>
      <c r="H374" s="367"/>
      <c r="I374" s="344"/>
      <c r="J374" s="367"/>
      <c r="K374" s="68"/>
      <c r="L374" s="68"/>
      <c r="M374" s="68"/>
      <c r="N374" s="76"/>
      <c r="O374" s="20">
        <f t="shared" si="477"/>
        <v>0</v>
      </c>
      <c r="P374" s="367"/>
      <c r="Q374" s="367"/>
      <c r="R374" s="367"/>
      <c r="S374" s="260"/>
      <c r="T374" s="260"/>
    </row>
    <row r="375" spans="1:20">
      <c r="A375" s="165"/>
      <c r="B375" s="166"/>
      <c r="C375" s="166"/>
      <c r="D375" s="165"/>
      <c r="E375" s="192"/>
      <c r="F375" s="371"/>
      <c r="G375" s="168"/>
      <c r="H375" s="367"/>
      <c r="I375" s="344"/>
      <c r="J375" s="367"/>
      <c r="K375" s="68"/>
      <c r="L375" s="68"/>
      <c r="M375" s="70"/>
      <c r="N375" s="76"/>
      <c r="O375" s="20">
        <f t="shared" si="477"/>
        <v>0</v>
      </c>
      <c r="P375" s="367"/>
      <c r="Q375" s="367"/>
      <c r="R375" s="367"/>
      <c r="S375" s="260"/>
      <c r="T375" s="260"/>
    </row>
    <row r="376" spans="1:20">
      <c r="A376" s="165"/>
      <c r="B376" s="166"/>
      <c r="C376" s="166"/>
      <c r="D376" s="165"/>
      <c r="E376" s="192"/>
      <c r="F376" s="371"/>
      <c r="G376" s="168"/>
      <c r="H376" s="367"/>
      <c r="I376" s="344"/>
      <c r="J376" s="367"/>
      <c r="K376" s="68"/>
      <c r="L376" s="68"/>
      <c r="M376" s="68"/>
      <c r="N376" s="76"/>
      <c r="O376" s="20">
        <f t="shared" si="477"/>
        <v>0</v>
      </c>
      <c r="P376" s="367"/>
      <c r="Q376" s="367"/>
      <c r="R376" s="367"/>
      <c r="S376" s="260"/>
      <c r="T376" s="260"/>
    </row>
    <row r="377" spans="1:20">
      <c r="A377" s="165">
        <v>10</v>
      </c>
      <c r="B377" s="166" t="s">
        <v>61</v>
      </c>
      <c r="C377" s="166" t="s">
        <v>62</v>
      </c>
      <c r="D377" s="165" t="s">
        <v>47</v>
      </c>
      <c r="E377" s="187">
        <v>3.13</v>
      </c>
      <c r="F377" s="371">
        <f t="shared" si="483"/>
        <v>1.1927382200000003</v>
      </c>
      <c r="G377" s="168">
        <v>0.56200000000000006</v>
      </c>
      <c r="H377" s="367">
        <f t="shared" si="484"/>
        <v>1.1927382200000003</v>
      </c>
      <c r="I377" s="191"/>
      <c r="J377" s="367">
        <f t="shared" si="485"/>
        <v>0</v>
      </c>
      <c r="K377" s="68"/>
      <c r="L377" s="68"/>
      <c r="M377" s="68"/>
      <c r="N377" s="76"/>
      <c r="O377" s="20">
        <f t="shared" si="477"/>
        <v>0</v>
      </c>
      <c r="P377" s="367">
        <f t="shared" ref="P377" si="526">E377*F377</f>
        <v>3.7332706286000006</v>
      </c>
      <c r="Q377" s="367">
        <f t="shared" ref="Q377" si="527">SUM(O377:O380)</f>
        <v>0</v>
      </c>
      <c r="R377" s="367">
        <f t="shared" ref="R377" si="528">Q377*1.02*1.05*$R$14</f>
        <v>0</v>
      </c>
      <c r="S377" s="260">
        <f t="shared" ref="S377" si="529">F377*$S$17</f>
        <v>1.529382574981315</v>
      </c>
      <c r="T377" s="260">
        <f t="shared" ref="T377" si="530">S377*E377</f>
        <v>4.7869674596915157</v>
      </c>
    </row>
    <row r="378" spans="1:20">
      <c r="A378" s="165"/>
      <c r="B378" s="166"/>
      <c r="C378" s="166"/>
      <c r="D378" s="165"/>
      <c r="E378" s="187"/>
      <c r="F378" s="371"/>
      <c r="G378" s="168"/>
      <c r="H378" s="367"/>
      <c r="I378" s="191"/>
      <c r="J378" s="367"/>
      <c r="K378" s="68"/>
      <c r="L378" s="68"/>
      <c r="M378" s="68"/>
      <c r="N378" s="76"/>
      <c r="O378" s="20">
        <f t="shared" si="477"/>
        <v>0</v>
      </c>
      <c r="P378" s="367"/>
      <c r="Q378" s="367"/>
      <c r="R378" s="367"/>
      <c r="S378" s="260"/>
      <c r="T378" s="260"/>
    </row>
    <row r="379" spans="1:20">
      <c r="A379" s="165"/>
      <c r="B379" s="166"/>
      <c r="C379" s="166"/>
      <c r="D379" s="165"/>
      <c r="E379" s="187"/>
      <c r="F379" s="371"/>
      <c r="G379" s="168"/>
      <c r="H379" s="367"/>
      <c r="I379" s="191"/>
      <c r="J379" s="367"/>
      <c r="K379" s="68"/>
      <c r="L379" s="68"/>
      <c r="M379" s="68"/>
      <c r="N379" s="76"/>
      <c r="O379" s="20">
        <f t="shared" si="477"/>
        <v>0</v>
      </c>
      <c r="P379" s="367"/>
      <c r="Q379" s="367"/>
      <c r="R379" s="367"/>
      <c r="S379" s="260"/>
      <c r="T379" s="260"/>
    </row>
    <row r="380" spans="1:20">
      <c r="A380" s="165"/>
      <c r="B380" s="166"/>
      <c r="C380" s="166"/>
      <c r="D380" s="165"/>
      <c r="E380" s="187"/>
      <c r="F380" s="371"/>
      <c r="G380" s="168"/>
      <c r="H380" s="367"/>
      <c r="I380" s="191"/>
      <c r="J380" s="367"/>
      <c r="K380" s="68"/>
      <c r="L380" s="68"/>
      <c r="M380" s="68"/>
      <c r="N380" s="76"/>
      <c r="O380" s="20">
        <f t="shared" si="477"/>
        <v>0</v>
      </c>
      <c r="P380" s="367"/>
      <c r="Q380" s="367"/>
      <c r="R380" s="367"/>
      <c r="S380" s="260"/>
      <c r="T380" s="260"/>
    </row>
    <row r="381" spans="1:20">
      <c r="A381" s="165">
        <v>11</v>
      </c>
      <c r="B381" s="170" t="s">
        <v>644</v>
      </c>
      <c r="C381" s="170" t="s">
        <v>730</v>
      </c>
      <c r="D381" s="222" t="s">
        <v>36</v>
      </c>
      <c r="E381" s="293">
        <v>10.32</v>
      </c>
      <c r="F381" s="371">
        <f t="shared" si="483"/>
        <v>3.9228999</v>
      </c>
      <c r="G381" s="191">
        <v>0.39</v>
      </c>
      <c r="H381" s="367">
        <f t="shared" si="484"/>
        <v>0.82770090000000007</v>
      </c>
      <c r="I381" s="350">
        <v>0.9</v>
      </c>
      <c r="J381" s="367">
        <f t="shared" si="485"/>
        <v>3.095199</v>
      </c>
      <c r="K381" s="68"/>
      <c r="L381" s="68"/>
      <c r="M381" s="68"/>
      <c r="N381" s="72"/>
      <c r="O381" s="20">
        <f t="shared" si="477"/>
        <v>0</v>
      </c>
      <c r="P381" s="367">
        <f t="shared" ref="P381" si="531">E381*F381</f>
        <v>40.484326967999998</v>
      </c>
      <c r="Q381" s="367">
        <f t="shared" ref="Q381" si="532">SUM(O381:O384)</f>
        <v>0</v>
      </c>
      <c r="R381" s="367">
        <f t="shared" ref="R381" si="533">Q381*1.02*1.05*$R$14</f>
        <v>0</v>
      </c>
      <c r="S381" s="260">
        <f t="shared" ref="S381" si="534">F381*$S$17</f>
        <v>5.0301186378147102</v>
      </c>
      <c r="T381" s="260">
        <f t="shared" ref="T381" si="535">S381*E381</f>
        <v>51.910824342247814</v>
      </c>
    </row>
    <row r="382" spans="1:20">
      <c r="A382" s="165"/>
      <c r="B382" s="171"/>
      <c r="C382" s="171"/>
      <c r="D382" s="223"/>
      <c r="E382" s="294"/>
      <c r="F382" s="371"/>
      <c r="G382" s="191"/>
      <c r="H382" s="367"/>
      <c r="I382" s="350"/>
      <c r="J382" s="367"/>
      <c r="K382" s="68"/>
      <c r="L382" s="68"/>
      <c r="M382" s="68"/>
      <c r="N382" s="72"/>
      <c r="O382" s="20">
        <f t="shared" si="477"/>
        <v>0</v>
      </c>
      <c r="P382" s="367"/>
      <c r="Q382" s="367"/>
      <c r="R382" s="367"/>
      <c r="S382" s="260"/>
      <c r="T382" s="260"/>
    </row>
    <row r="383" spans="1:20">
      <c r="A383" s="165"/>
      <c r="B383" s="171"/>
      <c r="C383" s="171"/>
      <c r="D383" s="223"/>
      <c r="E383" s="294"/>
      <c r="F383" s="371"/>
      <c r="G383" s="191"/>
      <c r="H383" s="367"/>
      <c r="I383" s="350"/>
      <c r="J383" s="367"/>
      <c r="K383" s="68"/>
      <c r="L383" s="68"/>
      <c r="M383" s="68"/>
      <c r="N383" s="72"/>
      <c r="O383" s="20">
        <f t="shared" si="477"/>
        <v>0</v>
      </c>
      <c r="P383" s="367"/>
      <c r="Q383" s="367"/>
      <c r="R383" s="367"/>
      <c r="S383" s="260"/>
      <c r="T383" s="260"/>
    </row>
    <row r="384" spans="1:20">
      <c r="A384" s="165"/>
      <c r="B384" s="172"/>
      <c r="C384" s="172"/>
      <c r="D384" s="224"/>
      <c r="E384" s="295"/>
      <c r="F384" s="371"/>
      <c r="G384" s="191"/>
      <c r="H384" s="367"/>
      <c r="I384" s="350"/>
      <c r="J384" s="367"/>
      <c r="K384" s="68"/>
      <c r="L384" s="68"/>
      <c r="M384" s="68"/>
      <c r="N384" s="76"/>
      <c r="O384" s="20">
        <f t="shared" si="477"/>
        <v>0</v>
      </c>
      <c r="P384" s="367"/>
      <c r="Q384" s="367"/>
      <c r="R384" s="367"/>
      <c r="S384" s="260"/>
      <c r="T384" s="260"/>
    </row>
    <row r="385" spans="1:20">
      <c r="A385" s="165">
        <v>12</v>
      </c>
      <c r="B385" s="166" t="s">
        <v>102</v>
      </c>
      <c r="C385" s="166" t="s">
        <v>157</v>
      </c>
      <c r="D385" s="165" t="s">
        <v>35</v>
      </c>
      <c r="E385" s="354">
        <v>4</v>
      </c>
      <c r="F385" s="371">
        <f t="shared" si="483"/>
        <v>229.141727876</v>
      </c>
      <c r="G385" s="375">
        <v>18.37</v>
      </c>
      <c r="H385" s="367">
        <f t="shared" si="484"/>
        <v>38.986834700000003</v>
      </c>
      <c r="I385" s="375">
        <v>13.98</v>
      </c>
      <c r="J385" s="367">
        <f t="shared" si="485"/>
        <v>48.078757800000005</v>
      </c>
      <c r="K385" s="68" t="s">
        <v>56</v>
      </c>
      <c r="L385" s="68" t="s">
        <v>35</v>
      </c>
      <c r="M385" s="68">
        <v>1</v>
      </c>
      <c r="N385" s="76">
        <v>125.48</v>
      </c>
      <c r="O385" s="20">
        <f t="shared" si="477"/>
        <v>125.48</v>
      </c>
      <c r="P385" s="367">
        <f t="shared" ref="P385" si="536">E385*F385</f>
        <v>916.56691150400002</v>
      </c>
      <c r="Q385" s="367">
        <f t="shared" ref="Q385" si="537">SUM(O385:O388)</f>
        <v>125.48</v>
      </c>
      <c r="R385" s="367">
        <f t="shared" ref="R385" si="538">Q385*1.02*1.05*$R$14</f>
        <v>142.076135376</v>
      </c>
      <c r="S385" s="260">
        <f t="shared" ref="S385" si="539">F385*$S$17</f>
        <v>293.81582642221741</v>
      </c>
      <c r="T385" s="260">
        <f t="shared" ref="T385" si="540">S385*E385</f>
        <v>1175.2633056888697</v>
      </c>
    </row>
    <row r="386" spans="1:20">
      <c r="A386" s="165"/>
      <c r="B386" s="166"/>
      <c r="C386" s="166"/>
      <c r="D386" s="165"/>
      <c r="E386" s="354"/>
      <c r="F386" s="371"/>
      <c r="G386" s="375"/>
      <c r="H386" s="367"/>
      <c r="I386" s="375"/>
      <c r="J386" s="367"/>
      <c r="K386" s="68"/>
      <c r="L386" s="68"/>
      <c r="M386" s="68"/>
      <c r="N386" s="76"/>
      <c r="O386" s="20">
        <f t="shared" si="477"/>
        <v>0</v>
      </c>
      <c r="P386" s="367"/>
      <c r="Q386" s="367"/>
      <c r="R386" s="367"/>
      <c r="S386" s="260"/>
      <c r="T386" s="260"/>
    </row>
    <row r="387" spans="1:20">
      <c r="A387" s="165"/>
      <c r="B387" s="166"/>
      <c r="C387" s="166"/>
      <c r="D387" s="165"/>
      <c r="E387" s="354"/>
      <c r="F387" s="371"/>
      <c r="G387" s="375"/>
      <c r="H387" s="367"/>
      <c r="I387" s="375"/>
      <c r="J387" s="367"/>
      <c r="K387" s="68"/>
      <c r="L387" s="76"/>
      <c r="M387" s="71"/>
      <c r="N387" s="76"/>
      <c r="O387" s="20">
        <f t="shared" si="477"/>
        <v>0</v>
      </c>
      <c r="P387" s="367"/>
      <c r="Q387" s="367"/>
      <c r="R387" s="367"/>
      <c r="S387" s="260"/>
      <c r="T387" s="260"/>
    </row>
    <row r="388" spans="1:20">
      <c r="A388" s="165"/>
      <c r="B388" s="166"/>
      <c r="C388" s="166"/>
      <c r="D388" s="165"/>
      <c r="E388" s="354"/>
      <c r="F388" s="371"/>
      <c r="G388" s="375"/>
      <c r="H388" s="367"/>
      <c r="I388" s="375"/>
      <c r="J388" s="367"/>
      <c r="K388" s="68"/>
      <c r="L388" s="68"/>
      <c r="M388" s="68"/>
      <c r="N388" s="76"/>
      <c r="O388" s="20">
        <f t="shared" si="477"/>
        <v>0</v>
      </c>
      <c r="P388" s="367"/>
      <c r="Q388" s="367"/>
      <c r="R388" s="367"/>
      <c r="S388" s="260"/>
      <c r="T388" s="260"/>
    </row>
    <row r="389" spans="1:20">
      <c r="A389" s="165">
        <v>13</v>
      </c>
      <c r="B389" s="170" t="s">
        <v>1002</v>
      </c>
      <c r="C389" s="170" t="s">
        <v>1006</v>
      </c>
      <c r="D389" s="222" t="s">
        <v>35</v>
      </c>
      <c r="E389" s="222">
        <v>6</v>
      </c>
      <c r="F389" s="187">
        <f t="shared" ref="F389" si="541">H389+J389+Q389</f>
        <v>1.9032</v>
      </c>
      <c r="G389" s="219">
        <v>1.54</v>
      </c>
      <c r="H389" s="190">
        <f t="shared" ref="H389" si="542">G389*$P$3/1000</f>
        <v>0</v>
      </c>
      <c r="I389" s="219">
        <v>3.33</v>
      </c>
      <c r="J389" s="190">
        <f t="shared" ref="J389" si="543">I389*$P$4/1000</f>
        <v>0</v>
      </c>
      <c r="K389" s="68" t="s">
        <v>1003</v>
      </c>
      <c r="L389" s="68" t="s">
        <v>35</v>
      </c>
      <c r="M389" s="68">
        <v>1</v>
      </c>
      <c r="N389" s="76">
        <v>1.9032</v>
      </c>
      <c r="O389" s="76">
        <f t="shared" si="477"/>
        <v>1.9032</v>
      </c>
      <c r="P389" s="190">
        <f t="shared" ref="P389" si="544">E389*F389</f>
        <v>11.4192</v>
      </c>
      <c r="Q389" s="190">
        <f t="shared" ref="Q389" si="545">SUM(O389:O392)</f>
        <v>1.9032</v>
      </c>
      <c r="R389" s="190">
        <f t="shared" ref="R389" si="546">E389*Q389</f>
        <v>11.4192</v>
      </c>
      <c r="S389" s="260">
        <f t="shared" ref="S389" si="547">F389*$S$17</f>
        <v>2.4403686139146594</v>
      </c>
      <c r="T389" s="260">
        <f t="shared" ref="T389" si="548">S389*E389</f>
        <v>14.642211683487957</v>
      </c>
    </row>
    <row r="390" spans="1:20">
      <c r="A390" s="165"/>
      <c r="B390" s="171"/>
      <c r="C390" s="171"/>
      <c r="D390" s="223"/>
      <c r="E390" s="223"/>
      <c r="F390" s="187"/>
      <c r="G390" s="220"/>
      <c r="H390" s="190"/>
      <c r="I390" s="220"/>
      <c r="J390" s="190"/>
      <c r="K390" s="68"/>
      <c r="L390" s="68"/>
      <c r="M390" s="68"/>
      <c r="N390" s="76"/>
      <c r="O390" s="76">
        <f t="shared" si="477"/>
        <v>0</v>
      </c>
      <c r="P390" s="190"/>
      <c r="Q390" s="190"/>
      <c r="R390" s="190"/>
      <c r="S390" s="260"/>
      <c r="T390" s="260"/>
    </row>
    <row r="391" spans="1:20">
      <c r="A391" s="165"/>
      <c r="B391" s="171"/>
      <c r="C391" s="171"/>
      <c r="D391" s="223"/>
      <c r="E391" s="223"/>
      <c r="F391" s="187"/>
      <c r="G391" s="220"/>
      <c r="H391" s="190"/>
      <c r="I391" s="220"/>
      <c r="J391" s="190"/>
      <c r="K391" s="68"/>
      <c r="L391" s="68"/>
      <c r="M391" s="70"/>
      <c r="N391" s="76"/>
      <c r="O391" s="76">
        <f t="shared" si="477"/>
        <v>0</v>
      </c>
      <c r="P391" s="190"/>
      <c r="Q391" s="190"/>
      <c r="R391" s="190"/>
      <c r="S391" s="260"/>
      <c r="T391" s="260"/>
    </row>
    <row r="392" spans="1:20">
      <c r="A392" s="165"/>
      <c r="B392" s="172"/>
      <c r="C392" s="172"/>
      <c r="D392" s="224"/>
      <c r="E392" s="224"/>
      <c r="F392" s="187"/>
      <c r="G392" s="221"/>
      <c r="H392" s="190"/>
      <c r="I392" s="221"/>
      <c r="J392" s="190"/>
      <c r="K392" s="68"/>
      <c r="L392" s="68"/>
      <c r="M392" s="68"/>
      <c r="N392" s="76"/>
      <c r="O392" s="76">
        <f t="shared" si="477"/>
        <v>0</v>
      </c>
      <c r="P392" s="190"/>
      <c r="Q392" s="190"/>
      <c r="R392" s="190"/>
      <c r="S392" s="260"/>
      <c r="T392" s="260"/>
    </row>
    <row r="393" spans="1:20">
      <c r="A393" s="165">
        <v>14</v>
      </c>
      <c r="B393" s="167" t="s">
        <v>1004</v>
      </c>
      <c r="C393" s="166" t="s">
        <v>1007</v>
      </c>
      <c r="D393" s="168" t="s">
        <v>35</v>
      </c>
      <c r="E393" s="165">
        <v>12</v>
      </c>
      <c r="F393" s="187">
        <f t="shared" ref="F393" si="549">H393+J393+Q393</f>
        <v>21</v>
      </c>
      <c r="G393" s="168">
        <v>0.57999999999999996</v>
      </c>
      <c r="H393" s="190">
        <f t="shared" ref="H393" si="550">G393*$P$3/1000</f>
        <v>0</v>
      </c>
      <c r="I393" s="168">
        <v>0.57999999999999996</v>
      </c>
      <c r="J393" s="190">
        <f t="shared" ref="J393" si="551">I393*$P$4/1000</f>
        <v>0</v>
      </c>
      <c r="K393" s="76" t="s">
        <v>1005</v>
      </c>
      <c r="L393" s="88" t="s">
        <v>35</v>
      </c>
      <c r="M393" s="88">
        <v>1</v>
      </c>
      <c r="N393" s="76">
        <v>21</v>
      </c>
      <c r="O393" s="76">
        <f t="shared" si="477"/>
        <v>21</v>
      </c>
      <c r="P393" s="190">
        <f t="shared" ref="P393" si="552">E393*F393</f>
        <v>252</v>
      </c>
      <c r="Q393" s="190">
        <f t="shared" ref="Q393" si="553">SUM(O393:O396)</f>
        <v>21</v>
      </c>
      <c r="R393" s="190">
        <f t="shared" ref="R393" si="554">E393*Q393</f>
        <v>252</v>
      </c>
      <c r="S393" s="260">
        <f t="shared" ref="S393" si="555">F393*$S$17</f>
        <v>26.927144226674994</v>
      </c>
      <c r="T393" s="260">
        <f t="shared" ref="T393" si="556">S393*E393</f>
        <v>323.12573072009991</v>
      </c>
    </row>
    <row r="394" spans="1:20">
      <c r="A394" s="165"/>
      <c r="B394" s="167"/>
      <c r="C394" s="166"/>
      <c r="D394" s="168"/>
      <c r="E394" s="165"/>
      <c r="F394" s="187"/>
      <c r="G394" s="168"/>
      <c r="H394" s="190"/>
      <c r="I394" s="168"/>
      <c r="J394" s="190"/>
      <c r="K394" s="88"/>
      <c r="L394" s="88"/>
      <c r="M394" s="88"/>
      <c r="N394" s="88"/>
      <c r="O394" s="76">
        <f t="shared" si="477"/>
        <v>0</v>
      </c>
      <c r="P394" s="190"/>
      <c r="Q394" s="190"/>
      <c r="R394" s="190"/>
      <c r="S394" s="260"/>
      <c r="T394" s="260"/>
    </row>
    <row r="395" spans="1:20">
      <c r="A395" s="165"/>
      <c r="B395" s="167"/>
      <c r="C395" s="166"/>
      <c r="D395" s="168"/>
      <c r="E395" s="165"/>
      <c r="F395" s="187"/>
      <c r="G395" s="168"/>
      <c r="H395" s="190"/>
      <c r="I395" s="168"/>
      <c r="J395" s="190"/>
      <c r="K395" s="88"/>
      <c r="L395" s="88"/>
      <c r="M395" s="88"/>
      <c r="N395" s="88"/>
      <c r="O395" s="76">
        <f t="shared" si="477"/>
        <v>0</v>
      </c>
      <c r="P395" s="190"/>
      <c r="Q395" s="190"/>
      <c r="R395" s="190"/>
      <c r="S395" s="260"/>
      <c r="T395" s="260"/>
    </row>
    <row r="396" spans="1:20">
      <c r="A396" s="165"/>
      <c r="B396" s="167"/>
      <c r="C396" s="166"/>
      <c r="D396" s="168"/>
      <c r="E396" s="165"/>
      <c r="F396" s="187"/>
      <c r="G396" s="168"/>
      <c r="H396" s="190"/>
      <c r="I396" s="168"/>
      <c r="J396" s="190"/>
      <c r="K396" s="88"/>
      <c r="L396" s="88"/>
      <c r="M396" s="88"/>
      <c r="N396" s="88"/>
      <c r="O396" s="76">
        <f t="shared" si="477"/>
        <v>0</v>
      </c>
      <c r="P396" s="190"/>
      <c r="Q396" s="190"/>
      <c r="R396" s="190"/>
      <c r="S396" s="260"/>
      <c r="T396" s="260"/>
    </row>
    <row r="397" spans="1:20">
      <c r="A397" s="165">
        <v>15</v>
      </c>
      <c r="B397" s="166" t="s">
        <v>140</v>
      </c>
      <c r="C397" s="166" t="s">
        <v>1008</v>
      </c>
      <c r="D397" s="165" t="s">
        <v>30</v>
      </c>
      <c r="E397" s="165">
        <v>25.2</v>
      </c>
      <c r="F397" s="187">
        <f t="shared" ref="F397" si="557">H397+J397+Q397</f>
        <v>0.31061199999999994</v>
      </c>
      <c r="G397" s="168">
        <v>0.38400000000000001</v>
      </c>
      <c r="H397" s="190">
        <f t="shared" ref="H397" si="558">G397*$P$3/1000</f>
        <v>0</v>
      </c>
      <c r="I397" s="168"/>
      <c r="J397" s="190">
        <f t="shared" ref="J397" si="559">I397*$P$4/1000</f>
        <v>0</v>
      </c>
      <c r="K397" s="68" t="s">
        <v>1009</v>
      </c>
      <c r="L397" s="68" t="s">
        <v>39</v>
      </c>
      <c r="M397" s="68">
        <v>0.24399999999999999</v>
      </c>
      <c r="N397" s="76">
        <v>1.2729999999999999</v>
      </c>
      <c r="O397" s="76">
        <f t="shared" si="477"/>
        <v>0.31061199999999994</v>
      </c>
      <c r="P397" s="190">
        <f t="shared" ref="P397" si="560">E397*F397</f>
        <v>7.8274223999999988</v>
      </c>
      <c r="Q397" s="190">
        <f t="shared" ref="Q397" si="561">SUM(O397:O400)</f>
        <v>0.31061199999999994</v>
      </c>
      <c r="R397" s="190">
        <f t="shared" ref="R397" si="562">E397*Q397</f>
        <v>7.8274223999999988</v>
      </c>
      <c r="S397" s="260">
        <f t="shared" ref="S397" si="563">F397*$S$17</f>
        <v>0.39828067250171295</v>
      </c>
      <c r="T397" s="260">
        <f t="shared" ref="T397" si="564">S397*E397</f>
        <v>10.036672947043167</v>
      </c>
    </row>
    <row r="398" spans="1:20">
      <c r="A398" s="165"/>
      <c r="B398" s="166"/>
      <c r="C398" s="166"/>
      <c r="D398" s="165"/>
      <c r="E398" s="165"/>
      <c r="F398" s="187"/>
      <c r="G398" s="168"/>
      <c r="H398" s="190"/>
      <c r="I398" s="168"/>
      <c r="J398" s="190"/>
      <c r="K398" s="68"/>
      <c r="L398" s="68"/>
      <c r="M398" s="68"/>
      <c r="N398" s="76"/>
      <c r="O398" s="76">
        <f t="shared" si="477"/>
        <v>0</v>
      </c>
      <c r="P398" s="190"/>
      <c r="Q398" s="190"/>
      <c r="R398" s="190"/>
      <c r="S398" s="260"/>
      <c r="T398" s="260"/>
    </row>
    <row r="399" spans="1:20">
      <c r="A399" s="165"/>
      <c r="B399" s="166"/>
      <c r="C399" s="166"/>
      <c r="D399" s="165"/>
      <c r="E399" s="165"/>
      <c r="F399" s="187"/>
      <c r="G399" s="168"/>
      <c r="H399" s="190"/>
      <c r="I399" s="168"/>
      <c r="J399" s="190"/>
      <c r="K399" s="68"/>
      <c r="L399" s="68"/>
      <c r="M399" s="70"/>
      <c r="N399" s="76"/>
      <c r="O399" s="76">
        <f t="shared" si="477"/>
        <v>0</v>
      </c>
      <c r="P399" s="190"/>
      <c r="Q399" s="190"/>
      <c r="R399" s="190"/>
      <c r="S399" s="260"/>
      <c r="T399" s="260"/>
    </row>
    <row r="400" spans="1:20">
      <c r="A400" s="165"/>
      <c r="B400" s="166"/>
      <c r="C400" s="166"/>
      <c r="D400" s="165"/>
      <c r="E400" s="165"/>
      <c r="F400" s="187"/>
      <c r="G400" s="168"/>
      <c r="H400" s="190"/>
      <c r="I400" s="168"/>
      <c r="J400" s="190"/>
      <c r="K400" s="68"/>
      <c r="L400" s="68"/>
      <c r="M400" s="68"/>
      <c r="N400" s="76"/>
      <c r="O400" s="76">
        <f t="shared" si="477"/>
        <v>0</v>
      </c>
      <c r="P400" s="190"/>
      <c r="Q400" s="190"/>
      <c r="R400" s="190"/>
      <c r="S400" s="260"/>
      <c r="T400" s="260"/>
    </row>
    <row r="401" spans="1:20">
      <c r="A401" s="365"/>
      <c r="B401" s="368"/>
      <c r="C401" s="372" t="s">
        <v>1010</v>
      </c>
      <c r="D401" s="365"/>
      <c r="E401" s="371"/>
      <c r="F401" s="371"/>
      <c r="G401" s="366"/>
      <c r="H401" s="367"/>
      <c r="I401" s="366"/>
      <c r="J401" s="367"/>
      <c r="K401" s="22"/>
      <c r="L401" s="22"/>
      <c r="M401" s="22"/>
      <c r="N401" s="37"/>
      <c r="O401" s="20"/>
      <c r="P401" s="367"/>
      <c r="Q401" s="367"/>
      <c r="R401" s="367"/>
      <c r="S401" s="260">
        <f t="shared" ref="S401" si="565">F401*$S$17</f>
        <v>0</v>
      </c>
      <c r="T401" s="260">
        <f t="shared" ref="T401" si="566">S401*E401</f>
        <v>0</v>
      </c>
    </row>
    <row r="402" spans="1:20">
      <c r="A402" s="365"/>
      <c r="B402" s="368"/>
      <c r="C402" s="373"/>
      <c r="D402" s="365"/>
      <c r="E402" s="371"/>
      <c r="F402" s="371"/>
      <c r="G402" s="366"/>
      <c r="H402" s="367"/>
      <c r="I402" s="366"/>
      <c r="J402" s="367"/>
      <c r="K402" s="22"/>
      <c r="L402" s="22"/>
      <c r="M402" s="22"/>
      <c r="N402" s="37"/>
      <c r="O402" s="20"/>
      <c r="P402" s="367"/>
      <c r="Q402" s="367"/>
      <c r="R402" s="367"/>
      <c r="S402" s="260"/>
      <c r="T402" s="260"/>
    </row>
    <row r="403" spans="1:20">
      <c r="A403" s="365"/>
      <c r="B403" s="368"/>
      <c r="C403" s="373"/>
      <c r="D403" s="365"/>
      <c r="E403" s="371"/>
      <c r="F403" s="371"/>
      <c r="G403" s="366"/>
      <c r="H403" s="367"/>
      <c r="I403" s="366"/>
      <c r="J403" s="367"/>
      <c r="K403" s="22"/>
      <c r="L403" s="22"/>
      <c r="M403" s="23"/>
      <c r="N403" s="37"/>
      <c r="O403" s="20"/>
      <c r="P403" s="367"/>
      <c r="Q403" s="367"/>
      <c r="R403" s="367"/>
      <c r="S403" s="260"/>
      <c r="T403" s="260"/>
    </row>
    <row r="404" spans="1:20">
      <c r="A404" s="365"/>
      <c r="B404" s="368"/>
      <c r="C404" s="374"/>
      <c r="D404" s="365"/>
      <c r="E404" s="371"/>
      <c r="F404" s="371"/>
      <c r="G404" s="366"/>
      <c r="H404" s="367"/>
      <c r="I404" s="366"/>
      <c r="J404" s="367"/>
      <c r="K404" s="22"/>
      <c r="L404" s="22"/>
      <c r="M404" s="22"/>
      <c r="N404" s="37"/>
      <c r="O404" s="20"/>
      <c r="P404" s="367"/>
      <c r="Q404" s="367"/>
      <c r="R404" s="367"/>
      <c r="S404" s="260"/>
      <c r="T404" s="260"/>
    </row>
    <row r="405" spans="1:20">
      <c r="A405" s="365"/>
      <c r="B405" s="368"/>
      <c r="C405" s="369" t="s">
        <v>1011</v>
      </c>
      <c r="D405" s="365"/>
      <c r="E405" s="370"/>
      <c r="F405" s="371">
        <f>H405+J405+R405</f>
        <v>0</v>
      </c>
      <c r="G405" s="366"/>
      <c r="H405" s="367">
        <f>G405*$P$8/1000</f>
        <v>0</v>
      </c>
      <c r="I405" s="366"/>
      <c r="J405" s="367">
        <f>I405*$P$9/1000</f>
        <v>0</v>
      </c>
      <c r="K405" s="22"/>
      <c r="L405" s="22"/>
      <c r="M405" s="22"/>
      <c r="N405" s="37"/>
      <c r="O405" s="20">
        <f t="shared" ref="O405:O476" si="567">M405*N405</f>
        <v>0</v>
      </c>
      <c r="P405" s="367">
        <f>E405*F405</f>
        <v>0</v>
      </c>
      <c r="Q405" s="367">
        <f>SUM(O405:O408)</f>
        <v>0</v>
      </c>
      <c r="R405" s="367">
        <f>Q405*1.02*1.05*$R$14</f>
        <v>0</v>
      </c>
      <c r="S405" s="260">
        <f t="shared" ref="S405" si="568">F405*$S$17</f>
        <v>0</v>
      </c>
      <c r="T405" s="260">
        <f t="shared" ref="T405" si="569">S405*E405</f>
        <v>0</v>
      </c>
    </row>
    <row r="406" spans="1:20">
      <c r="A406" s="365"/>
      <c r="B406" s="368"/>
      <c r="C406" s="369"/>
      <c r="D406" s="365"/>
      <c r="E406" s="370"/>
      <c r="F406" s="371"/>
      <c r="G406" s="366"/>
      <c r="H406" s="367"/>
      <c r="I406" s="366"/>
      <c r="J406" s="367"/>
      <c r="K406" s="22"/>
      <c r="L406" s="22"/>
      <c r="M406" s="22"/>
      <c r="N406" s="37"/>
      <c r="O406" s="20">
        <f t="shared" si="567"/>
        <v>0</v>
      </c>
      <c r="P406" s="367"/>
      <c r="Q406" s="367"/>
      <c r="R406" s="367"/>
      <c r="S406" s="260"/>
      <c r="T406" s="260"/>
    </row>
    <row r="407" spans="1:20">
      <c r="A407" s="365"/>
      <c r="B407" s="368"/>
      <c r="C407" s="369"/>
      <c r="D407" s="365"/>
      <c r="E407" s="370"/>
      <c r="F407" s="371"/>
      <c r="G407" s="366"/>
      <c r="H407" s="367"/>
      <c r="I407" s="366"/>
      <c r="J407" s="367"/>
      <c r="K407" s="22"/>
      <c r="L407" s="22"/>
      <c r="M407" s="23"/>
      <c r="N407" s="37"/>
      <c r="O407" s="20">
        <f t="shared" si="567"/>
        <v>0</v>
      </c>
      <c r="P407" s="367"/>
      <c r="Q407" s="367"/>
      <c r="R407" s="367"/>
      <c r="S407" s="260"/>
      <c r="T407" s="260"/>
    </row>
    <row r="408" spans="1:20">
      <c r="A408" s="365"/>
      <c r="B408" s="368"/>
      <c r="C408" s="369"/>
      <c r="D408" s="365"/>
      <c r="E408" s="370"/>
      <c r="F408" s="371"/>
      <c r="G408" s="366"/>
      <c r="H408" s="367"/>
      <c r="I408" s="366"/>
      <c r="J408" s="367"/>
      <c r="K408" s="22"/>
      <c r="L408" s="22"/>
      <c r="M408" s="22"/>
      <c r="N408" s="37"/>
      <c r="O408" s="20">
        <f t="shared" si="567"/>
        <v>0</v>
      </c>
      <c r="P408" s="367"/>
      <c r="Q408" s="367"/>
      <c r="R408" s="367"/>
      <c r="S408" s="260"/>
      <c r="T408" s="260"/>
    </row>
    <row r="409" spans="1:20">
      <c r="A409" s="365">
        <v>1</v>
      </c>
      <c r="B409" s="166" t="s">
        <v>166</v>
      </c>
      <c r="C409" s="166" t="s">
        <v>1012</v>
      </c>
      <c r="D409" s="165" t="s">
        <v>42</v>
      </c>
      <c r="E409" s="187">
        <v>0.75</v>
      </c>
      <c r="F409" s="187">
        <f t="shared" ref="F409:F433" si="570">H409+J409+R409</f>
        <v>4.4492902999999995</v>
      </c>
      <c r="G409" s="375">
        <v>0.82599999999999996</v>
      </c>
      <c r="H409" s="190">
        <f t="shared" ref="H409:H433" si="571">G409*$P$8/1000</f>
        <v>1.7530280599999999</v>
      </c>
      <c r="I409" s="168">
        <v>0.78400000000000003</v>
      </c>
      <c r="J409" s="190">
        <f t="shared" ref="J409:J433" si="572">I409*$P$9/1000</f>
        <v>2.6962622399999998</v>
      </c>
      <c r="K409" s="68"/>
      <c r="L409" s="68"/>
      <c r="M409" s="68"/>
      <c r="N409" s="76"/>
      <c r="O409" s="69">
        <f t="shared" si="567"/>
        <v>0</v>
      </c>
      <c r="P409" s="190">
        <f t="shared" ref="P409" si="573">E409*F409</f>
        <v>3.3369677249999996</v>
      </c>
      <c r="Q409" s="190">
        <f t="shared" ref="Q409" si="574">SUM(O409:O412)</f>
        <v>0</v>
      </c>
      <c r="R409" s="190">
        <f t="shared" ref="R409" si="575">Q409*1.02*1.05*$R$14</f>
        <v>0</v>
      </c>
      <c r="S409" s="260">
        <f t="shared" ref="S409" si="576">F409*$S$17</f>
        <v>5.7050800768783825</v>
      </c>
      <c r="T409" s="260">
        <f t="shared" ref="T409" si="577">S409*E409</f>
        <v>4.2788100576587871</v>
      </c>
    </row>
    <row r="410" spans="1:20">
      <c r="A410" s="365"/>
      <c r="B410" s="166"/>
      <c r="C410" s="166"/>
      <c r="D410" s="165"/>
      <c r="E410" s="187"/>
      <c r="F410" s="187"/>
      <c r="G410" s="375"/>
      <c r="H410" s="190"/>
      <c r="I410" s="168"/>
      <c r="J410" s="190"/>
      <c r="K410" s="68"/>
      <c r="L410" s="68"/>
      <c r="M410" s="68"/>
      <c r="N410" s="76"/>
      <c r="O410" s="69">
        <f t="shared" si="567"/>
        <v>0</v>
      </c>
      <c r="P410" s="190"/>
      <c r="Q410" s="190"/>
      <c r="R410" s="190"/>
      <c r="S410" s="260"/>
      <c r="T410" s="260"/>
    </row>
    <row r="411" spans="1:20">
      <c r="A411" s="365"/>
      <c r="B411" s="166"/>
      <c r="C411" s="166"/>
      <c r="D411" s="165"/>
      <c r="E411" s="187"/>
      <c r="F411" s="187"/>
      <c r="G411" s="375"/>
      <c r="H411" s="190"/>
      <c r="I411" s="168"/>
      <c r="J411" s="190"/>
      <c r="K411" s="68"/>
      <c r="L411" s="68"/>
      <c r="M411" s="68"/>
      <c r="N411" s="76"/>
      <c r="O411" s="69">
        <f t="shared" si="567"/>
        <v>0</v>
      </c>
      <c r="P411" s="190"/>
      <c r="Q411" s="190"/>
      <c r="R411" s="190"/>
      <c r="S411" s="260"/>
      <c r="T411" s="260"/>
    </row>
    <row r="412" spans="1:20">
      <c r="A412" s="365"/>
      <c r="B412" s="166"/>
      <c r="C412" s="166"/>
      <c r="D412" s="165"/>
      <c r="E412" s="187"/>
      <c r="F412" s="187"/>
      <c r="G412" s="375"/>
      <c r="H412" s="190"/>
      <c r="I412" s="168"/>
      <c r="J412" s="190"/>
      <c r="K412" s="68"/>
      <c r="L412" s="68"/>
      <c r="M412" s="68"/>
      <c r="N412" s="76"/>
      <c r="O412" s="69">
        <f t="shared" si="567"/>
        <v>0</v>
      </c>
      <c r="P412" s="190"/>
      <c r="Q412" s="190"/>
      <c r="R412" s="190"/>
      <c r="S412" s="260"/>
      <c r="T412" s="260"/>
    </row>
    <row r="413" spans="1:20">
      <c r="A413" s="365">
        <v>2</v>
      </c>
      <c r="B413" s="166" t="s">
        <v>648</v>
      </c>
      <c r="C413" s="166" t="s">
        <v>1013</v>
      </c>
      <c r="D413" s="165" t="s">
        <v>42</v>
      </c>
      <c r="E413" s="187">
        <v>1.8</v>
      </c>
      <c r="F413" s="187">
        <f t="shared" si="570"/>
        <v>0.77898770000000006</v>
      </c>
      <c r="G413" s="344">
        <v>7.1800000000000003E-2</v>
      </c>
      <c r="H413" s="190">
        <f t="shared" si="571"/>
        <v>0.15238185799999998</v>
      </c>
      <c r="I413" s="344">
        <v>0.1822</v>
      </c>
      <c r="J413" s="190">
        <f t="shared" si="572"/>
        <v>0.62660584200000002</v>
      </c>
      <c r="K413" s="68"/>
      <c r="L413" s="68"/>
      <c r="M413" s="68"/>
      <c r="N413" s="76"/>
      <c r="O413" s="69">
        <f t="shared" si="567"/>
        <v>0</v>
      </c>
      <c r="P413" s="190">
        <f t="shared" ref="P413" si="578">E413*F413</f>
        <v>1.4021778600000001</v>
      </c>
      <c r="Q413" s="190">
        <f t="shared" ref="Q413" si="579">SUM(O413:O416)</f>
        <v>0</v>
      </c>
      <c r="R413" s="190">
        <f t="shared" ref="R413" si="580">Q413*1.02*1.05*$R$14</f>
        <v>0</v>
      </c>
      <c r="S413" s="260">
        <f t="shared" ref="S413" si="581">F413*$S$17</f>
        <v>0.99885305470027774</v>
      </c>
      <c r="T413" s="260">
        <f t="shared" ref="T413" si="582">S413*E413</f>
        <v>1.7979354984605</v>
      </c>
    </row>
    <row r="414" spans="1:20">
      <c r="A414" s="365"/>
      <c r="B414" s="166"/>
      <c r="C414" s="166"/>
      <c r="D414" s="165"/>
      <c r="E414" s="187"/>
      <c r="F414" s="187"/>
      <c r="G414" s="344"/>
      <c r="H414" s="190"/>
      <c r="I414" s="344"/>
      <c r="J414" s="190"/>
      <c r="K414" s="68"/>
      <c r="L414" s="68"/>
      <c r="M414" s="68"/>
      <c r="N414" s="76"/>
      <c r="O414" s="69">
        <f t="shared" si="567"/>
        <v>0</v>
      </c>
      <c r="P414" s="190"/>
      <c r="Q414" s="190"/>
      <c r="R414" s="190"/>
      <c r="S414" s="260"/>
      <c r="T414" s="260"/>
    </row>
    <row r="415" spans="1:20">
      <c r="A415" s="365"/>
      <c r="B415" s="166"/>
      <c r="C415" s="166"/>
      <c r="D415" s="165"/>
      <c r="E415" s="187"/>
      <c r="F415" s="187"/>
      <c r="G415" s="344"/>
      <c r="H415" s="190"/>
      <c r="I415" s="344"/>
      <c r="J415" s="190"/>
      <c r="K415" s="68"/>
      <c r="L415" s="68"/>
      <c r="M415" s="68"/>
      <c r="N415" s="76"/>
      <c r="O415" s="69">
        <f t="shared" si="567"/>
        <v>0</v>
      </c>
      <c r="P415" s="190"/>
      <c r="Q415" s="190"/>
      <c r="R415" s="190"/>
      <c r="S415" s="260"/>
      <c r="T415" s="260"/>
    </row>
    <row r="416" spans="1:20">
      <c r="A416" s="365"/>
      <c r="B416" s="166"/>
      <c r="C416" s="166"/>
      <c r="D416" s="165"/>
      <c r="E416" s="187"/>
      <c r="F416" s="187"/>
      <c r="G416" s="344"/>
      <c r="H416" s="190"/>
      <c r="I416" s="344"/>
      <c r="J416" s="190"/>
      <c r="K416" s="68"/>
      <c r="L416" s="68"/>
      <c r="M416" s="68"/>
      <c r="N416" s="76"/>
      <c r="O416" s="69">
        <f t="shared" si="567"/>
        <v>0</v>
      </c>
      <c r="P416" s="190"/>
      <c r="Q416" s="190"/>
      <c r="R416" s="190"/>
      <c r="S416" s="260"/>
      <c r="T416" s="260"/>
    </row>
    <row r="417" spans="1:20">
      <c r="A417" s="365">
        <v>3</v>
      </c>
      <c r="B417" s="166" t="s">
        <v>1014</v>
      </c>
      <c r="C417" s="166" t="s">
        <v>1015</v>
      </c>
      <c r="D417" s="165" t="s">
        <v>42</v>
      </c>
      <c r="E417" s="192">
        <v>13.5</v>
      </c>
      <c r="F417" s="187">
        <f t="shared" si="570"/>
        <v>1.0059313049</v>
      </c>
      <c r="G417" s="168">
        <v>1.3299999999999999E-2</v>
      </c>
      <c r="H417" s="190">
        <f t="shared" si="571"/>
        <v>2.8226722999999995E-2</v>
      </c>
      <c r="I417" s="344">
        <v>0.28428999999999999</v>
      </c>
      <c r="J417" s="190">
        <f t="shared" si="572"/>
        <v>0.97770458189999998</v>
      </c>
      <c r="K417" s="68"/>
      <c r="L417" s="68"/>
      <c r="M417" s="68"/>
      <c r="N417" s="76"/>
      <c r="O417" s="69">
        <f t="shared" si="567"/>
        <v>0</v>
      </c>
      <c r="P417" s="190">
        <f t="shared" ref="P417" si="583">E417*F417</f>
        <v>13.58007261615</v>
      </c>
      <c r="Q417" s="190">
        <f t="shared" ref="Q417" si="584">SUM(O417:O420)</f>
        <v>0</v>
      </c>
      <c r="R417" s="190">
        <f t="shared" ref="R417" si="585">Q417*1.02*1.05*$R$14</f>
        <v>0</v>
      </c>
      <c r="S417" s="260">
        <f t="shared" ref="S417" si="586">F417*$S$17</f>
        <v>1.2898503490080799</v>
      </c>
      <c r="T417" s="260">
        <f t="shared" ref="T417" si="587">S417*E417</f>
        <v>17.412979711609079</v>
      </c>
    </row>
    <row r="418" spans="1:20">
      <c r="A418" s="365"/>
      <c r="B418" s="166"/>
      <c r="C418" s="166"/>
      <c r="D418" s="165"/>
      <c r="E418" s="192"/>
      <c r="F418" s="187"/>
      <c r="G418" s="168"/>
      <c r="H418" s="190"/>
      <c r="I418" s="344"/>
      <c r="J418" s="190"/>
      <c r="K418" s="68"/>
      <c r="L418" s="68"/>
      <c r="M418" s="68"/>
      <c r="N418" s="76"/>
      <c r="O418" s="69">
        <f t="shared" si="567"/>
        <v>0</v>
      </c>
      <c r="P418" s="190"/>
      <c r="Q418" s="190"/>
      <c r="R418" s="190"/>
      <c r="S418" s="260"/>
      <c r="T418" s="260"/>
    </row>
    <row r="419" spans="1:20">
      <c r="A419" s="365"/>
      <c r="B419" s="166"/>
      <c r="C419" s="166"/>
      <c r="D419" s="165"/>
      <c r="E419" s="192"/>
      <c r="F419" s="187"/>
      <c r="G419" s="168"/>
      <c r="H419" s="190"/>
      <c r="I419" s="344"/>
      <c r="J419" s="190"/>
      <c r="K419" s="68"/>
      <c r="L419" s="68"/>
      <c r="M419" s="70"/>
      <c r="N419" s="76"/>
      <c r="O419" s="69">
        <f t="shared" si="567"/>
        <v>0</v>
      </c>
      <c r="P419" s="190"/>
      <c r="Q419" s="190"/>
      <c r="R419" s="190"/>
      <c r="S419" s="260"/>
      <c r="T419" s="260"/>
    </row>
    <row r="420" spans="1:20">
      <c r="A420" s="365"/>
      <c r="B420" s="166"/>
      <c r="C420" s="166"/>
      <c r="D420" s="165"/>
      <c r="E420" s="192"/>
      <c r="F420" s="187"/>
      <c r="G420" s="168"/>
      <c r="H420" s="190"/>
      <c r="I420" s="344"/>
      <c r="J420" s="190"/>
      <c r="K420" s="68"/>
      <c r="L420" s="68"/>
      <c r="M420" s="68"/>
      <c r="N420" s="76"/>
      <c r="O420" s="69">
        <f t="shared" si="567"/>
        <v>0</v>
      </c>
      <c r="P420" s="190"/>
      <c r="Q420" s="190"/>
      <c r="R420" s="190"/>
      <c r="S420" s="260"/>
      <c r="T420" s="260"/>
    </row>
    <row r="421" spans="1:20">
      <c r="A421" s="365">
        <v>4</v>
      </c>
      <c r="B421" s="166" t="s">
        <v>95</v>
      </c>
      <c r="C421" s="166" t="s">
        <v>728</v>
      </c>
      <c r="D421" s="165" t="s">
        <v>42</v>
      </c>
      <c r="E421" s="187">
        <v>1.35</v>
      </c>
      <c r="F421" s="187">
        <f t="shared" si="570"/>
        <v>2.3345410000000002</v>
      </c>
      <c r="G421" s="168">
        <v>1.1000000000000001</v>
      </c>
      <c r="H421" s="190">
        <f t="shared" si="571"/>
        <v>2.3345410000000002</v>
      </c>
      <c r="I421" s="168"/>
      <c r="J421" s="190">
        <f t="shared" si="572"/>
        <v>0</v>
      </c>
      <c r="K421" s="68"/>
      <c r="L421" s="68"/>
      <c r="M421" s="68"/>
      <c r="N421" s="76"/>
      <c r="O421" s="69">
        <f t="shared" si="567"/>
        <v>0</v>
      </c>
      <c r="P421" s="190">
        <f t="shared" ref="P421" si="588">E421*F421</f>
        <v>3.1516303500000005</v>
      </c>
      <c r="Q421" s="190">
        <f t="shared" ref="Q421" si="589">SUM(O421:O424)</f>
        <v>0</v>
      </c>
      <c r="R421" s="190">
        <f t="shared" ref="R421" si="590">Q421*1.02*1.05*$R$14</f>
        <v>0</v>
      </c>
      <c r="S421" s="260">
        <f t="shared" ref="S421" si="591">F421*$S$17</f>
        <v>2.9934534385755271</v>
      </c>
      <c r="T421" s="260">
        <f t="shared" ref="T421" si="592">S421*E421</f>
        <v>4.0411621420769617</v>
      </c>
    </row>
    <row r="422" spans="1:20">
      <c r="A422" s="365"/>
      <c r="B422" s="166"/>
      <c r="C422" s="166"/>
      <c r="D422" s="165"/>
      <c r="E422" s="187"/>
      <c r="F422" s="187"/>
      <c r="G422" s="168"/>
      <c r="H422" s="190"/>
      <c r="I422" s="168"/>
      <c r="J422" s="190"/>
      <c r="K422" s="68"/>
      <c r="L422" s="68"/>
      <c r="M422" s="68"/>
      <c r="N422" s="76"/>
      <c r="O422" s="69">
        <f t="shared" si="567"/>
        <v>0</v>
      </c>
      <c r="P422" s="190"/>
      <c r="Q422" s="190"/>
      <c r="R422" s="190"/>
      <c r="S422" s="260"/>
      <c r="T422" s="260"/>
    </row>
    <row r="423" spans="1:20">
      <c r="A423" s="365"/>
      <c r="B423" s="166"/>
      <c r="C423" s="166"/>
      <c r="D423" s="165"/>
      <c r="E423" s="187"/>
      <c r="F423" s="187"/>
      <c r="G423" s="168"/>
      <c r="H423" s="190"/>
      <c r="I423" s="168"/>
      <c r="J423" s="190"/>
      <c r="K423" s="68"/>
      <c r="L423" s="68"/>
      <c r="M423" s="70"/>
      <c r="N423" s="76"/>
      <c r="O423" s="69">
        <f t="shared" si="567"/>
        <v>0</v>
      </c>
      <c r="P423" s="190"/>
      <c r="Q423" s="190"/>
      <c r="R423" s="190"/>
      <c r="S423" s="260"/>
      <c r="T423" s="260"/>
    </row>
    <row r="424" spans="1:20">
      <c r="A424" s="365"/>
      <c r="B424" s="166"/>
      <c r="C424" s="166"/>
      <c r="D424" s="165"/>
      <c r="E424" s="187"/>
      <c r="F424" s="187"/>
      <c r="G424" s="168"/>
      <c r="H424" s="190"/>
      <c r="I424" s="168"/>
      <c r="J424" s="190"/>
      <c r="K424" s="68"/>
      <c r="L424" s="68"/>
      <c r="M424" s="68"/>
      <c r="N424" s="76"/>
      <c r="O424" s="69">
        <f t="shared" si="567"/>
        <v>0</v>
      </c>
      <c r="P424" s="190"/>
      <c r="Q424" s="190"/>
      <c r="R424" s="190"/>
      <c r="S424" s="260"/>
      <c r="T424" s="260"/>
    </row>
    <row r="425" spans="1:20">
      <c r="A425" s="365">
        <v>5</v>
      </c>
      <c r="B425" s="296" t="s">
        <v>156</v>
      </c>
      <c r="C425" s="166" t="s">
        <v>1016</v>
      </c>
      <c r="D425" s="214" t="s">
        <v>47</v>
      </c>
      <c r="E425" s="437">
        <v>4.8</v>
      </c>
      <c r="F425" s="187">
        <f t="shared" si="570"/>
        <v>28.204702179999998</v>
      </c>
      <c r="G425" s="375">
        <v>9.5</v>
      </c>
      <c r="H425" s="190">
        <f t="shared" si="571"/>
        <v>20.161944999999999</v>
      </c>
      <c r="I425" s="185">
        <v>0.89</v>
      </c>
      <c r="J425" s="190">
        <f t="shared" si="572"/>
        <v>3.0608079000000004</v>
      </c>
      <c r="K425" s="115" t="s">
        <v>53</v>
      </c>
      <c r="L425" s="115" t="s">
        <v>47</v>
      </c>
      <c r="M425" s="115">
        <v>1.1000000000000001</v>
      </c>
      <c r="N425" s="129">
        <v>4</v>
      </c>
      <c r="O425" s="69">
        <f t="shared" si="567"/>
        <v>4.4000000000000004</v>
      </c>
      <c r="P425" s="190">
        <f t="shared" ref="P425" si="593">E425*F425</f>
        <v>135.382570464</v>
      </c>
      <c r="Q425" s="190">
        <f t="shared" ref="Q425" si="594">SUM(O425:O428)</f>
        <v>4.4000000000000004</v>
      </c>
      <c r="R425" s="190">
        <f t="shared" ref="R425" si="595">Q425*1.02*1.05*$R$14</f>
        <v>4.9819492800000003</v>
      </c>
      <c r="S425" s="260">
        <f t="shared" ref="S425" si="596">F425*$S$17</f>
        <v>36.165337308155934</v>
      </c>
      <c r="T425" s="260">
        <f t="shared" ref="T425" si="597">S425*E425</f>
        <v>173.59361907914848</v>
      </c>
    </row>
    <row r="426" spans="1:20">
      <c r="A426" s="365"/>
      <c r="B426" s="297"/>
      <c r="C426" s="166"/>
      <c r="D426" s="214"/>
      <c r="E426" s="437"/>
      <c r="F426" s="187"/>
      <c r="G426" s="375"/>
      <c r="H426" s="190"/>
      <c r="I426" s="185"/>
      <c r="J426" s="190"/>
      <c r="K426" s="115"/>
      <c r="L426" s="115"/>
      <c r="M426" s="115"/>
      <c r="N426" s="129"/>
      <c r="O426" s="69">
        <f t="shared" si="567"/>
        <v>0</v>
      </c>
      <c r="P426" s="190"/>
      <c r="Q426" s="190"/>
      <c r="R426" s="190"/>
      <c r="S426" s="260"/>
      <c r="T426" s="260"/>
    </row>
    <row r="427" spans="1:20">
      <c r="A427" s="365"/>
      <c r="B427" s="297"/>
      <c r="C427" s="166"/>
      <c r="D427" s="214"/>
      <c r="E427" s="437"/>
      <c r="F427" s="187"/>
      <c r="G427" s="375"/>
      <c r="H427" s="190"/>
      <c r="I427" s="185"/>
      <c r="J427" s="190"/>
      <c r="K427" s="115"/>
      <c r="L427" s="115"/>
      <c r="M427" s="139"/>
      <c r="N427" s="129"/>
      <c r="O427" s="69">
        <f t="shared" si="567"/>
        <v>0</v>
      </c>
      <c r="P427" s="190"/>
      <c r="Q427" s="190"/>
      <c r="R427" s="190"/>
      <c r="S427" s="260"/>
      <c r="T427" s="260"/>
    </row>
    <row r="428" spans="1:20">
      <c r="A428" s="365"/>
      <c r="B428" s="298"/>
      <c r="C428" s="166"/>
      <c r="D428" s="214"/>
      <c r="E428" s="437"/>
      <c r="F428" s="187"/>
      <c r="G428" s="375"/>
      <c r="H428" s="190"/>
      <c r="I428" s="185"/>
      <c r="J428" s="190"/>
      <c r="K428" s="115"/>
      <c r="L428" s="115"/>
      <c r="M428" s="115"/>
      <c r="N428" s="129"/>
      <c r="O428" s="69">
        <f t="shared" si="567"/>
        <v>0</v>
      </c>
      <c r="P428" s="190"/>
      <c r="Q428" s="190"/>
      <c r="R428" s="190"/>
      <c r="S428" s="260"/>
      <c r="T428" s="260"/>
    </row>
    <row r="429" spans="1:20">
      <c r="A429" s="365">
        <v>6</v>
      </c>
      <c r="B429" s="166" t="s">
        <v>61</v>
      </c>
      <c r="C429" s="166" t="s">
        <v>62</v>
      </c>
      <c r="D429" s="165" t="s">
        <v>47</v>
      </c>
      <c r="E429" s="187">
        <v>8.6999999999999993</v>
      </c>
      <c r="F429" s="187">
        <f t="shared" si="570"/>
        <v>1.1927382200000003</v>
      </c>
      <c r="G429" s="168">
        <v>0.56200000000000006</v>
      </c>
      <c r="H429" s="190">
        <f t="shared" si="571"/>
        <v>1.1927382200000003</v>
      </c>
      <c r="I429" s="191"/>
      <c r="J429" s="190">
        <f t="shared" si="572"/>
        <v>0</v>
      </c>
      <c r="K429" s="68"/>
      <c r="L429" s="68"/>
      <c r="M429" s="68"/>
      <c r="N429" s="76"/>
      <c r="O429" s="69">
        <f t="shared" si="567"/>
        <v>0</v>
      </c>
      <c r="P429" s="190">
        <f t="shared" ref="P429" si="598">E429*F429</f>
        <v>10.376822514000002</v>
      </c>
      <c r="Q429" s="190">
        <f t="shared" ref="Q429" si="599">SUM(O429:O432)</f>
        <v>0</v>
      </c>
      <c r="R429" s="190">
        <f t="shared" ref="R429" si="600">Q429*1.02*1.05*$R$14</f>
        <v>0</v>
      </c>
      <c r="S429" s="260">
        <f t="shared" ref="S429" si="601">F429*$S$17</f>
        <v>1.529382574981315</v>
      </c>
      <c r="T429" s="260">
        <f t="shared" ref="T429" si="602">S429*E429</f>
        <v>13.30562840233744</v>
      </c>
    </row>
    <row r="430" spans="1:20">
      <c r="A430" s="365"/>
      <c r="B430" s="166"/>
      <c r="C430" s="166"/>
      <c r="D430" s="165"/>
      <c r="E430" s="187"/>
      <c r="F430" s="187"/>
      <c r="G430" s="168"/>
      <c r="H430" s="190"/>
      <c r="I430" s="191"/>
      <c r="J430" s="190"/>
      <c r="K430" s="68"/>
      <c r="L430" s="68"/>
      <c r="M430" s="68"/>
      <c r="N430" s="76"/>
      <c r="O430" s="69">
        <f t="shared" si="567"/>
        <v>0</v>
      </c>
      <c r="P430" s="190"/>
      <c r="Q430" s="190"/>
      <c r="R430" s="190"/>
      <c r="S430" s="260"/>
      <c r="T430" s="260"/>
    </row>
    <row r="431" spans="1:20">
      <c r="A431" s="365"/>
      <c r="B431" s="166"/>
      <c r="C431" s="166"/>
      <c r="D431" s="165"/>
      <c r="E431" s="187"/>
      <c r="F431" s="187"/>
      <c r="G431" s="168"/>
      <c r="H431" s="190"/>
      <c r="I431" s="191"/>
      <c r="J431" s="190"/>
      <c r="K431" s="68"/>
      <c r="L431" s="68"/>
      <c r="M431" s="68"/>
      <c r="N431" s="76"/>
      <c r="O431" s="69">
        <f t="shared" si="567"/>
        <v>0</v>
      </c>
      <c r="P431" s="190"/>
      <c r="Q431" s="190"/>
      <c r="R431" s="190"/>
      <c r="S431" s="260"/>
      <c r="T431" s="260"/>
    </row>
    <row r="432" spans="1:20">
      <c r="A432" s="365"/>
      <c r="B432" s="166"/>
      <c r="C432" s="166"/>
      <c r="D432" s="165"/>
      <c r="E432" s="187"/>
      <c r="F432" s="187"/>
      <c r="G432" s="168"/>
      <c r="H432" s="190"/>
      <c r="I432" s="191"/>
      <c r="J432" s="190"/>
      <c r="K432" s="68"/>
      <c r="L432" s="68"/>
      <c r="M432" s="68"/>
      <c r="N432" s="76"/>
      <c r="O432" s="69">
        <f t="shared" si="567"/>
        <v>0</v>
      </c>
      <c r="P432" s="190"/>
      <c r="Q432" s="190"/>
      <c r="R432" s="190"/>
      <c r="S432" s="260"/>
      <c r="T432" s="260"/>
    </row>
    <row r="433" spans="1:20">
      <c r="A433" s="365">
        <v>7</v>
      </c>
      <c r="B433" s="296" t="s">
        <v>644</v>
      </c>
      <c r="C433" s="296" t="s">
        <v>1017</v>
      </c>
      <c r="D433" s="361" t="s">
        <v>36</v>
      </c>
      <c r="E433" s="451">
        <v>7.2</v>
      </c>
      <c r="F433" s="187">
        <f t="shared" si="570"/>
        <v>3.8592306000000001</v>
      </c>
      <c r="G433" s="454">
        <v>0.36</v>
      </c>
      <c r="H433" s="190">
        <f t="shared" si="571"/>
        <v>0.76403159999999992</v>
      </c>
      <c r="I433" s="454">
        <v>0.9</v>
      </c>
      <c r="J433" s="190">
        <f t="shared" si="572"/>
        <v>3.095199</v>
      </c>
      <c r="K433" s="141"/>
      <c r="L433" s="141"/>
      <c r="M433" s="141"/>
      <c r="N433" s="132"/>
      <c r="O433" s="69">
        <f t="shared" si="567"/>
        <v>0</v>
      </c>
      <c r="P433" s="190">
        <f t="shared" ref="P433" si="603">E433*F433</f>
        <v>27.78646032</v>
      </c>
      <c r="Q433" s="190">
        <f t="shared" ref="Q433" si="604">SUM(O433:O436)</f>
        <v>0</v>
      </c>
      <c r="R433" s="190">
        <f t="shared" ref="R433" si="605">Q433*1.02*1.05*$R$14</f>
        <v>0</v>
      </c>
      <c r="S433" s="260">
        <f t="shared" ref="S433" si="606">F433*$S$17</f>
        <v>4.948478998580832</v>
      </c>
      <c r="T433" s="260">
        <f t="shared" ref="T433" si="607">S433*E433</f>
        <v>35.62904878978199</v>
      </c>
    </row>
    <row r="434" spans="1:20">
      <c r="A434" s="365"/>
      <c r="B434" s="297"/>
      <c r="C434" s="297"/>
      <c r="D434" s="362"/>
      <c r="E434" s="452"/>
      <c r="F434" s="187"/>
      <c r="G434" s="454"/>
      <c r="H434" s="190"/>
      <c r="I434" s="454"/>
      <c r="J434" s="190"/>
      <c r="K434" s="141"/>
      <c r="L434" s="141"/>
      <c r="M434" s="141"/>
      <c r="N434" s="132"/>
      <c r="O434" s="69">
        <f t="shared" si="567"/>
        <v>0</v>
      </c>
      <c r="P434" s="190"/>
      <c r="Q434" s="190"/>
      <c r="R434" s="190"/>
      <c r="S434" s="260"/>
      <c r="T434" s="260"/>
    </row>
    <row r="435" spans="1:20">
      <c r="A435" s="365"/>
      <c r="B435" s="297"/>
      <c r="C435" s="297"/>
      <c r="D435" s="362"/>
      <c r="E435" s="452"/>
      <c r="F435" s="187"/>
      <c r="G435" s="454"/>
      <c r="H435" s="190"/>
      <c r="I435" s="454"/>
      <c r="J435" s="190"/>
      <c r="K435" s="141"/>
      <c r="L435" s="141"/>
      <c r="M435" s="141"/>
      <c r="N435" s="132"/>
      <c r="O435" s="69">
        <f t="shared" si="567"/>
        <v>0</v>
      </c>
      <c r="P435" s="190"/>
      <c r="Q435" s="190"/>
      <c r="R435" s="190"/>
      <c r="S435" s="260"/>
      <c r="T435" s="260"/>
    </row>
    <row r="436" spans="1:20">
      <c r="A436" s="365"/>
      <c r="B436" s="298"/>
      <c r="C436" s="298"/>
      <c r="D436" s="363"/>
      <c r="E436" s="453"/>
      <c r="F436" s="187"/>
      <c r="G436" s="454"/>
      <c r="H436" s="190"/>
      <c r="I436" s="454"/>
      <c r="J436" s="190"/>
      <c r="K436" s="141"/>
      <c r="L436" s="141"/>
      <c r="M436" s="141"/>
      <c r="N436" s="132"/>
      <c r="O436" s="69">
        <f t="shared" si="567"/>
        <v>0</v>
      </c>
      <c r="P436" s="190"/>
      <c r="Q436" s="190"/>
      <c r="R436" s="190"/>
      <c r="S436" s="260"/>
      <c r="T436" s="260"/>
    </row>
    <row r="437" spans="1:20">
      <c r="A437" s="165"/>
      <c r="B437" s="166"/>
      <c r="C437" s="252" t="s">
        <v>119</v>
      </c>
      <c r="D437" s="165"/>
      <c r="E437" s="187"/>
      <c r="F437" s="187">
        <f t="shared" ref="F437:F477" si="608">H437+J437+R437</f>
        <v>0</v>
      </c>
      <c r="G437" s="168"/>
      <c r="H437" s="190">
        <f t="shared" ref="H437:H477" si="609">G437*$P$8/1000</f>
        <v>0</v>
      </c>
      <c r="I437" s="168"/>
      <c r="J437" s="190">
        <f t="shared" ref="J437:J477" si="610">I437*$P$9/1000</f>
        <v>0</v>
      </c>
      <c r="K437" s="68"/>
      <c r="L437" s="68"/>
      <c r="M437" s="68"/>
      <c r="N437" s="76"/>
      <c r="O437" s="69">
        <f t="shared" si="567"/>
        <v>0</v>
      </c>
      <c r="P437" s="190">
        <f t="shared" ref="P437" si="611">E437*F437</f>
        <v>0</v>
      </c>
      <c r="Q437" s="190">
        <f t="shared" ref="Q437" si="612">SUM(O437:O440)</f>
        <v>0</v>
      </c>
      <c r="R437" s="190">
        <f t="shared" ref="R437" si="613">Q437*1.02*1.05*$R$14</f>
        <v>0</v>
      </c>
      <c r="S437" s="260">
        <f t="shared" ref="S437" si="614">F437*$S$17</f>
        <v>0</v>
      </c>
      <c r="T437" s="260">
        <f t="shared" ref="T437" si="615">S437*E437</f>
        <v>0</v>
      </c>
    </row>
    <row r="438" spans="1:20">
      <c r="A438" s="165"/>
      <c r="B438" s="166"/>
      <c r="C438" s="252"/>
      <c r="D438" s="165"/>
      <c r="E438" s="187"/>
      <c r="F438" s="187"/>
      <c r="G438" s="168"/>
      <c r="H438" s="190"/>
      <c r="I438" s="168"/>
      <c r="J438" s="190"/>
      <c r="K438" s="68"/>
      <c r="L438" s="68"/>
      <c r="M438" s="68"/>
      <c r="N438" s="76"/>
      <c r="O438" s="69">
        <f t="shared" si="567"/>
        <v>0</v>
      </c>
      <c r="P438" s="190"/>
      <c r="Q438" s="190"/>
      <c r="R438" s="190"/>
      <c r="S438" s="260"/>
      <c r="T438" s="260"/>
    </row>
    <row r="439" spans="1:20">
      <c r="A439" s="165"/>
      <c r="B439" s="166"/>
      <c r="C439" s="252"/>
      <c r="D439" s="165"/>
      <c r="E439" s="187"/>
      <c r="F439" s="187"/>
      <c r="G439" s="168"/>
      <c r="H439" s="190"/>
      <c r="I439" s="168"/>
      <c r="J439" s="190"/>
      <c r="K439" s="68"/>
      <c r="L439" s="68"/>
      <c r="M439" s="70"/>
      <c r="N439" s="76"/>
      <c r="O439" s="69">
        <f t="shared" si="567"/>
        <v>0</v>
      </c>
      <c r="P439" s="190"/>
      <c r="Q439" s="190"/>
      <c r="R439" s="190"/>
      <c r="S439" s="260"/>
      <c r="T439" s="260"/>
    </row>
    <row r="440" spans="1:20">
      <c r="A440" s="165"/>
      <c r="B440" s="166"/>
      <c r="C440" s="252"/>
      <c r="D440" s="165"/>
      <c r="E440" s="187"/>
      <c r="F440" s="187"/>
      <c r="G440" s="168"/>
      <c r="H440" s="190"/>
      <c r="I440" s="168"/>
      <c r="J440" s="190"/>
      <c r="K440" s="68"/>
      <c r="L440" s="68"/>
      <c r="M440" s="68"/>
      <c r="N440" s="76"/>
      <c r="O440" s="69">
        <f t="shared" si="567"/>
        <v>0</v>
      </c>
      <c r="P440" s="190"/>
      <c r="Q440" s="190"/>
      <c r="R440" s="190"/>
      <c r="S440" s="260"/>
      <c r="T440" s="260"/>
    </row>
    <row r="441" spans="1:20">
      <c r="A441" s="214">
        <v>1</v>
      </c>
      <c r="B441" s="251" t="s">
        <v>1018</v>
      </c>
      <c r="C441" s="251" t="s">
        <v>121</v>
      </c>
      <c r="D441" s="214" t="s">
        <v>122</v>
      </c>
      <c r="E441" s="364">
        <v>1</v>
      </c>
      <c r="F441" s="187">
        <f t="shared" si="608"/>
        <v>5.4533221399999992</v>
      </c>
      <c r="G441" s="185">
        <v>1.24</v>
      </c>
      <c r="H441" s="190">
        <f t="shared" si="609"/>
        <v>2.6316644</v>
      </c>
      <c r="I441" s="185">
        <v>0.59</v>
      </c>
      <c r="J441" s="190">
        <f t="shared" si="610"/>
        <v>2.0290748999999999</v>
      </c>
      <c r="K441" s="115" t="s">
        <v>79</v>
      </c>
      <c r="L441" s="115" t="s">
        <v>43</v>
      </c>
      <c r="M441" s="115">
        <v>0.4</v>
      </c>
      <c r="N441" s="129">
        <v>1.75</v>
      </c>
      <c r="O441" s="69">
        <f t="shared" si="567"/>
        <v>0.70000000000000007</v>
      </c>
      <c r="P441" s="190">
        <f t="shared" ref="P441" si="616">E441*F441</f>
        <v>5.4533221399999992</v>
      </c>
      <c r="Q441" s="190">
        <f t="shared" ref="Q441" si="617">SUM(O441:O444)</f>
        <v>0.70000000000000007</v>
      </c>
      <c r="R441" s="190">
        <f t="shared" ref="R441" si="618">Q441*1.02*1.05*$R$14</f>
        <v>0.79258284000000012</v>
      </c>
      <c r="S441" s="260">
        <f t="shared" ref="S441" si="619">F441*$S$17</f>
        <v>6.9924948465857097</v>
      </c>
      <c r="T441" s="260">
        <f t="shared" ref="T441" si="620">S441*E441</f>
        <v>6.9924948465857097</v>
      </c>
    </row>
    <row r="442" spans="1:20">
      <c r="A442" s="214"/>
      <c r="B442" s="251"/>
      <c r="C442" s="251"/>
      <c r="D442" s="214"/>
      <c r="E442" s="364"/>
      <c r="F442" s="187"/>
      <c r="G442" s="185"/>
      <c r="H442" s="190"/>
      <c r="I442" s="185"/>
      <c r="J442" s="190"/>
      <c r="K442" s="115"/>
      <c r="L442" s="115"/>
      <c r="M442" s="115"/>
      <c r="N442" s="129"/>
      <c r="O442" s="69">
        <f t="shared" si="567"/>
        <v>0</v>
      </c>
      <c r="P442" s="190"/>
      <c r="Q442" s="190"/>
      <c r="R442" s="190"/>
      <c r="S442" s="260"/>
      <c r="T442" s="260"/>
    </row>
    <row r="443" spans="1:20">
      <c r="A443" s="214"/>
      <c r="B443" s="251"/>
      <c r="C443" s="251"/>
      <c r="D443" s="214"/>
      <c r="E443" s="364"/>
      <c r="F443" s="187"/>
      <c r="G443" s="185"/>
      <c r="H443" s="190"/>
      <c r="I443" s="185"/>
      <c r="J443" s="190"/>
      <c r="K443" s="115"/>
      <c r="L443" s="115"/>
      <c r="M443" s="139"/>
      <c r="N443" s="129"/>
      <c r="O443" s="69">
        <f t="shared" si="567"/>
        <v>0</v>
      </c>
      <c r="P443" s="190"/>
      <c r="Q443" s="190"/>
      <c r="R443" s="190"/>
      <c r="S443" s="260"/>
      <c r="T443" s="260"/>
    </row>
    <row r="444" spans="1:20">
      <c r="A444" s="214"/>
      <c r="B444" s="251"/>
      <c r="C444" s="251"/>
      <c r="D444" s="214"/>
      <c r="E444" s="364"/>
      <c r="F444" s="187"/>
      <c r="G444" s="185"/>
      <c r="H444" s="190"/>
      <c r="I444" s="185"/>
      <c r="J444" s="190"/>
      <c r="K444" s="115"/>
      <c r="L444" s="115"/>
      <c r="M444" s="115"/>
      <c r="N444" s="129"/>
      <c r="O444" s="69">
        <f t="shared" si="567"/>
        <v>0</v>
      </c>
      <c r="P444" s="190"/>
      <c r="Q444" s="190"/>
      <c r="R444" s="190"/>
      <c r="S444" s="260"/>
      <c r="T444" s="260"/>
    </row>
    <row r="445" spans="1:20">
      <c r="A445" s="214">
        <v>2</v>
      </c>
      <c r="B445" s="251" t="s">
        <v>1046</v>
      </c>
      <c r="C445" s="251" t="s">
        <v>1047</v>
      </c>
      <c r="D445" s="214" t="s">
        <v>43</v>
      </c>
      <c r="E445" s="192">
        <v>68</v>
      </c>
      <c r="F445" s="187">
        <f t="shared" ref="F445:F449" si="621">H445+J445+R445</f>
        <v>2.2811248461960001</v>
      </c>
      <c r="G445" s="168">
        <v>0.06</v>
      </c>
      <c r="H445" s="190">
        <f t="shared" ref="H445:H449" si="622">G445*$P$8/1000</f>
        <v>0.1273386</v>
      </c>
      <c r="I445" s="168">
        <v>0.05</v>
      </c>
      <c r="J445" s="190">
        <f t="shared" ref="J445:J449" si="623">I445*$P$9/1000</f>
        <v>0.17195550000000004</v>
      </c>
      <c r="K445" s="115" t="s">
        <v>79</v>
      </c>
      <c r="L445" s="115" t="s">
        <v>43</v>
      </c>
      <c r="M445" s="68">
        <v>1.01</v>
      </c>
      <c r="N445" s="76">
        <v>1.7330000000000001</v>
      </c>
      <c r="O445" s="69">
        <f t="shared" si="567"/>
        <v>1.7503300000000002</v>
      </c>
      <c r="P445" s="190">
        <f t="shared" ref="P445" si="624">E445*F445</f>
        <v>155.11648954132801</v>
      </c>
      <c r="Q445" s="190">
        <f t="shared" ref="Q445" si="625">SUM(O445:O448)</f>
        <v>1.7503300000000002</v>
      </c>
      <c r="R445" s="190">
        <f t="shared" ref="R445" si="626">Q445*1.02*1.05*$R$14</f>
        <v>1.9818307461960001</v>
      </c>
      <c r="S445" s="260">
        <f t="shared" ref="S445" si="627">F445*$S$17</f>
        <v>2.9249608444081669</v>
      </c>
      <c r="T445" s="260">
        <f t="shared" ref="T445" si="628">S445*E445</f>
        <v>198.89733741975536</v>
      </c>
    </row>
    <row r="446" spans="1:20">
      <c r="A446" s="214"/>
      <c r="B446" s="251"/>
      <c r="C446" s="251"/>
      <c r="D446" s="214"/>
      <c r="E446" s="192"/>
      <c r="F446" s="187"/>
      <c r="G446" s="168"/>
      <c r="H446" s="190"/>
      <c r="I446" s="168"/>
      <c r="J446" s="190"/>
      <c r="K446" s="68"/>
      <c r="L446" s="68"/>
      <c r="M446" s="68"/>
      <c r="N446" s="76"/>
      <c r="O446" s="69">
        <f t="shared" si="567"/>
        <v>0</v>
      </c>
      <c r="P446" s="190"/>
      <c r="Q446" s="190"/>
      <c r="R446" s="190"/>
      <c r="S446" s="260"/>
      <c r="T446" s="260"/>
    </row>
    <row r="447" spans="1:20">
      <c r="A447" s="214"/>
      <c r="B447" s="251"/>
      <c r="C447" s="251"/>
      <c r="D447" s="214"/>
      <c r="E447" s="192"/>
      <c r="F447" s="187"/>
      <c r="G447" s="168"/>
      <c r="H447" s="190"/>
      <c r="I447" s="168"/>
      <c r="J447" s="190"/>
      <c r="K447" s="68"/>
      <c r="L447" s="68"/>
      <c r="M447" s="70"/>
      <c r="N447" s="76"/>
      <c r="O447" s="69">
        <f t="shared" si="567"/>
        <v>0</v>
      </c>
      <c r="P447" s="190"/>
      <c r="Q447" s="190"/>
      <c r="R447" s="190"/>
      <c r="S447" s="260"/>
      <c r="T447" s="260"/>
    </row>
    <row r="448" spans="1:20">
      <c r="A448" s="214"/>
      <c r="B448" s="251"/>
      <c r="C448" s="251"/>
      <c r="D448" s="214"/>
      <c r="E448" s="192"/>
      <c r="F448" s="187"/>
      <c r="G448" s="168"/>
      <c r="H448" s="190"/>
      <c r="I448" s="168"/>
      <c r="J448" s="190"/>
      <c r="K448" s="68"/>
      <c r="L448" s="68"/>
      <c r="M448" s="68"/>
      <c r="N448" s="76"/>
      <c r="O448" s="69">
        <f t="shared" si="567"/>
        <v>0</v>
      </c>
      <c r="P448" s="190"/>
      <c r="Q448" s="190"/>
      <c r="R448" s="190"/>
      <c r="S448" s="260"/>
      <c r="T448" s="260"/>
    </row>
    <row r="449" spans="1:20">
      <c r="A449" s="214">
        <v>3</v>
      </c>
      <c r="B449" s="251" t="s">
        <v>1019</v>
      </c>
      <c r="C449" s="251" t="s">
        <v>1048</v>
      </c>
      <c r="D449" s="214" t="s">
        <v>43</v>
      </c>
      <c r="E449" s="192">
        <v>72</v>
      </c>
      <c r="F449" s="187">
        <f t="shared" si="621"/>
        <v>1.15126403994</v>
      </c>
      <c r="G449" s="168">
        <v>0.06</v>
      </c>
      <c r="H449" s="190">
        <f t="shared" si="622"/>
        <v>0.1273386</v>
      </c>
      <c r="I449" s="168">
        <v>0.05</v>
      </c>
      <c r="J449" s="190">
        <f t="shared" si="623"/>
        <v>0.17195550000000004</v>
      </c>
      <c r="K449" s="115" t="s">
        <v>79</v>
      </c>
      <c r="L449" s="115" t="s">
        <v>43</v>
      </c>
      <c r="M449" s="68">
        <v>1.01</v>
      </c>
      <c r="N449" s="76">
        <v>0.745</v>
      </c>
      <c r="O449" s="69">
        <f t="shared" si="567"/>
        <v>0.75244999999999995</v>
      </c>
      <c r="P449" s="190">
        <f t="shared" ref="P449" si="629">E449*F449</f>
        <v>82.891010875679996</v>
      </c>
      <c r="Q449" s="190">
        <f t="shared" ref="Q449" si="630">SUM(O449:O452)</f>
        <v>0.75244999999999995</v>
      </c>
      <c r="R449" s="190">
        <f t="shared" ref="R449" si="631">Q449*1.02*1.05*$R$14</f>
        <v>0.85196993993999992</v>
      </c>
      <c r="S449" s="260">
        <f t="shared" ref="S449" si="632">F449*$S$17</f>
        <v>1.4762025164975667</v>
      </c>
      <c r="T449" s="260">
        <f t="shared" ref="T449" si="633">S449*E449</f>
        <v>106.28658118782481</v>
      </c>
    </row>
    <row r="450" spans="1:20">
      <c r="A450" s="214"/>
      <c r="B450" s="251"/>
      <c r="C450" s="251"/>
      <c r="D450" s="214"/>
      <c r="E450" s="192"/>
      <c r="F450" s="187"/>
      <c r="G450" s="168"/>
      <c r="H450" s="190"/>
      <c r="I450" s="168"/>
      <c r="J450" s="190"/>
      <c r="K450" s="68"/>
      <c r="L450" s="68"/>
      <c r="M450" s="68"/>
      <c r="N450" s="76"/>
      <c r="O450" s="69">
        <f t="shared" si="567"/>
        <v>0</v>
      </c>
      <c r="P450" s="190"/>
      <c r="Q450" s="190"/>
      <c r="R450" s="190"/>
      <c r="S450" s="260"/>
      <c r="T450" s="260"/>
    </row>
    <row r="451" spans="1:20">
      <c r="A451" s="214"/>
      <c r="B451" s="251"/>
      <c r="C451" s="251"/>
      <c r="D451" s="214"/>
      <c r="E451" s="192"/>
      <c r="F451" s="187"/>
      <c r="G451" s="168"/>
      <c r="H451" s="190"/>
      <c r="I451" s="168"/>
      <c r="J451" s="190"/>
      <c r="K451" s="68"/>
      <c r="L451" s="68"/>
      <c r="M451" s="70"/>
      <c r="N451" s="76"/>
      <c r="O451" s="69">
        <f t="shared" si="567"/>
        <v>0</v>
      </c>
      <c r="P451" s="190"/>
      <c r="Q451" s="190"/>
      <c r="R451" s="190"/>
      <c r="S451" s="260"/>
      <c r="T451" s="260"/>
    </row>
    <row r="452" spans="1:20">
      <c r="A452" s="214"/>
      <c r="B452" s="251"/>
      <c r="C452" s="251"/>
      <c r="D452" s="214"/>
      <c r="E452" s="192"/>
      <c r="F452" s="187"/>
      <c r="G452" s="168"/>
      <c r="H452" s="190"/>
      <c r="I452" s="168"/>
      <c r="J452" s="190"/>
      <c r="K452" s="68"/>
      <c r="L452" s="68"/>
      <c r="M452" s="68"/>
      <c r="N452" s="76"/>
      <c r="O452" s="69">
        <f t="shared" si="567"/>
        <v>0</v>
      </c>
      <c r="P452" s="190"/>
      <c r="Q452" s="190"/>
      <c r="R452" s="190"/>
      <c r="S452" s="260"/>
      <c r="T452" s="260"/>
    </row>
    <row r="453" spans="1:20">
      <c r="A453" s="214">
        <v>4</v>
      </c>
      <c r="B453" s="251" t="s">
        <v>1019</v>
      </c>
      <c r="C453" s="251" t="s">
        <v>1020</v>
      </c>
      <c r="D453" s="214" t="s">
        <v>43</v>
      </c>
      <c r="E453" s="192">
        <v>15</v>
      </c>
      <c r="F453" s="187">
        <f t="shared" si="608"/>
        <v>0.90196276892400007</v>
      </c>
      <c r="G453" s="168">
        <v>0.06</v>
      </c>
      <c r="H453" s="190">
        <f t="shared" si="609"/>
        <v>0.1273386</v>
      </c>
      <c r="I453" s="168">
        <v>0.05</v>
      </c>
      <c r="J453" s="190">
        <f t="shared" si="610"/>
        <v>0.17195550000000004</v>
      </c>
      <c r="K453" s="115" t="s">
        <v>79</v>
      </c>
      <c r="L453" s="115" t="s">
        <v>43</v>
      </c>
      <c r="M453" s="68">
        <v>1.01</v>
      </c>
      <c r="N453" s="76">
        <v>0.52700000000000002</v>
      </c>
      <c r="O453" s="69">
        <f t="shared" si="567"/>
        <v>0.53227000000000002</v>
      </c>
      <c r="P453" s="190">
        <f t="shared" ref="P453" si="634">E453*F453</f>
        <v>13.529441533860002</v>
      </c>
      <c r="Q453" s="190">
        <f t="shared" ref="Q453" si="635">SUM(O453:O456)</f>
        <v>0.53227000000000002</v>
      </c>
      <c r="R453" s="190">
        <f t="shared" ref="R453" si="636">Q453*1.02*1.05*$R$14</f>
        <v>0.60266866892400006</v>
      </c>
      <c r="S453" s="260">
        <f t="shared" ref="S453" si="637">F453*$S$17</f>
        <v>1.1565372174241753</v>
      </c>
      <c r="T453" s="260">
        <f t="shared" ref="T453" si="638">S453*E453</f>
        <v>17.348058261362628</v>
      </c>
    </row>
    <row r="454" spans="1:20">
      <c r="A454" s="214"/>
      <c r="B454" s="251"/>
      <c r="C454" s="251"/>
      <c r="D454" s="214"/>
      <c r="E454" s="192"/>
      <c r="F454" s="187"/>
      <c r="G454" s="168"/>
      <c r="H454" s="190"/>
      <c r="I454" s="168"/>
      <c r="J454" s="190"/>
      <c r="K454" s="68"/>
      <c r="L454" s="68"/>
      <c r="M454" s="68"/>
      <c r="N454" s="76"/>
      <c r="O454" s="69">
        <f t="shared" si="567"/>
        <v>0</v>
      </c>
      <c r="P454" s="190"/>
      <c r="Q454" s="190"/>
      <c r="R454" s="190"/>
      <c r="S454" s="260"/>
      <c r="T454" s="260"/>
    </row>
    <row r="455" spans="1:20">
      <c r="A455" s="214"/>
      <c r="B455" s="251"/>
      <c r="C455" s="251"/>
      <c r="D455" s="214"/>
      <c r="E455" s="192"/>
      <c r="F455" s="187"/>
      <c r="G455" s="168"/>
      <c r="H455" s="190"/>
      <c r="I455" s="168"/>
      <c r="J455" s="190"/>
      <c r="K455" s="68"/>
      <c r="L455" s="68"/>
      <c r="M455" s="70"/>
      <c r="N455" s="76"/>
      <c r="O455" s="69">
        <f t="shared" si="567"/>
        <v>0</v>
      </c>
      <c r="P455" s="190"/>
      <c r="Q455" s="190"/>
      <c r="R455" s="190"/>
      <c r="S455" s="260"/>
      <c r="T455" s="260"/>
    </row>
    <row r="456" spans="1:20">
      <c r="A456" s="214"/>
      <c r="B456" s="251"/>
      <c r="C456" s="251"/>
      <c r="D456" s="214"/>
      <c r="E456" s="192"/>
      <c r="F456" s="187"/>
      <c r="G456" s="168"/>
      <c r="H456" s="190"/>
      <c r="I456" s="168"/>
      <c r="J456" s="190"/>
      <c r="K456" s="68"/>
      <c r="L456" s="68"/>
      <c r="M456" s="68"/>
      <c r="N456" s="76"/>
      <c r="O456" s="69">
        <f t="shared" si="567"/>
        <v>0</v>
      </c>
      <c r="P456" s="190"/>
      <c r="Q456" s="190"/>
      <c r="R456" s="190"/>
      <c r="S456" s="260"/>
      <c r="T456" s="260"/>
    </row>
    <row r="457" spans="1:20">
      <c r="A457" s="214">
        <v>5</v>
      </c>
      <c r="B457" s="251" t="s">
        <v>1019</v>
      </c>
      <c r="C457" s="251" t="s">
        <v>1021</v>
      </c>
      <c r="D457" s="214" t="s">
        <v>43</v>
      </c>
      <c r="E457" s="192">
        <v>28</v>
      </c>
      <c r="F457" s="187">
        <f t="shared" si="608"/>
        <v>0.68696901226800011</v>
      </c>
      <c r="G457" s="168">
        <v>0.06</v>
      </c>
      <c r="H457" s="190">
        <f t="shared" si="609"/>
        <v>0.1273386</v>
      </c>
      <c r="I457" s="168">
        <v>0.05</v>
      </c>
      <c r="J457" s="190">
        <f t="shared" si="610"/>
        <v>0.17195550000000004</v>
      </c>
      <c r="K457" s="115" t="s">
        <v>79</v>
      </c>
      <c r="L457" s="115" t="s">
        <v>43</v>
      </c>
      <c r="M457" s="68">
        <v>1.01</v>
      </c>
      <c r="N457" s="76">
        <v>0.33900000000000002</v>
      </c>
      <c r="O457" s="69">
        <f t="shared" si="567"/>
        <v>0.34239000000000003</v>
      </c>
      <c r="P457" s="190">
        <f t="shared" ref="P457" si="639">E457*F457</f>
        <v>19.235132343504002</v>
      </c>
      <c r="Q457" s="190">
        <f t="shared" ref="Q457" si="640">SUM(O457:O460)</f>
        <v>0.34239000000000003</v>
      </c>
      <c r="R457" s="190">
        <f t="shared" ref="R457" si="641">Q457*1.02*1.05*$R$14</f>
        <v>0.38767491226800005</v>
      </c>
      <c r="S457" s="260">
        <f t="shared" ref="S457" si="642">F457*$S$17</f>
        <v>0.8808625558379477</v>
      </c>
      <c r="T457" s="260">
        <f t="shared" ref="T457" si="643">S457*E457</f>
        <v>24.664151563462536</v>
      </c>
    </row>
    <row r="458" spans="1:20">
      <c r="A458" s="214"/>
      <c r="B458" s="251"/>
      <c r="C458" s="251"/>
      <c r="D458" s="214"/>
      <c r="E458" s="192"/>
      <c r="F458" s="187"/>
      <c r="G458" s="168"/>
      <c r="H458" s="190"/>
      <c r="I458" s="168"/>
      <c r="J458" s="190"/>
      <c r="K458" s="68"/>
      <c r="L458" s="68"/>
      <c r="M458" s="68"/>
      <c r="N458" s="76"/>
      <c r="O458" s="69">
        <f t="shared" si="567"/>
        <v>0</v>
      </c>
      <c r="P458" s="190"/>
      <c r="Q458" s="190"/>
      <c r="R458" s="190"/>
      <c r="S458" s="260"/>
      <c r="T458" s="260"/>
    </row>
    <row r="459" spans="1:20">
      <c r="A459" s="214"/>
      <c r="B459" s="251"/>
      <c r="C459" s="251"/>
      <c r="D459" s="214"/>
      <c r="E459" s="192"/>
      <c r="F459" s="187"/>
      <c r="G459" s="168"/>
      <c r="H459" s="190"/>
      <c r="I459" s="168"/>
      <c r="J459" s="190"/>
      <c r="K459" s="68"/>
      <c r="L459" s="68"/>
      <c r="M459" s="70"/>
      <c r="N459" s="76"/>
      <c r="O459" s="69">
        <f t="shared" si="567"/>
        <v>0</v>
      </c>
      <c r="P459" s="190"/>
      <c r="Q459" s="190"/>
      <c r="R459" s="190"/>
      <c r="S459" s="260"/>
      <c r="T459" s="260"/>
    </row>
    <row r="460" spans="1:20">
      <c r="A460" s="214"/>
      <c r="B460" s="251"/>
      <c r="C460" s="251"/>
      <c r="D460" s="214"/>
      <c r="E460" s="192"/>
      <c r="F460" s="187"/>
      <c r="G460" s="168"/>
      <c r="H460" s="190"/>
      <c r="I460" s="168"/>
      <c r="J460" s="190"/>
      <c r="K460" s="68"/>
      <c r="L460" s="68"/>
      <c r="M460" s="68"/>
      <c r="N460" s="76"/>
      <c r="O460" s="69">
        <f t="shared" si="567"/>
        <v>0</v>
      </c>
      <c r="P460" s="190"/>
      <c r="Q460" s="190"/>
      <c r="R460" s="190"/>
      <c r="S460" s="260"/>
      <c r="T460" s="260"/>
    </row>
    <row r="461" spans="1:20">
      <c r="A461" s="214">
        <v>6</v>
      </c>
      <c r="B461" s="251" t="s">
        <v>1019</v>
      </c>
      <c r="C461" s="251" t="s">
        <v>1022</v>
      </c>
      <c r="D461" s="214" t="s">
        <v>43</v>
      </c>
      <c r="E461" s="192">
        <v>45</v>
      </c>
      <c r="F461" s="187">
        <f t="shared" si="608"/>
        <v>0.55431329007599994</v>
      </c>
      <c r="G461" s="168">
        <v>0.06</v>
      </c>
      <c r="H461" s="190">
        <f t="shared" si="609"/>
        <v>0.1273386</v>
      </c>
      <c r="I461" s="168">
        <v>0.05</v>
      </c>
      <c r="J461" s="190">
        <f t="shared" si="610"/>
        <v>0.17195550000000004</v>
      </c>
      <c r="K461" s="115" t="s">
        <v>79</v>
      </c>
      <c r="L461" s="115" t="s">
        <v>43</v>
      </c>
      <c r="M461" s="68">
        <v>1.01</v>
      </c>
      <c r="N461" s="76">
        <v>0.223</v>
      </c>
      <c r="O461" s="69">
        <f t="shared" si="567"/>
        <v>0.22523000000000001</v>
      </c>
      <c r="P461" s="190">
        <f t="shared" ref="P461" si="644">E461*F461</f>
        <v>24.944098053419996</v>
      </c>
      <c r="Q461" s="190">
        <f t="shared" ref="Q461" si="645">SUM(O461:O464)</f>
        <v>0.22523000000000001</v>
      </c>
      <c r="R461" s="190">
        <f t="shared" ref="R461" si="646">Q461*1.02*1.05*$R$14</f>
        <v>0.25501919007599999</v>
      </c>
      <c r="S461" s="260">
        <f t="shared" ref="S461" si="647">F461*$S$17</f>
        <v>0.71076542422091349</v>
      </c>
      <c r="T461" s="260">
        <f t="shared" ref="T461" si="648">S461*E461</f>
        <v>31.984444089941107</v>
      </c>
    </row>
    <row r="462" spans="1:20">
      <c r="A462" s="214"/>
      <c r="B462" s="251"/>
      <c r="C462" s="251"/>
      <c r="D462" s="214"/>
      <c r="E462" s="192"/>
      <c r="F462" s="187"/>
      <c r="G462" s="168"/>
      <c r="H462" s="190"/>
      <c r="I462" s="168"/>
      <c r="J462" s="190"/>
      <c r="K462" s="68"/>
      <c r="L462" s="68"/>
      <c r="M462" s="68"/>
      <c r="N462" s="76"/>
      <c r="O462" s="69">
        <f t="shared" si="567"/>
        <v>0</v>
      </c>
      <c r="P462" s="190"/>
      <c r="Q462" s="190"/>
      <c r="R462" s="190"/>
      <c r="S462" s="260"/>
      <c r="T462" s="260"/>
    </row>
    <row r="463" spans="1:20">
      <c r="A463" s="214"/>
      <c r="B463" s="251"/>
      <c r="C463" s="251"/>
      <c r="D463" s="214"/>
      <c r="E463" s="192"/>
      <c r="F463" s="187"/>
      <c r="G463" s="168"/>
      <c r="H463" s="190"/>
      <c r="I463" s="168"/>
      <c r="J463" s="190"/>
      <c r="K463" s="68"/>
      <c r="L463" s="68"/>
      <c r="M463" s="70"/>
      <c r="N463" s="76"/>
      <c r="O463" s="69">
        <f t="shared" si="567"/>
        <v>0</v>
      </c>
      <c r="P463" s="190"/>
      <c r="Q463" s="190"/>
      <c r="R463" s="190"/>
      <c r="S463" s="260"/>
      <c r="T463" s="260"/>
    </row>
    <row r="464" spans="1:20">
      <c r="A464" s="214"/>
      <c r="B464" s="251"/>
      <c r="C464" s="251"/>
      <c r="D464" s="214"/>
      <c r="E464" s="192"/>
      <c r="F464" s="187"/>
      <c r="G464" s="168"/>
      <c r="H464" s="190"/>
      <c r="I464" s="168"/>
      <c r="J464" s="190"/>
      <c r="K464" s="68"/>
      <c r="L464" s="68"/>
      <c r="M464" s="68"/>
      <c r="N464" s="76"/>
      <c r="O464" s="69">
        <f t="shared" si="567"/>
        <v>0</v>
      </c>
      <c r="P464" s="190"/>
      <c r="Q464" s="190"/>
      <c r="R464" s="190"/>
      <c r="S464" s="260"/>
      <c r="T464" s="260"/>
    </row>
    <row r="465" spans="1:20">
      <c r="A465" s="214">
        <v>7</v>
      </c>
      <c r="B465" s="251" t="s">
        <v>1019</v>
      </c>
      <c r="C465" s="251" t="s">
        <v>1023</v>
      </c>
      <c r="D465" s="214" t="s">
        <v>43</v>
      </c>
      <c r="E465" s="192">
        <v>36</v>
      </c>
      <c r="F465" s="187">
        <f t="shared" si="608"/>
        <v>0.77159421435600006</v>
      </c>
      <c r="G465" s="168">
        <v>0.06</v>
      </c>
      <c r="H465" s="190">
        <f t="shared" si="609"/>
        <v>0.1273386</v>
      </c>
      <c r="I465" s="168">
        <v>0.05</v>
      </c>
      <c r="J465" s="190">
        <f t="shared" si="610"/>
        <v>0.17195550000000004</v>
      </c>
      <c r="K465" s="115" t="s">
        <v>79</v>
      </c>
      <c r="L465" s="115" t="s">
        <v>43</v>
      </c>
      <c r="M465" s="68">
        <v>1.01</v>
      </c>
      <c r="N465" s="76">
        <v>0.41299999999999998</v>
      </c>
      <c r="O465" s="69">
        <f t="shared" si="567"/>
        <v>0.41713</v>
      </c>
      <c r="P465" s="190">
        <f t="shared" ref="P465" si="649">E465*F465</f>
        <v>27.777391716816002</v>
      </c>
      <c r="Q465" s="190">
        <f t="shared" ref="Q465" si="650">SUM(O465:O468)</f>
        <v>0.41713</v>
      </c>
      <c r="R465" s="190">
        <f t="shared" ref="R465" si="651">Q465*1.02*1.05*$R$14</f>
        <v>0.47230011435600006</v>
      </c>
      <c r="S465" s="260">
        <f t="shared" ref="S465" si="652">F465*$S$17</f>
        <v>0.98937279497295216</v>
      </c>
      <c r="T465" s="260">
        <f t="shared" ref="T465" si="653">S465*E465</f>
        <v>35.617420619026277</v>
      </c>
    </row>
    <row r="466" spans="1:20">
      <c r="A466" s="214"/>
      <c r="B466" s="251"/>
      <c r="C466" s="251"/>
      <c r="D466" s="214"/>
      <c r="E466" s="192"/>
      <c r="F466" s="187"/>
      <c r="G466" s="168"/>
      <c r="H466" s="190"/>
      <c r="I466" s="168"/>
      <c r="J466" s="190"/>
      <c r="K466" s="68"/>
      <c r="L466" s="68"/>
      <c r="M466" s="68"/>
      <c r="N466" s="76"/>
      <c r="O466" s="69">
        <f t="shared" si="567"/>
        <v>0</v>
      </c>
      <c r="P466" s="190"/>
      <c r="Q466" s="190"/>
      <c r="R466" s="190"/>
      <c r="S466" s="260"/>
      <c r="T466" s="260"/>
    </row>
    <row r="467" spans="1:20">
      <c r="A467" s="214"/>
      <c r="B467" s="251"/>
      <c r="C467" s="251"/>
      <c r="D467" s="214"/>
      <c r="E467" s="192"/>
      <c r="F467" s="187"/>
      <c r="G467" s="168"/>
      <c r="H467" s="190"/>
      <c r="I467" s="168"/>
      <c r="J467" s="190"/>
      <c r="K467" s="68"/>
      <c r="L467" s="68"/>
      <c r="M467" s="70"/>
      <c r="N467" s="76"/>
      <c r="O467" s="69">
        <f t="shared" si="567"/>
        <v>0</v>
      </c>
      <c r="P467" s="190"/>
      <c r="Q467" s="190"/>
      <c r="R467" s="190"/>
      <c r="S467" s="260"/>
      <c r="T467" s="260"/>
    </row>
    <row r="468" spans="1:20">
      <c r="A468" s="214"/>
      <c r="B468" s="251"/>
      <c r="C468" s="251"/>
      <c r="D468" s="214"/>
      <c r="E468" s="192"/>
      <c r="F468" s="187"/>
      <c r="G468" s="168"/>
      <c r="H468" s="190"/>
      <c r="I468" s="168"/>
      <c r="J468" s="190"/>
      <c r="K468" s="68"/>
      <c r="L468" s="68"/>
      <c r="M468" s="68"/>
      <c r="N468" s="76"/>
      <c r="O468" s="69">
        <f t="shared" si="567"/>
        <v>0</v>
      </c>
      <c r="P468" s="190"/>
      <c r="Q468" s="190"/>
      <c r="R468" s="190"/>
      <c r="S468" s="260"/>
      <c r="T468" s="260"/>
    </row>
    <row r="469" spans="1:20">
      <c r="A469" s="214">
        <v>8</v>
      </c>
      <c r="B469" s="251" t="s">
        <v>1051</v>
      </c>
      <c r="C469" s="251" t="s">
        <v>1052</v>
      </c>
      <c r="D469" s="214" t="s">
        <v>43</v>
      </c>
      <c r="E469" s="192">
        <v>48</v>
      </c>
      <c r="F469" s="187">
        <f t="shared" si="608"/>
        <v>3.7782007435999998</v>
      </c>
      <c r="G469" s="168">
        <v>0.22</v>
      </c>
      <c r="H469" s="190">
        <f t="shared" si="609"/>
        <v>0.46690819999999994</v>
      </c>
      <c r="I469" s="168">
        <v>0.04</v>
      </c>
      <c r="J469" s="190">
        <f t="shared" si="610"/>
        <v>0.1375644</v>
      </c>
      <c r="K469" s="115" t="s">
        <v>79</v>
      </c>
      <c r="L469" s="115" t="s">
        <v>43</v>
      </c>
      <c r="M469" s="68">
        <v>1</v>
      </c>
      <c r="N469" s="76">
        <v>2.8029999999999999</v>
      </c>
      <c r="O469" s="69">
        <f t="shared" si="567"/>
        <v>2.8029999999999999</v>
      </c>
      <c r="P469" s="190">
        <f t="shared" ref="P469" si="654">E469*F469</f>
        <v>181.3536356928</v>
      </c>
      <c r="Q469" s="190">
        <f t="shared" ref="Q469" si="655">SUM(O469:O472)</f>
        <v>2.8029999999999999</v>
      </c>
      <c r="R469" s="190">
        <f t="shared" ref="R469" si="656">Q469*1.02*1.05*$R$14</f>
        <v>3.1737281436</v>
      </c>
      <c r="S469" s="260">
        <f t="shared" ref="S469" si="657">F469*$S$17</f>
        <v>4.8445788733451378</v>
      </c>
      <c r="T469" s="260">
        <f t="shared" ref="T469" si="658">S469*E469</f>
        <v>232.5397859205666</v>
      </c>
    </row>
    <row r="470" spans="1:20">
      <c r="A470" s="214"/>
      <c r="B470" s="251"/>
      <c r="C470" s="251"/>
      <c r="D470" s="214"/>
      <c r="E470" s="192"/>
      <c r="F470" s="187"/>
      <c r="G470" s="168"/>
      <c r="H470" s="190"/>
      <c r="I470" s="168"/>
      <c r="J470" s="190"/>
      <c r="K470" s="68"/>
      <c r="L470" s="68"/>
      <c r="M470" s="68"/>
      <c r="N470" s="76"/>
      <c r="O470" s="69">
        <f t="shared" si="567"/>
        <v>0</v>
      </c>
      <c r="P470" s="190"/>
      <c r="Q470" s="190"/>
      <c r="R470" s="190"/>
      <c r="S470" s="260"/>
      <c r="T470" s="260"/>
    </row>
    <row r="471" spans="1:20">
      <c r="A471" s="214"/>
      <c r="B471" s="251"/>
      <c r="C471" s="251"/>
      <c r="D471" s="214"/>
      <c r="E471" s="192"/>
      <c r="F471" s="187"/>
      <c r="G471" s="168"/>
      <c r="H471" s="190"/>
      <c r="I471" s="168"/>
      <c r="J471" s="190"/>
      <c r="K471" s="68"/>
      <c r="L471" s="68"/>
      <c r="M471" s="70"/>
      <c r="N471" s="76"/>
      <c r="O471" s="69">
        <f t="shared" si="567"/>
        <v>0</v>
      </c>
      <c r="P471" s="190"/>
      <c r="Q471" s="190"/>
      <c r="R471" s="190"/>
      <c r="S471" s="260"/>
      <c r="T471" s="260"/>
    </row>
    <row r="472" spans="1:20">
      <c r="A472" s="214"/>
      <c r="B472" s="251"/>
      <c r="C472" s="251"/>
      <c r="D472" s="214"/>
      <c r="E472" s="192"/>
      <c r="F472" s="187"/>
      <c r="G472" s="168"/>
      <c r="H472" s="190"/>
      <c r="I472" s="168"/>
      <c r="J472" s="190"/>
      <c r="K472" s="68"/>
      <c r="L472" s="68"/>
      <c r="M472" s="68"/>
      <c r="N472" s="76"/>
      <c r="O472" s="69">
        <f t="shared" si="567"/>
        <v>0</v>
      </c>
      <c r="P472" s="190"/>
      <c r="Q472" s="190"/>
      <c r="R472" s="190"/>
      <c r="S472" s="260"/>
      <c r="T472" s="260"/>
    </row>
    <row r="473" spans="1:20">
      <c r="A473" s="214">
        <v>9</v>
      </c>
      <c r="B473" s="296" t="s">
        <v>1024</v>
      </c>
      <c r="C473" s="170" t="s">
        <v>1025</v>
      </c>
      <c r="D473" s="222" t="s">
        <v>35</v>
      </c>
      <c r="E473" s="290">
        <v>74</v>
      </c>
      <c r="F473" s="187">
        <f t="shared" si="608"/>
        <v>1.7228837760000002</v>
      </c>
      <c r="G473" s="219">
        <v>0.23100000000000001</v>
      </c>
      <c r="H473" s="190">
        <f t="shared" si="609"/>
        <v>0.49025361000000006</v>
      </c>
      <c r="I473" s="219">
        <v>0.151</v>
      </c>
      <c r="J473" s="190">
        <f t="shared" si="610"/>
        <v>0.51930560999999997</v>
      </c>
      <c r="K473" s="115" t="s">
        <v>135</v>
      </c>
      <c r="L473" s="68" t="s">
        <v>35</v>
      </c>
      <c r="M473" s="68">
        <v>1</v>
      </c>
      <c r="N473" s="76">
        <v>0.63</v>
      </c>
      <c r="O473" s="69">
        <f t="shared" si="567"/>
        <v>0.63</v>
      </c>
      <c r="P473" s="190">
        <f t="shared" ref="P473" si="659">E473*F473</f>
        <v>127.49339942400002</v>
      </c>
      <c r="Q473" s="190">
        <f t="shared" ref="Q473" si="660">SUM(O473:O476)</f>
        <v>0.63</v>
      </c>
      <c r="R473" s="190">
        <f t="shared" ref="R473" si="661">Q473*1.02*1.05*$R$14</f>
        <v>0.713324556</v>
      </c>
      <c r="S473" s="260">
        <f t="shared" ref="S473" si="662">F473*$S$17</f>
        <v>2.2091590439119249</v>
      </c>
      <c r="T473" s="260">
        <f t="shared" ref="T473" si="663">S473*E473</f>
        <v>163.47776924948244</v>
      </c>
    </row>
    <row r="474" spans="1:20">
      <c r="A474" s="214"/>
      <c r="B474" s="297"/>
      <c r="C474" s="171"/>
      <c r="D474" s="223"/>
      <c r="E474" s="291"/>
      <c r="F474" s="187"/>
      <c r="G474" s="220"/>
      <c r="H474" s="190"/>
      <c r="I474" s="220"/>
      <c r="J474" s="190"/>
      <c r="K474" s="68"/>
      <c r="L474" s="68"/>
      <c r="M474" s="68"/>
      <c r="N474" s="76"/>
      <c r="O474" s="69">
        <f t="shared" si="567"/>
        <v>0</v>
      </c>
      <c r="P474" s="190"/>
      <c r="Q474" s="190"/>
      <c r="R474" s="190"/>
      <c r="S474" s="260"/>
      <c r="T474" s="260"/>
    </row>
    <row r="475" spans="1:20">
      <c r="A475" s="214"/>
      <c r="B475" s="297"/>
      <c r="C475" s="171"/>
      <c r="D475" s="223"/>
      <c r="E475" s="291"/>
      <c r="F475" s="187"/>
      <c r="G475" s="220"/>
      <c r="H475" s="190"/>
      <c r="I475" s="220"/>
      <c r="J475" s="190"/>
      <c r="K475" s="68"/>
      <c r="L475" s="68"/>
      <c r="M475" s="70"/>
      <c r="N475" s="76"/>
      <c r="O475" s="69">
        <f t="shared" si="567"/>
        <v>0</v>
      </c>
      <c r="P475" s="190"/>
      <c r="Q475" s="190"/>
      <c r="R475" s="190"/>
      <c r="S475" s="260"/>
      <c r="T475" s="260"/>
    </row>
    <row r="476" spans="1:20">
      <c r="A476" s="214"/>
      <c r="B476" s="298"/>
      <c r="C476" s="172"/>
      <c r="D476" s="224"/>
      <c r="E476" s="292"/>
      <c r="F476" s="187"/>
      <c r="G476" s="221"/>
      <c r="H476" s="190"/>
      <c r="I476" s="221"/>
      <c r="J476" s="190"/>
      <c r="K476" s="68"/>
      <c r="L476" s="68"/>
      <c r="M476" s="68"/>
      <c r="N476" s="76"/>
      <c r="O476" s="69">
        <f t="shared" si="567"/>
        <v>0</v>
      </c>
      <c r="P476" s="190"/>
      <c r="Q476" s="190"/>
      <c r="R476" s="190"/>
      <c r="S476" s="260"/>
      <c r="T476" s="260"/>
    </row>
    <row r="477" spans="1:20">
      <c r="A477" s="214">
        <v>10</v>
      </c>
      <c r="B477" s="296" t="s">
        <v>1026</v>
      </c>
      <c r="C477" s="170" t="s">
        <v>1027</v>
      </c>
      <c r="D477" s="222" t="s">
        <v>35</v>
      </c>
      <c r="E477" s="290">
        <v>48</v>
      </c>
      <c r="F477" s="187">
        <f t="shared" si="608"/>
        <v>4.0604626199999991</v>
      </c>
      <c r="G477" s="219">
        <v>0.34499999999999997</v>
      </c>
      <c r="H477" s="190">
        <f t="shared" si="609"/>
        <v>0.73219694999999985</v>
      </c>
      <c r="I477" s="219">
        <v>0.22700000000000001</v>
      </c>
      <c r="J477" s="190">
        <f t="shared" si="610"/>
        <v>0.78067797000000005</v>
      </c>
      <c r="K477" s="115" t="s">
        <v>1028</v>
      </c>
      <c r="L477" s="68" t="s">
        <v>35</v>
      </c>
      <c r="M477" s="68">
        <v>1</v>
      </c>
      <c r="N477" s="76">
        <v>2.25</v>
      </c>
      <c r="O477" s="69">
        <f t="shared" ref="O477:O540" si="664">M477*N477</f>
        <v>2.25</v>
      </c>
      <c r="P477" s="190">
        <f t="shared" ref="P477" si="665">E477*F477</f>
        <v>194.90220575999996</v>
      </c>
      <c r="Q477" s="190">
        <f t="shared" ref="Q477" si="666">SUM(O477:O480)</f>
        <v>2.25</v>
      </c>
      <c r="R477" s="190">
        <f t="shared" ref="R477" si="667">Q477*1.02*1.05*$R$14</f>
        <v>2.5475876999999998</v>
      </c>
      <c r="S477" s="260">
        <f t="shared" ref="S477" si="668">F477*$S$17</f>
        <v>5.2065077426553614</v>
      </c>
      <c r="T477" s="260">
        <f t="shared" ref="T477" si="669">S477*E477</f>
        <v>249.91237164745735</v>
      </c>
    </row>
    <row r="478" spans="1:20">
      <c r="A478" s="214"/>
      <c r="B478" s="297"/>
      <c r="C478" s="171"/>
      <c r="D478" s="223"/>
      <c r="E478" s="291"/>
      <c r="F478" s="187"/>
      <c r="G478" s="220"/>
      <c r="H478" s="190"/>
      <c r="I478" s="220"/>
      <c r="J478" s="190"/>
      <c r="K478" s="68"/>
      <c r="L478" s="68"/>
      <c r="M478" s="68"/>
      <c r="N478" s="76"/>
      <c r="O478" s="69">
        <f t="shared" si="664"/>
        <v>0</v>
      </c>
      <c r="P478" s="190"/>
      <c r="Q478" s="190"/>
      <c r="R478" s="190"/>
      <c r="S478" s="260"/>
      <c r="T478" s="260"/>
    </row>
    <row r="479" spans="1:20">
      <c r="A479" s="214"/>
      <c r="B479" s="297"/>
      <c r="C479" s="171"/>
      <c r="D479" s="223"/>
      <c r="E479" s="291"/>
      <c r="F479" s="187"/>
      <c r="G479" s="220"/>
      <c r="H479" s="190"/>
      <c r="I479" s="220"/>
      <c r="J479" s="190"/>
      <c r="K479" s="68"/>
      <c r="L479" s="68"/>
      <c r="M479" s="70"/>
      <c r="N479" s="76"/>
      <c r="O479" s="69">
        <f t="shared" si="664"/>
        <v>0</v>
      </c>
      <c r="P479" s="190"/>
      <c r="Q479" s="190"/>
      <c r="R479" s="190"/>
      <c r="S479" s="260"/>
      <c r="T479" s="260"/>
    </row>
    <row r="480" spans="1:20">
      <c r="A480" s="214"/>
      <c r="B480" s="298"/>
      <c r="C480" s="172"/>
      <c r="D480" s="224"/>
      <c r="E480" s="292"/>
      <c r="F480" s="187"/>
      <c r="G480" s="221"/>
      <c r="H480" s="190"/>
      <c r="I480" s="221"/>
      <c r="J480" s="190"/>
      <c r="K480" s="68"/>
      <c r="L480" s="68"/>
      <c r="M480" s="68"/>
      <c r="N480" s="76"/>
      <c r="O480" s="69">
        <f t="shared" si="664"/>
        <v>0</v>
      </c>
      <c r="P480" s="190"/>
      <c r="Q480" s="190"/>
      <c r="R480" s="190"/>
      <c r="S480" s="260"/>
      <c r="T480" s="260"/>
    </row>
    <row r="481" spans="1:20" ht="24">
      <c r="A481" s="214">
        <v>11</v>
      </c>
      <c r="B481" s="296" t="s">
        <v>1053</v>
      </c>
      <c r="C481" s="170" t="s">
        <v>1054</v>
      </c>
      <c r="D481" s="222" t="s">
        <v>35</v>
      </c>
      <c r="E481" s="290">
        <v>15</v>
      </c>
      <c r="F481" s="187">
        <f t="shared" ref="F481" si="670">H481+J481+R481</f>
        <v>4.1169097635999998</v>
      </c>
      <c r="G481" s="219">
        <v>0.77</v>
      </c>
      <c r="H481" s="190">
        <f t="shared" ref="H481" si="671">G481*$P$8/1000</f>
        <v>1.6341786999999999</v>
      </c>
      <c r="I481" s="219">
        <v>0.26</v>
      </c>
      <c r="J481" s="190">
        <f t="shared" ref="J481" si="672">I481*$P$9/1000</f>
        <v>0.89416860000000009</v>
      </c>
      <c r="K481" s="143" t="s">
        <v>1055</v>
      </c>
      <c r="L481" s="142" t="s">
        <v>281</v>
      </c>
      <c r="M481" s="68">
        <v>1</v>
      </c>
      <c r="N481" s="76">
        <v>0.249</v>
      </c>
      <c r="O481" s="69">
        <f t="shared" si="664"/>
        <v>0.249</v>
      </c>
      <c r="P481" s="190">
        <f t="shared" ref="P481" si="673">E481*F481</f>
        <v>61.753646453999998</v>
      </c>
      <c r="Q481" s="190">
        <f t="shared" ref="Q481" si="674">SUM(O481:O484)</f>
        <v>1.403</v>
      </c>
      <c r="R481" s="190">
        <f t="shared" ref="R481" si="675">Q481*1.02*1.05*$R$14</f>
        <v>1.5885624635999998</v>
      </c>
      <c r="S481" s="260">
        <f t="shared" ref="S481" si="676">F481*$S$17</f>
        <v>5.2788868082220786</v>
      </c>
      <c r="T481" s="260">
        <f t="shared" ref="T481" si="677">S481*E481</f>
        <v>79.183302123331174</v>
      </c>
    </row>
    <row r="482" spans="1:20">
      <c r="A482" s="214"/>
      <c r="B482" s="297"/>
      <c r="C482" s="171"/>
      <c r="D482" s="223"/>
      <c r="E482" s="291"/>
      <c r="F482" s="187"/>
      <c r="G482" s="220"/>
      <c r="H482" s="190"/>
      <c r="I482" s="220"/>
      <c r="J482" s="190"/>
      <c r="K482" s="68" t="s">
        <v>1056</v>
      </c>
      <c r="L482" s="68" t="s">
        <v>631</v>
      </c>
      <c r="M482" s="68">
        <v>0.5</v>
      </c>
      <c r="N482" s="76">
        <v>0.188</v>
      </c>
      <c r="O482" s="69">
        <f t="shared" si="664"/>
        <v>9.4E-2</v>
      </c>
      <c r="P482" s="190"/>
      <c r="Q482" s="190"/>
      <c r="R482" s="190"/>
      <c r="S482" s="260"/>
      <c r="T482" s="260"/>
    </row>
    <row r="483" spans="1:20">
      <c r="A483" s="214"/>
      <c r="B483" s="297"/>
      <c r="C483" s="171"/>
      <c r="D483" s="223"/>
      <c r="E483" s="291"/>
      <c r="F483" s="187"/>
      <c r="G483" s="220"/>
      <c r="H483" s="190"/>
      <c r="I483" s="220"/>
      <c r="J483" s="190"/>
      <c r="K483" s="68" t="s">
        <v>1057</v>
      </c>
      <c r="L483" s="68" t="s">
        <v>281</v>
      </c>
      <c r="M483" s="75">
        <v>1</v>
      </c>
      <c r="N483" s="76">
        <v>1.06</v>
      </c>
      <c r="O483" s="69">
        <f t="shared" si="664"/>
        <v>1.06</v>
      </c>
      <c r="P483" s="190"/>
      <c r="Q483" s="190"/>
      <c r="R483" s="190"/>
      <c r="S483" s="260"/>
      <c r="T483" s="260"/>
    </row>
    <row r="484" spans="1:20">
      <c r="A484" s="214"/>
      <c r="B484" s="298"/>
      <c r="C484" s="172"/>
      <c r="D484" s="224"/>
      <c r="E484" s="292"/>
      <c r="F484" s="187"/>
      <c r="G484" s="221"/>
      <c r="H484" s="190"/>
      <c r="I484" s="221"/>
      <c r="J484" s="190"/>
      <c r="K484" s="68"/>
      <c r="L484" s="68"/>
      <c r="M484" s="68"/>
      <c r="N484" s="76"/>
      <c r="O484" s="69">
        <f t="shared" si="664"/>
        <v>0</v>
      </c>
      <c r="P484" s="190"/>
      <c r="Q484" s="190"/>
      <c r="R484" s="190"/>
      <c r="S484" s="260"/>
      <c r="T484" s="260"/>
    </row>
    <row r="485" spans="1:20" ht="24">
      <c r="A485" s="214">
        <v>12</v>
      </c>
      <c r="B485" s="296" t="s">
        <v>1058</v>
      </c>
      <c r="C485" s="170" t="s">
        <v>1059</v>
      </c>
      <c r="D485" s="222" t="s">
        <v>747</v>
      </c>
      <c r="E485" s="290">
        <v>80</v>
      </c>
      <c r="F485" s="187">
        <f t="shared" ref="F485" si="678">H485+J485+R485</f>
        <v>0.11795115630000001</v>
      </c>
      <c r="G485" s="219">
        <v>9.3000000000000005E-4</v>
      </c>
      <c r="H485" s="476">
        <f t="shared" ref="H485" si="679">G485*$P$8/1000</f>
        <v>1.9737483000000001E-3</v>
      </c>
      <c r="I485" s="358">
        <v>8.0000000000000004E-4</v>
      </c>
      <c r="J485" s="476">
        <f t="shared" ref="J485" si="680">I485*$P$9/1000</f>
        <v>2.7512880000000002E-3</v>
      </c>
      <c r="K485" s="143" t="s">
        <v>1060</v>
      </c>
      <c r="L485" s="143" t="s">
        <v>631</v>
      </c>
      <c r="M485" s="68">
        <v>1</v>
      </c>
      <c r="N485" s="76">
        <v>0.1</v>
      </c>
      <c r="O485" s="69">
        <f t="shared" si="664"/>
        <v>0.1</v>
      </c>
      <c r="P485" s="190">
        <f t="shared" ref="P485" si="681">E485*F485</f>
        <v>9.4360925040000012</v>
      </c>
      <c r="Q485" s="190">
        <f t="shared" ref="Q485" si="682">SUM(O485:O488)</f>
        <v>0.1</v>
      </c>
      <c r="R485" s="190">
        <f t="shared" ref="R485" si="683">Q485*1.02*1.05*$R$14</f>
        <v>0.11322612000000001</v>
      </c>
      <c r="S485" s="260">
        <f t="shared" ref="S485" si="684">F485*$S$17</f>
        <v>0.15124227606634216</v>
      </c>
      <c r="T485" s="260">
        <f t="shared" ref="T485" si="685">S485*E485</f>
        <v>12.099382085307372</v>
      </c>
    </row>
    <row r="486" spans="1:20">
      <c r="A486" s="214"/>
      <c r="B486" s="297"/>
      <c r="C486" s="171"/>
      <c r="D486" s="223"/>
      <c r="E486" s="291"/>
      <c r="F486" s="187"/>
      <c r="G486" s="220"/>
      <c r="H486" s="476"/>
      <c r="I486" s="359"/>
      <c r="J486" s="476"/>
      <c r="K486" s="68"/>
      <c r="L486" s="68"/>
      <c r="M486" s="68"/>
      <c r="N486" s="76"/>
      <c r="O486" s="69">
        <f t="shared" si="664"/>
        <v>0</v>
      </c>
      <c r="P486" s="190"/>
      <c r="Q486" s="190"/>
      <c r="R486" s="190"/>
      <c r="S486" s="260"/>
      <c r="T486" s="260"/>
    </row>
    <row r="487" spans="1:20">
      <c r="A487" s="214"/>
      <c r="B487" s="297"/>
      <c r="C487" s="171"/>
      <c r="D487" s="223"/>
      <c r="E487" s="291"/>
      <c r="F487" s="187"/>
      <c r="G487" s="220"/>
      <c r="H487" s="476"/>
      <c r="I487" s="359"/>
      <c r="J487" s="476"/>
      <c r="K487" s="68"/>
      <c r="L487" s="68"/>
      <c r="M487" s="75"/>
      <c r="N487" s="76"/>
      <c r="O487" s="69">
        <f t="shared" si="664"/>
        <v>0</v>
      </c>
      <c r="P487" s="190"/>
      <c r="Q487" s="190"/>
      <c r="R487" s="190"/>
      <c r="S487" s="260"/>
      <c r="T487" s="260"/>
    </row>
    <row r="488" spans="1:20">
      <c r="A488" s="214"/>
      <c r="B488" s="298"/>
      <c r="C488" s="172"/>
      <c r="D488" s="224"/>
      <c r="E488" s="292"/>
      <c r="F488" s="187"/>
      <c r="G488" s="221"/>
      <c r="H488" s="476"/>
      <c r="I488" s="360"/>
      <c r="J488" s="476"/>
      <c r="K488" s="68"/>
      <c r="L488" s="68"/>
      <c r="M488" s="68"/>
      <c r="N488" s="76"/>
      <c r="O488" s="69">
        <f t="shared" si="664"/>
        <v>0</v>
      </c>
      <c r="P488" s="190"/>
      <c r="Q488" s="190"/>
      <c r="R488" s="190"/>
      <c r="S488" s="260"/>
      <c r="T488" s="260"/>
    </row>
    <row r="489" spans="1:20">
      <c r="A489" s="214">
        <v>13</v>
      </c>
      <c r="B489" s="251" t="s">
        <v>38</v>
      </c>
      <c r="C489" s="251" t="s">
        <v>1029</v>
      </c>
      <c r="D489" s="214" t="s">
        <v>35</v>
      </c>
      <c r="E489" s="354">
        <v>23</v>
      </c>
      <c r="F489" s="187">
        <f t="shared" ref="F489:F521" si="686">H489+J489+R489</f>
        <v>5.0951753999999996</v>
      </c>
      <c r="G489" s="168"/>
      <c r="H489" s="190">
        <f t="shared" ref="H489:H521" si="687">G489*$P$8/1000</f>
        <v>0</v>
      </c>
      <c r="I489" s="168"/>
      <c r="J489" s="190">
        <f t="shared" ref="J489:J521" si="688">I489*$P$9/1000</f>
        <v>0</v>
      </c>
      <c r="K489" s="115" t="s">
        <v>151</v>
      </c>
      <c r="L489" s="115" t="s">
        <v>35</v>
      </c>
      <c r="M489" s="115">
        <v>1</v>
      </c>
      <c r="N489" s="129">
        <v>4.5</v>
      </c>
      <c r="O489" s="69">
        <f t="shared" si="664"/>
        <v>4.5</v>
      </c>
      <c r="P489" s="190">
        <f t="shared" ref="P489" si="689">E489*F489</f>
        <v>117.18903419999999</v>
      </c>
      <c r="Q489" s="190">
        <f t="shared" ref="Q489" si="690">SUM(O489:O492)</f>
        <v>4.5</v>
      </c>
      <c r="R489" s="190">
        <f t="shared" ref="R489" si="691">Q489*1.02*1.05*$R$14</f>
        <v>5.0951753999999996</v>
      </c>
      <c r="S489" s="260">
        <f t="shared" ref="S489" si="692">F489*$S$17</f>
        <v>6.5332629931431638</v>
      </c>
      <c r="T489" s="260">
        <f t="shared" ref="T489" si="693">S489*E489</f>
        <v>150.26504884229277</v>
      </c>
    </row>
    <row r="490" spans="1:20">
      <c r="A490" s="214"/>
      <c r="B490" s="251"/>
      <c r="C490" s="253"/>
      <c r="D490" s="214"/>
      <c r="E490" s="354"/>
      <c r="F490" s="187"/>
      <c r="G490" s="168"/>
      <c r="H490" s="190"/>
      <c r="I490" s="168"/>
      <c r="J490" s="190"/>
      <c r="K490" s="68"/>
      <c r="L490" s="68"/>
      <c r="M490" s="68"/>
      <c r="N490" s="76"/>
      <c r="O490" s="69">
        <f t="shared" si="664"/>
        <v>0</v>
      </c>
      <c r="P490" s="190"/>
      <c r="Q490" s="190"/>
      <c r="R490" s="190"/>
      <c r="S490" s="260"/>
      <c r="T490" s="260"/>
    </row>
    <row r="491" spans="1:20">
      <c r="A491" s="214"/>
      <c r="B491" s="251"/>
      <c r="C491" s="253"/>
      <c r="D491" s="214"/>
      <c r="E491" s="354"/>
      <c r="F491" s="187"/>
      <c r="G491" s="168"/>
      <c r="H491" s="190"/>
      <c r="I491" s="168"/>
      <c r="J491" s="190"/>
      <c r="K491" s="68"/>
      <c r="L491" s="68"/>
      <c r="M491" s="70"/>
      <c r="N491" s="76"/>
      <c r="O491" s="69">
        <f t="shared" si="664"/>
        <v>0</v>
      </c>
      <c r="P491" s="190"/>
      <c r="Q491" s="190"/>
      <c r="R491" s="190"/>
      <c r="S491" s="260"/>
      <c r="T491" s="260"/>
    </row>
    <row r="492" spans="1:20">
      <c r="A492" s="214"/>
      <c r="B492" s="251"/>
      <c r="C492" s="253"/>
      <c r="D492" s="214"/>
      <c r="E492" s="354"/>
      <c r="F492" s="187"/>
      <c r="G492" s="168"/>
      <c r="H492" s="190"/>
      <c r="I492" s="168"/>
      <c r="J492" s="190"/>
      <c r="K492" s="68"/>
      <c r="L492" s="68"/>
      <c r="M492" s="68"/>
      <c r="N492" s="76"/>
      <c r="O492" s="69">
        <f t="shared" si="664"/>
        <v>0</v>
      </c>
      <c r="P492" s="190"/>
      <c r="Q492" s="190"/>
      <c r="R492" s="190"/>
      <c r="S492" s="260"/>
      <c r="T492" s="260"/>
    </row>
    <row r="493" spans="1:20">
      <c r="A493" s="214">
        <v>14</v>
      </c>
      <c r="B493" s="251" t="s">
        <v>77</v>
      </c>
      <c r="C493" s="251" t="s">
        <v>130</v>
      </c>
      <c r="D493" s="214" t="s">
        <v>131</v>
      </c>
      <c r="E493" s="354">
        <v>9</v>
      </c>
      <c r="F493" s="187">
        <f t="shared" si="686"/>
        <v>8.0094232440000006</v>
      </c>
      <c r="G493" s="185">
        <v>1.89</v>
      </c>
      <c r="H493" s="190">
        <f t="shared" si="687"/>
        <v>4.0111659</v>
      </c>
      <c r="I493" s="185">
        <v>0.3</v>
      </c>
      <c r="J493" s="190">
        <f t="shared" si="688"/>
        <v>1.031733</v>
      </c>
      <c r="K493" s="115" t="s">
        <v>56</v>
      </c>
      <c r="L493" s="129"/>
      <c r="M493" s="115">
        <v>1</v>
      </c>
      <c r="N493" s="129">
        <v>2.62</v>
      </c>
      <c r="O493" s="69">
        <f t="shared" si="664"/>
        <v>2.62</v>
      </c>
      <c r="P493" s="190">
        <f t="shared" ref="P493" si="694">E493*F493</f>
        <v>72.084809196000009</v>
      </c>
      <c r="Q493" s="190">
        <f t="shared" ref="Q493" si="695">SUM(O493:O496)</f>
        <v>2.62</v>
      </c>
      <c r="R493" s="190">
        <f t="shared" ref="R493" si="696">Q493*1.02*1.05*$R$14</f>
        <v>2.9665243439999998</v>
      </c>
      <c r="S493" s="260">
        <f t="shared" ref="S493" si="697">F493*$S$17</f>
        <v>10.270042612555768</v>
      </c>
      <c r="T493" s="260">
        <f t="shared" ref="T493" si="698">S493*E493</f>
        <v>92.430383513001914</v>
      </c>
    </row>
    <row r="494" spans="1:20">
      <c r="A494" s="214"/>
      <c r="B494" s="251"/>
      <c r="C494" s="251"/>
      <c r="D494" s="214"/>
      <c r="E494" s="354"/>
      <c r="F494" s="187"/>
      <c r="G494" s="185"/>
      <c r="H494" s="190"/>
      <c r="I494" s="185"/>
      <c r="J494" s="190"/>
      <c r="K494" s="68"/>
      <c r="L494" s="68"/>
      <c r="M494" s="68"/>
      <c r="N494" s="76"/>
      <c r="O494" s="69">
        <f t="shared" si="664"/>
        <v>0</v>
      </c>
      <c r="P494" s="190"/>
      <c r="Q494" s="190"/>
      <c r="R494" s="190"/>
      <c r="S494" s="260"/>
      <c r="T494" s="260"/>
    </row>
    <row r="495" spans="1:20">
      <c r="A495" s="214"/>
      <c r="B495" s="251"/>
      <c r="C495" s="251"/>
      <c r="D495" s="214"/>
      <c r="E495" s="354"/>
      <c r="F495" s="187"/>
      <c r="G495" s="185"/>
      <c r="H495" s="190"/>
      <c r="I495" s="185"/>
      <c r="J495" s="190"/>
      <c r="K495" s="68"/>
      <c r="L495" s="68"/>
      <c r="M495" s="70"/>
      <c r="N495" s="76"/>
      <c r="O495" s="69">
        <f t="shared" si="664"/>
        <v>0</v>
      </c>
      <c r="P495" s="190"/>
      <c r="Q495" s="190"/>
      <c r="R495" s="190"/>
      <c r="S495" s="260"/>
      <c r="T495" s="260"/>
    </row>
    <row r="496" spans="1:20">
      <c r="A496" s="214"/>
      <c r="B496" s="251"/>
      <c r="C496" s="251"/>
      <c r="D496" s="214"/>
      <c r="E496" s="354"/>
      <c r="F496" s="187"/>
      <c r="G496" s="185"/>
      <c r="H496" s="190"/>
      <c r="I496" s="185"/>
      <c r="J496" s="190"/>
      <c r="K496" s="68"/>
      <c r="L496" s="68"/>
      <c r="M496" s="68"/>
      <c r="N496" s="76"/>
      <c r="O496" s="69">
        <f t="shared" si="664"/>
        <v>0</v>
      </c>
      <c r="P496" s="190"/>
      <c r="Q496" s="190"/>
      <c r="R496" s="190"/>
      <c r="S496" s="260"/>
      <c r="T496" s="260"/>
    </row>
    <row r="497" spans="1:20">
      <c r="A497" s="214">
        <v>15</v>
      </c>
      <c r="B497" s="170" t="s">
        <v>1030</v>
      </c>
      <c r="C497" s="166" t="s">
        <v>1031</v>
      </c>
      <c r="D497" s="214" t="s">
        <v>47</v>
      </c>
      <c r="E497" s="187">
        <v>1.47</v>
      </c>
      <c r="F497" s="187">
        <f t="shared" si="686"/>
        <v>150.06130860009651</v>
      </c>
      <c r="G497" s="168">
        <v>8.7799999999999994</v>
      </c>
      <c r="H497" s="190">
        <f t="shared" si="687"/>
        <v>18.633881799999997</v>
      </c>
      <c r="I497" s="168">
        <v>0.92</v>
      </c>
      <c r="J497" s="190">
        <f t="shared" si="688"/>
        <v>3.1639812000000003</v>
      </c>
      <c r="K497" s="68" t="s">
        <v>46</v>
      </c>
      <c r="L497" s="115" t="s">
        <v>47</v>
      </c>
      <c r="M497" s="68">
        <v>1.0149999999999999</v>
      </c>
      <c r="N497" s="76">
        <v>29.806000000000001</v>
      </c>
      <c r="O497" s="69">
        <f t="shared" si="664"/>
        <v>30.253089999999997</v>
      </c>
      <c r="P497" s="190">
        <f t="shared" ref="P497" si="699">E497*F497</f>
        <v>220.59012364214186</v>
      </c>
      <c r="Q497" s="190">
        <f t="shared" ref="Q497" si="700">SUM(O497:O500)</f>
        <v>113.28079209999999</v>
      </c>
      <c r="R497" s="190">
        <f t="shared" ref="R497" si="701">Q497*1.02*1.05*$R$14</f>
        <v>128.2634456000965</v>
      </c>
      <c r="S497" s="260">
        <f t="shared" ref="S497" si="702">F497*$S$17</f>
        <v>192.41535711992302</v>
      </c>
      <c r="T497" s="260">
        <f t="shared" ref="T497" si="703">S497*E497</f>
        <v>282.85057496628684</v>
      </c>
    </row>
    <row r="498" spans="1:20">
      <c r="A498" s="214"/>
      <c r="B498" s="171"/>
      <c r="C498" s="166"/>
      <c r="D498" s="214"/>
      <c r="E498" s="187"/>
      <c r="F498" s="187"/>
      <c r="G498" s="168"/>
      <c r="H498" s="190"/>
      <c r="I498" s="168"/>
      <c r="J498" s="190"/>
      <c r="K498" s="68" t="s">
        <v>678</v>
      </c>
      <c r="L498" s="115" t="s">
        <v>30</v>
      </c>
      <c r="M498" s="68">
        <v>1.28</v>
      </c>
      <c r="N498" s="76">
        <v>4.2359999999999998</v>
      </c>
      <c r="O498" s="69">
        <f t="shared" si="664"/>
        <v>5.4220800000000002</v>
      </c>
      <c r="P498" s="190"/>
      <c r="Q498" s="190"/>
      <c r="R498" s="190"/>
      <c r="S498" s="260"/>
      <c r="T498" s="260"/>
    </row>
    <row r="499" spans="1:20">
      <c r="A499" s="214"/>
      <c r="B499" s="171"/>
      <c r="C499" s="166"/>
      <c r="D499" s="214"/>
      <c r="E499" s="187"/>
      <c r="F499" s="187"/>
      <c r="G499" s="168"/>
      <c r="H499" s="190"/>
      <c r="I499" s="168"/>
      <c r="J499" s="190"/>
      <c r="K499" s="68" t="s">
        <v>1032</v>
      </c>
      <c r="L499" s="115" t="s">
        <v>47</v>
      </c>
      <c r="M499" s="70">
        <v>8.6999999999999994E-3</v>
      </c>
      <c r="N499" s="68">
        <v>127.083</v>
      </c>
      <c r="O499" s="69">
        <f t="shared" si="664"/>
        <v>1.1056220999999999</v>
      </c>
      <c r="P499" s="190"/>
      <c r="Q499" s="190"/>
      <c r="R499" s="190"/>
      <c r="S499" s="260"/>
      <c r="T499" s="260"/>
    </row>
    <row r="500" spans="1:20">
      <c r="A500" s="214"/>
      <c r="B500" s="172"/>
      <c r="C500" s="166"/>
      <c r="D500" s="214"/>
      <c r="E500" s="187"/>
      <c r="F500" s="187"/>
      <c r="G500" s="168"/>
      <c r="H500" s="190"/>
      <c r="I500" s="168"/>
      <c r="J500" s="190"/>
      <c r="K500" s="68" t="s">
        <v>862</v>
      </c>
      <c r="L500" s="68" t="s">
        <v>39</v>
      </c>
      <c r="M500" s="68">
        <v>0.255</v>
      </c>
      <c r="N500" s="76">
        <v>300</v>
      </c>
      <c r="O500" s="69">
        <f t="shared" si="664"/>
        <v>76.5</v>
      </c>
      <c r="P500" s="190"/>
      <c r="Q500" s="190"/>
      <c r="R500" s="190"/>
      <c r="S500" s="260"/>
      <c r="T500" s="260"/>
    </row>
    <row r="501" spans="1:20">
      <c r="A501" s="214">
        <v>16</v>
      </c>
      <c r="B501" s="166" t="s">
        <v>38</v>
      </c>
      <c r="C501" s="166" t="s">
        <v>1033</v>
      </c>
      <c r="D501" s="165" t="s">
        <v>35</v>
      </c>
      <c r="E501" s="354">
        <v>9</v>
      </c>
      <c r="F501" s="187">
        <f t="shared" si="686"/>
        <v>28.306529999999999</v>
      </c>
      <c r="G501" s="168"/>
      <c r="H501" s="190">
        <f t="shared" si="687"/>
        <v>0</v>
      </c>
      <c r="I501" s="168"/>
      <c r="J501" s="190">
        <f t="shared" si="688"/>
        <v>0</v>
      </c>
      <c r="K501" s="68" t="s">
        <v>1034</v>
      </c>
      <c r="L501" s="68"/>
      <c r="M501" s="68"/>
      <c r="N501" s="76"/>
      <c r="O501" s="69">
        <f t="shared" si="664"/>
        <v>0</v>
      </c>
      <c r="P501" s="190">
        <f t="shared" ref="P501" si="704">E501*F501</f>
        <v>254.75877</v>
      </c>
      <c r="Q501" s="190">
        <f t="shared" ref="Q501" si="705">SUM(O501:O504)</f>
        <v>25</v>
      </c>
      <c r="R501" s="190">
        <f t="shared" ref="R501" si="706">Q501*1.02*1.05*$R$14</f>
        <v>28.306529999999999</v>
      </c>
      <c r="S501" s="260">
        <f t="shared" ref="S501" si="707">F501*$S$17</f>
        <v>36.295905517462025</v>
      </c>
      <c r="T501" s="260">
        <f t="shared" ref="T501" si="708">S501*E501</f>
        <v>326.66314965715821</v>
      </c>
    </row>
    <row r="502" spans="1:20">
      <c r="A502" s="214"/>
      <c r="B502" s="166"/>
      <c r="C502" s="166"/>
      <c r="D502" s="165"/>
      <c r="E502" s="354"/>
      <c r="F502" s="187"/>
      <c r="G502" s="168"/>
      <c r="H502" s="190"/>
      <c r="I502" s="168"/>
      <c r="J502" s="190"/>
      <c r="K502" s="68" t="s">
        <v>1035</v>
      </c>
      <c r="L502" s="68" t="s">
        <v>35</v>
      </c>
      <c r="M502" s="68">
        <v>1</v>
      </c>
      <c r="N502" s="76">
        <v>25</v>
      </c>
      <c r="O502" s="69">
        <f t="shared" si="664"/>
        <v>25</v>
      </c>
      <c r="P502" s="190"/>
      <c r="Q502" s="190"/>
      <c r="R502" s="190"/>
      <c r="S502" s="260"/>
      <c r="T502" s="260"/>
    </row>
    <row r="503" spans="1:20">
      <c r="A503" s="214"/>
      <c r="B503" s="166"/>
      <c r="C503" s="166"/>
      <c r="D503" s="165"/>
      <c r="E503" s="354"/>
      <c r="F503" s="187"/>
      <c r="G503" s="168"/>
      <c r="H503" s="190"/>
      <c r="I503" s="168"/>
      <c r="J503" s="190"/>
      <c r="K503" s="68"/>
      <c r="L503" s="68"/>
      <c r="M503" s="70"/>
      <c r="N503" s="76"/>
      <c r="O503" s="69">
        <f t="shared" si="664"/>
        <v>0</v>
      </c>
      <c r="P503" s="190"/>
      <c r="Q503" s="190"/>
      <c r="R503" s="190"/>
      <c r="S503" s="260"/>
      <c r="T503" s="260"/>
    </row>
    <row r="504" spans="1:20">
      <c r="A504" s="214"/>
      <c r="B504" s="166"/>
      <c r="C504" s="166"/>
      <c r="D504" s="165"/>
      <c r="E504" s="354"/>
      <c r="F504" s="187"/>
      <c r="G504" s="168"/>
      <c r="H504" s="190"/>
      <c r="I504" s="168"/>
      <c r="J504" s="190"/>
      <c r="K504" s="68"/>
      <c r="L504" s="68"/>
      <c r="M504" s="68"/>
      <c r="N504" s="76"/>
      <c r="O504" s="69">
        <f t="shared" si="664"/>
        <v>0</v>
      </c>
      <c r="P504" s="190"/>
      <c r="Q504" s="190"/>
      <c r="R504" s="190"/>
      <c r="S504" s="260"/>
      <c r="T504" s="260"/>
    </row>
    <row r="505" spans="1:20">
      <c r="A505" s="214">
        <v>17</v>
      </c>
      <c r="B505" s="251" t="s">
        <v>133</v>
      </c>
      <c r="C505" s="251" t="s">
        <v>1036</v>
      </c>
      <c r="D505" s="214" t="s">
        <v>36</v>
      </c>
      <c r="E505" s="437">
        <v>0.08</v>
      </c>
      <c r="F505" s="187">
        <f t="shared" si="686"/>
        <v>2208.6660139999999</v>
      </c>
      <c r="G505" s="376">
        <v>190</v>
      </c>
      <c r="H505" s="190">
        <f t="shared" si="687"/>
        <v>403.23889999999994</v>
      </c>
      <c r="I505" s="185">
        <v>362</v>
      </c>
      <c r="J505" s="190">
        <f t="shared" si="688"/>
        <v>1244.9578200000001</v>
      </c>
      <c r="K505" s="115" t="s">
        <v>135</v>
      </c>
      <c r="L505" s="115" t="s">
        <v>36</v>
      </c>
      <c r="M505" s="115">
        <v>1</v>
      </c>
      <c r="N505" s="129">
        <v>495</v>
      </c>
      <c r="O505" s="69">
        <f t="shared" si="664"/>
        <v>495</v>
      </c>
      <c r="P505" s="190">
        <f t="shared" ref="P505" si="709">E505*F505</f>
        <v>176.69328111999999</v>
      </c>
      <c r="Q505" s="190">
        <f t="shared" ref="Q505" si="710">SUM(O505:O508)</f>
        <v>495</v>
      </c>
      <c r="R505" s="190">
        <f t="shared" ref="R505" si="711">Q505*1.02*1.05*$R$14</f>
        <v>560.4692940000001</v>
      </c>
      <c r="S505" s="260">
        <f t="shared" ref="S505" si="712">F505*$S$17</f>
        <v>2832.0508717873031</v>
      </c>
      <c r="T505" s="260">
        <f t="shared" ref="T505" si="713">S505*E505</f>
        <v>226.56406974298426</v>
      </c>
    </row>
    <row r="506" spans="1:20">
      <c r="A506" s="214"/>
      <c r="B506" s="251"/>
      <c r="C506" s="251"/>
      <c r="D506" s="214"/>
      <c r="E506" s="437"/>
      <c r="F506" s="187"/>
      <c r="G506" s="300"/>
      <c r="H506" s="190"/>
      <c r="I506" s="185"/>
      <c r="J506" s="190"/>
      <c r="K506" s="115"/>
      <c r="L506" s="115"/>
      <c r="M506" s="115"/>
      <c r="N506" s="129"/>
      <c r="O506" s="69">
        <f t="shared" si="664"/>
        <v>0</v>
      </c>
      <c r="P506" s="190"/>
      <c r="Q506" s="190"/>
      <c r="R506" s="190"/>
      <c r="S506" s="260"/>
      <c r="T506" s="260"/>
    </row>
    <row r="507" spans="1:20">
      <c r="A507" s="214"/>
      <c r="B507" s="251"/>
      <c r="C507" s="251"/>
      <c r="D507" s="214"/>
      <c r="E507" s="437"/>
      <c r="F507" s="187"/>
      <c r="G507" s="300"/>
      <c r="H507" s="190"/>
      <c r="I507" s="185"/>
      <c r="J507" s="190"/>
      <c r="K507" s="115"/>
      <c r="L507" s="115"/>
      <c r="M507" s="139"/>
      <c r="N507" s="129"/>
      <c r="O507" s="69">
        <f t="shared" si="664"/>
        <v>0</v>
      </c>
      <c r="P507" s="190"/>
      <c r="Q507" s="190"/>
      <c r="R507" s="190"/>
      <c r="S507" s="260"/>
      <c r="T507" s="260"/>
    </row>
    <row r="508" spans="1:20">
      <c r="A508" s="214"/>
      <c r="B508" s="251"/>
      <c r="C508" s="251"/>
      <c r="D508" s="214"/>
      <c r="E508" s="437"/>
      <c r="F508" s="187"/>
      <c r="G508" s="301"/>
      <c r="H508" s="190"/>
      <c r="I508" s="185"/>
      <c r="J508" s="190"/>
      <c r="K508" s="115"/>
      <c r="L508" s="115"/>
      <c r="M508" s="115"/>
      <c r="N508" s="129"/>
      <c r="O508" s="69">
        <f t="shared" si="664"/>
        <v>0</v>
      </c>
      <c r="P508" s="190"/>
      <c r="Q508" s="190"/>
      <c r="R508" s="190"/>
      <c r="S508" s="260"/>
      <c r="T508" s="260"/>
    </row>
    <row r="509" spans="1:20">
      <c r="A509" s="214">
        <v>18</v>
      </c>
      <c r="B509" s="251" t="s">
        <v>38</v>
      </c>
      <c r="C509" s="251" t="s">
        <v>136</v>
      </c>
      <c r="D509" s="214" t="s">
        <v>39</v>
      </c>
      <c r="E509" s="446">
        <v>6.5</v>
      </c>
      <c r="F509" s="187">
        <f t="shared" si="686"/>
        <v>1.3451263056</v>
      </c>
      <c r="G509" s="376"/>
      <c r="H509" s="190">
        <f t="shared" si="687"/>
        <v>0</v>
      </c>
      <c r="I509" s="185"/>
      <c r="J509" s="190">
        <f t="shared" si="688"/>
        <v>0</v>
      </c>
      <c r="K509" s="115" t="s">
        <v>137</v>
      </c>
      <c r="L509" s="115" t="s">
        <v>39</v>
      </c>
      <c r="M509" s="115">
        <v>1</v>
      </c>
      <c r="N509" s="129">
        <v>1.1879999999999999</v>
      </c>
      <c r="O509" s="69">
        <f t="shared" si="664"/>
        <v>1.1879999999999999</v>
      </c>
      <c r="P509" s="190">
        <f t="shared" ref="P509" si="714">E509*F509</f>
        <v>8.7433209864000005</v>
      </c>
      <c r="Q509" s="190">
        <f t="shared" ref="Q509" si="715">SUM(O509:O512)</f>
        <v>1.1879999999999999</v>
      </c>
      <c r="R509" s="190">
        <f t="shared" ref="R509" si="716">Q509*1.02*1.05*$R$14</f>
        <v>1.3451263056</v>
      </c>
      <c r="S509" s="260">
        <f t="shared" ref="S509" si="717">F509*$S$17</f>
        <v>1.7247814301897955</v>
      </c>
      <c r="T509" s="260">
        <f t="shared" ref="T509" si="718">S509*E509</f>
        <v>11.21107929623367</v>
      </c>
    </row>
    <row r="510" spans="1:20">
      <c r="A510" s="214"/>
      <c r="B510" s="251"/>
      <c r="C510" s="251"/>
      <c r="D510" s="214"/>
      <c r="E510" s="446"/>
      <c r="F510" s="187"/>
      <c r="G510" s="300"/>
      <c r="H510" s="190"/>
      <c r="I510" s="185"/>
      <c r="J510" s="190"/>
      <c r="K510" s="115"/>
      <c r="L510" s="115"/>
      <c r="M510" s="115"/>
      <c r="N510" s="129"/>
      <c r="O510" s="69">
        <f t="shared" si="664"/>
        <v>0</v>
      </c>
      <c r="P510" s="190"/>
      <c r="Q510" s="190"/>
      <c r="R510" s="190"/>
      <c r="S510" s="260"/>
      <c r="T510" s="260"/>
    </row>
    <row r="511" spans="1:20">
      <c r="A511" s="214"/>
      <c r="B511" s="251"/>
      <c r="C511" s="251"/>
      <c r="D511" s="214"/>
      <c r="E511" s="446"/>
      <c r="F511" s="187"/>
      <c r="G511" s="300"/>
      <c r="H511" s="190"/>
      <c r="I511" s="185"/>
      <c r="J511" s="190"/>
      <c r="K511" s="115"/>
      <c r="L511" s="115"/>
      <c r="M511" s="115"/>
      <c r="N511" s="129"/>
      <c r="O511" s="69">
        <f t="shared" si="664"/>
        <v>0</v>
      </c>
      <c r="P511" s="190"/>
      <c r="Q511" s="190"/>
      <c r="R511" s="190"/>
      <c r="S511" s="260"/>
      <c r="T511" s="260"/>
    </row>
    <row r="512" spans="1:20">
      <c r="A512" s="214"/>
      <c r="B512" s="251"/>
      <c r="C512" s="251"/>
      <c r="D512" s="214"/>
      <c r="E512" s="446"/>
      <c r="F512" s="187"/>
      <c r="G512" s="301"/>
      <c r="H512" s="190"/>
      <c r="I512" s="185"/>
      <c r="J512" s="190"/>
      <c r="K512" s="115"/>
      <c r="L512" s="115"/>
      <c r="M512" s="115"/>
      <c r="N512" s="129"/>
      <c r="O512" s="69">
        <f t="shared" si="664"/>
        <v>0</v>
      </c>
      <c r="P512" s="190"/>
      <c r="Q512" s="190"/>
      <c r="R512" s="190"/>
      <c r="S512" s="260"/>
      <c r="T512" s="260"/>
    </row>
    <row r="513" spans="1:20">
      <c r="A513" s="214">
        <v>19</v>
      </c>
      <c r="B513" s="251" t="s">
        <v>38</v>
      </c>
      <c r="C513" s="251" t="s">
        <v>138</v>
      </c>
      <c r="D513" s="214" t="s">
        <v>39</v>
      </c>
      <c r="E513" s="446">
        <v>1.2</v>
      </c>
      <c r="F513" s="187">
        <f t="shared" si="686"/>
        <v>1.1888742600000002</v>
      </c>
      <c r="G513" s="376"/>
      <c r="H513" s="190">
        <f t="shared" si="687"/>
        <v>0</v>
      </c>
      <c r="I513" s="185"/>
      <c r="J513" s="190">
        <f t="shared" si="688"/>
        <v>0</v>
      </c>
      <c r="K513" s="115" t="s">
        <v>139</v>
      </c>
      <c r="L513" s="115" t="s">
        <v>39</v>
      </c>
      <c r="M513" s="115">
        <v>1</v>
      </c>
      <c r="N513" s="129">
        <v>1.05</v>
      </c>
      <c r="O513" s="69">
        <f t="shared" si="664"/>
        <v>1.05</v>
      </c>
      <c r="P513" s="190">
        <f t="shared" ref="P513" si="719">E513*F513</f>
        <v>1.4266491120000002</v>
      </c>
      <c r="Q513" s="190">
        <f t="shared" ref="Q513" si="720">SUM(O513:O516)</f>
        <v>1.05</v>
      </c>
      <c r="R513" s="190">
        <f t="shared" ref="R513" si="721">Q513*1.02*1.05*$R$14</f>
        <v>1.1888742600000002</v>
      </c>
      <c r="S513" s="260">
        <f t="shared" ref="S513" si="722">F513*$S$17</f>
        <v>1.5244280317334054</v>
      </c>
      <c r="T513" s="260">
        <f t="shared" ref="T513" si="723">S513*E513</f>
        <v>1.8293136380800863</v>
      </c>
    </row>
    <row r="514" spans="1:20">
      <c r="A514" s="214"/>
      <c r="B514" s="251"/>
      <c r="C514" s="251"/>
      <c r="D514" s="214"/>
      <c r="E514" s="446"/>
      <c r="F514" s="187"/>
      <c r="G514" s="300"/>
      <c r="H514" s="190"/>
      <c r="I514" s="185"/>
      <c r="J514" s="190"/>
      <c r="K514" s="115"/>
      <c r="L514" s="115"/>
      <c r="M514" s="115"/>
      <c r="N514" s="129"/>
      <c r="O514" s="69">
        <f t="shared" si="664"/>
        <v>0</v>
      </c>
      <c r="P514" s="190"/>
      <c r="Q514" s="190"/>
      <c r="R514" s="190"/>
      <c r="S514" s="260"/>
      <c r="T514" s="260"/>
    </row>
    <row r="515" spans="1:20">
      <c r="A515" s="214"/>
      <c r="B515" s="251"/>
      <c r="C515" s="251"/>
      <c r="D515" s="214"/>
      <c r="E515" s="446"/>
      <c r="F515" s="187"/>
      <c r="G515" s="300"/>
      <c r="H515" s="190"/>
      <c r="I515" s="185"/>
      <c r="J515" s="190"/>
      <c r="K515" s="115"/>
      <c r="L515" s="115"/>
      <c r="M515" s="139"/>
      <c r="N515" s="129"/>
      <c r="O515" s="69">
        <f t="shared" si="664"/>
        <v>0</v>
      </c>
      <c r="P515" s="190"/>
      <c r="Q515" s="190"/>
      <c r="R515" s="190"/>
      <c r="S515" s="260"/>
      <c r="T515" s="260"/>
    </row>
    <row r="516" spans="1:20">
      <c r="A516" s="214"/>
      <c r="B516" s="251"/>
      <c r="C516" s="251"/>
      <c r="D516" s="214"/>
      <c r="E516" s="446"/>
      <c r="F516" s="187"/>
      <c r="G516" s="301"/>
      <c r="H516" s="190"/>
      <c r="I516" s="185"/>
      <c r="J516" s="190"/>
      <c r="K516" s="115"/>
      <c r="L516" s="115"/>
      <c r="M516" s="115"/>
      <c r="N516" s="129"/>
      <c r="O516" s="69">
        <f t="shared" si="664"/>
        <v>0</v>
      </c>
      <c r="P516" s="190"/>
      <c r="Q516" s="190"/>
      <c r="R516" s="190"/>
      <c r="S516" s="260"/>
      <c r="T516" s="260"/>
    </row>
    <row r="517" spans="1:20">
      <c r="A517" s="214">
        <v>20</v>
      </c>
      <c r="B517" s="251" t="s">
        <v>1037</v>
      </c>
      <c r="C517" s="166" t="s">
        <v>1038</v>
      </c>
      <c r="D517" s="165" t="s">
        <v>1039</v>
      </c>
      <c r="E517" s="285">
        <v>0.312</v>
      </c>
      <c r="F517" s="187">
        <f t="shared" si="686"/>
        <v>73.312904590399995</v>
      </c>
      <c r="G517" s="168">
        <v>29.8</v>
      </c>
      <c r="H517" s="190">
        <f t="shared" si="687"/>
        <v>63.244838000000001</v>
      </c>
      <c r="I517" s="168"/>
      <c r="J517" s="190">
        <f t="shared" si="688"/>
        <v>0</v>
      </c>
      <c r="K517" s="68" t="s">
        <v>59</v>
      </c>
      <c r="L517" s="115" t="s">
        <v>47</v>
      </c>
      <c r="M517" s="68">
        <v>57</v>
      </c>
      <c r="N517" s="76">
        <v>0.156</v>
      </c>
      <c r="O517" s="69">
        <f t="shared" si="664"/>
        <v>8.8919999999999995</v>
      </c>
      <c r="P517" s="190">
        <f t="shared" ref="P517" si="724">E517*F517</f>
        <v>22.873626232204799</v>
      </c>
      <c r="Q517" s="190">
        <f t="shared" ref="Q517" si="725">SUM(O517:O520)</f>
        <v>8.8919999999999995</v>
      </c>
      <c r="R517" s="190">
        <f t="shared" ref="R517" si="726">Q517*1.02*1.05*$R$14</f>
        <v>10.068066590399999</v>
      </c>
      <c r="S517" s="260">
        <f t="shared" ref="S517" si="727">F517*$S$17</f>
        <v>94.005102646769714</v>
      </c>
      <c r="T517" s="260">
        <f t="shared" ref="T517" si="728">S517*E517</f>
        <v>29.329592025792152</v>
      </c>
    </row>
    <row r="518" spans="1:20">
      <c r="A518" s="214"/>
      <c r="B518" s="251"/>
      <c r="C518" s="166"/>
      <c r="D518" s="165"/>
      <c r="E518" s="285"/>
      <c r="F518" s="187"/>
      <c r="G518" s="168"/>
      <c r="H518" s="190"/>
      <c r="I518" s="168"/>
      <c r="J518" s="190"/>
      <c r="K518" s="68"/>
      <c r="L518" s="68"/>
      <c r="M518" s="68"/>
      <c r="N518" s="76"/>
      <c r="O518" s="69">
        <f t="shared" si="664"/>
        <v>0</v>
      </c>
      <c r="P518" s="190"/>
      <c r="Q518" s="190"/>
      <c r="R518" s="190"/>
      <c r="S518" s="260"/>
      <c r="T518" s="260"/>
    </row>
    <row r="519" spans="1:20">
      <c r="A519" s="214"/>
      <c r="B519" s="251"/>
      <c r="C519" s="166"/>
      <c r="D519" s="165"/>
      <c r="E519" s="285"/>
      <c r="F519" s="187"/>
      <c r="G519" s="168"/>
      <c r="H519" s="190"/>
      <c r="I519" s="168"/>
      <c r="J519" s="190"/>
      <c r="K519" s="68"/>
      <c r="L519" s="68"/>
      <c r="M519" s="75"/>
      <c r="N519" s="76"/>
      <c r="O519" s="69">
        <f t="shared" si="664"/>
        <v>0</v>
      </c>
      <c r="P519" s="190"/>
      <c r="Q519" s="190"/>
      <c r="R519" s="190"/>
      <c r="S519" s="260"/>
      <c r="T519" s="260"/>
    </row>
    <row r="520" spans="1:20">
      <c r="A520" s="214"/>
      <c r="B520" s="251"/>
      <c r="C520" s="166"/>
      <c r="D520" s="165"/>
      <c r="E520" s="285"/>
      <c r="F520" s="187"/>
      <c r="G520" s="168"/>
      <c r="H520" s="190"/>
      <c r="I520" s="168"/>
      <c r="J520" s="190"/>
      <c r="K520" s="68"/>
      <c r="L520" s="68"/>
      <c r="M520" s="68"/>
      <c r="N520" s="76"/>
      <c r="O520" s="69">
        <f t="shared" si="664"/>
        <v>0</v>
      </c>
      <c r="P520" s="190"/>
      <c r="Q520" s="190"/>
      <c r="R520" s="190"/>
      <c r="S520" s="260"/>
      <c r="T520" s="260"/>
    </row>
    <row r="521" spans="1:20">
      <c r="A521" s="214">
        <v>21</v>
      </c>
      <c r="B521" s="170" t="s">
        <v>418</v>
      </c>
      <c r="C521" s="170" t="s">
        <v>1040</v>
      </c>
      <c r="D521" s="165" t="s">
        <v>35</v>
      </c>
      <c r="E521" s="354">
        <v>1</v>
      </c>
      <c r="F521" s="187">
        <f t="shared" si="686"/>
        <v>4.5437951600000002</v>
      </c>
      <c r="G521" s="355">
        <v>0.97</v>
      </c>
      <c r="H521" s="190">
        <f t="shared" si="687"/>
        <v>2.0586406999999998</v>
      </c>
      <c r="I521" s="191">
        <v>0.13</v>
      </c>
      <c r="J521" s="190">
        <f t="shared" si="688"/>
        <v>0.44708430000000005</v>
      </c>
      <c r="K521" s="141" t="s">
        <v>403</v>
      </c>
      <c r="L521" s="68" t="s">
        <v>35</v>
      </c>
      <c r="M521" s="68">
        <v>1</v>
      </c>
      <c r="N521" s="132">
        <v>1.8</v>
      </c>
      <c r="O521" s="69">
        <f t="shared" si="664"/>
        <v>1.8</v>
      </c>
      <c r="P521" s="190">
        <f t="shared" ref="P521" si="729">E521*F521</f>
        <v>4.5437951600000002</v>
      </c>
      <c r="Q521" s="190">
        <f t="shared" ref="Q521" si="730">SUM(O521:O524)</f>
        <v>1.8</v>
      </c>
      <c r="R521" s="190">
        <f t="shared" ref="R521" si="731">Q521*1.02*1.05*$R$14</f>
        <v>2.0380701600000002</v>
      </c>
      <c r="S521" s="260">
        <f t="shared" ref="S521" si="732">F521*$S$17</f>
        <v>5.826258457608942</v>
      </c>
      <c r="T521" s="260">
        <f t="shared" ref="T521" si="733">S521*E521</f>
        <v>5.826258457608942</v>
      </c>
    </row>
    <row r="522" spans="1:20">
      <c r="A522" s="214"/>
      <c r="B522" s="171"/>
      <c r="C522" s="171"/>
      <c r="D522" s="165"/>
      <c r="E522" s="354"/>
      <c r="F522" s="187"/>
      <c r="G522" s="249"/>
      <c r="H522" s="190"/>
      <c r="I522" s="191"/>
      <c r="J522" s="190"/>
      <c r="K522" s="141"/>
      <c r="L522" s="141"/>
      <c r="M522" s="141"/>
      <c r="N522" s="132"/>
      <c r="O522" s="69">
        <f t="shared" si="664"/>
        <v>0</v>
      </c>
      <c r="P522" s="190"/>
      <c r="Q522" s="190"/>
      <c r="R522" s="190"/>
      <c r="S522" s="260"/>
      <c r="T522" s="260"/>
    </row>
    <row r="523" spans="1:20">
      <c r="A523" s="214"/>
      <c r="B523" s="171"/>
      <c r="C523" s="171"/>
      <c r="D523" s="165"/>
      <c r="E523" s="354"/>
      <c r="F523" s="187"/>
      <c r="G523" s="249"/>
      <c r="H523" s="190"/>
      <c r="I523" s="191"/>
      <c r="J523" s="190"/>
      <c r="K523" s="141"/>
      <c r="L523" s="141"/>
      <c r="M523" s="141"/>
      <c r="N523" s="132"/>
      <c r="O523" s="69">
        <f t="shared" si="664"/>
        <v>0</v>
      </c>
      <c r="P523" s="190"/>
      <c r="Q523" s="190"/>
      <c r="R523" s="190"/>
      <c r="S523" s="260"/>
      <c r="T523" s="260"/>
    </row>
    <row r="524" spans="1:20">
      <c r="A524" s="214"/>
      <c r="B524" s="172"/>
      <c r="C524" s="172"/>
      <c r="D524" s="165"/>
      <c r="E524" s="354"/>
      <c r="F524" s="187"/>
      <c r="G524" s="250"/>
      <c r="H524" s="190"/>
      <c r="I524" s="191"/>
      <c r="J524" s="190"/>
      <c r="K524" s="141"/>
      <c r="L524" s="141"/>
      <c r="M524" s="141"/>
      <c r="N524" s="132"/>
      <c r="O524" s="69">
        <f t="shared" si="664"/>
        <v>0</v>
      </c>
      <c r="P524" s="190"/>
      <c r="Q524" s="190"/>
      <c r="R524" s="190"/>
      <c r="S524" s="260"/>
      <c r="T524" s="260"/>
    </row>
    <row r="525" spans="1:20">
      <c r="A525" s="165"/>
      <c r="B525" s="166"/>
      <c r="C525" s="186" t="s">
        <v>704</v>
      </c>
      <c r="D525" s="165"/>
      <c r="E525" s="187"/>
      <c r="F525" s="187">
        <f t="shared" ref="F525:F537" si="734">H525+J525+R525</f>
        <v>0</v>
      </c>
      <c r="G525" s="168"/>
      <c r="H525" s="190">
        <f t="shared" ref="H525:H537" si="735">G525*$P$8/1000</f>
        <v>0</v>
      </c>
      <c r="I525" s="168"/>
      <c r="J525" s="190">
        <f t="shared" ref="J525:J537" si="736">I525*$P$9/1000</f>
        <v>0</v>
      </c>
      <c r="K525" s="68"/>
      <c r="L525" s="68"/>
      <c r="M525" s="68"/>
      <c r="N525" s="72"/>
      <c r="O525" s="69">
        <f t="shared" si="664"/>
        <v>0</v>
      </c>
      <c r="P525" s="190">
        <f t="shared" ref="P525" si="737">E525*F525</f>
        <v>0</v>
      </c>
      <c r="Q525" s="190">
        <f t="shared" ref="Q525" si="738">SUM(O525:O528)</f>
        <v>0</v>
      </c>
      <c r="R525" s="190">
        <f t="shared" ref="R525" si="739">Q525*1.02*1.05*$R$14</f>
        <v>0</v>
      </c>
      <c r="S525" s="260">
        <f t="shared" ref="S525" si="740">F525*$S$17</f>
        <v>0</v>
      </c>
      <c r="T525" s="260">
        <f t="shared" ref="T525" si="741">S525*E525</f>
        <v>0</v>
      </c>
    </row>
    <row r="526" spans="1:20">
      <c r="A526" s="165"/>
      <c r="B526" s="166"/>
      <c r="C526" s="186"/>
      <c r="D526" s="165"/>
      <c r="E526" s="187"/>
      <c r="F526" s="187"/>
      <c r="G526" s="168"/>
      <c r="H526" s="190"/>
      <c r="I526" s="168"/>
      <c r="J526" s="190"/>
      <c r="K526" s="68"/>
      <c r="L526" s="68"/>
      <c r="M526" s="68"/>
      <c r="N526" s="76"/>
      <c r="O526" s="69">
        <f t="shared" si="664"/>
        <v>0</v>
      </c>
      <c r="P526" s="190"/>
      <c r="Q526" s="190"/>
      <c r="R526" s="190"/>
      <c r="S526" s="260"/>
      <c r="T526" s="260"/>
    </row>
    <row r="527" spans="1:20">
      <c r="A527" s="165"/>
      <c r="B527" s="166"/>
      <c r="C527" s="186"/>
      <c r="D527" s="165"/>
      <c r="E527" s="187"/>
      <c r="F527" s="187"/>
      <c r="G527" s="168"/>
      <c r="H527" s="190"/>
      <c r="I527" s="168"/>
      <c r="J527" s="190"/>
      <c r="K527" s="68"/>
      <c r="L527" s="68"/>
      <c r="M527" s="68"/>
      <c r="N527" s="76"/>
      <c r="O527" s="69">
        <f t="shared" si="664"/>
        <v>0</v>
      </c>
      <c r="P527" s="190"/>
      <c r="Q527" s="190"/>
      <c r="R527" s="190"/>
      <c r="S527" s="260"/>
      <c r="T527" s="260"/>
    </row>
    <row r="528" spans="1:20">
      <c r="A528" s="165"/>
      <c r="B528" s="166"/>
      <c r="C528" s="186"/>
      <c r="D528" s="165"/>
      <c r="E528" s="187"/>
      <c r="F528" s="187"/>
      <c r="G528" s="168"/>
      <c r="H528" s="190"/>
      <c r="I528" s="168"/>
      <c r="J528" s="190"/>
      <c r="K528" s="68"/>
      <c r="L528" s="68"/>
      <c r="M528" s="68"/>
      <c r="N528" s="76"/>
      <c r="O528" s="69">
        <f t="shared" si="664"/>
        <v>0</v>
      </c>
      <c r="P528" s="190"/>
      <c r="Q528" s="190"/>
      <c r="R528" s="190"/>
      <c r="S528" s="260"/>
      <c r="T528" s="260"/>
    </row>
    <row r="529" spans="1:20" ht="22.5">
      <c r="A529" s="165">
        <v>1</v>
      </c>
      <c r="B529" s="166" t="s">
        <v>1041</v>
      </c>
      <c r="C529" s="166" t="s">
        <v>1042</v>
      </c>
      <c r="D529" s="165" t="s">
        <v>353</v>
      </c>
      <c r="E529" s="192">
        <v>15</v>
      </c>
      <c r="F529" s="187">
        <f t="shared" si="734"/>
        <v>1.358786494656</v>
      </c>
      <c r="G529" s="168">
        <v>1.7399999999999999E-2</v>
      </c>
      <c r="H529" s="190">
        <f t="shared" si="735"/>
        <v>3.6928193999999998E-2</v>
      </c>
      <c r="I529" s="168">
        <v>0.12759999999999999</v>
      </c>
      <c r="J529" s="190">
        <f t="shared" si="736"/>
        <v>0.43883043599999999</v>
      </c>
      <c r="K529" s="118" t="s">
        <v>637</v>
      </c>
      <c r="L529" s="68" t="s">
        <v>47</v>
      </c>
      <c r="M529" s="68">
        <v>1.4999999999999999E-2</v>
      </c>
      <c r="N529" s="72">
        <v>3.8</v>
      </c>
      <c r="O529" s="69">
        <f t="shared" si="664"/>
        <v>5.6999999999999995E-2</v>
      </c>
      <c r="P529" s="190">
        <f t="shared" ref="P529" si="742">E529*F529</f>
        <v>20.381797419839998</v>
      </c>
      <c r="Q529" s="190">
        <f t="shared" ref="Q529" si="743">SUM(O529:O532)</f>
        <v>0.77987999999999991</v>
      </c>
      <c r="R529" s="190">
        <f t="shared" ref="R529" si="744">Q529*1.02*1.05*$R$14</f>
        <v>0.88302786465599992</v>
      </c>
      <c r="S529" s="260">
        <f t="shared" ref="S529" si="745">F529*$S$17</f>
        <v>1.7422971388028696</v>
      </c>
      <c r="T529" s="260">
        <f t="shared" ref="T529" si="746">S529*E529</f>
        <v>26.134457082043046</v>
      </c>
    </row>
    <row r="530" spans="1:20">
      <c r="A530" s="165"/>
      <c r="B530" s="166"/>
      <c r="C530" s="166"/>
      <c r="D530" s="165"/>
      <c r="E530" s="192"/>
      <c r="F530" s="187"/>
      <c r="G530" s="168"/>
      <c r="H530" s="190"/>
      <c r="I530" s="168"/>
      <c r="J530" s="190"/>
      <c r="K530" s="119" t="s">
        <v>638</v>
      </c>
      <c r="L530" s="68" t="s">
        <v>47</v>
      </c>
      <c r="M530" s="68">
        <v>0.189</v>
      </c>
      <c r="N530" s="76">
        <v>3.8</v>
      </c>
      <c r="O530" s="69">
        <f t="shared" si="664"/>
        <v>0.71819999999999995</v>
      </c>
      <c r="P530" s="190"/>
      <c r="Q530" s="190"/>
      <c r="R530" s="190"/>
      <c r="S530" s="260"/>
      <c r="T530" s="260"/>
    </row>
    <row r="531" spans="1:20">
      <c r="A531" s="165"/>
      <c r="B531" s="166"/>
      <c r="C531" s="166"/>
      <c r="D531" s="165"/>
      <c r="E531" s="192"/>
      <c r="F531" s="187"/>
      <c r="G531" s="168"/>
      <c r="H531" s="190"/>
      <c r="I531" s="168"/>
      <c r="J531" s="190"/>
      <c r="K531" s="68" t="s">
        <v>59</v>
      </c>
      <c r="L531" s="68" t="s">
        <v>47</v>
      </c>
      <c r="M531" s="68">
        <v>0.03</v>
      </c>
      <c r="N531" s="76">
        <v>0.156</v>
      </c>
      <c r="O531" s="69">
        <f t="shared" si="664"/>
        <v>4.6800000000000001E-3</v>
      </c>
      <c r="P531" s="190"/>
      <c r="Q531" s="190"/>
      <c r="R531" s="190"/>
      <c r="S531" s="260"/>
      <c r="T531" s="260"/>
    </row>
    <row r="532" spans="1:20">
      <c r="A532" s="165"/>
      <c r="B532" s="166"/>
      <c r="C532" s="166"/>
      <c r="D532" s="165"/>
      <c r="E532" s="192"/>
      <c r="F532" s="187"/>
      <c r="G532" s="168"/>
      <c r="H532" s="190"/>
      <c r="I532" s="168"/>
      <c r="J532" s="190"/>
      <c r="K532" s="68"/>
      <c r="L532" s="68"/>
      <c r="M532" s="68"/>
      <c r="N532" s="76"/>
      <c r="O532" s="69">
        <f t="shared" si="664"/>
        <v>0</v>
      </c>
      <c r="P532" s="190"/>
      <c r="Q532" s="190"/>
      <c r="R532" s="190"/>
      <c r="S532" s="260"/>
      <c r="T532" s="260"/>
    </row>
    <row r="533" spans="1:20">
      <c r="A533" s="165">
        <v>2</v>
      </c>
      <c r="B533" s="166" t="s">
        <v>639</v>
      </c>
      <c r="C533" s="166" t="s">
        <v>1043</v>
      </c>
      <c r="D533" s="165" t="s">
        <v>36</v>
      </c>
      <c r="E533" s="285">
        <v>6.3E-2</v>
      </c>
      <c r="F533" s="187">
        <f t="shared" si="734"/>
        <v>250.14168148799999</v>
      </c>
      <c r="G533" s="168"/>
      <c r="H533" s="190">
        <f t="shared" si="735"/>
        <v>0</v>
      </c>
      <c r="I533" s="168">
        <v>2.2000000000000002</v>
      </c>
      <c r="J533" s="190">
        <f t="shared" si="736"/>
        <v>7.5660420000000013</v>
      </c>
      <c r="K533" s="68" t="s">
        <v>640</v>
      </c>
      <c r="L533" s="68" t="s">
        <v>36</v>
      </c>
      <c r="M533" s="68">
        <v>1.03</v>
      </c>
      <c r="N533" s="72">
        <v>208</v>
      </c>
      <c r="O533" s="69">
        <f t="shared" si="664"/>
        <v>214.24</v>
      </c>
      <c r="P533" s="190">
        <f t="shared" ref="P533" si="747">E533*F533</f>
        <v>15.758925933743999</v>
      </c>
      <c r="Q533" s="190">
        <f t="shared" ref="Q533" si="748">SUM(O533:O536)</f>
        <v>214.24</v>
      </c>
      <c r="R533" s="190">
        <f t="shared" ref="R533" si="749">Q533*1.02*1.05*$R$14</f>
        <v>242.57563948799998</v>
      </c>
      <c r="S533" s="260">
        <f t="shared" ref="S533" si="750">F533*$S$17</f>
        <v>320.74291116811304</v>
      </c>
      <c r="T533" s="260">
        <f t="shared" ref="T533" si="751">S533*E533</f>
        <v>20.20680340359112</v>
      </c>
    </row>
    <row r="534" spans="1:20">
      <c r="A534" s="165"/>
      <c r="B534" s="166"/>
      <c r="C534" s="166"/>
      <c r="D534" s="165"/>
      <c r="E534" s="285"/>
      <c r="F534" s="187"/>
      <c r="G534" s="168"/>
      <c r="H534" s="190"/>
      <c r="I534" s="168"/>
      <c r="J534" s="190"/>
      <c r="K534" s="68"/>
      <c r="L534" s="68"/>
      <c r="M534" s="68"/>
      <c r="N534" s="76"/>
      <c r="O534" s="69">
        <f t="shared" si="664"/>
        <v>0</v>
      </c>
      <c r="P534" s="190"/>
      <c r="Q534" s="190"/>
      <c r="R534" s="190"/>
      <c r="S534" s="260"/>
      <c r="T534" s="260"/>
    </row>
    <row r="535" spans="1:20">
      <c r="A535" s="165"/>
      <c r="B535" s="166"/>
      <c r="C535" s="166"/>
      <c r="D535" s="165"/>
      <c r="E535" s="285"/>
      <c r="F535" s="187"/>
      <c r="G535" s="168"/>
      <c r="H535" s="190"/>
      <c r="I535" s="168"/>
      <c r="J535" s="190"/>
      <c r="K535" s="68"/>
      <c r="L535" s="68"/>
      <c r="M535" s="68"/>
      <c r="N535" s="76"/>
      <c r="O535" s="69">
        <f t="shared" si="664"/>
        <v>0</v>
      </c>
      <c r="P535" s="190"/>
      <c r="Q535" s="190"/>
      <c r="R535" s="190"/>
      <c r="S535" s="260"/>
      <c r="T535" s="260"/>
    </row>
    <row r="536" spans="1:20">
      <c r="A536" s="165"/>
      <c r="B536" s="166"/>
      <c r="C536" s="166"/>
      <c r="D536" s="165"/>
      <c r="E536" s="285"/>
      <c r="F536" s="187"/>
      <c r="G536" s="168"/>
      <c r="H536" s="190"/>
      <c r="I536" s="168"/>
      <c r="J536" s="190"/>
      <c r="K536" s="68"/>
      <c r="L536" s="68"/>
      <c r="M536" s="68"/>
      <c r="N536" s="76"/>
      <c r="O536" s="69">
        <f t="shared" si="664"/>
        <v>0</v>
      </c>
      <c r="P536" s="190"/>
      <c r="Q536" s="190"/>
      <c r="R536" s="190"/>
      <c r="S536" s="260"/>
      <c r="T536" s="260"/>
    </row>
    <row r="537" spans="1:20">
      <c r="A537" s="165">
        <v>3</v>
      </c>
      <c r="B537" s="166" t="s">
        <v>1044</v>
      </c>
      <c r="C537" s="166" t="s">
        <v>1045</v>
      </c>
      <c r="D537" s="165" t="s">
        <v>353</v>
      </c>
      <c r="E537" s="165">
        <v>15</v>
      </c>
      <c r="F537" s="187">
        <f t="shared" si="734"/>
        <v>3.1263936499999998</v>
      </c>
      <c r="G537" s="422">
        <v>2.0799999999999999E-2</v>
      </c>
      <c r="H537" s="190">
        <f t="shared" si="735"/>
        <v>4.4144047999999998E-2</v>
      </c>
      <c r="I537" s="344">
        <v>4.7399999999999998E-2</v>
      </c>
      <c r="J537" s="190">
        <f t="shared" si="736"/>
        <v>0.16301381400000001</v>
      </c>
      <c r="K537" s="68" t="s">
        <v>641</v>
      </c>
      <c r="L537" s="68" t="s">
        <v>36</v>
      </c>
      <c r="M537" s="68">
        <v>9.74E-2</v>
      </c>
      <c r="N537" s="76">
        <v>27</v>
      </c>
      <c r="O537" s="69">
        <f t="shared" si="664"/>
        <v>2.6297999999999999</v>
      </c>
      <c r="P537" s="190">
        <f t="shared" ref="P537" si="752">E537*F537</f>
        <v>46.89590475</v>
      </c>
      <c r="Q537" s="190">
        <f t="shared" ref="Q537" si="753">SUM(O537:O540)</f>
        <v>2.6297999999999999</v>
      </c>
      <c r="R537" s="190">
        <f>Q537*1.05*$R$14</f>
        <v>2.9192357879999999</v>
      </c>
      <c r="S537" s="260">
        <f t="shared" ref="S537" si="754">F537*$S$17</f>
        <v>4.0088025106148022</v>
      </c>
      <c r="T537" s="260">
        <f t="shared" ref="T537" si="755">S537*E537</f>
        <v>60.132037659222036</v>
      </c>
    </row>
    <row r="538" spans="1:20">
      <c r="A538" s="165"/>
      <c r="B538" s="166"/>
      <c r="C538" s="166"/>
      <c r="D538" s="165"/>
      <c r="E538" s="165"/>
      <c r="F538" s="187"/>
      <c r="G538" s="422"/>
      <c r="H538" s="190"/>
      <c r="I538" s="344"/>
      <c r="J538" s="190"/>
      <c r="K538" s="68"/>
      <c r="L538" s="68"/>
      <c r="M538" s="68"/>
      <c r="N538" s="76"/>
      <c r="O538" s="69">
        <f t="shared" si="664"/>
        <v>0</v>
      </c>
      <c r="P538" s="190"/>
      <c r="Q538" s="190"/>
      <c r="R538" s="190"/>
      <c r="S538" s="260"/>
      <c r="T538" s="260"/>
    </row>
    <row r="539" spans="1:20">
      <c r="A539" s="165"/>
      <c r="B539" s="166"/>
      <c r="C539" s="166"/>
      <c r="D539" s="165"/>
      <c r="E539" s="165"/>
      <c r="F539" s="187"/>
      <c r="G539" s="422"/>
      <c r="H539" s="190"/>
      <c r="I539" s="344"/>
      <c r="J539" s="190"/>
      <c r="K539" s="68"/>
      <c r="L539" s="68"/>
      <c r="M539" s="68"/>
      <c r="N539" s="76"/>
      <c r="O539" s="69">
        <f t="shared" si="664"/>
        <v>0</v>
      </c>
      <c r="P539" s="190"/>
      <c r="Q539" s="190"/>
      <c r="R539" s="190"/>
      <c r="S539" s="260"/>
      <c r="T539" s="260"/>
    </row>
    <row r="540" spans="1:20">
      <c r="A540" s="165"/>
      <c r="B540" s="166"/>
      <c r="C540" s="166"/>
      <c r="D540" s="165"/>
      <c r="E540" s="165"/>
      <c r="F540" s="187"/>
      <c r="G540" s="422"/>
      <c r="H540" s="190"/>
      <c r="I540" s="344"/>
      <c r="J540" s="190"/>
      <c r="K540" s="68"/>
      <c r="L540" s="68"/>
      <c r="M540" s="68"/>
      <c r="N540" s="76"/>
      <c r="O540" s="69">
        <f t="shared" si="664"/>
        <v>0</v>
      </c>
      <c r="P540" s="190"/>
      <c r="Q540" s="190"/>
      <c r="R540" s="190"/>
      <c r="S540" s="260"/>
      <c r="T540" s="260"/>
    </row>
    <row r="541" spans="1:20">
      <c r="A541" s="37"/>
      <c r="B541" s="38"/>
      <c r="C541" s="472" t="s">
        <v>26</v>
      </c>
      <c r="D541" s="473"/>
      <c r="E541" s="474"/>
      <c r="F541" s="39"/>
      <c r="G541" s="15"/>
      <c r="H541" s="34"/>
      <c r="I541" s="15"/>
      <c r="J541" s="34"/>
      <c r="K541" s="22"/>
      <c r="L541" s="22"/>
      <c r="M541" s="22"/>
      <c r="N541" s="37"/>
      <c r="O541" s="20"/>
      <c r="P541" s="34"/>
      <c r="Q541" s="34"/>
      <c r="R541" s="34"/>
      <c r="S541" s="34"/>
      <c r="T541" s="32">
        <f>SUM(T21:T540)</f>
        <v>56687.072891360753</v>
      </c>
    </row>
    <row r="542" spans="1:20">
      <c r="A542" s="37"/>
      <c r="B542" s="38"/>
      <c r="C542" s="472" t="s">
        <v>90</v>
      </c>
      <c r="D542" s="473"/>
      <c r="E542" s="474"/>
      <c r="F542" s="39"/>
      <c r="G542" s="15"/>
      <c r="H542" s="34"/>
      <c r="I542" s="15"/>
      <c r="J542" s="34"/>
      <c r="K542" s="22"/>
      <c r="L542" s="22"/>
      <c r="M542" s="22"/>
      <c r="N542" s="37"/>
      <c r="O542" s="20"/>
      <c r="P542" s="34"/>
      <c r="Q542" s="34"/>
      <c r="R542" s="34"/>
      <c r="S542" s="34"/>
      <c r="T542" s="33">
        <f>T541*0.2</f>
        <v>11337.414578272152</v>
      </c>
    </row>
    <row r="543" spans="1:20">
      <c r="A543" s="37"/>
      <c r="B543" s="38"/>
      <c r="C543" s="472" t="s">
        <v>26</v>
      </c>
      <c r="D543" s="473"/>
      <c r="E543" s="474"/>
      <c r="F543" s="39"/>
      <c r="G543" s="15"/>
      <c r="H543" s="34"/>
      <c r="I543" s="15"/>
      <c r="J543" s="34"/>
      <c r="K543" s="22"/>
      <c r="L543" s="22"/>
      <c r="M543" s="22"/>
      <c r="N543" s="37"/>
      <c r="O543" s="20"/>
      <c r="P543" s="34"/>
      <c r="Q543" s="34"/>
      <c r="R543" s="34"/>
      <c r="S543" s="34"/>
      <c r="T543" s="32">
        <f>T542+T541</f>
        <v>68024.487469632906</v>
      </c>
    </row>
  </sheetData>
  <mergeCells count="1999">
    <mergeCell ref="S537:S540"/>
    <mergeCell ref="T537:T540"/>
    <mergeCell ref="S525:S528"/>
    <mergeCell ref="T525:T528"/>
    <mergeCell ref="S529:S532"/>
    <mergeCell ref="T529:T532"/>
    <mergeCell ref="S533:S536"/>
    <mergeCell ref="T533:T536"/>
    <mergeCell ref="S513:S516"/>
    <mergeCell ref="T513:T516"/>
    <mergeCell ref="S517:S520"/>
    <mergeCell ref="T517:T520"/>
    <mergeCell ref="S521:S524"/>
    <mergeCell ref="T521:T524"/>
    <mergeCell ref="S501:S504"/>
    <mergeCell ref="T501:T504"/>
    <mergeCell ref="S505:S508"/>
    <mergeCell ref="T505:T508"/>
    <mergeCell ref="S509:S512"/>
    <mergeCell ref="T509:T512"/>
    <mergeCell ref="S489:S492"/>
    <mergeCell ref="T489:T492"/>
    <mergeCell ref="S493:S496"/>
    <mergeCell ref="T493:T496"/>
    <mergeCell ref="S497:S500"/>
    <mergeCell ref="T497:T500"/>
    <mergeCell ref="S477:S480"/>
    <mergeCell ref="T477:T480"/>
    <mergeCell ref="S481:S484"/>
    <mergeCell ref="T481:T484"/>
    <mergeCell ref="S485:S488"/>
    <mergeCell ref="T485:T488"/>
    <mergeCell ref="S465:S468"/>
    <mergeCell ref="T465:T468"/>
    <mergeCell ref="S469:S472"/>
    <mergeCell ref="T469:T472"/>
    <mergeCell ref="S473:S476"/>
    <mergeCell ref="T473:T476"/>
    <mergeCell ref="S453:S456"/>
    <mergeCell ref="T453:T456"/>
    <mergeCell ref="S457:S460"/>
    <mergeCell ref="T457:T460"/>
    <mergeCell ref="S461:S464"/>
    <mergeCell ref="T461:T464"/>
    <mergeCell ref="S441:S444"/>
    <mergeCell ref="T441:T444"/>
    <mergeCell ref="S445:S448"/>
    <mergeCell ref="T445:T448"/>
    <mergeCell ref="S449:S452"/>
    <mergeCell ref="T449:T452"/>
    <mergeCell ref="S429:S432"/>
    <mergeCell ref="T429:T432"/>
    <mergeCell ref="S433:S436"/>
    <mergeCell ref="T433:T436"/>
    <mergeCell ref="S437:S440"/>
    <mergeCell ref="T437:T440"/>
    <mergeCell ref="S417:S420"/>
    <mergeCell ref="T417:T420"/>
    <mergeCell ref="S421:S424"/>
    <mergeCell ref="T421:T424"/>
    <mergeCell ref="S425:S428"/>
    <mergeCell ref="T425:T428"/>
    <mergeCell ref="S405:S408"/>
    <mergeCell ref="T405:T408"/>
    <mergeCell ref="S409:S412"/>
    <mergeCell ref="T409:T412"/>
    <mergeCell ref="S413:S416"/>
    <mergeCell ref="T413:T416"/>
    <mergeCell ref="S393:S396"/>
    <mergeCell ref="T393:T396"/>
    <mergeCell ref="S397:S400"/>
    <mergeCell ref="T397:T400"/>
    <mergeCell ref="S401:S404"/>
    <mergeCell ref="T401:T404"/>
    <mergeCell ref="S381:S384"/>
    <mergeCell ref="T381:T384"/>
    <mergeCell ref="S385:S388"/>
    <mergeCell ref="T385:T388"/>
    <mergeCell ref="S389:S392"/>
    <mergeCell ref="T389:T392"/>
    <mergeCell ref="S369:S372"/>
    <mergeCell ref="T369:T372"/>
    <mergeCell ref="S373:S376"/>
    <mergeCell ref="T373:T376"/>
    <mergeCell ref="S377:S380"/>
    <mergeCell ref="T377:T380"/>
    <mergeCell ref="S357:S360"/>
    <mergeCell ref="T357:T360"/>
    <mergeCell ref="S361:S364"/>
    <mergeCell ref="T361:T364"/>
    <mergeCell ref="S365:S368"/>
    <mergeCell ref="T365:T368"/>
    <mergeCell ref="S345:S348"/>
    <mergeCell ref="T345:T348"/>
    <mergeCell ref="S349:S352"/>
    <mergeCell ref="T349:T352"/>
    <mergeCell ref="S353:S356"/>
    <mergeCell ref="T353:T356"/>
    <mergeCell ref="S333:S336"/>
    <mergeCell ref="T333:T336"/>
    <mergeCell ref="S337:S340"/>
    <mergeCell ref="T337:T340"/>
    <mergeCell ref="S341:S344"/>
    <mergeCell ref="T341:T344"/>
    <mergeCell ref="S321:S324"/>
    <mergeCell ref="T321:T324"/>
    <mergeCell ref="S325:S328"/>
    <mergeCell ref="T325:T328"/>
    <mergeCell ref="S329:S332"/>
    <mergeCell ref="T329:T332"/>
    <mergeCell ref="S309:S312"/>
    <mergeCell ref="T309:T312"/>
    <mergeCell ref="S313:S316"/>
    <mergeCell ref="T313:T316"/>
    <mergeCell ref="S317:S320"/>
    <mergeCell ref="T317:T320"/>
    <mergeCell ref="S297:S300"/>
    <mergeCell ref="T297:T300"/>
    <mergeCell ref="S301:S304"/>
    <mergeCell ref="T301:T304"/>
    <mergeCell ref="S305:S308"/>
    <mergeCell ref="T305:T308"/>
    <mergeCell ref="S285:S288"/>
    <mergeCell ref="T285:T288"/>
    <mergeCell ref="S289:S292"/>
    <mergeCell ref="T289:T292"/>
    <mergeCell ref="S293:S296"/>
    <mergeCell ref="T293:T296"/>
    <mergeCell ref="S273:S276"/>
    <mergeCell ref="T273:T276"/>
    <mergeCell ref="S277:S280"/>
    <mergeCell ref="T277:T280"/>
    <mergeCell ref="S281:S284"/>
    <mergeCell ref="T281:T284"/>
    <mergeCell ref="S261:S264"/>
    <mergeCell ref="T261:T264"/>
    <mergeCell ref="S265:S268"/>
    <mergeCell ref="T265:T268"/>
    <mergeCell ref="S269:S272"/>
    <mergeCell ref="T269:T272"/>
    <mergeCell ref="S249:S252"/>
    <mergeCell ref="T249:T252"/>
    <mergeCell ref="S253:S256"/>
    <mergeCell ref="T253:T256"/>
    <mergeCell ref="S257:S260"/>
    <mergeCell ref="T257:T260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T129:T132"/>
    <mergeCell ref="S133:S136"/>
    <mergeCell ref="T133:T136"/>
    <mergeCell ref="S137:S140"/>
    <mergeCell ref="T137:T14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C541:E541"/>
    <mergeCell ref="C542:E542"/>
    <mergeCell ref="C543:E543"/>
    <mergeCell ref="S12:S14"/>
    <mergeCell ref="S29:S32"/>
    <mergeCell ref="S45:S48"/>
    <mergeCell ref="S61:S64"/>
    <mergeCell ref="S77:S80"/>
    <mergeCell ref="F537:F540"/>
    <mergeCell ref="G537:G540"/>
    <mergeCell ref="H537:H540"/>
    <mergeCell ref="I537:I540"/>
    <mergeCell ref="J537:J540"/>
    <mergeCell ref="P537:P540"/>
    <mergeCell ref="I533:I536"/>
    <mergeCell ref="J533:J536"/>
    <mergeCell ref="P533:P536"/>
    <mergeCell ref="Q533:Q536"/>
    <mergeCell ref="R533:R536"/>
    <mergeCell ref="I525:I528"/>
    <mergeCell ref="J525:J528"/>
    <mergeCell ref="P525:P528"/>
    <mergeCell ref="Q525:Q528"/>
    <mergeCell ref="R525:R528"/>
    <mergeCell ref="Q521:Q524"/>
    <mergeCell ref="R521:R524"/>
    <mergeCell ref="Q517:Q520"/>
    <mergeCell ref="R517:R520"/>
    <mergeCell ref="Q513:Q516"/>
    <mergeCell ref="R513:R516"/>
    <mergeCell ref="S93:S96"/>
    <mergeCell ref="S129:S132"/>
    <mergeCell ref="A537:A540"/>
    <mergeCell ref="B537:B540"/>
    <mergeCell ref="C537:C540"/>
    <mergeCell ref="D537:D540"/>
    <mergeCell ref="E537:E540"/>
    <mergeCell ref="Q529:Q532"/>
    <mergeCell ref="R529:R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F529:F532"/>
    <mergeCell ref="G529:G532"/>
    <mergeCell ref="H529:H532"/>
    <mergeCell ref="I529:I532"/>
    <mergeCell ref="J529:J532"/>
    <mergeCell ref="P529:P532"/>
    <mergeCell ref="A529:A532"/>
    <mergeCell ref="B529:B532"/>
    <mergeCell ref="C529:C532"/>
    <mergeCell ref="D529:D532"/>
    <mergeCell ref="E529:E532"/>
    <mergeCell ref="Q537:Q540"/>
    <mergeCell ref="R537:R540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F521:F524"/>
    <mergeCell ref="G521:G524"/>
    <mergeCell ref="H521:H524"/>
    <mergeCell ref="I521:I524"/>
    <mergeCell ref="J521:J524"/>
    <mergeCell ref="P521:P524"/>
    <mergeCell ref="I517:I520"/>
    <mergeCell ref="J517:J520"/>
    <mergeCell ref="P517:P520"/>
    <mergeCell ref="A521:A524"/>
    <mergeCell ref="B521:B524"/>
    <mergeCell ref="C521:C524"/>
    <mergeCell ref="D521:D524"/>
    <mergeCell ref="E521:E524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F513:F516"/>
    <mergeCell ref="G513:G516"/>
    <mergeCell ref="H513:H516"/>
    <mergeCell ref="I513:I516"/>
    <mergeCell ref="J513:J516"/>
    <mergeCell ref="P513:P516"/>
    <mergeCell ref="I509:I512"/>
    <mergeCell ref="J509:J512"/>
    <mergeCell ref="P509:P512"/>
    <mergeCell ref="Q509:Q512"/>
    <mergeCell ref="R509:R512"/>
    <mergeCell ref="A513:A516"/>
    <mergeCell ref="B513:B516"/>
    <mergeCell ref="C513:C516"/>
    <mergeCell ref="D513:D516"/>
    <mergeCell ref="E513:E516"/>
    <mergeCell ref="Q505:Q508"/>
    <mergeCell ref="R505:R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F505:F508"/>
    <mergeCell ref="G505:G508"/>
    <mergeCell ref="H505:H508"/>
    <mergeCell ref="I505:I508"/>
    <mergeCell ref="J505:J508"/>
    <mergeCell ref="P505:P508"/>
    <mergeCell ref="I501:I504"/>
    <mergeCell ref="J501:J504"/>
    <mergeCell ref="P501:P504"/>
    <mergeCell ref="Q501:Q504"/>
    <mergeCell ref="R501:R504"/>
    <mergeCell ref="A505:A508"/>
    <mergeCell ref="B505:B508"/>
    <mergeCell ref="C505:C508"/>
    <mergeCell ref="D505:D508"/>
    <mergeCell ref="E505:E508"/>
    <mergeCell ref="Q497:Q500"/>
    <mergeCell ref="R497:R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F497:F500"/>
    <mergeCell ref="G497:G500"/>
    <mergeCell ref="H497:H500"/>
    <mergeCell ref="I497:I500"/>
    <mergeCell ref="J497:J500"/>
    <mergeCell ref="P497:P500"/>
    <mergeCell ref="I493:I496"/>
    <mergeCell ref="J493:J496"/>
    <mergeCell ref="P493:P496"/>
    <mergeCell ref="Q493:Q496"/>
    <mergeCell ref="R493:R496"/>
    <mergeCell ref="A497:A500"/>
    <mergeCell ref="B497:B500"/>
    <mergeCell ref="C497:C500"/>
    <mergeCell ref="D497:D500"/>
    <mergeCell ref="E497:E500"/>
    <mergeCell ref="Q489:Q492"/>
    <mergeCell ref="R489:R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F489:F492"/>
    <mergeCell ref="G489:G492"/>
    <mergeCell ref="H489:H492"/>
    <mergeCell ref="I489:I492"/>
    <mergeCell ref="J489:J492"/>
    <mergeCell ref="P489:P492"/>
    <mergeCell ref="I485:I488"/>
    <mergeCell ref="J485:J488"/>
    <mergeCell ref="P485:P488"/>
    <mergeCell ref="Q485:Q488"/>
    <mergeCell ref="R485:R488"/>
    <mergeCell ref="A489:A492"/>
    <mergeCell ref="B489:B492"/>
    <mergeCell ref="C489:C492"/>
    <mergeCell ref="D489:D492"/>
    <mergeCell ref="E489:E492"/>
    <mergeCell ref="Q481:Q484"/>
    <mergeCell ref="R481:R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F481:F484"/>
    <mergeCell ref="G481:G484"/>
    <mergeCell ref="H481:H484"/>
    <mergeCell ref="I481:I484"/>
    <mergeCell ref="J481:J484"/>
    <mergeCell ref="P481:P484"/>
    <mergeCell ref="I477:I480"/>
    <mergeCell ref="J477:J480"/>
    <mergeCell ref="P477:P480"/>
    <mergeCell ref="Q477:Q480"/>
    <mergeCell ref="R477:R480"/>
    <mergeCell ref="A481:A484"/>
    <mergeCell ref="B481:B484"/>
    <mergeCell ref="C481:C484"/>
    <mergeCell ref="D481:D484"/>
    <mergeCell ref="E481:E484"/>
    <mergeCell ref="Q473:Q476"/>
    <mergeCell ref="R473:R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F473:F476"/>
    <mergeCell ref="G473:G476"/>
    <mergeCell ref="H473:H476"/>
    <mergeCell ref="I473:I476"/>
    <mergeCell ref="J473:J476"/>
    <mergeCell ref="P473:P476"/>
    <mergeCell ref="I469:I472"/>
    <mergeCell ref="J469:J472"/>
    <mergeCell ref="P469:P472"/>
    <mergeCell ref="Q469:Q472"/>
    <mergeCell ref="R469:R472"/>
    <mergeCell ref="A473:A476"/>
    <mergeCell ref="B473:B476"/>
    <mergeCell ref="C473:C476"/>
    <mergeCell ref="D473:D476"/>
    <mergeCell ref="E473:E476"/>
    <mergeCell ref="Q465:Q468"/>
    <mergeCell ref="R465:R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F465:F468"/>
    <mergeCell ref="G465:G468"/>
    <mergeCell ref="H465:H468"/>
    <mergeCell ref="I465:I468"/>
    <mergeCell ref="J465:J468"/>
    <mergeCell ref="P465:P468"/>
    <mergeCell ref="I461:I464"/>
    <mergeCell ref="J461:J464"/>
    <mergeCell ref="P461:P464"/>
    <mergeCell ref="Q461:Q464"/>
    <mergeCell ref="R461:R464"/>
    <mergeCell ref="A465:A468"/>
    <mergeCell ref="B465:B468"/>
    <mergeCell ref="C465:C468"/>
    <mergeCell ref="D465:D468"/>
    <mergeCell ref="E465:E468"/>
    <mergeCell ref="Q457:Q460"/>
    <mergeCell ref="R457:R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F457:F460"/>
    <mergeCell ref="G457:G460"/>
    <mergeCell ref="H457:H460"/>
    <mergeCell ref="I457:I460"/>
    <mergeCell ref="J457:J460"/>
    <mergeCell ref="P457:P460"/>
    <mergeCell ref="I453:I456"/>
    <mergeCell ref="J453:J456"/>
    <mergeCell ref="P453:P456"/>
    <mergeCell ref="Q453:Q456"/>
    <mergeCell ref="R453:R456"/>
    <mergeCell ref="A457:A460"/>
    <mergeCell ref="B457:B460"/>
    <mergeCell ref="C457:C460"/>
    <mergeCell ref="D457:D460"/>
    <mergeCell ref="E457:E460"/>
    <mergeCell ref="Q449:Q452"/>
    <mergeCell ref="R449:R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F449:F452"/>
    <mergeCell ref="G449:G452"/>
    <mergeCell ref="H449:H452"/>
    <mergeCell ref="I449:I452"/>
    <mergeCell ref="J449:J452"/>
    <mergeCell ref="P449:P452"/>
    <mergeCell ref="I445:I448"/>
    <mergeCell ref="J445:J448"/>
    <mergeCell ref="P445:P448"/>
    <mergeCell ref="Q445:Q448"/>
    <mergeCell ref="R445:R448"/>
    <mergeCell ref="A449:A452"/>
    <mergeCell ref="B449:B452"/>
    <mergeCell ref="C449:C452"/>
    <mergeCell ref="D449:D452"/>
    <mergeCell ref="E449:E452"/>
    <mergeCell ref="Q441:Q444"/>
    <mergeCell ref="R441:R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F441:F444"/>
    <mergeCell ref="G441:G444"/>
    <mergeCell ref="H441:H444"/>
    <mergeCell ref="I441:I444"/>
    <mergeCell ref="J441:J444"/>
    <mergeCell ref="P441:P444"/>
    <mergeCell ref="I437:I440"/>
    <mergeCell ref="J437:J440"/>
    <mergeCell ref="P437:P440"/>
    <mergeCell ref="Q437:Q440"/>
    <mergeCell ref="R437:R440"/>
    <mergeCell ref="A441:A444"/>
    <mergeCell ref="B441:B444"/>
    <mergeCell ref="C441:C444"/>
    <mergeCell ref="D441:D444"/>
    <mergeCell ref="E441:E444"/>
    <mergeCell ref="Q433:Q436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F433:F436"/>
    <mergeCell ref="G433:G436"/>
    <mergeCell ref="H433:H436"/>
    <mergeCell ref="I433:I436"/>
    <mergeCell ref="J433:J436"/>
    <mergeCell ref="P433:P436"/>
    <mergeCell ref="I429:I432"/>
    <mergeCell ref="J429:J432"/>
    <mergeCell ref="P429:P432"/>
    <mergeCell ref="Q429:Q432"/>
    <mergeCell ref="R429:R432"/>
    <mergeCell ref="A433:A436"/>
    <mergeCell ref="B433:B436"/>
    <mergeCell ref="C433:C436"/>
    <mergeCell ref="D433:D436"/>
    <mergeCell ref="E433:E436"/>
    <mergeCell ref="Q425:Q428"/>
    <mergeCell ref="R425:R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F425:F428"/>
    <mergeCell ref="G425:G428"/>
    <mergeCell ref="H425:H428"/>
    <mergeCell ref="I425:I428"/>
    <mergeCell ref="J425:J428"/>
    <mergeCell ref="P425:P428"/>
    <mergeCell ref="I421:I424"/>
    <mergeCell ref="J421:J424"/>
    <mergeCell ref="P421:P424"/>
    <mergeCell ref="Q421:Q424"/>
    <mergeCell ref="R421:R424"/>
    <mergeCell ref="A425:A428"/>
    <mergeCell ref="B425:B428"/>
    <mergeCell ref="C425:C428"/>
    <mergeCell ref="D425:D428"/>
    <mergeCell ref="E425:E428"/>
    <mergeCell ref="Q417:Q420"/>
    <mergeCell ref="R417:R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F417:F420"/>
    <mergeCell ref="G417:G420"/>
    <mergeCell ref="H417:H420"/>
    <mergeCell ref="I417:I420"/>
    <mergeCell ref="J417:J420"/>
    <mergeCell ref="P417:P420"/>
    <mergeCell ref="I413:I416"/>
    <mergeCell ref="J413:J416"/>
    <mergeCell ref="P413:P416"/>
    <mergeCell ref="Q413:Q416"/>
    <mergeCell ref="R413:R416"/>
    <mergeCell ref="A417:A420"/>
    <mergeCell ref="B417:B420"/>
    <mergeCell ref="C417:C420"/>
    <mergeCell ref="D417:D420"/>
    <mergeCell ref="E417:E420"/>
    <mergeCell ref="Q409:Q412"/>
    <mergeCell ref="R409:R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F409:F412"/>
    <mergeCell ref="G409:G412"/>
    <mergeCell ref="H409:H412"/>
    <mergeCell ref="I409:I412"/>
    <mergeCell ref="J409:J412"/>
    <mergeCell ref="P409:P412"/>
    <mergeCell ref="I405:I408"/>
    <mergeCell ref="J405:J408"/>
    <mergeCell ref="P405:P408"/>
    <mergeCell ref="Q405:Q408"/>
    <mergeCell ref="R405:R408"/>
    <mergeCell ref="A409:A412"/>
    <mergeCell ref="B409:B412"/>
    <mergeCell ref="C409:C412"/>
    <mergeCell ref="D409:D412"/>
    <mergeCell ref="E409:E412"/>
    <mergeCell ref="Q401:Q404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F401:F404"/>
    <mergeCell ref="G401:G404"/>
    <mergeCell ref="H401:H404"/>
    <mergeCell ref="I401:I404"/>
    <mergeCell ref="J401:J404"/>
    <mergeCell ref="P401:P404"/>
    <mergeCell ref="I397:I400"/>
    <mergeCell ref="J397:J400"/>
    <mergeCell ref="P397:P400"/>
    <mergeCell ref="Q397:Q400"/>
    <mergeCell ref="R397:R400"/>
    <mergeCell ref="A401:A404"/>
    <mergeCell ref="B401:B404"/>
    <mergeCell ref="C401:C404"/>
    <mergeCell ref="D401:D404"/>
    <mergeCell ref="E401:E404"/>
    <mergeCell ref="Q393:Q396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F393:F396"/>
    <mergeCell ref="G393:G396"/>
    <mergeCell ref="H393:H396"/>
    <mergeCell ref="I393:I396"/>
    <mergeCell ref="J393:J396"/>
    <mergeCell ref="P393:P396"/>
    <mergeCell ref="I389:I392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H385:H388"/>
    <mergeCell ref="I385:I388"/>
    <mergeCell ref="J385:J388"/>
    <mergeCell ref="P385:P388"/>
    <mergeCell ref="I381:I384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G377:G380"/>
    <mergeCell ref="H377:H380"/>
    <mergeCell ref="I377:I380"/>
    <mergeCell ref="J377:J380"/>
    <mergeCell ref="P377:P380"/>
    <mergeCell ref="I373:I376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J369:J372"/>
    <mergeCell ref="P369:P372"/>
    <mergeCell ref="I365:I368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Q353:Q356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F353:F356"/>
    <mergeCell ref="G353:G356"/>
    <mergeCell ref="H353:H356"/>
    <mergeCell ref="I353:I356"/>
    <mergeCell ref="J353:J356"/>
    <mergeCell ref="P353:P356"/>
    <mergeCell ref="I349:I352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Q345:Q348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F345:F348"/>
    <mergeCell ref="G345:G348"/>
    <mergeCell ref="H345:H348"/>
    <mergeCell ref="I345:I348"/>
    <mergeCell ref="J345:J348"/>
    <mergeCell ref="P345:P348"/>
    <mergeCell ref="I341:I344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Q337:Q340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F337:F340"/>
    <mergeCell ref="G337:G340"/>
    <mergeCell ref="H337:H340"/>
    <mergeCell ref="I337:I340"/>
    <mergeCell ref="J337:J340"/>
    <mergeCell ref="P337:P340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Y221:Z221"/>
    <mergeCell ref="U222:V222"/>
    <mergeCell ref="W222:X222"/>
    <mergeCell ref="Y222:Z222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U221:V221"/>
    <mergeCell ref="W221:X221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</mergeCells>
  <conditionalFormatting sqref="K91:L91">
    <cfRule type="duplicateValues" dxfId="32" priority="4" stopIfTrue="1"/>
  </conditionalFormatting>
  <conditionalFormatting sqref="K195:L195">
    <cfRule type="duplicateValues" dxfId="31" priority="5" stopIfTrue="1"/>
  </conditionalFormatting>
  <conditionalFormatting sqref="K201:L201 K205:L205 K233:L233 K237:L237 K241:L241 K269:L269 K273:L273 K277 K209 K213 K217:L217 K221 K225:L225 K229:L229 K245 K249:L249 K253:L253 K257:L257 K261:L261 K265:L265 K281:L281 K285:L285 K289:L289 K293:L293 K297:L297 K301:L301 K305:L305">
    <cfRule type="duplicateValues" dxfId="30" priority="6" stopIfTrue="1"/>
  </conditionalFormatting>
  <conditionalFormatting sqref="K333:L333">
    <cfRule type="duplicateValues" dxfId="29" priority="3" stopIfTrue="1"/>
  </conditionalFormatting>
  <conditionalFormatting sqref="K447:L447 K451:L451">
    <cfRule type="duplicateValues" dxfId="28" priority="1" stopIfTrue="1"/>
    <cfRule type="duplicateValues" dxfId="27" priority="2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rowBreaks count="3" manualBreakCount="3">
    <brk id="96" max="17" man="1"/>
    <brk id="140" max="17" man="1"/>
    <brk id="200" max="17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661"/>
  <sheetViews>
    <sheetView showZeros="0" view="pageBreakPreview" topLeftCell="A611" zoomScale="70" zoomScaleNormal="100" zoomScaleSheetLayoutView="70" workbookViewId="0">
      <selection activeCell="S422" sqref="S422:S425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hidden="1" customWidth="1"/>
    <col min="7" max="7" width="6.5703125" style="44" hidden="1" customWidth="1"/>
    <col min="8" max="8" width="6.7109375" style="44" hidden="1" customWidth="1"/>
    <col min="9" max="9" width="5.7109375" style="44" hidden="1" customWidth="1"/>
    <col min="10" max="10" width="6.7109375" style="44" hidden="1" customWidth="1"/>
    <col min="11" max="11" width="13" style="44" hidden="1" customWidth="1"/>
    <col min="12" max="12" width="4.7109375" style="44" hidden="1" customWidth="1"/>
    <col min="13" max="13" width="7" style="44" hidden="1" customWidth="1"/>
    <col min="14" max="15" width="7.28515625" style="44" hidden="1" customWidth="1"/>
    <col min="16" max="17" width="8.7109375" style="44" hidden="1" customWidth="1"/>
    <col min="18" max="18" width="9.5703125" style="44" hidden="1" customWidth="1"/>
    <col min="19" max="20" width="9.140625" style="44"/>
    <col min="21" max="27" width="0" style="44" hidden="1" customWidth="1"/>
    <col min="28" max="16384" width="9.140625" style="44"/>
  </cols>
  <sheetData>
    <row r="1" spans="1:20" hidden="1">
      <c r="C1" s="176" t="s">
        <v>886</v>
      </c>
      <c r="D1" s="176"/>
      <c r="E1" s="176"/>
      <c r="F1" s="176"/>
      <c r="G1" s="176"/>
    </row>
    <row r="2" spans="1:20" hidden="1"/>
    <row r="3" spans="1:20" ht="28.5" hidden="1" customHeight="1">
      <c r="A3" s="406"/>
      <c r="B3" s="406"/>
      <c r="C3" s="44" t="s">
        <v>21</v>
      </c>
      <c r="D3" s="177" t="s">
        <v>940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hidden="1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hidden="1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hidden="1" customHeight="1">
      <c r="A6" s="180" t="s">
        <v>642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hidden="1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 hidden="1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2122.31</v>
      </c>
    </row>
    <row r="9" spans="1:20" ht="13.5" hidden="1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3439.11</v>
      </c>
    </row>
    <row r="10" spans="1:20" ht="13.5" hidden="1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60.75" customHeight="1">
      <c r="A11" s="351" t="s">
        <v>442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1:20" ht="73.5" customHeight="1">
      <c r="A12" s="280" t="s">
        <v>1061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ht="22.5" customHeight="1">
      <c r="A13" s="167" t="s">
        <v>0</v>
      </c>
      <c r="B13" s="181" t="s">
        <v>444</v>
      </c>
      <c r="C13" s="167" t="s">
        <v>445</v>
      </c>
      <c r="D13" s="181" t="s">
        <v>446</v>
      </c>
      <c r="E13" s="181" t="s">
        <v>447</v>
      </c>
      <c r="F13" s="181" t="s">
        <v>5</v>
      </c>
      <c r="G13" s="167" t="s">
        <v>6</v>
      </c>
      <c r="H13" s="167"/>
      <c r="I13" s="167"/>
      <c r="J13" s="167"/>
      <c r="K13" s="167"/>
      <c r="L13" s="167"/>
      <c r="M13" s="167"/>
      <c r="N13" s="167"/>
      <c r="O13" s="167"/>
      <c r="P13" s="167" t="s">
        <v>7</v>
      </c>
      <c r="Q13" s="167" t="s">
        <v>8</v>
      </c>
      <c r="R13" s="125" t="s">
        <v>8</v>
      </c>
      <c r="S13" s="353" t="s">
        <v>448</v>
      </c>
      <c r="T13" s="353" t="s">
        <v>449</v>
      </c>
    </row>
    <row r="14" spans="1:20" ht="13.5" customHeight="1">
      <c r="A14" s="167"/>
      <c r="B14" s="181"/>
      <c r="C14" s="167"/>
      <c r="D14" s="181"/>
      <c r="E14" s="181"/>
      <c r="F14" s="181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25" t="s">
        <v>9</v>
      </c>
      <c r="S14" s="353"/>
      <c r="T14" s="353"/>
    </row>
    <row r="15" spans="1:20" ht="20.25" customHeight="1">
      <c r="A15" s="167"/>
      <c r="B15" s="181"/>
      <c r="C15" s="167"/>
      <c r="D15" s="181"/>
      <c r="E15" s="181"/>
      <c r="F15" s="181"/>
      <c r="G15" s="167" t="s">
        <v>10</v>
      </c>
      <c r="H15" s="167"/>
      <c r="I15" s="167" t="s">
        <v>11</v>
      </c>
      <c r="J15" s="167"/>
      <c r="K15" s="167" t="s">
        <v>12</v>
      </c>
      <c r="L15" s="167"/>
      <c r="M15" s="167"/>
      <c r="N15" s="167"/>
      <c r="O15" s="167"/>
      <c r="P15" s="167"/>
      <c r="Q15" s="167"/>
      <c r="R15" s="126">
        <f>P10</f>
        <v>1.0571999999999999</v>
      </c>
      <c r="S15" s="353"/>
      <c r="T15" s="353"/>
    </row>
    <row r="16" spans="1:20" ht="47.25">
      <c r="A16" s="167"/>
      <c r="B16" s="181"/>
      <c r="C16" s="167"/>
      <c r="D16" s="181"/>
      <c r="E16" s="181"/>
      <c r="F16" s="181"/>
      <c r="G16" s="131" t="s">
        <v>75</v>
      </c>
      <c r="H16" s="131" t="s">
        <v>74</v>
      </c>
      <c r="I16" s="131" t="s">
        <v>75</v>
      </c>
      <c r="J16" s="131" t="s">
        <v>74</v>
      </c>
      <c r="K16" s="93" t="s">
        <v>25</v>
      </c>
      <c r="L16" s="131" t="s">
        <v>73</v>
      </c>
      <c r="M16" s="93" t="s">
        <v>13</v>
      </c>
      <c r="N16" s="93" t="s">
        <v>72</v>
      </c>
      <c r="O16" s="131" t="s">
        <v>7</v>
      </c>
      <c r="P16" s="69" t="s">
        <v>71</v>
      </c>
      <c r="Q16" s="127" t="s">
        <v>71</v>
      </c>
      <c r="R16" s="88" t="s">
        <v>71</v>
      </c>
      <c r="S16" s="16" t="s">
        <v>450</v>
      </c>
      <c r="T16" s="16" t="s">
        <v>450</v>
      </c>
    </row>
    <row r="17" spans="1:21">
      <c r="A17" s="128">
        <v>1</v>
      </c>
      <c r="B17" s="128">
        <v>2</v>
      </c>
      <c r="C17" s="128">
        <v>3</v>
      </c>
      <c r="D17" s="128">
        <v>4</v>
      </c>
      <c r="E17" s="128">
        <v>5</v>
      </c>
      <c r="F17" s="128">
        <v>6</v>
      </c>
      <c r="G17" s="128">
        <v>7</v>
      </c>
      <c r="H17" s="128">
        <v>8</v>
      </c>
      <c r="I17" s="128">
        <v>9</v>
      </c>
      <c r="J17" s="128">
        <v>10</v>
      </c>
      <c r="K17" s="128">
        <v>11</v>
      </c>
      <c r="L17" s="128">
        <v>12</v>
      </c>
      <c r="M17" s="128">
        <v>13</v>
      </c>
      <c r="N17" s="128">
        <v>14</v>
      </c>
      <c r="O17" s="128">
        <v>15</v>
      </c>
      <c r="P17" s="128">
        <v>16</v>
      </c>
      <c r="Q17" s="128">
        <v>17</v>
      </c>
      <c r="R17" s="128">
        <v>18</v>
      </c>
      <c r="S17" s="21">
        <v>6</v>
      </c>
      <c r="T17" s="21">
        <v>7</v>
      </c>
    </row>
    <row r="18" spans="1:21" ht="12.75" customHeight="1">
      <c r="A18" s="165"/>
      <c r="B18" s="166"/>
      <c r="C18" s="186" t="s">
        <v>753</v>
      </c>
      <c r="D18" s="165"/>
      <c r="E18" s="187"/>
      <c r="F18" s="187">
        <f>H18+J18+R18</f>
        <v>0</v>
      </c>
      <c r="G18" s="168"/>
      <c r="H18" s="190">
        <f>G18*$P$8/1000</f>
        <v>0</v>
      </c>
      <c r="I18" s="168"/>
      <c r="J18" s="190">
        <f>I18*$P$9/1000</f>
        <v>0</v>
      </c>
      <c r="K18" s="68"/>
      <c r="L18" s="68"/>
      <c r="M18" s="68"/>
      <c r="N18" s="76"/>
      <c r="O18" s="69">
        <f t="shared" ref="O18:O89" si="0">M18*N18</f>
        <v>0</v>
      </c>
      <c r="P18" s="190">
        <f>E18*F18</f>
        <v>0</v>
      </c>
      <c r="Q18" s="190">
        <f>SUM(O18:O21)</f>
        <v>0</v>
      </c>
      <c r="R18" s="190">
        <f>Q18*1.02*1.05*$R$15</f>
        <v>0</v>
      </c>
      <c r="S18" s="258">
        <f>1.133*1.005*1.0145*1.11</f>
        <v>1.2822449631749997</v>
      </c>
      <c r="T18" s="259"/>
    </row>
    <row r="19" spans="1:21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68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1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70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1" ht="12.75" customHeight="1">
      <c r="A21" s="165"/>
      <c r="B21" s="166"/>
      <c r="C21" s="186"/>
      <c r="D21" s="165"/>
      <c r="E21" s="187"/>
      <c r="F21" s="187"/>
      <c r="G21" s="168"/>
      <c r="H21" s="190"/>
      <c r="I21" s="168"/>
      <c r="J21" s="190"/>
      <c r="K21" s="68"/>
      <c r="L21" s="68"/>
      <c r="M21" s="68"/>
      <c r="N21" s="76"/>
      <c r="O21" s="69">
        <f t="shared" si="0"/>
        <v>0</v>
      </c>
      <c r="P21" s="190"/>
      <c r="Q21" s="190"/>
      <c r="R21" s="190"/>
      <c r="S21" s="258"/>
      <c r="T21" s="259"/>
    </row>
    <row r="22" spans="1:21" ht="12.75" customHeight="1">
      <c r="A22" s="165">
        <v>1</v>
      </c>
      <c r="B22" s="166" t="s">
        <v>45</v>
      </c>
      <c r="C22" s="166" t="s">
        <v>760</v>
      </c>
      <c r="D22" s="188" t="s">
        <v>468</v>
      </c>
      <c r="E22" s="192">
        <v>390.8</v>
      </c>
      <c r="F22" s="187">
        <f t="shared" ref="F22" si="1">H22+J22+R22</f>
        <v>0.93381639999999988</v>
      </c>
      <c r="G22" s="168">
        <v>0.44</v>
      </c>
      <c r="H22" s="190">
        <f t="shared" ref="H22" si="2">G22*$P$8/1000</f>
        <v>0.93381639999999988</v>
      </c>
      <c r="I22" s="168"/>
      <c r="J22" s="190">
        <f t="shared" ref="J22" si="3">I22*$P$9/1000</f>
        <v>0</v>
      </c>
      <c r="K22" s="68"/>
      <c r="L22" s="68"/>
      <c r="M22" s="68"/>
      <c r="N22" s="72"/>
      <c r="O22" s="69">
        <f t="shared" si="0"/>
        <v>0</v>
      </c>
      <c r="P22" s="190">
        <f t="shared" ref="P22" si="4">E22*F22</f>
        <v>364.93544911999999</v>
      </c>
      <c r="Q22" s="190">
        <f t="shared" ref="Q22" si="5">SUM(O22:O25)</f>
        <v>0</v>
      </c>
      <c r="R22" s="190">
        <f t="shared" ref="R22" si="6">Q22*1.02*1.05*$R$15</f>
        <v>0</v>
      </c>
      <c r="S22" s="260">
        <f>F22*$S$18</f>
        <v>1.1973813754302107</v>
      </c>
      <c r="T22" s="260">
        <f>S22*E22</f>
        <v>467.93664151812635</v>
      </c>
    </row>
    <row r="23" spans="1:21" ht="12.75" customHeight="1">
      <c r="A23" s="165"/>
      <c r="B23" s="166"/>
      <c r="C23" s="166"/>
      <c r="D23" s="189"/>
      <c r="E23" s="192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1" ht="12.75" customHeight="1">
      <c r="A24" s="165"/>
      <c r="B24" s="166"/>
      <c r="C24" s="166"/>
      <c r="D24" s="189"/>
      <c r="E24" s="192"/>
      <c r="F24" s="187"/>
      <c r="G24" s="168"/>
      <c r="H24" s="190"/>
      <c r="I24" s="168"/>
      <c r="J24" s="190"/>
      <c r="K24" s="68"/>
      <c r="L24" s="68"/>
      <c r="M24" s="68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1" ht="12.75" customHeight="1">
      <c r="A25" s="165"/>
      <c r="B25" s="166"/>
      <c r="C25" s="166"/>
      <c r="D25" s="189"/>
      <c r="E25" s="192"/>
      <c r="F25" s="187"/>
      <c r="G25" s="168"/>
      <c r="H25" s="190"/>
      <c r="I25" s="168"/>
      <c r="J25" s="190"/>
      <c r="K25" s="68"/>
      <c r="L25" s="68"/>
      <c r="M25" s="68"/>
      <c r="N25" s="76"/>
      <c r="O25" s="69">
        <f t="shared" si="0"/>
        <v>0</v>
      </c>
      <c r="P25" s="190"/>
      <c r="Q25" s="190"/>
      <c r="R25" s="190"/>
      <c r="S25" s="260"/>
      <c r="T25" s="260"/>
    </row>
    <row r="26" spans="1:21" ht="12.75" customHeight="1">
      <c r="A26" s="165">
        <v>2</v>
      </c>
      <c r="B26" s="166" t="s">
        <v>166</v>
      </c>
      <c r="C26" s="166" t="s">
        <v>1062</v>
      </c>
      <c r="D26" s="353" t="s">
        <v>455</v>
      </c>
      <c r="E26" s="192">
        <v>42.81</v>
      </c>
      <c r="F26" s="187">
        <f t="shared" ref="F26" si="7">H26+J26+R26</f>
        <v>4.4492902999999995</v>
      </c>
      <c r="G26" s="375">
        <v>0.82599999999999996</v>
      </c>
      <c r="H26" s="190">
        <f t="shared" ref="H26" si="8">G26*$P$8/1000</f>
        <v>1.7530280599999999</v>
      </c>
      <c r="I26" s="168">
        <v>0.78400000000000003</v>
      </c>
      <c r="J26" s="190">
        <f t="shared" ref="J26" si="9">I26*$P$9/1000</f>
        <v>2.6962622399999998</v>
      </c>
      <c r="K26" s="68"/>
      <c r="L26" s="68"/>
      <c r="M26" s="68"/>
      <c r="N26" s="76"/>
      <c r="O26" s="69">
        <f t="shared" si="0"/>
        <v>0</v>
      </c>
      <c r="P26" s="190">
        <f t="shared" ref="P26" si="10">E26*F26</f>
        <v>190.47411774299999</v>
      </c>
      <c r="Q26" s="190">
        <f t="shared" ref="Q26" si="11">SUM(O26:O29)</f>
        <v>0</v>
      </c>
      <c r="R26" s="190">
        <f t="shared" ref="R26" si="12">Q26*1.02*1.05*$R$15</f>
        <v>0</v>
      </c>
      <c r="S26" s="260">
        <f t="shared" ref="S26" si="13">F26*$S$18</f>
        <v>5.7050800768783825</v>
      </c>
      <c r="T26" s="260">
        <f t="shared" ref="T26" si="14">S26*E26</f>
        <v>244.23447809116357</v>
      </c>
      <c r="U26" s="44">
        <f>+E22*0.75+E26*1.85+E30*1.85+E34*0.015+E38*0.08+E42*0.2*2.2+E46+E50*2.2+E54+E58+E62*1.58</f>
        <v>651.29900000000009</v>
      </c>
    </row>
    <row r="27" spans="1:21" ht="12.75" customHeight="1">
      <c r="A27" s="165"/>
      <c r="B27" s="166"/>
      <c r="C27" s="166"/>
      <c r="D27" s="366"/>
      <c r="E27" s="192"/>
      <c r="F27" s="187"/>
      <c r="G27" s="375"/>
      <c r="H27" s="190"/>
      <c r="I27" s="168"/>
      <c r="J27" s="190"/>
      <c r="K27" s="68"/>
      <c r="L27" s="68"/>
      <c r="M27" s="68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1" ht="12.75" customHeight="1">
      <c r="A28" s="165"/>
      <c r="B28" s="166"/>
      <c r="C28" s="166"/>
      <c r="D28" s="366"/>
      <c r="E28" s="192"/>
      <c r="F28" s="187"/>
      <c r="G28" s="375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1" ht="12.75" customHeight="1">
      <c r="A29" s="165"/>
      <c r="B29" s="166"/>
      <c r="C29" s="166"/>
      <c r="D29" s="366"/>
      <c r="E29" s="192"/>
      <c r="F29" s="187"/>
      <c r="G29" s="375"/>
      <c r="H29" s="190"/>
      <c r="I29" s="168"/>
      <c r="J29" s="190"/>
      <c r="K29" s="68"/>
      <c r="L29" s="68"/>
      <c r="M29" s="68"/>
      <c r="N29" s="76"/>
      <c r="O29" s="69">
        <f t="shared" si="0"/>
        <v>0</v>
      </c>
      <c r="P29" s="190"/>
      <c r="Q29" s="190"/>
      <c r="R29" s="190"/>
      <c r="S29" s="260"/>
      <c r="T29" s="260"/>
    </row>
    <row r="30" spans="1:21" ht="12.75" customHeight="1">
      <c r="A30" s="165">
        <v>3</v>
      </c>
      <c r="B30" s="166" t="s">
        <v>648</v>
      </c>
      <c r="C30" s="166" t="s">
        <v>1063</v>
      </c>
      <c r="D30" s="353" t="s">
        <v>455</v>
      </c>
      <c r="E30" s="187">
        <v>102.75</v>
      </c>
      <c r="F30" s="187">
        <f t="shared" ref="F30" si="15">H30+J30+R30</f>
        <v>0.77898770000000006</v>
      </c>
      <c r="G30" s="344">
        <v>7.1800000000000003E-2</v>
      </c>
      <c r="H30" s="190">
        <f t="shared" ref="H30" si="16">G30*$P$8/1000</f>
        <v>0.15238185799999998</v>
      </c>
      <c r="I30" s="344">
        <v>0.1822</v>
      </c>
      <c r="J30" s="190">
        <f t="shared" ref="J30" si="17">I30*$P$9/1000</f>
        <v>0.62660584200000002</v>
      </c>
      <c r="K30" s="68"/>
      <c r="L30" s="68"/>
      <c r="M30" s="68"/>
      <c r="N30" s="76"/>
      <c r="O30" s="69">
        <f t="shared" si="0"/>
        <v>0</v>
      </c>
      <c r="P30" s="190">
        <f t="shared" ref="P30" si="18">E30*F30</f>
        <v>80.040986175</v>
      </c>
      <c r="Q30" s="190">
        <f t="shared" ref="Q30" si="19">SUM(O30:O33)</f>
        <v>0</v>
      </c>
      <c r="R30" s="190">
        <f t="shared" ref="R30" si="20">Q30*1.02*1.05*$R$15</f>
        <v>0</v>
      </c>
      <c r="S30" s="260">
        <f t="shared" ref="S30" si="21">F30*$S$18</f>
        <v>0.99885305470027774</v>
      </c>
      <c r="T30" s="260">
        <f t="shared" ref="T30" si="22">S30*E30</f>
        <v>102.63215137045354</v>
      </c>
    </row>
    <row r="31" spans="1:21" ht="12.75" customHeight="1">
      <c r="A31" s="165"/>
      <c r="B31" s="166"/>
      <c r="C31" s="166"/>
      <c r="D31" s="366"/>
      <c r="E31" s="187"/>
      <c r="F31" s="187"/>
      <c r="G31" s="344"/>
      <c r="H31" s="190"/>
      <c r="I31" s="344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1" ht="12.75" customHeight="1">
      <c r="A32" s="165"/>
      <c r="B32" s="166"/>
      <c r="C32" s="166"/>
      <c r="D32" s="366"/>
      <c r="E32" s="187"/>
      <c r="F32" s="187"/>
      <c r="G32" s="344"/>
      <c r="H32" s="190"/>
      <c r="I32" s="344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/>
      <c r="B33" s="166"/>
      <c r="C33" s="166"/>
      <c r="D33" s="366"/>
      <c r="E33" s="187"/>
      <c r="F33" s="187"/>
      <c r="G33" s="344"/>
      <c r="H33" s="190"/>
      <c r="I33" s="344"/>
      <c r="J33" s="190"/>
      <c r="K33" s="68"/>
      <c r="L33" s="68"/>
      <c r="M33" s="68"/>
      <c r="N33" s="76"/>
      <c r="O33" s="69">
        <f t="shared" si="0"/>
        <v>0</v>
      </c>
      <c r="P33" s="190"/>
      <c r="Q33" s="190"/>
      <c r="R33" s="190"/>
      <c r="S33" s="260"/>
      <c r="T33" s="260"/>
    </row>
    <row r="34" spans="1:20" ht="12.75" customHeight="1">
      <c r="A34" s="165">
        <v>4</v>
      </c>
      <c r="B34" s="166" t="s">
        <v>164</v>
      </c>
      <c r="C34" s="166" t="s">
        <v>1064</v>
      </c>
      <c r="D34" s="188" t="s">
        <v>468</v>
      </c>
      <c r="E34" s="187">
        <v>324.8</v>
      </c>
      <c r="F34" s="187">
        <f t="shared" ref="F34" si="23">H34+J34+R34</f>
        <v>0.50250756499999993</v>
      </c>
      <c r="G34" s="168">
        <v>0.223</v>
      </c>
      <c r="H34" s="190">
        <f t="shared" ref="H34" si="24">G34*$P$8/1000</f>
        <v>0.47327512999999999</v>
      </c>
      <c r="I34" s="168">
        <v>8.5000000000000006E-3</v>
      </c>
      <c r="J34" s="190">
        <f t="shared" ref="J34" si="25">I34*$P$9/1000</f>
        <v>2.9232435000000001E-2</v>
      </c>
      <c r="K34" s="68"/>
      <c r="L34" s="68"/>
      <c r="M34" s="68"/>
      <c r="N34" s="76"/>
      <c r="O34" s="69">
        <f t="shared" si="0"/>
        <v>0</v>
      </c>
      <c r="P34" s="190">
        <f t="shared" ref="P34" si="26">E34*F34</f>
        <v>163.21445711199999</v>
      </c>
      <c r="Q34" s="190">
        <f t="shared" ref="Q34" si="27">SUM(O34:O37)</f>
        <v>0</v>
      </c>
      <c r="R34" s="190">
        <f t="shared" ref="R34" si="28">Q34*1.02*1.05*$R$15</f>
        <v>0</v>
      </c>
      <c r="S34" s="260">
        <f t="shared" ref="S34" si="29">F34*$S$18</f>
        <v>0.64433779417858372</v>
      </c>
      <c r="T34" s="260">
        <f t="shared" ref="T34" si="30">S34*E34</f>
        <v>209.280915549204</v>
      </c>
    </row>
    <row r="35" spans="1:20" ht="12.75" customHeight="1">
      <c r="A35" s="165"/>
      <c r="B35" s="166"/>
      <c r="C35" s="166"/>
      <c r="D35" s="189"/>
      <c r="E35" s="187"/>
      <c r="F35" s="187"/>
      <c r="G35" s="168"/>
      <c r="H35" s="190"/>
      <c r="I35" s="168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189"/>
      <c r="E36" s="187"/>
      <c r="F36" s="187"/>
      <c r="G36" s="168"/>
      <c r="H36" s="190"/>
      <c r="I36" s="168"/>
      <c r="J36" s="190"/>
      <c r="K36" s="68"/>
      <c r="L36" s="68"/>
      <c r="M36" s="70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/>
      <c r="B37" s="166"/>
      <c r="C37" s="166"/>
      <c r="D37" s="189"/>
      <c r="E37" s="187"/>
      <c r="F37" s="187"/>
      <c r="G37" s="168"/>
      <c r="H37" s="190"/>
      <c r="I37" s="168"/>
      <c r="J37" s="190"/>
      <c r="K37" s="68"/>
      <c r="L37" s="68"/>
      <c r="M37" s="68"/>
      <c r="N37" s="76"/>
      <c r="O37" s="69">
        <f t="shared" si="0"/>
        <v>0</v>
      </c>
      <c r="P37" s="190"/>
      <c r="Q37" s="190"/>
      <c r="R37" s="190"/>
      <c r="S37" s="260"/>
      <c r="T37" s="260"/>
    </row>
    <row r="38" spans="1:20" ht="12.75" customHeight="1">
      <c r="A38" s="165">
        <v>5</v>
      </c>
      <c r="B38" s="166" t="s">
        <v>614</v>
      </c>
      <c r="C38" s="166" t="s">
        <v>1065</v>
      </c>
      <c r="D38" s="443" t="s">
        <v>459</v>
      </c>
      <c r="E38" s="354">
        <v>13</v>
      </c>
      <c r="F38" s="187">
        <f t="shared" ref="F38" si="31">H38+J38+R38</f>
        <v>1.6729111999999999</v>
      </c>
      <c r="G38" s="168">
        <v>0.61</v>
      </c>
      <c r="H38" s="190">
        <f t="shared" ref="H38" si="32">G38*$P$8/1000</f>
        <v>1.2946091</v>
      </c>
      <c r="I38" s="168">
        <v>0.11</v>
      </c>
      <c r="J38" s="190">
        <f t="shared" ref="J38" si="33">I38*$P$9/1000</f>
        <v>0.37830209999999997</v>
      </c>
      <c r="K38" s="68"/>
      <c r="L38" s="68"/>
      <c r="M38" s="68"/>
      <c r="N38" s="72"/>
      <c r="O38" s="69">
        <f t="shared" si="0"/>
        <v>0</v>
      </c>
      <c r="P38" s="190">
        <f t="shared" ref="P38" si="34">E38*F38</f>
        <v>21.747845599999998</v>
      </c>
      <c r="Q38" s="190">
        <f t="shared" ref="Q38" si="35">SUM(O38:O41)</f>
        <v>0</v>
      </c>
      <c r="R38" s="190">
        <f t="shared" ref="R38" si="36">Q38*1.02*1.05*$R$15</f>
        <v>0</v>
      </c>
      <c r="S38" s="260">
        <f t="shared" ref="S38" si="37">F38*$S$18</f>
        <v>2.1450819600390445</v>
      </c>
      <c r="T38" s="260">
        <f t="shared" ref="T38" si="38">S38*E38</f>
        <v>27.886065480507579</v>
      </c>
    </row>
    <row r="39" spans="1:20" ht="12.75" customHeight="1">
      <c r="A39" s="165"/>
      <c r="B39" s="166"/>
      <c r="C39" s="166"/>
      <c r="D39" s="444"/>
      <c r="E39" s="354"/>
      <c r="F39" s="187"/>
      <c r="G39" s="168"/>
      <c r="H39" s="190"/>
      <c r="I39" s="168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444"/>
      <c r="E40" s="354"/>
      <c r="F40" s="187"/>
      <c r="G40" s="168"/>
      <c r="H40" s="190"/>
      <c r="I40" s="168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/>
      <c r="B41" s="166"/>
      <c r="C41" s="166"/>
      <c r="D41" s="445"/>
      <c r="E41" s="354"/>
      <c r="F41" s="187"/>
      <c r="G41" s="168"/>
      <c r="H41" s="190"/>
      <c r="I41" s="168"/>
      <c r="J41" s="190"/>
      <c r="K41" s="68"/>
      <c r="L41" s="68"/>
      <c r="M41" s="68"/>
      <c r="N41" s="76"/>
      <c r="O41" s="69">
        <f t="shared" si="0"/>
        <v>0</v>
      </c>
      <c r="P41" s="190"/>
      <c r="Q41" s="190"/>
      <c r="R41" s="190"/>
      <c r="S41" s="260"/>
      <c r="T41" s="260"/>
    </row>
    <row r="42" spans="1:20" ht="12.75" customHeight="1">
      <c r="A42" s="165">
        <v>6</v>
      </c>
      <c r="B42" s="166" t="s">
        <v>945</v>
      </c>
      <c r="C42" s="166" t="s">
        <v>1066</v>
      </c>
      <c r="D42" s="215" t="s">
        <v>466</v>
      </c>
      <c r="E42" s="192">
        <v>45.3</v>
      </c>
      <c r="F42" s="187">
        <f t="shared" ref="F42" si="39">H42+J42+R42</f>
        <v>0.47041008000000001</v>
      </c>
      <c r="G42" s="375">
        <v>0.186</v>
      </c>
      <c r="H42" s="190">
        <f t="shared" ref="H42" si="40">G42*$P$8/1000</f>
        <v>0.39474966</v>
      </c>
      <c r="I42" s="168">
        <v>2.1999999999999999E-2</v>
      </c>
      <c r="J42" s="190">
        <f t="shared" ref="J42" si="41">I42*$P$9/1000</f>
        <v>7.5660420000000006E-2</v>
      </c>
      <c r="K42" s="68"/>
      <c r="L42" s="68"/>
      <c r="M42" s="68"/>
      <c r="N42" s="76"/>
      <c r="O42" s="69">
        <f t="shared" si="0"/>
        <v>0</v>
      </c>
      <c r="P42" s="190">
        <f t="shared" ref="P42" si="42">E42*F42</f>
        <v>21.309576623999998</v>
      </c>
      <c r="Q42" s="190">
        <f t="shared" ref="Q42" si="43">SUM(O42:O45)</f>
        <v>0</v>
      </c>
      <c r="R42" s="190">
        <f t="shared" ref="R42" si="44">Q42*1.02*1.05*$R$15</f>
        <v>0</v>
      </c>
      <c r="S42" s="260">
        <f t="shared" ref="S42" si="45">F42*$S$18</f>
        <v>0.60318095570674868</v>
      </c>
      <c r="T42" s="260">
        <f t="shared" ref="T42" si="46">S42*E42</f>
        <v>27.324097293515713</v>
      </c>
    </row>
    <row r="43" spans="1:20" ht="12.75" customHeight="1">
      <c r="A43" s="165"/>
      <c r="B43" s="166"/>
      <c r="C43" s="166"/>
      <c r="D43" s="225"/>
      <c r="E43" s="192"/>
      <c r="F43" s="187"/>
      <c r="G43" s="375"/>
      <c r="H43" s="190"/>
      <c r="I43" s="168"/>
      <c r="J43" s="190"/>
      <c r="K43" s="68"/>
      <c r="L43" s="68"/>
      <c r="M43" s="68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225"/>
      <c r="E44" s="192"/>
      <c r="F44" s="187"/>
      <c r="G44" s="375"/>
      <c r="H44" s="190"/>
      <c r="I44" s="168"/>
      <c r="J44" s="190"/>
      <c r="K44" s="68"/>
      <c r="L44" s="68"/>
      <c r="M44" s="70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/>
      <c r="B45" s="166"/>
      <c r="C45" s="166"/>
      <c r="D45" s="226"/>
      <c r="E45" s="192"/>
      <c r="F45" s="187"/>
      <c r="G45" s="375"/>
      <c r="H45" s="190"/>
      <c r="I45" s="168"/>
      <c r="J45" s="190"/>
      <c r="K45" s="68"/>
      <c r="L45" s="68"/>
      <c r="M45" s="68"/>
      <c r="N45" s="76"/>
      <c r="O45" s="69">
        <f t="shared" si="0"/>
        <v>0</v>
      </c>
      <c r="P45" s="190"/>
      <c r="Q45" s="190"/>
      <c r="R45" s="190"/>
      <c r="S45" s="260"/>
      <c r="T45" s="260"/>
    </row>
    <row r="46" spans="1:20" ht="12.75" customHeight="1">
      <c r="A46" s="165">
        <v>7</v>
      </c>
      <c r="B46" s="166" t="s">
        <v>888</v>
      </c>
      <c r="C46" s="166" t="s">
        <v>1067</v>
      </c>
      <c r="D46" s="255" t="s">
        <v>461</v>
      </c>
      <c r="E46" s="192">
        <v>1.2</v>
      </c>
      <c r="F46" s="187">
        <f t="shared" ref="F46" si="47">H46+J46+R46</f>
        <v>66.564169200000009</v>
      </c>
      <c r="G46" s="168">
        <v>11.4</v>
      </c>
      <c r="H46" s="190">
        <f t="shared" ref="H46" si="48">G46*$P$8/1000</f>
        <v>24.194333999999998</v>
      </c>
      <c r="I46" s="168">
        <v>12.32</v>
      </c>
      <c r="J46" s="190">
        <f t="shared" ref="J46" si="49">I46*$P$9/1000</f>
        <v>42.369835200000004</v>
      </c>
      <c r="K46" s="68"/>
      <c r="L46" s="68"/>
      <c r="M46" s="68"/>
      <c r="N46" s="72"/>
      <c r="O46" s="69">
        <f t="shared" si="0"/>
        <v>0</v>
      </c>
      <c r="P46" s="190">
        <f t="shared" ref="P46" si="50">E46*F46</f>
        <v>79.877003040000005</v>
      </c>
      <c r="Q46" s="190">
        <f t="shared" ref="Q46" si="51">SUM(O46:O49)</f>
        <v>0</v>
      </c>
      <c r="R46" s="190">
        <f t="shared" ref="R46" si="52">Q46*1.02*1.05*$R$15</f>
        <v>0</v>
      </c>
      <c r="S46" s="260">
        <f t="shared" ref="S46" si="53">F46*$S$18</f>
        <v>85.351570684628456</v>
      </c>
      <c r="T46" s="260">
        <f t="shared" ref="T46" si="54">S46*E46</f>
        <v>102.42188482155414</v>
      </c>
    </row>
    <row r="47" spans="1:20" ht="12.75" customHeight="1">
      <c r="A47" s="165"/>
      <c r="B47" s="166"/>
      <c r="C47" s="166"/>
      <c r="D47" s="447"/>
      <c r="E47" s="192"/>
      <c r="F47" s="187"/>
      <c r="G47" s="168"/>
      <c r="H47" s="190"/>
      <c r="I47" s="168"/>
      <c r="J47" s="190"/>
      <c r="K47" s="68"/>
      <c r="L47" s="68"/>
      <c r="M47" s="68"/>
      <c r="N47" s="76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66"/>
      <c r="C48" s="166"/>
      <c r="D48" s="447"/>
      <c r="E48" s="192"/>
      <c r="F48" s="187"/>
      <c r="G48" s="168"/>
      <c r="H48" s="190"/>
      <c r="I48" s="168"/>
      <c r="J48" s="190"/>
      <c r="K48" s="68"/>
      <c r="L48" s="68"/>
      <c r="M48" s="68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19.5" customHeight="1">
      <c r="A49" s="165"/>
      <c r="B49" s="166"/>
      <c r="C49" s="166"/>
      <c r="D49" s="448"/>
      <c r="E49" s="192"/>
      <c r="F49" s="187"/>
      <c r="G49" s="168"/>
      <c r="H49" s="190"/>
      <c r="I49" s="168"/>
      <c r="J49" s="190"/>
      <c r="K49" s="68"/>
      <c r="L49" s="68"/>
      <c r="M49" s="68"/>
      <c r="N49" s="76"/>
      <c r="O49" s="69">
        <f t="shared" si="0"/>
        <v>0</v>
      </c>
      <c r="P49" s="190"/>
      <c r="Q49" s="190"/>
      <c r="R49" s="190"/>
      <c r="S49" s="260"/>
      <c r="T49" s="260"/>
    </row>
    <row r="50" spans="1:20" ht="12.75" customHeight="1">
      <c r="A50" s="165">
        <v>8</v>
      </c>
      <c r="B50" s="166" t="s">
        <v>145</v>
      </c>
      <c r="C50" s="166" t="s">
        <v>1068</v>
      </c>
      <c r="D50" s="353" t="s">
        <v>455</v>
      </c>
      <c r="E50" s="187">
        <v>11.145</v>
      </c>
      <c r="F50" s="187">
        <f t="shared" ref="F50" si="55">H50+J50+R50</f>
        <v>18.250427999999999</v>
      </c>
      <c r="G50" s="375">
        <v>3.9</v>
      </c>
      <c r="H50" s="190">
        <f t="shared" ref="H50" si="56">G50*$P$8/1000</f>
        <v>8.2770089999999996</v>
      </c>
      <c r="I50" s="168">
        <v>2.9</v>
      </c>
      <c r="J50" s="190">
        <f t="shared" ref="J50" si="57">I50*$P$9/1000</f>
        <v>9.9734189999999998</v>
      </c>
      <c r="K50" s="68"/>
      <c r="L50" s="68"/>
      <c r="M50" s="68"/>
      <c r="N50" s="76"/>
      <c r="O50" s="69">
        <f t="shared" si="0"/>
        <v>0</v>
      </c>
      <c r="P50" s="190">
        <f t="shared" ref="P50" si="58">E50*F50</f>
        <v>203.40102005999998</v>
      </c>
      <c r="Q50" s="190">
        <f t="shared" ref="Q50" si="59">SUM(O50:O53)</f>
        <v>0</v>
      </c>
      <c r="R50" s="190">
        <f t="shared" ref="R50" si="60">Q50*1.02*1.05*$R$15</f>
        <v>0</v>
      </c>
      <c r="S50" s="260">
        <f t="shared" ref="S50" si="61">F50*$S$18</f>
        <v>23.401519378787981</v>
      </c>
      <c r="T50" s="260">
        <f t="shared" ref="T50" si="62">S50*E50</f>
        <v>260.80993347659205</v>
      </c>
    </row>
    <row r="51" spans="1:20" ht="12.75" customHeight="1">
      <c r="A51" s="165"/>
      <c r="B51" s="166"/>
      <c r="C51" s="166"/>
      <c r="D51" s="366"/>
      <c r="E51" s="187"/>
      <c r="F51" s="187"/>
      <c r="G51" s="375"/>
      <c r="H51" s="190"/>
      <c r="I51" s="168"/>
      <c r="J51" s="190"/>
      <c r="K51" s="68"/>
      <c r="L51" s="68"/>
      <c r="M51" s="68"/>
      <c r="N51" s="76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66"/>
      <c r="C52" s="166"/>
      <c r="D52" s="366"/>
      <c r="E52" s="187"/>
      <c r="F52" s="187"/>
      <c r="G52" s="375"/>
      <c r="H52" s="190"/>
      <c r="I52" s="168"/>
      <c r="J52" s="190"/>
      <c r="K52" s="68"/>
      <c r="L52" s="68"/>
      <c r="M52" s="70"/>
      <c r="N52" s="76"/>
      <c r="O52" s="69">
        <f t="shared" si="0"/>
        <v>0</v>
      </c>
      <c r="P52" s="190"/>
      <c r="Q52" s="190"/>
      <c r="R52" s="190"/>
      <c r="S52" s="260"/>
      <c r="T52" s="260"/>
    </row>
    <row r="53" spans="1:20" ht="19.5" customHeight="1">
      <c r="A53" s="165"/>
      <c r="B53" s="166"/>
      <c r="C53" s="166"/>
      <c r="D53" s="366"/>
      <c r="E53" s="187"/>
      <c r="F53" s="187"/>
      <c r="G53" s="375"/>
      <c r="H53" s="190"/>
      <c r="I53" s="168"/>
      <c r="J53" s="190"/>
      <c r="K53" s="68"/>
      <c r="L53" s="68"/>
      <c r="M53" s="68"/>
      <c r="N53" s="76"/>
      <c r="O53" s="69">
        <f t="shared" si="0"/>
        <v>0</v>
      </c>
      <c r="P53" s="190"/>
      <c r="Q53" s="190"/>
      <c r="R53" s="190"/>
      <c r="S53" s="260"/>
      <c r="T53" s="260"/>
    </row>
    <row r="54" spans="1:20" ht="12.75" customHeight="1">
      <c r="A54" s="165">
        <v>9</v>
      </c>
      <c r="B54" s="166" t="s">
        <v>949</v>
      </c>
      <c r="C54" s="166" t="s">
        <v>1069</v>
      </c>
      <c r="D54" s="255" t="s">
        <v>461</v>
      </c>
      <c r="E54" s="187">
        <v>0.96</v>
      </c>
      <c r="F54" s="187">
        <f t="shared" ref="F54:F58" si="63">H54+J54+R54</f>
        <v>39.213240990000003</v>
      </c>
      <c r="G54" s="168">
        <v>13.86</v>
      </c>
      <c r="H54" s="190">
        <f t="shared" ref="H54:H58" si="64">G54*$P$8/1000</f>
        <v>29.415216600000001</v>
      </c>
      <c r="I54" s="168">
        <v>2.8490000000000002</v>
      </c>
      <c r="J54" s="190">
        <f t="shared" ref="J54:J58" si="65">I54*$P$9/1000</f>
        <v>9.7980243900000001</v>
      </c>
      <c r="K54" s="68"/>
      <c r="L54" s="68"/>
      <c r="M54" s="68"/>
      <c r="N54" s="72"/>
      <c r="O54" s="69">
        <f t="shared" si="0"/>
        <v>0</v>
      </c>
      <c r="P54" s="190">
        <f t="shared" ref="P54" si="66">E54*F54</f>
        <v>37.644711350400001</v>
      </c>
      <c r="Q54" s="190">
        <f t="shared" ref="Q54" si="67">SUM(O54:O57)</f>
        <v>0</v>
      </c>
      <c r="R54" s="190">
        <f t="shared" ref="R54" si="68">Q54*1.02*1.05*$R$15</f>
        <v>0</v>
      </c>
      <c r="S54" s="260">
        <f t="shared" ref="S54" si="69">F54*$S$18</f>
        <v>50.280980749194946</v>
      </c>
      <c r="T54" s="260">
        <f t="shared" ref="T54" si="70">S54*E54</f>
        <v>48.269741519227146</v>
      </c>
    </row>
    <row r="55" spans="1:20" ht="12.75" customHeight="1">
      <c r="A55" s="165"/>
      <c r="B55" s="166"/>
      <c r="C55" s="166"/>
      <c r="D55" s="447"/>
      <c r="E55" s="187"/>
      <c r="F55" s="187"/>
      <c r="G55" s="168"/>
      <c r="H55" s="190"/>
      <c r="I55" s="168"/>
      <c r="J55" s="190"/>
      <c r="K55" s="68"/>
      <c r="L55" s="68"/>
      <c r="M55" s="68"/>
      <c r="N55" s="76"/>
      <c r="O55" s="69">
        <f t="shared" si="0"/>
        <v>0</v>
      </c>
      <c r="P55" s="190"/>
      <c r="Q55" s="190"/>
      <c r="R55" s="190"/>
      <c r="S55" s="260"/>
      <c r="T55" s="260"/>
    </row>
    <row r="56" spans="1:20" ht="12.75" customHeight="1">
      <c r="A56" s="165"/>
      <c r="B56" s="166"/>
      <c r="C56" s="166"/>
      <c r="D56" s="447"/>
      <c r="E56" s="187"/>
      <c r="F56" s="187"/>
      <c r="G56" s="168"/>
      <c r="H56" s="190"/>
      <c r="I56" s="168"/>
      <c r="J56" s="190"/>
      <c r="K56" s="68"/>
      <c r="L56" s="68"/>
      <c r="M56" s="68"/>
      <c r="N56" s="76"/>
      <c r="O56" s="69">
        <f t="shared" si="0"/>
        <v>0</v>
      </c>
      <c r="P56" s="190"/>
      <c r="Q56" s="190"/>
      <c r="R56" s="190"/>
      <c r="S56" s="260"/>
      <c r="T56" s="260"/>
    </row>
    <row r="57" spans="1:20" ht="12.75" customHeight="1">
      <c r="A57" s="165"/>
      <c r="B57" s="166"/>
      <c r="C57" s="166"/>
      <c r="D57" s="448"/>
      <c r="E57" s="187"/>
      <c r="F57" s="187"/>
      <c r="G57" s="168"/>
      <c r="H57" s="190"/>
      <c r="I57" s="168"/>
      <c r="J57" s="190"/>
      <c r="K57" s="68"/>
      <c r="L57" s="68"/>
      <c r="M57" s="68"/>
      <c r="N57" s="76"/>
      <c r="O57" s="69">
        <f t="shared" si="0"/>
        <v>0</v>
      </c>
      <c r="P57" s="190"/>
      <c r="Q57" s="190"/>
      <c r="R57" s="190"/>
      <c r="S57" s="260"/>
      <c r="T57" s="260"/>
    </row>
    <row r="58" spans="1:20" ht="12.75" customHeight="1">
      <c r="A58" s="165">
        <v>10</v>
      </c>
      <c r="B58" s="166" t="s">
        <v>950</v>
      </c>
      <c r="C58" s="166" t="s">
        <v>1070</v>
      </c>
      <c r="D58" s="255" t="s">
        <v>461</v>
      </c>
      <c r="E58" s="187">
        <v>0.84</v>
      </c>
      <c r="F58" s="187">
        <f t="shared" si="63"/>
        <v>46.084516799999996</v>
      </c>
      <c r="G58" s="168">
        <v>20.58</v>
      </c>
      <c r="H58" s="190">
        <f t="shared" si="64"/>
        <v>43.677139799999999</v>
      </c>
      <c r="I58" s="168">
        <v>0.7</v>
      </c>
      <c r="J58" s="190">
        <f t="shared" si="65"/>
        <v>2.4073769999999999</v>
      </c>
      <c r="K58" s="68"/>
      <c r="L58" s="68"/>
      <c r="M58" s="68"/>
      <c r="N58" s="72"/>
      <c r="O58" s="69">
        <f t="shared" si="0"/>
        <v>0</v>
      </c>
      <c r="P58" s="190">
        <f t="shared" ref="P58" si="71">E58*F58</f>
        <v>38.710994111999995</v>
      </c>
      <c r="Q58" s="190">
        <f t="shared" ref="Q58" si="72">SUM(O58:O61)</f>
        <v>0</v>
      </c>
      <c r="R58" s="190">
        <f t="shared" ref="R58" si="73">Q58*1.02*1.05*$R$15</f>
        <v>0</v>
      </c>
      <c r="S58" s="260">
        <f t="shared" ref="S58" si="74">F58*$S$18</f>
        <v>59.091639547153648</v>
      </c>
      <c r="T58" s="260">
        <f t="shared" ref="T58" si="75">S58*E58</f>
        <v>49.636977219609065</v>
      </c>
    </row>
    <row r="59" spans="1:20" ht="12.75" customHeight="1">
      <c r="A59" s="165"/>
      <c r="B59" s="166"/>
      <c r="C59" s="166"/>
      <c r="D59" s="447"/>
      <c r="E59" s="187"/>
      <c r="F59" s="187"/>
      <c r="G59" s="168"/>
      <c r="H59" s="190"/>
      <c r="I59" s="168"/>
      <c r="J59" s="190"/>
      <c r="K59" s="68"/>
      <c r="L59" s="68"/>
      <c r="M59" s="68"/>
      <c r="N59" s="76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66"/>
      <c r="C60" s="166"/>
      <c r="D60" s="447"/>
      <c r="E60" s="187"/>
      <c r="F60" s="187"/>
      <c r="G60" s="168"/>
      <c r="H60" s="190"/>
      <c r="I60" s="168"/>
      <c r="J60" s="190"/>
      <c r="K60" s="68"/>
      <c r="L60" s="68"/>
      <c r="M60" s="68"/>
      <c r="N60" s="76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/>
      <c r="B61" s="166"/>
      <c r="C61" s="166"/>
      <c r="D61" s="448"/>
      <c r="E61" s="187"/>
      <c r="F61" s="187"/>
      <c r="G61" s="168"/>
      <c r="H61" s="190"/>
      <c r="I61" s="168"/>
      <c r="J61" s="190"/>
      <c r="K61" s="68"/>
      <c r="L61" s="68"/>
      <c r="M61" s="68"/>
      <c r="N61" s="76"/>
      <c r="O61" s="69">
        <f t="shared" si="0"/>
        <v>0</v>
      </c>
      <c r="P61" s="190"/>
      <c r="Q61" s="190"/>
      <c r="R61" s="190"/>
      <c r="S61" s="260"/>
      <c r="T61" s="260"/>
    </row>
    <row r="62" spans="1:20" ht="12.75" customHeight="1">
      <c r="A62" s="165">
        <v>11</v>
      </c>
      <c r="B62" s="166" t="s">
        <v>44</v>
      </c>
      <c r="C62" s="166" t="s">
        <v>766</v>
      </c>
      <c r="D62" s="353" t="s">
        <v>455</v>
      </c>
      <c r="E62" s="192">
        <v>22.5</v>
      </c>
      <c r="F62" s="187">
        <f t="shared" ref="F62" si="76">H62+J62+R62</f>
        <v>4.1172813999999995</v>
      </c>
      <c r="G62" s="168">
        <v>1.94</v>
      </c>
      <c r="H62" s="190">
        <f t="shared" ref="H62" si="77">G62*$P$8/1000</f>
        <v>4.1172813999999995</v>
      </c>
      <c r="I62" s="168"/>
      <c r="J62" s="190">
        <f t="shared" ref="J62" si="78">I62*$P$9/1000</f>
        <v>0</v>
      </c>
      <c r="K62" s="68"/>
      <c r="L62" s="68"/>
      <c r="M62" s="68"/>
      <c r="N62" s="76"/>
      <c r="O62" s="69">
        <f t="shared" si="0"/>
        <v>0</v>
      </c>
      <c r="P62" s="190">
        <f t="shared" ref="P62" si="79">E62*F62</f>
        <v>92.638831499999995</v>
      </c>
      <c r="Q62" s="190">
        <f t="shared" ref="Q62" si="80">SUM(O62:O65)</f>
        <v>0</v>
      </c>
      <c r="R62" s="190">
        <f t="shared" ref="R62" si="81">Q62*1.02*1.05*$R$15</f>
        <v>0</v>
      </c>
      <c r="S62" s="260">
        <f t="shared" ref="S62" si="82">F62*$S$18</f>
        <v>5.2793633371241109</v>
      </c>
      <c r="T62" s="260">
        <f t="shared" ref="T62" si="83">S62*E62</f>
        <v>118.7856750852925</v>
      </c>
    </row>
    <row r="63" spans="1:20" ht="12.75" customHeight="1">
      <c r="A63" s="165"/>
      <c r="B63" s="166"/>
      <c r="C63" s="166"/>
      <c r="D63" s="366"/>
      <c r="E63" s="192"/>
      <c r="F63" s="187"/>
      <c r="G63" s="168"/>
      <c r="H63" s="190"/>
      <c r="I63" s="168"/>
      <c r="J63" s="190"/>
      <c r="K63" s="68"/>
      <c r="L63" s="68"/>
      <c r="M63" s="68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66"/>
      <c r="C64" s="166"/>
      <c r="D64" s="366"/>
      <c r="E64" s="192"/>
      <c r="F64" s="187"/>
      <c r="G64" s="168"/>
      <c r="H64" s="190"/>
      <c r="I64" s="168"/>
      <c r="J64" s="190"/>
      <c r="K64" s="68"/>
      <c r="L64" s="68"/>
      <c r="M64" s="70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/>
      <c r="B65" s="166"/>
      <c r="C65" s="166"/>
      <c r="D65" s="366"/>
      <c r="E65" s="192"/>
      <c r="F65" s="187"/>
      <c r="G65" s="168"/>
      <c r="H65" s="190"/>
      <c r="I65" s="168"/>
      <c r="J65" s="190"/>
      <c r="K65" s="68"/>
      <c r="L65" s="68"/>
      <c r="M65" s="68"/>
      <c r="N65" s="76"/>
      <c r="O65" s="69">
        <f t="shared" si="0"/>
        <v>0</v>
      </c>
      <c r="P65" s="190"/>
      <c r="Q65" s="190"/>
      <c r="R65" s="190"/>
      <c r="S65" s="260"/>
      <c r="T65" s="260"/>
    </row>
    <row r="66" spans="1:20" ht="12.75" customHeight="1">
      <c r="A66" s="165">
        <v>12</v>
      </c>
      <c r="B66" s="166" t="s">
        <v>573</v>
      </c>
      <c r="C66" s="166" t="s">
        <v>767</v>
      </c>
      <c r="D66" s="255" t="s">
        <v>461</v>
      </c>
      <c r="E66" s="165">
        <v>651.29999999999995</v>
      </c>
      <c r="F66" s="187">
        <f t="shared" ref="F66:F86" si="84">H66+J66+R66</f>
        <v>3.9441230000000003</v>
      </c>
      <c r="G66" s="350">
        <v>0.4</v>
      </c>
      <c r="H66" s="190">
        <f t="shared" ref="H66:H86" si="85">G66*$P$8/1000</f>
        <v>0.84892400000000001</v>
      </c>
      <c r="I66" s="350">
        <v>0.9</v>
      </c>
      <c r="J66" s="190">
        <f t="shared" ref="J66:J82" si="86">I66*$P$9/1000</f>
        <v>3.095199</v>
      </c>
      <c r="K66" s="68"/>
      <c r="L66" s="68"/>
      <c r="M66" s="68"/>
      <c r="N66" s="76"/>
      <c r="O66" s="69">
        <f t="shared" si="0"/>
        <v>0</v>
      </c>
      <c r="P66" s="190">
        <f t="shared" ref="P66" si="87">E66*F66</f>
        <v>2568.8073098999998</v>
      </c>
      <c r="Q66" s="190">
        <f t="shared" ref="Q66" si="88">SUM(O66:O69)</f>
        <v>0</v>
      </c>
      <c r="R66" s="190">
        <f t="shared" ref="R66" si="89">Q66*1.02*1.05*$R$15</f>
        <v>0</v>
      </c>
      <c r="S66" s="260">
        <f t="shared" ref="S66" si="90">F66*$S$18</f>
        <v>5.0573318508926697</v>
      </c>
      <c r="T66" s="260">
        <f t="shared" ref="T66" si="91">S66*E66</f>
        <v>3293.8402344863957</v>
      </c>
    </row>
    <row r="67" spans="1:20" ht="12.75" customHeight="1">
      <c r="A67" s="165"/>
      <c r="B67" s="166"/>
      <c r="C67" s="166"/>
      <c r="D67" s="447"/>
      <c r="E67" s="165"/>
      <c r="F67" s="187"/>
      <c r="G67" s="350"/>
      <c r="H67" s="190"/>
      <c r="I67" s="350"/>
      <c r="J67" s="190"/>
      <c r="K67" s="68"/>
      <c r="L67" s="68"/>
      <c r="M67" s="68"/>
      <c r="N67" s="76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166"/>
      <c r="C68" s="166"/>
      <c r="D68" s="447"/>
      <c r="E68" s="165"/>
      <c r="F68" s="187"/>
      <c r="G68" s="350"/>
      <c r="H68" s="190"/>
      <c r="I68" s="350"/>
      <c r="J68" s="190"/>
      <c r="K68" s="68"/>
      <c r="L68" s="68"/>
      <c r="M68" s="68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30" customHeight="1">
      <c r="A69" s="165"/>
      <c r="B69" s="166"/>
      <c r="C69" s="166"/>
      <c r="D69" s="448"/>
      <c r="E69" s="165"/>
      <c r="F69" s="187"/>
      <c r="G69" s="350"/>
      <c r="H69" s="190"/>
      <c r="I69" s="350"/>
      <c r="J69" s="190"/>
      <c r="K69" s="68"/>
      <c r="L69" s="68"/>
      <c r="M69" s="68"/>
      <c r="N69" s="76"/>
      <c r="O69" s="69">
        <f t="shared" si="0"/>
        <v>0</v>
      </c>
      <c r="P69" s="190"/>
      <c r="Q69" s="190"/>
      <c r="R69" s="190"/>
      <c r="S69" s="260"/>
      <c r="T69" s="260"/>
    </row>
    <row r="70" spans="1:20" ht="12.75" customHeight="1">
      <c r="A70" s="319"/>
      <c r="B70" s="336"/>
      <c r="C70" s="346" t="s">
        <v>462</v>
      </c>
      <c r="D70" s="319"/>
      <c r="E70" s="331"/>
      <c r="F70" s="347"/>
      <c r="G70" s="317"/>
      <c r="H70" s="316"/>
      <c r="I70" s="317"/>
      <c r="J70" s="316"/>
      <c r="K70" s="40"/>
      <c r="L70" s="40"/>
      <c r="M70" s="40"/>
      <c r="N70" s="41"/>
      <c r="O70" s="42"/>
      <c r="P70" s="316"/>
      <c r="Q70" s="316"/>
      <c r="R70" s="316"/>
      <c r="S70" s="316"/>
      <c r="T70" s="345">
        <f>SUM(T22:T69)</f>
        <v>4953.0587959116419</v>
      </c>
    </row>
    <row r="71" spans="1:20" ht="12.75" customHeight="1">
      <c r="A71" s="319"/>
      <c r="B71" s="336"/>
      <c r="C71" s="346"/>
      <c r="D71" s="319"/>
      <c r="E71" s="331"/>
      <c r="F71" s="348"/>
      <c r="G71" s="317"/>
      <c r="H71" s="316"/>
      <c r="I71" s="317"/>
      <c r="J71" s="316"/>
      <c r="K71" s="40"/>
      <c r="L71" s="40"/>
      <c r="M71" s="40"/>
      <c r="N71" s="41"/>
      <c r="O71" s="42"/>
      <c r="P71" s="316"/>
      <c r="Q71" s="316"/>
      <c r="R71" s="316"/>
      <c r="S71" s="316"/>
      <c r="T71" s="345"/>
    </row>
    <row r="72" spans="1:20" ht="12.75" customHeight="1">
      <c r="A72" s="319"/>
      <c r="B72" s="336"/>
      <c r="C72" s="346"/>
      <c r="D72" s="319"/>
      <c r="E72" s="331"/>
      <c r="F72" s="348"/>
      <c r="G72" s="317"/>
      <c r="H72" s="316"/>
      <c r="I72" s="317"/>
      <c r="J72" s="316"/>
      <c r="K72" s="40"/>
      <c r="L72" s="40"/>
      <c r="M72" s="43"/>
      <c r="N72" s="41"/>
      <c r="O72" s="42"/>
      <c r="P72" s="316"/>
      <c r="Q72" s="316"/>
      <c r="R72" s="316"/>
      <c r="S72" s="316"/>
      <c r="T72" s="345"/>
    </row>
    <row r="73" spans="1:20" ht="12.75" customHeight="1">
      <c r="A73" s="319"/>
      <c r="B73" s="336"/>
      <c r="C73" s="346"/>
      <c r="D73" s="319"/>
      <c r="E73" s="331"/>
      <c r="F73" s="349"/>
      <c r="G73" s="317"/>
      <c r="H73" s="316"/>
      <c r="I73" s="317"/>
      <c r="J73" s="316"/>
      <c r="K73" s="40"/>
      <c r="L73" s="40"/>
      <c r="M73" s="40"/>
      <c r="N73" s="41"/>
      <c r="O73" s="42"/>
      <c r="P73" s="316"/>
      <c r="Q73" s="316"/>
      <c r="R73" s="316"/>
      <c r="S73" s="316"/>
      <c r="T73" s="345"/>
    </row>
    <row r="74" spans="1:20" ht="12.75" customHeight="1">
      <c r="A74" s="319"/>
      <c r="B74" s="336"/>
      <c r="C74" s="346" t="s">
        <v>463</v>
      </c>
      <c r="D74" s="319"/>
      <c r="E74" s="331"/>
      <c r="F74" s="347"/>
      <c r="G74" s="317"/>
      <c r="H74" s="316"/>
      <c r="I74" s="317"/>
      <c r="J74" s="316"/>
      <c r="K74" s="40"/>
      <c r="L74" s="40"/>
      <c r="M74" s="40"/>
      <c r="N74" s="41"/>
      <c r="O74" s="42"/>
      <c r="P74" s="316"/>
      <c r="Q74" s="316"/>
      <c r="R74" s="316"/>
      <c r="S74" s="316"/>
      <c r="T74" s="264">
        <f>(T70*100%)/'Cav-Nax-Raffu-59'!T541</f>
        <v>8.7375455166013694E-2</v>
      </c>
    </row>
    <row r="75" spans="1:20" ht="12.75" customHeight="1">
      <c r="A75" s="319"/>
      <c r="B75" s="336"/>
      <c r="C75" s="346"/>
      <c r="D75" s="319"/>
      <c r="E75" s="331"/>
      <c r="F75" s="348"/>
      <c r="G75" s="317"/>
      <c r="H75" s="316"/>
      <c r="I75" s="317"/>
      <c r="J75" s="316"/>
      <c r="K75" s="40"/>
      <c r="L75" s="40"/>
      <c r="M75" s="40"/>
      <c r="N75" s="41"/>
      <c r="O75" s="42"/>
      <c r="P75" s="316"/>
      <c r="Q75" s="316"/>
      <c r="R75" s="316"/>
      <c r="S75" s="316"/>
      <c r="T75" s="264"/>
    </row>
    <row r="76" spans="1:20" ht="12.75" customHeight="1">
      <c r="A76" s="319"/>
      <c r="B76" s="336"/>
      <c r="C76" s="346"/>
      <c r="D76" s="319"/>
      <c r="E76" s="331"/>
      <c r="F76" s="348"/>
      <c r="G76" s="317"/>
      <c r="H76" s="316"/>
      <c r="I76" s="317"/>
      <c r="J76" s="316"/>
      <c r="K76" s="40"/>
      <c r="L76" s="40"/>
      <c r="M76" s="43"/>
      <c r="N76" s="41"/>
      <c r="O76" s="42"/>
      <c r="P76" s="316"/>
      <c r="Q76" s="316"/>
      <c r="R76" s="316"/>
      <c r="S76" s="316"/>
      <c r="T76" s="264"/>
    </row>
    <row r="77" spans="1:20" ht="12.75" customHeight="1">
      <c r="A77" s="319"/>
      <c r="B77" s="336"/>
      <c r="C77" s="346"/>
      <c r="D77" s="319"/>
      <c r="E77" s="331"/>
      <c r="F77" s="349"/>
      <c r="G77" s="317"/>
      <c r="H77" s="316"/>
      <c r="I77" s="317"/>
      <c r="J77" s="316"/>
      <c r="K77" s="40"/>
      <c r="L77" s="40"/>
      <c r="M77" s="40"/>
      <c r="N77" s="41"/>
      <c r="O77" s="42"/>
      <c r="P77" s="316"/>
      <c r="Q77" s="316"/>
      <c r="R77" s="316"/>
      <c r="S77" s="316"/>
      <c r="T77" s="264"/>
    </row>
    <row r="78" spans="1:20" ht="12.75" customHeight="1">
      <c r="A78" s="165"/>
      <c r="B78" s="166"/>
      <c r="C78" s="186" t="s">
        <v>769</v>
      </c>
      <c r="D78" s="381"/>
      <c r="E78" s="192"/>
      <c r="F78" s="187">
        <f t="shared" si="84"/>
        <v>0</v>
      </c>
      <c r="G78" s="168"/>
      <c r="H78" s="190">
        <f t="shared" si="85"/>
        <v>0</v>
      </c>
      <c r="I78" s="344"/>
      <c r="J78" s="190">
        <f t="shared" si="86"/>
        <v>0</v>
      </c>
      <c r="K78" s="68"/>
      <c r="L78" s="68"/>
      <c r="M78" s="68"/>
      <c r="N78" s="76"/>
      <c r="O78" s="69">
        <f t="shared" si="0"/>
        <v>0</v>
      </c>
      <c r="P78" s="190">
        <f t="shared" ref="P78" si="92">E78*F78</f>
        <v>0</v>
      </c>
      <c r="Q78" s="190">
        <f t="shared" ref="Q78" si="93">SUM(O78:O81)</f>
        <v>0</v>
      </c>
      <c r="R78" s="190">
        <f t="shared" ref="R78" si="94">Q78*1.02*1.05*$R$15</f>
        <v>0</v>
      </c>
      <c r="S78" s="260">
        <f t="shared" ref="S78" si="95">F78*$S$18</f>
        <v>0</v>
      </c>
      <c r="T78" s="260">
        <f t="shared" ref="T78" si="96">S78*E78</f>
        <v>0</v>
      </c>
    </row>
    <row r="79" spans="1:20" ht="12.75" customHeight="1">
      <c r="A79" s="165"/>
      <c r="B79" s="166"/>
      <c r="C79" s="186"/>
      <c r="D79" s="382"/>
      <c r="E79" s="192"/>
      <c r="F79" s="187"/>
      <c r="G79" s="168"/>
      <c r="H79" s="190"/>
      <c r="I79" s="344"/>
      <c r="J79" s="190"/>
      <c r="K79" s="68"/>
      <c r="L79" s="68"/>
      <c r="M79" s="68"/>
      <c r="N79" s="76"/>
      <c r="O79" s="69">
        <f t="shared" si="0"/>
        <v>0</v>
      </c>
      <c r="P79" s="190"/>
      <c r="Q79" s="190"/>
      <c r="R79" s="190"/>
      <c r="S79" s="260"/>
      <c r="T79" s="260"/>
    </row>
    <row r="80" spans="1:20" ht="12.75" customHeight="1">
      <c r="A80" s="165"/>
      <c r="B80" s="166"/>
      <c r="C80" s="186"/>
      <c r="D80" s="382"/>
      <c r="E80" s="192"/>
      <c r="F80" s="187"/>
      <c r="G80" s="168"/>
      <c r="H80" s="190"/>
      <c r="I80" s="344"/>
      <c r="J80" s="190"/>
      <c r="K80" s="68"/>
      <c r="L80" s="68"/>
      <c r="M80" s="68"/>
      <c r="N80" s="76"/>
      <c r="O80" s="69">
        <f t="shared" si="0"/>
        <v>0</v>
      </c>
      <c r="P80" s="190"/>
      <c r="Q80" s="190"/>
      <c r="R80" s="190"/>
      <c r="S80" s="260"/>
      <c r="T80" s="260"/>
    </row>
    <row r="81" spans="1:20" ht="12.75" customHeight="1">
      <c r="A81" s="165"/>
      <c r="B81" s="166"/>
      <c r="C81" s="186"/>
      <c r="D81" s="383"/>
      <c r="E81" s="192"/>
      <c r="F81" s="187"/>
      <c r="G81" s="168"/>
      <c r="H81" s="190"/>
      <c r="I81" s="344"/>
      <c r="J81" s="190"/>
      <c r="K81" s="68"/>
      <c r="L81" s="68"/>
      <c r="M81" s="68"/>
      <c r="N81" s="76"/>
      <c r="O81" s="69">
        <f t="shared" si="0"/>
        <v>0</v>
      </c>
      <c r="P81" s="190"/>
      <c r="Q81" s="190"/>
      <c r="R81" s="190"/>
      <c r="S81" s="260"/>
      <c r="T81" s="260"/>
    </row>
    <row r="82" spans="1:20" ht="12.75" customHeight="1">
      <c r="A82" s="165"/>
      <c r="B82" s="170"/>
      <c r="C82" s="193" t="s">
        <v>770</v>
      </c>
      <c r="D82" s="222"/>
      <c r="E82" s="285"/>
      <c r="F82" s="187">
        <f t="shared" si="84"/>
        <v>0</v>
      </c>
      <c r="G82" s="168"/>
      <c r="H82" s="190">
        <f t="shared" si="85"/>
        <v>0</v>
      </c>
      <c r="I82" s="168"/>
      <c r="J82" s="190">
        <f t="shared" si="86"/>
        <v>0</v>
      </c>
      <c r="K82" s="68"/>
      <c r="L82" s="68"/>
      <c r="M82" s="68"/>
      <c r="N82" s="76"/>
      <c r="O82" s="69">
        <f t="shared" si="0"/>
        <v>0</v>
      </c>
      <c r="P82" s="190">
        <f t="shared" ref="P82" si="97">E82*F82</f>
        <v>0</v>
      </c>
      <c r="Q82" s="190">
        <f t="shared" ref="Q82" si="98">SUM(O82:O85)</f>
        <v>0</v>
      </c>
      <c r="R82" s="190">
        <f t="shared" ref="R82" si="99">Q82*1.02*1.05*$R$15</f>
        <v>0</v>
      </c>
      <c r="S82" s="260">
        <f t="shared" ref="S82" si="100">F82*$S$18</f>
        <v>0</v>
      </c>
      <c r="T82" s="260">
        <f t="shared" ref="T82" si="101">S82*E82</f>
        <v>0</v>
      </c>
    </row>
    <row r="83" spans="1:20" ht="12.75" customHeight="1">
      <c r="A83" s="165"/>
      <c r="B83" s="171"/>
      <c r="C83" s="194"/>
      <c r="D83" s="223"/>
      <c r="E83" s="285"/>
      <c r="F83" s="187"/>
      <c r="G83" s="168"/>
      <c r="H83" s="190"/>
      <c r="I83" s="168"/>
      <c r="J83" s="190"/>
      <c r="K83" s="68"/>
      <c r="L83" s="68"/>
      <c r="M83" s="68"/>
      <c r="N83" s="76"/>
      <c r="O83" s="69">
        <f t="shared" si="0"/>
        <v>0</v>
      </c>
      <c r="P83" s="190"/>
      <c r="Q83" s="190"/>
      <c r="R83" s="190"/>
      <c r="S83" s="260"/>
      <c r="T83" s="260"/>
    </row>
    <row r="84" spans="1:20" ht="12.75" customHeight="1">
      <c r="A84" s="165"/>
      <c r="B84" s="171"/>
      <c r="C84" s="194"/>
      <c r="D84" s="223"/>
      <c r="E84" s="285"/>
      <c r="F84" s="187"/>
      <c r="G84" s="168"/>
      <c r="H84" s="190"/>
      <c r="I84" s="168"/>
      <c r="J84" s="190"/>
      <c r="K84" s="68"/>
      <c r="L84" s="68"/>
      <c r="M84" s="73"/>
      <c r="N84" s="76"/>
      <c r="O84" s="69">
        <f t="shared" si="0"/>
        <v>0</v>
      </c>
      <c r="P84" s="190"/>
      <c r="Q84" s="190"/>
      <c r="R84" s="190"/>
      <c r="S84" s="260"/>
      <c r="T84" s="260"/>
    </row>
    <row r="85" spans="1:20" ht="12.75" customHeight="1">
      <c r="A85" s="165"/>
      <c r="B85" s="172"/>
      <c r="C85" s="195"/>
      <c r="D85" s="224"/>
      <c r="E85" s="285"/>
      <c r="F85" s="187"/>
      <c r="G85" s="168"/>
      <c r="H85" s="190"/>
      <c r="I85" s="168"/>
      <c r="J85" s="190"/>
      <c r="K85" s="68"/>
      <c r="L85" s="68"/>
      <c r="M85" s="68"/>
      <c r="N85" s="76"/>
      <c r="O85" s="69">
        <f t="shared" si="0"/>
        <v>0</v>
      </c>
      <c r="P85" s="190"/>
      <c r="Q85" s="190"/>
      <c r="R85" s="190"/>
      <c r="S85" s="260"/>
      <c r="T85" s="260"/>
    </row>
    <row r="86" spans="1:20" ht="12.75" customHeight="1">
      <c r="A86" s="165">
        <v>1</v>
      </c>
      <c r="B86" s="170" t="s">
        <v>49</v>
      </c>
      <c r="C86" s="166" t="s">
        <v>771</v>
      </c>
      <c r="D86" s="167" t="s">
        <v>455</v>
      </c>
      <c r="E86" s="293">
        <v>6.68</v>
      </c>
      <c r="F86" s="187">
        <f t="shared" si="84"/>
        <v>8.2808086179039986</v>
      </c>
      <c r="G86" s="168">
        <v>0.11</v>
      </c>
      <c r="H86" s="190">
        <f t="shared" si="85"/>
        <v>0.23345409999999997</v>
      </c>
      <c r="I86" s="344">
        <v>0.76</v>
      </c>
      <c r="J86" s="190">
        <f t="shared" ref="J86:J122" si="102">I86*$P$9/1000</f>
        <v>2.6137236000000001</v>
      </c>
      <c r="K86" s="68" t="s">
        <v>59</v>
      </c>
      <c r="L86" s="68" t="s">
        <v>47</v>
      </c>
      <c r="M86" s="68">
        <v>7.0000000000000007E-2</v>
      </c>
      <c r="N86" s="76">
        <v>0.156</v>
      </c>
      <c r="O86" s="69">
        <f t="shared" si="0"/>
        <v>1.0920000000000001E-2</v>
      </c>
      <c r="P86" s="190">
        <f t="shared" ref="P86" si="103">E86*F86</f>
        <v>55.315801567598712</v>
      </c>
      <c r="Q86" s="190">
        <f t="shared" ref="Q86" si="104">SUM(O86:O89)</f>
        <v>4.798919999999999</v>
      </c>
      <c r="R86" s="190">
        <f t="shared" ref="R86" si="105">Q86*1.02*1.05*$R$15</f>
        <v>5.433630917903999</v>
      </c>
      <c r="S86" s="260">
        <f t="shared" ref="S86" si="106">F86*$S$18</f>
        <v>10.618025141323534</v>
      </c>
      <c r="T86" s="260">
        <f t="shared" ref="T86" si="107">S86*E86</f>
        <v>70.928407944041197</v>
      </c>
    </row>
    <row r="87" spans="1:20" ht="12.75" customHeight="1">
      <c r="A87" s="165"/>
      <c r="B87" s="171"/>
      <c r="C87" s="166"/>
      <c r="D87" s="168"/>
      <c r="E87" s="294"/>
      <c r="F87" s="187"/>
      <c r="G87" s="168"/>
      <c r="H87" s="190"/>
      <c r="I87" s="344"/>
      <c r="J87" s="190"/>
      <c r="K87" s="68" t="s">
        <v>52</v>
      </c>
      <c r="L87" s="68" t="s">
        <v>47</v>
      </c>
      <c r="M87" s="68">
        <v>1.26</v>
      </c>
      <c r="N87" s="76">
        <v>3.8</v>
      </c>
      <c r="O87" s="69">
        <f t="shared" si="0"/>
        <v>4.7879999999999994</v>
      </c>
      <c r="P87" s="190"/>
      <c r="Q87" s="190"/>
      <c r="R87" s="190"/>
      <c r="S87" s="260"/>
      <c r="T87" s="260"/>
    </row>
    <row r="88" spans="1:20" ht="12.75" customHeight="1">
      <c r="A88" s="165"/>
      <c r="B88" s="171"/>
      <c r="C88" s="166"/>
      <c r="D88" s="168"/>
      <c r="E88" s="294"/>
      <c r="F88" s="187"/>
      <c r="G88" s="168"/>
      <c r="H88" s="190"/>
      <c r="I88" s="344"/>
      <c r="J88" s="190"/>
      <c r="K88" s="68"/>
      <c r="L88" s="68"/>
      <c r="M88" s="68"/>
      <c r="N88" s="76"/>
      <c r="O88" s="69">
        <f t="shared" si="0"/>
        <v>0</v>
      </c>
      <c r="P88" s="190"/>
      <c r="Q88" s="190"/>
      <c r="R88" s="190"/>
      <c r="S88" s="260"/>
      <c r="T88" s="260"/>
    </row>
    <row r="89" spans="1:20" ht="12.75" customHeight="1">
      <c r="A89" s="165"/>
      <c r="B89" s="172"/>
      <c r="C89" s="166"/>
      <c r="D89" s="168"/>
      <c r="E89" s="295"/>
      <c r="F89" s="187"/>
      <c r="G89" s="168"/>
      <c r="H89" s="190"/>
      <c r="I89" s="344"/>
      <c r="J89" s="190"/>
      <c r="K89" s="68"/>
      <c r="L89" s="68"/>
      <c r="M89" s="68"/>
      <c r="N89" s="76"/>
      <c r="O89" s="69">
        <f t="shared" si="0"/>
        <v>0</v>
      </c>
      <c r="P89" s="190"/>
      <c r="Q89" s="190"/>
      <c r="R89" s="190"/>
      <c r="S89" s="260"/>
      <c r="T89" s="260"/>
    </row>
    <row r="90" spans="1:20" ht="12.75" customHeight="1">
      <c r="A90" s="165">
        <v>2</v>
      </c>
      <c r="B90" s="166" t="s">
        <v>736</v>
      </c>
      <c r="C90" s="170" t="s">
        <v>770</v>
      </c>
      <c r="D90" s="449" t="s">
        <v>468</v>
      </c>
      <c r="E90" s="227">
        <v>341</v>
      </c>
      <c r="F90" s="187">
        <f t="shared" ref="F90:F134" si="108">H90+J90+R90</f>
        <v>5.4487171750807999</v>
      </c>
      <c r="G90" s="168">
        <v>0.59199999999999997</v>
      </c>
      <c r="H90" s="190">
        <f t="shared" ref="H90:H134" si="109">G90*$P$8/1000</f>
        <v>1.25640752</v>
      </c>
      <c r="I90" s="344">
        <v>7.1000000000000004E-3</v>
      </c>
      <c r="J90" s="190">
        <f t="shared" si="102"/>
        <v>2.4417681E-2</v>
      </c>
      <c r="K90" s="68" t="s">
        <v>737</v>
      </c>
      <c r="L90" s="68" t="s">
        <v>43</v>
      </c>
      <c r="M90" s="68">
        <v>1</v>
      </c>
      <c r="N90" s="76">
        <v>2.5</v>
      </c>
      <c r="O90" s="69">
        <f t="shared" ref="O90:O185" si="110">M90*N90</f>
        <v>2.5</v>
      </c>
      <c r="P90" s="190">
        <f t="shared" ref="P90" si="111">E90*F90</f>
        <v>1858.0125567025527</v>
      </c>
      <c r="Q90" s="190">
        <f t="shared" ref="Q90" si="112">SUM(O90:O93)</f>
        <v>3.6810340000000004</v>
      </c>
      <c r="R90" s="190">
        <f t="shared" ref="R90" si="113">Q90*1.02*1.05*$R$15</f>
        <v>4.1678919740808</v>
      </c>
      <c r="S90" s="260">
        <f t="shared" ref="S90" si="114">F90*$S$18</f>
        <v>6.986590153512469</v>
      </c>
      <c r="T90" s="260">
        <f t="shared" ref="T90" si="115">S90*E90</f>
        <v>2382.4272423477519</v>
      </c>
    </row>
    <row r="91" spans="1:20" ht="12.75" customHeight="1">
      <c r="A91" s="165"/>
      <c r="B91" s="166"/>
      <c r="C91" s="171"/>
      <c r="D91" s="450"/>
      <c r="E91" s="228"/>
      <c r="F91" s="187"/>
      <c r="G91" s="168"/>
      <c r="H91" s="190"/>
      <c r="I91" s="344"/>
      <c r="J91" s="190"/>
      <c r="K91" s="68" t="s">
        <v>46</v>
      </c>
      <c r="L91" s="68" t="s">
        <v>47</v>
      </c>
      <c r="M91" s="68">
        <v>3.9E-2</v>
      </c>
      <c r="N91" s="132">
        <v>29.806000000000001</v>
      </c>
      <c r="O91" s="69">
        <f t="shared" si="110"/>
        <v>1.162434</v>
      </c>
      <c r="P91" s="190"/>
      <c r="Q91" s="190"/>
      <c r="R91" s="190"/>
      <c r="S91" s="260"/>
      <c r="T91" s="260"/>
    </row>
    <row r="92" spans="1:20" ht="12.75" customHeight="1">
      <c r="A92" s="165"/>
      <c r="B92" s="166"/>
      <c r="C92" s="171"/>
      <c r="D92" s="450"/>
      <c r="E92" s="228"/>
      <c r="F92" s="187"/>
      <c r="G92" s="168"/>
      <c r="H92" s="190"/>
      <c r="I92" s="344"/>
      <c r="J92" s="190"/>
      <c r="K92" s="68" t="s">
        <v>48</v>
      </c>
      <c r="L92" s="68" t="s">
        <v>47</v>
      </c>
      <c r="M92" s="68">
        <v>5.9999999999999995E-4</v>
      </c>
      <c r="N92" s="76">
        <v>31</v>
      </c>
      <c r="O92" s="69">
        <f t="shared" si="110"/>
        <v>1.8599999999999998E-2</v>
      </c>
      <c r="P92" s="190"/>
      <c r="Q92" s="190"/>
      <c r="R92" s="190"/>
      <c r="S92" s="260"/>
      <c r="T92" s="260"/>
    </row>
    <row r="93" spans="1:20" ht="12.75" customHeight="1">
      <c r="A93" s="165"/>
      <c r="B93" s="166"/>
      <c r="C93" s="172"/>
      <c r="D93" s="450"/>
      <c r="E93" s="229"/>
      <c r="F93" s="187"/>
      <c r="G93" s="168"/>
      <c r="H93" s="190"/>
      <c r="I93" s="344"/>
      <c r="J93" s="190"/>
      <c r="K93" s="68"/>
      <c r="L93" s="68"/>
      <c r="M93" s="68"/>
      <c r="N93" s="76"/>
      <c r="O93" s="69">
        <f t="shared" si="110"/>
        <v>0</v>
      </c>
      <c r="P93" s="190"/>
      <c r="Q93" s="190"/>
      <c r="R93" s="190"/>
      <c r="S93" s="260"/>
      <c r="T93" s="260"/>
    </row>
    <row r="94" spans="1:20" ht="12.75" customHeight="1">
      <c r="A94" s="319"/>
      <c r="B94" s="336"/>
      <c r="C94" s="346" t="s">
        <v>462</v>
      </c>
      <c r="D94" s="319"/>
      <c r="E94" s="331"/>
      <c r="F94" s="347"/>
      <c r="G94" s="317"/>
      <c r="H94" s="316"/>
      <c r="I94" s="317"/>
      <c r="J94" s="316"/>
      <c r="K94" s="40"/>
      <c r="L94" s="40"/>
      <c r="M94" s="40"/>
      <c r="N94" s="41"/>
      <c r="O94" s="42"/>
      <c r="P94" s="316"/>
      <c r="Q94" s="316"/>
      <c r="R94" s="316"/>
      <c r="S94" s="316"/>
      <c r="T94" s="345">
        <f>SUM(T86:T93)</f>
        <v>2453.3556502917932</v>
      </c>
    </row>
    <row r="95" spans="1:20" ht="12.75" customHeight="1">
      <c r="A95" s="319"/>
      <c r="B95" s="336"/>
      <c r="C95" s="346"/>
      <c r="D95" s="319"/>
      <c r="E95" s="331"/>
      <c r="F95" s="348"/>
      <c r="G95" s="317"/>
      <c r="H95" s="316"/>
      <c r="I95" s="317"/>
      <c r="J95" s="316"/>
      <c r="K95" s="40"/>
      <c r="L95" s="40"/>
      <c r="M95" s="40"/>
      <c r="N95" s="41"/>
      <c r="O95" s="42"/>
      <c r="P95" s="316"/>
      <c r="Q95" s="316"/>
      <c r="R95" s="316"/>
      <c r="S95" s="316"/>
      <c r="T95" s="345"/>
    </row>
    <row r="96" spans="1:20" ht="12.75" customHeight="1">
      <c r="A96" s="319"/>
      <c r="B96" s="336"/>
      <c r="C96" s="346"/>
      <c r="D96" s="319"/>
      <c r="E96" s="331"/>
      <c r="F96" s="348"/>
      <c r="G96" s="317"/>
      <c r="H96" s="316"/>
      <c r="I96" s="317"/>
      <c r="J96" s="316"/>
      <c r="K96" s="40"/>
      <c r="L96" s="40"/>
      <c r="M96" s="43"/>
      <c r="N96" s="41"/>
      <c r="O96" s="42"/>
      <c r="P96" s="316"/>
      <c r="Q96" s="316"/>
      <c r="R96" s="316"/>
      <c r="S96" s="316"/>
      <c r="T96" s="345"/>
    </row>
    <row r="97" spans="1:20" ht="12.75" customHeight="1">
      <c r="A97" s="319"/>
      <c r="B97" s="336"/>
      <c r="C97" s="346"/>
      <c r="D97" s="319"/>
      <c r="E97" s="331"/>
      <c r="F97" s="349"/>
      <c r="G97" s="317"/>
      <c r="H97" s="316"/>
      <c r="I97" s="317"/>
      <c r="J97" s="316"/>
      <c r="K97" s="40"/>
      <c r="L97" s="40"/>
      <c r="M97" s="40"/>
      <c r="N97" s="41"/>
      <c r="O97" s="42"/>
      <c r="P97" s="316"/>
      <c r="Q97" s="316"/>
      <c r="R97" s="316"/>
      <c r="S97" s="316"/>
      <c r="T97" s="345"/>
    </row>
    <row r="98" spans="1:20" ht="12.75" customHeight="1">
      <c r="A98" s="319"/>
      <c r="B98" s="336"/>
      <c r="C98" s="346" t="s">
        <v>463</v>
      </c>
      <c r="D98" s="319"/>
      <c r="E98" s="331"/>
      <c r="F98" s="347"/>
      <c r="G98" s="317"/>
      <c r="H98" s="316"/>
      <c r="I98" s="317"/>
      <c r="J98" s="316"/>
      <c r="K98" s="40"/>
      <c r="L98" s="40"/>
      <c r="M98" s="40"/>
      <c r="N98" s="41"/>
      <c r="O98" s="42"/>
      <c r="P98" s="316"/>
      <c r="Q98" s="316"/>
      <c r="R98" s="316"/>
      <c r="S98" s="316"/>
      <c r="T98" s="264">
        <f>(T94*100%)/'Cav-Nax-Raffu-59'!T541</f>
        <v>4.3278926308182877E-2</v>
      </c>
    </row>
    <row r="99" spans="1:20" ht="12.75" customHeight="1">
      <c r="A99" s="319"/>
      <c r="B99" s="336"/>
      <c r="C99" s="346"/>
      <c r="D99" s="319"/>
      <c r="E99" s="331"/>
      <c r="F99" s="348"/>
      <c r="G99" s="317"/>
      <c r="H99" s="316"/>
      <c r="I99" s="317"/>
      <c r="J99" s="316"/>
      <c r="K99" s="40"/>
      <c r="L99" s="40"/>
      <c r="M99" s="40"/>
      <c r="N99" s="41"/>
      <c r="O99" s="42"/>
      <c r="P99" s="316"/>
      <c r="Q99" s="316"/>
      <c r="R99" s="316"/>
      <c r="S99" s="316"/>
      <c r="T99" s="264"/>
    </row>
    <row r="100" spans="1:20" ht="12.75" customHeight="1">
      <c r="A100" s="319"/>
      <c r="B100" s="336"/>
      <c r="C100" s="346"/>
      <c r="D100" s="319"/>
      <c r="E100" s="331"/>
      <c r="F100" s="348"/>
      <c r="G100" s="317"/>
      <c r="H100" s="316"/>
      <c r="I100" s="317"/>
      <c r="J100" s="316"/>
      <c r="K100" s="40"/>
      <c r="L100" s="40"/>
      <c r="M100" s="43"/>
      <c r="N100" s="41"/>
      <c r="O100" s="42"/>
      <c r="P100" s="316"/>
      <c r="Q100" s="316"/>
      <c r="R100" s="316"/>
      <c r="S100" s="316"/>
      <c r="T100" s="264"/>
    </row>
    <row r="101" spans="1:20" ht="12.75" customHeight="1">
      <c r="A101" s="319"/>
      <c r="B101" s="336"/>
      <c r="C101" s="346"/>
      <c r="D101" s="319"/>
      <c r="E101" s="331"/>
      <c r="F101" s="349"/>
      <c r="G101" s="317"/>
      <c r="H101" s="316"/>
      <c r="I101" s="317"/>
      <c r="J101" s="316"/>
      <c r="K101" s="40"/>
      <c r="L101" s="40"/>
      <c r="M101" s="40"/>
      <c r="N101" s="41"/>
      <c r="O101" s="42"/>
      <c r="P101" s="316"/>
      <c r="Q101" s="316"/>
      <c r="R101" s="316"/>
      <c r="S101" s="316"/>
      <c r="T101" s="264"/>
    </row>
    <row r="102" spans="1:20" ht="12.75" customHeight="1">
      <c r="A102" s="214"/>
      <c r="B102" s="166"/>
      <c r="C102" s="186" t="s">
        <v>907</v>
      </c>
      <c r="D102" s="165"/>
      <c r="E102" s="187"/>
      <c r="F102" s="187">
        <f t="shared" si="108"/>
        <v>0</v>
      </c>
      <c r="G102" s="219"/>
      <c r="H102" s="190">
        <f t="shared" si="109"/>
        <v>0</v>
      </c>
      <c r="I102" s="219"/>
      <c r="J102" s="190">
        <f t="shared" si="102"/>
        <v>0</v>
      </c>
      <c r="K102" s="68"/>
      <c r="L102" s="68"/>
      <c r="M102" s="68"/>
      <c r="N102" s="76"/>
      <c r="O102" s="69">
        <f t="shared" si="110"/>
        <v>0</v>
      </c>
      <c r="P102" s="190">
        <f t="shared" ref="P102" si="116">E102*F102</f>
        <v>0</v>
      </c>
      <c r="Q102" s="190">
        <f t="shared" ref="Q102" si="117">SUM(O102:O105)</f>
        <v>0</v>
      </c>
      <c r="R102" s="190">
        <f t="shared" ref="R102" si="118">Q102*1.02*1.05*$R$15</f>
        <v>0</v>
      </c>
      <c r="S102" s="260">
        <f t="shared" ref="S102" si="119">F102*$S$18</f>
        <v>0</v>
      </c>
      <c r="T102" s="260">
        <f t="shared" ref="T102" si="120">S102*E102</f>
        <v>0</v>
      </c>
    </row>
    <row r="103" spans="1:20" ht="12.75" customHeight="1">
      <c r="A103" s="214"/>
      <c r="B103" s="166"/>
      <c r="C103" s="186"/>
      <c r="D103" s="165"/>
      <c r="E103" s="187"/>
      <c r="F103" s="187"/>
      <c r="G103" s="220"/>
      <c r="H103" s="190"/>
      <c r="I103" s="220"/>
      <c r="J103" s="190"/>
      <c r="K103" s="68"/>
      <c r="L103" s="68"/>
      <c r="M103" s="68"/>
      <c r="N103" s="68"/>
      <c r="O103" s="69">
        <f t="shared" si="110"/>
        <v>0</v>
      </c>
      <c r="P103" s="190"/>
      <c r="Q103" s="190"/>
      <c r="R103" s="190"/>
      <c r="S103" s="260"/>
      <c r="T103" s="260"/>
    </row>
    <row r="104" spans="1:20" ht="12.75" customHeight="1">
      <c r="A104" s="214"/>
      <c r="B104" s="166"/>
      <c r="C104" s="186"/>
      <c r="D104" s="165"/>
      <c r="E104" s="187"/>
      <c r="F104" s="187"/>
      <c r="G104" s="220"/>
      <c r="H104" s="190"/>
      <c r="I104" s="220"/>
      <c r="J104" s="190"/>
      <c r="K104" s="68"/>
      <c r="L104" s="68"/>
      <c r="M104" s="70"/>
      <c r="N104" s="76"/>
      <c r="O104" s="69">
        <f t="shared" si="110"/>
        <v>0</v>
      </c>
      <c r="P104" s="190"/>
      <c r="Q104" s="190"/>
      <c r="R104" s="190"/>
      <c r="S104" s="260"/>
      <c r="T104" s="260"/>
    </row>
    <row r="105" spans="1:20" ht="12.75" customHeight="1">
      <c r="A105" s="214"/>
      <c r="B105" s="166"/>
      <c r="C105" s="186"/>
      <c r="D105" s="165"/>
      <c r="E105" s="187"/>
      <c r="F105" s="187"/>
      <c r="G105" s="221"/>
      <c r="H105" s="190"/>
      <c r="I105" s="221"/>
      <c r="J105" s="190"/>
      <c r="K105" s="68"/>
      <c r="L105" s="68"/>
      <c r="M105" s="68"/>
      <c r="N105" s="76"/>
      <c r="O105" s="69">
        <f t="shared" si="110"/>
        <v>0</v>
      </c>
      <c r="P105" s="190"/>
      <c r="Q105" s="190"/>
      <c r="R105" s="190"/>
      <c r="S105" s="260"/>
      <c r="T105" s="260"/>
    </row>
    <row r="106" spans="1:20" ht="12.75" customHeight="1">
      <c r="A106" s="214">
        <v>1</v>
      </c>
      <c r="B106" s="170" t="s">
        <v>49</v>
      </c>
      <c r="C106" s="170" t="s">
        <v>780</v>
      </c>
      <c r="D106" s="353" t="s">
        <v>455</v>
      </c>
      <c r="E106" s="192">
        <v>21.5</v>
      </c>
      <c r="F106" s="187">
        <f t="shared" si="108"/>
        <v>8.2684443255999991</v>
      </c>
      <c r="G106" s="168">
        <v>0.11</v>
      </c>
      <c r="H106" s="190">
        <f t="shared" si="109"/>
        <v>0.23345409999999997</v>
      </c>
      <c r="I106" s="344">
        <v>0.76</v>
      </c>
      <c r="J106" s="190">
        <f t="shared" si="102"/>
        <v>2.6137236000000001</v>
      </c>
      <c r="K106" s="68" t="s">
        <v>52</v>
      </c>
      <c r="L106" s="68" t="s">
        <v>47</v>
      </c>
      <c r="M106" s="68">
        <v>1.26</v>
      </c>
      <c r="N106" s="76">
        <v>3.8</v>
      </c>
      <c r="O106" s="69">
        <f t="shared" si="110"/>
        <v>4.7879999999999994</v>
      </c>
      <c r="P106" s="190">
        <f t="shared" ref="P106" si="121">E106*F106</f>
        <v>177.77155300039999</v>
      </c>
      <c r="Q106" s="190">
        <f t="shared" ref="Q106" si="122">SUM(O106:O109)</f>
        <v>4.7879999999999994</v>
      </c>
      <c r="R106" s="190">
        <f t="shared" ref="R106" si="123">Q106*1.02*1.05*$R$15</f>
        <v>5.4212666255999995</v>
      </c>
      <c r="S106" s="260">
        <f t="shared" ref="S106" si="124">F106*$S$18</f>
        <v>10.602171089793506</v>
      </c>
      <c r="T106" s="260">
        <f t="shared" ref="T106" si="125">S106*E106</f>
        <v>227.94667843056038</v>
      </c>
    </row>
    <row r="107" spans="1:20" ht="12.75" customHeight="1">
      <c r="A107" s="214"/>
      <c r="B107" s="171"/>
      <c r="C107" s="171"/>
      <c r="D107" s="366"/>
      <c r="E107" s="192"/>
      <c r="F107" s="187"/>
      <c r="G107" s="168"/>
      <c r="H107" s="190"/>
      <c r="I107" s="344"/>
      <c r="J107" s="190"/>
      <c r="K107" s="68"/>
      <c r="L107" s="68"/>
      <c r="M107" s="68"/>
      <c r="N107" s="76"/>
      <c r="O107" s="69">
        <f t="shared" si="110"/>
        <v>0</v>
      </c>
      <c r="P107" s="190"/>
      <c r="Q107" s="190"/>
      <c r="R107" s="190"/>
      <c r="S107" s="260"/>
      <c r="T107" s="260"/>
    </row>
    <row r="108" spans="1:20" ht="12.75" customHeight="1">
      <c r="A108" s="214"/>
      <c r="B108" s="171"/>
      <c r="C108" s="171"/>
      <c r="D108" s="366"/>
      <c r="E108" s="192"/>
      <c r="F108" s="187"/>
      <c r="G108" s="168"/>
      <c r="H108" s="190"/>
      <c r="I108" s="344"/>
      <c r="J108" s="190"/>
      <c r="K108" s="68"/>
      <c r="L108" s="68"/>
      <c r="M108" s="70"/>
      <c r="N108" s="76"/>
      <c r="O108" s="69">
        <f t="shared" si="110"/>
        <v>0</v>
      </c>
      <c r="P108" s="190"/>
      <c r="Q108" s="190"/>
      <c r="R108" s="190"/>
      <c r="S108" s="260"/>
      <c r="T108" s="260"/>
    </row>
    <row r="109" spans="1:20" ht="12.75" customHeight="1">
      <c r="A109" s="214"/>
      <c r="B109" s="172"/>
      <c r="C109" s="172"/>
      <c r="D109" s="366"/>
      <c r="E109" s="192"/>
      <c r="F109" s="187"/>
      <c r="G109" s="168"/>
      <c r="H109" s="190"/>
      <c r="I109" s="344"/>
      <c r="J109" s="190"/>
      <c r="K109" s="68"/>
      <c r="L109" s="68"/>
      <c r="M109" s="68"/>
      <c r="N109" s="76"/>
      <c r="O109" s="69">
        <f t="shared" si="110"/>
        <v>0</v>
      </c>
      <c r="P109" s="190"/>
      <c r="Q109" s="190"/>
      <c r="R109" s="190"/>
      <c r="S109" s="260"/>
      <c r="T109" s="260"/>
    </row>
    <row r="110" spans="1:20" ht="12.75" customHeight="1">
      <c r="A110" s="214">
        <v>2</v>
      </c>
      <c r="B110" s="166" t="s">
        <v>664</v>
      </c>
      <c r="C110" s="166" t="s">
        <v>781</v>
      </c>
      <c r="D110" s="353" t="s">
        <v>455</v>
      </c>
      <c r="E110" s="187">
        <v>10.75</v>
      </c>
      <c r="F110" s="187">
        <f t="shared" si="108"/>
        <v>34.881804905191999</v>
      </c>
      <c r="G110" s="168">
        <v>0.7</v>
      </c>
      <c r="H110" s="190">
        <f t="shared" si="109"/>
        <v>1.485617</v>
      </c>
      <c r="I110" s="168">
        <v>0.28000000000000003</v>
      </c>
      <c r="J110" s="190">
        <f t="shared" si="102"/>
        <v>0.96295080000000011</v>
      </c>
      <c r="K110" s="68" t="s">
        <v>697</v>
      </c>
      <c r="L110" s="68" t="s">
        <v>47</v>
      </c>
      <c r="M110" s="68">
        <v>1.02</v>
      </c>
      <c r="N110" s="76">
        <v>28.082999999999998</v>
      </c>
      <c r="O110" s="69">
        <f t="shared" si="110"/>
        <v>28.644659999999998</v>
      </c>
      <c r="P110" s="190">
        <f t="shared" ref="P110" si="126">E110*F110</f>
        <v>374.979402730814</v>
      </c>
      <c r="Q110" s="190">
        <f t="shared" ref="Q110" si="127">SUM(O110:O113)</f>
        <v>28.644659999999998</v>
      </c>
      <c r="R110" s="190">
        <f t="shared" ref="R110" si="128">Q110*1.02*1.05*$R$15</f>
        <v>32.433237105191999</v>
      </c>
      <c r="S110" s="260">
        <f t="shared" ref="S110" si="129">F110*$S$18</f>
        <v>44.727018646135441</v>
      </c>
      <c r="T110" s="260">
        <f t="shared" ref="T110" si="130">S110*E110</f>
        <v>480.815450445956</v>
      </c>
    </row>
    <row r="111" spans="1:20" ht="12.75" customHeight="1">
      <c r="A111" s="214"/>
      <c r="B111" s="166"/>
      <c r="C111" s="166"/>
      <c r="D111" s="366"/>
      <c r="E111" s="187"/>
      <c r="F111" s="187"/>
      <c r="G111" s="168"/>
      <c r="H111" s="190"/>
      <c r="I111" s="168"/>
      <c r="J111" s="190"/>
      <c r="K111" s="68"/>
      <c r="L111" s="68"/>
      <c r="M111" s="68"/>
      <c r="N111" s="76"/>
      <c r="O111" s="69">
        <f t="shared" si="110"/>
        <v>0</v>
      </c>
      <c r="P111" s="190"/>
      <c r="Q111" s="190"/>
      <c r="R111" s="190"/>
      <c r="S111" s="260"/>
      <c r="T111" s="260"/>
    </row>
    <row r="112" spans="1:20" ht="12.75" customHeight="1">
      <c r="A112" s="214"/>
      <c r="B112" s="166"/>
      <c r="C112" s="166"/>
      <c r="D112" s="366"/>
      <c r="E112" s="187"/>
      <c r="F112" s="187"/>
      <c r="G112" s="168"/>
      <c r="H112" s="190"/>
      <c r="I112" s="168"/>
      <c r="J112" s="190"/>
      <c r="K112" s="68"/>
      <c r="L112" s="68"/>
      <c r="M112" s="70"/>
      <c r="N112" s="76"/>
      <c r="O112" s="69">
        <f t="shared" si="110"/>
        <v>0</v>
      </c>
      <c r="P112" s="190"/>
      <c r="Q112" s="190"/>
      <c r="R112" s="190"/>
      <c r="S112" s="260"/>
      <c r="T112" s="260"/>
    </row>
    <row r="113" spans="1:20" ht="12.75" customHeight="1">
      <c r="A113" s="214"/>
      <c r="B113" s="166"/>
      <c r="C113" s="166"/>
      <c r="D113" s="366"/>
      <c r="E113" s="187"/>
      <c r="F113" s="187"/>
      <c r="G113" s="168"/>
      <c r="H113" s="190"/>
      <c r="I113" s="168"/>
      <c r="J113" s="190"/>
      <c r="K113" s="68"/>
      <c r="L113" s="68"/>
      <c r="M113" s="68"/>
      <c r="N113" s="76"/>
      <c r="O113" s="69">
        <f t="shared" si="110"/>
        <v>0</v>
      </c>
      <c r="P113" s="190"/>
      <c r="Q113" s="190"/>
      <c r="R113" s="190"/>
      <c r="S113" s="260"/>
      <c r="T113" s="260"/>
    </row>
    <row r="114" spans="1:20" ht="12.75" customHeight="1">
      <c r="A114" s="214">
        <v>3</v>
      </c>
      <c r="B114" s="166" t="s">
        <v>698</v>
      </c>
      <c r="C114" s="166" t="s">
        <v>782</v>
      </c>
      <c r="D114" s="255" t="s">
        <v>461</v>
      </c>
      <c r="E114" s="378">
        <v>0.40849999999999997</v>
      </c>
      <c r="F114" s="187">
        <f t="shared" si="108"/>
        <v>19.1615696</v>
      </c>
      <c r="G114" s="168">
        <v>6.76</v>
      </c>
      <c r="H114" s="190">
        <f t="shared" si="109"/>
        <v>14.346815599999999</v>
      </c>
      <c r="I114" s="350">
        <v>1.4</v>
      </c>
      <c r="J114" s="190">
        <f t="shared" si="102"/>
        <v>4.8147539999999998</v>
      </c>
      <c r="K114" s="68"/>
      <c r="L114" s="68"/>
      <c r="M114" s="68"/>
      <c r="N114" s="76"/>
      <c r="O114" s="69">
        <f t="shared" si="110"/>
        <v>0</v>
      </c>
      <c r="P114" s="190">
        <f t="shared" ref="P114" si="131">E114*F114</f>
        <v>7.8275011815999997</v>
      </c>
      <c r="Q114" s="190">
        <f t="shared" ref="Q114" si="132">SUM(O114:O117)</f>
        <v>0</v>
      </c>
      <c r="R114" s="190">
        <f t="shared" ref="R114" si="133">Q114*1.02*1.05*$R$15</f>
        <v>0</v>
      </c>
      <c r="S114" s="260">
        <f t="shared" ref="S114" si="134">F114*$S$18</f>
        <v>24.569826106127195</v>
      </c>
      <c r="T114" s="260">
        <f t="shared" ref="T114" si="135">S114*E114</f>
        <v>10.036773964352959</v>
      </c>
    </row>
    <row r="115" spans="1:20" ht="12.75" customHeight="1">
      <c r="A115" s="214"/>
      <c r="B115" s="166"/>
      <c r="C115" s="166"/>
      <c r="D115" s="447"/>
      <c r="E115" s="378"/>
      <c r="F115" s="187"/>
      <c r="G115" s="168"/>
      <c r="H115" s="190"/>
      <c r="I115" s="350"/>
      <c r="J115" s="190"/>
      <c r="K115" s="68"/>
      <c r="L115" s="68"/>
      <c r="M115" s="68"/>
      <c r="N115" s="76"/>
      <c r="O115" s="69">
        <f t="shared" si="110"/>
        <v>0</v>
      </c>
      <c r="P115" s="190"/>
      <c r="Q115" s="190"/>
      <c r="R115" s="190"/>
      <c r="S115" s="260"/>
      <c r="T115" s="260"/>
    </row>
    <row r="116" spans="1:20" ht="12.75" customHeight="1">
      <c r="A116" s="214"/>
      <c r="B116" s="166"/>
      <c r="C116" s="166"/>
      <c r="D116" s="447"/>
      <c r="E116" s="378"/>
      <c r="F116" s="187"/>
      <c r="G116" s="168"/>
      <c r="H116" s="190"/>
      <c r="I116" s="350"/>
      <c r="J116" s="190"/>
      <c r="K116" s="68"/>
      <c r="L116" s="68"/>
      <c r="M116" s="70"/>
      <c r="N116" s="76"/>
      <c r="O116" s="69">
        <f t="shared" si="110"/>
        <v>0</v>
      </c>
      <c r="P116" s="190"/>
      <c r="Q116" s="190"/>
      <c r="R116" s="190"/>
      <c r="S116" s="260"/>
      <c r="T116" s="260"/>
    </row>
    <row r="117" spans="1:20" ht="12.75" customHeight="1">
      <c r="A117" s="214"/>
      <c r="B117" s="166"/>
      <c r="C117" s="166"/>
      <c r="D117" s="448"/>
      <c r="E117" s="378"/>
      <c r="F117" s="187"/>
      <c r="G117" s="168"/>
      <c r="H117" s="190"/>
      <c r="I117" s="350"/>
      <c r="J117" s="190"/>
      <c r="K117" s="68"/>
      <c r="L117" s="68"/>
      <c r="M117" s="68"/>
      <c r="N117" s="76"/>
      <c r="O117" s="69">
        <f t="shared" si="110"/>
        <v>0</v>
      </c>
      <c r="P117" s="190"/>
      <c r="Q117" s="190"/>
      <c r="R117" s="190"/>
      <c r="S117" s="260"/>
      <c r="T117" s="260"/>
    </row>
    <row r="118" spans="1:20" ht="12.75" customHeight="1">
      <c r="A118" s="214">
        <v>4</v>
      </c>
      <c r="B118" s="166" t="s">
        <v>38</v>
      </c>
      <c r="C118" s="166" t="s">
        <v>783</v>
      </c>
      <c r="D118" s="353" t="s">
        <v>466</v>
      </c>
      <c r="E118" s="192">
        <v>215</v>
      </c>
      <c r="F118" s="187">
        <f t="shared" si="108"/>
        <v>0.95336393039999989</v>
      </c>
      <c r="G118" s="168"/>
      <c r="H118" s="190">
        <f t="shared" si="109"/>
        <v>0</v>
      </c>
      <c r="I118" s="344"/>
      <c r="J118" s="190">
        <f t="shared" si="102"/>
        <v>0</v>
      </c>
      <c r="K118" s="68" t="s">
        <v>701</v>
      </c>
      <c r="L118" s="68" t="s">
        <v>30</v>
      </c>
      <c r="M118" s="68">
        <v>1</v>
      </c>
      <c r="N118" s="76">
        <v>0.84199999999999997</v>
      </c>
      <c r="O118" s="69">
        <f t="shared" si="110"/>
        <v>0.84199999999999997</v>
      </c>
      <c r="P118" s="190">
        <f t="shared" ref="P118" si="136">E118*F118</f>
        <v>204.97324503599998</v>
      </c>
      <c r="Q118" s="190">
        <f t="shared" ref="Q118" si="137">SUM(O118:O121)</f>
        <v>0.84199999999999997</v>
      </c>
      <c r="R118" s="190">
        <f t="shared" ref="R118" si="138">Q118*1.02*1.05*$R$15</f>
        <v>0.95336393039999989</v>
      </c>
      <c r="S118" s="260">
        <f t="shared" ref="S118" si="139">F118*$S$18</f>
        <v>1.2224460978281209</v>
      </c>
      <c r="T118" s="260">
        <f t="shared" ref="T118" si="140">S118*E118</f>
        <v>262.825911033046</v>
      </c>
    </row>
    <row r="119" spans="1:20" ht="12.75" customHeight="1">
      <c r="A119" s="214"/>
      <c r="B119" s="166"/>
      <c r="C119" s="166"/>
      <c r="D119" s="366"/>
      <c r="E119" s="192"/>
      <c r="F119" s="187"/>
      <c r="G119" s="168"/>
      <c r="H119" s="190"/>
      <c r="I119" s="344"/>
      <c r="J119" s="190"/>
      <c r="K119" s="68"/>
      <c r="L119" s="68"/>
      <c r="M119" s="68"/>
      <c r="N119" s="76"/>
      <c r="O119" s="69">
        <f t="shared" si="110"/>
        <v>0</v>
      </c>
      <c r="P119" s="190"/>
      <c r="Q119" s="190"/>
      <c r="R119" s="190"/>
      <c r="S119" s="260"/>
      <c r="T119" s="260"/>
    </row>
    <row r="120" spans="1:20" ht="12.75" customHeight="1">
      <c r="A120" s="214"/>
      <c r="B120" s="166"/>
      <c r="C120" s="166"/>
      <c r="D120" s="366"/>
      <c r="E120" s="192"/>
      <c r="F120" s="187"/>
      <c r="G120" s="168"/>
      <c r="H120" s="190"/>
      <c r="I120" s="344"/>
      <c r="J120" s="190"/>
      <c r="K120" s="68"/>
      <c r="L120" s="68"/>
      <c r="M120" s="70"/>
      <c r="N120" s="76"/>
      <c r="O120" s="69">
        <f t="shared" si="110"/>
        <v>0</v>
      </c>
      <c r="P120" s="190"/>
      <c r="Q120" s="190"/>
      <c r="R120" s="190"/>
      <c r="S120" s="260"/>
      <c r="T120" s="260"/>
    </row>
    <row r="121" spans="1:20" ht="12.75" customHeight="1">
      <c r="A121" s="214"/>
      <c r="B121" s="166"/>
      <c r="C121" s="166"/>
      <c r="D121" s="366"/>
      <c r="E121" s="192"/>
      <c r="F121" s="187"/>
      <c r="G121" s="168"/>
      <c r="H121" s="190"/>
      <c r="I121" s="344"/>
      <c r="J121" s="190"/>
      <c r="K121" s="68"/>
      <c r="L121" s="68"/>
      <c r="M121" s="68"/>
      <c r="N121" s="76"/>
      <c r="O121" s="69">
        <f t="shared" si="110"/>
        <v>0</v>
      </c>
      <c r="P121" s="190"/>
      <c r="Q121" s="190"/>
      <c r="R121" s="190"/>
      <c r="S121" s="260"/>
      <c r="T121" s="260"/>
    </row>
    <row r="122" spans="1:20" ht="12.75" customHeight="1">
      <c r="A122" s="214">
        <v>5</v>
      </c>
      <c r="B122" s="166" t="s">
        <v>38</v>
      </c>
      <c r="C122" s="166" t="s">
        <v>784</v>
      </c>
      <c r="D122" s="353" t="s">
        <v>466</v>
      </c>
      <c r="E122" s="192">
        <v>215</v>
      </c>
      <c r="F122" s="187">
        <f t="shared" si="108"/>
        <v>15.670495007999998</v>
      </c>
      <c r="G122" s="168"/>
      <c r="H122" s="190">
        <f t="shared" si="109"/>
        <v>0</v>
      </c>
      <c r="I122" s="344"/>
      <c r="J122" s="190">
        <f t="shared" si="102"/>
        <v>0</v>
      </c>
      <c r="K122" s="68" t="s">
        <v>741</v>
      </c>
      <c r="L122" s="68" t="s">
        <v>30</v>
      </c>
      <c r="M122" s="68">
        <v>1</v>
      </c>
      <c r="N122" s="76">
        <v>13.84</v>
      </c>
      <c r="O122" s="69">
        <f t="shared" si="110"/>
        <v>13.84</v>
      </c>
      <c r="P122" s="190">
        <f t="shared" ref="P122" si="141">E122*F122</f>
        <v>3369.1564267199997</v>
      </c>
      <c r="Q122" s="190">
        <f t="shared" ref="Q122" si="142">SUM(O122:O125)</f>
        <v>13.84</v>
      </c>
      <c r="R122" s="190">
        <f t="shared" ref="R122" si="143">Q122*1.02*1.05*$R$15</f>
        <v>15.670495007999998</v>
      </c>
      <c r="S122" s="260">
        <f t="shared" ref="S122" si="144">F122*$S$18</f>
        <v>20.093413294466973</v>
      </c>
      <c r="T122" s="260">
        <f t="shared" ref="T122" si="145">S122*E122</f>
        <v>4320.0838583103996</v>
      </c>
    </row>
    <row r="123" spans="1:20" ht="12.75" customHeight="1">
      <c r="A123" s="214"/>
      <c r="B123" s="166"/>
      <c r="C123" s="166"/>
      <c r="D123" s="366"/>
      <c r="E123" s="192"/>
      <c r="F123" s="187"/>
      <c r="G123" s="168"/>
      <c r="H123" s="190"/>
      <c r="I123" s="344"/>
      <c r="J123" s="190"/>
      <c r="K123" s="68"/>
      <c r="L123" s="68"/>
      <c r="M123" s="68"/>
      <c r="N123" s="76"/>
      <c r="O123" s="69">
        <f t="shared" si="110"/>
        <v>0</v>
      </c>
      <c r="P123" s="190"/>
      <c r="Q123" s="190"/>
      <c r="R123" s="190"/>
      <c r="S123" s="260"/>
      <c r="T123" s="260"/>
    </row>
    <row r="124" spans="1:20" ht="12.75" customHeight="1">
      <c r="A124" s="214"/>
      <c r="B124" s="166"/>
      <c r="C124" s="166"/>
      <c r="D124" s="366"/>
      <c r="E124" s="192"/>
      <c r="F124" s="187"/>
      <c r="G124" s="168"/>
      <c r="H124" s="190"/>
      <c r="I124" s="344"/>
      <c r="J124" s="190"/>
      <c r="K124" s="68"/>
      <c r="L124" s="68"/>
      <c r="M124" s="70"/>
      <c r="N124" s="76"/>
      <c r="O124" s="69">
        <f t="shared" si="110"/>
        <v>0</v>
      </c>
      <c r="P124" s="190"/>
      <c r="Q124" s="190"/>
      <c r="R124" s="190"/>
      <c r="S124" s="260"/>
      <c r="T124" s="260"/>
    </row>
    <row r="125" spans="1:20" ht="12.75" customHeight="1">
      <c r="A125" s="214"/>
      <c r="B125" s="166"/>
      <c r="C125" s="166"/>
      <c r="D125" s="366"/>
      <c r="E125" s="192"/>
      <c r="F125" s="187"/>
      <c r="G125" s="168"/>
      <c r="H125" s="190"/>
      <c r="I125" s="344"/>
      <c r="J125" s="190"/>
      <c r="K125" s="68"/>
      <c r="L125" s="68"/>
      <c r="M125" s="68"/>
      <c r="N125" s="76"/>
      <c r="O125" s="69">
        <f t="shared" si="110"/>
        <v>0</v>
      </c>
      <c r="P125" s="190"/>
      <c r="Q125" s="190"/>
      <c r="R125" s="190"/>
      <c r="S125" s="260"/>
      <c r="T125" s="260"/>
    </row>
    <row r="126" spans="1:20" ht="12.75" customHeight="1">
      <c r="A126" s="319"/>
      <c r="B126" s="336"/>
      <c r="C126" s="346" t="s">
        <v>462</v>
      </c>
      <c r="D126" s="319"/>
      <c r="E126" s="331"/>
      <c r="F126" s="347"/>
      <c r="G126" s="317"/>
      <c r="H126" s="316"/>
      <c r="I126" s="317"/>
      <c r="J126" s="316"/>
      <c r="K126" s="40"/>
      <c r="L126" s="40"/>
      <c r="M126" s="40"/>
      <c r="N126" s="41"/>
      <c r="O126" s="42"/>
      <c r="P126" s="316"/>
      <c r="Q126" s="316"/>
      <c r="R126" s="316"/>
      <c r="S126" s="316"/>
      <c r="T126" s="345">
        <f>SUM(T106:T125)</f>
        <v>5301.7086721843152</v>
      </c>
    </row>
    <row r="127" spans="1:20" ht="12.75" customHeight="1">
      <c r="A127" s="319"/>
      <c r="B127" s="336"/>
      <c r="C127" s="346"/>
      <c r="D127" s="319"/>
      <c r="E127" s="331"/>
      <c r="F127" s="348"/>
      <c r="G127" s="317"/>
      <c r="H127" s="316"/>
      <c r="I127" s="317"/>
      <c r="J127" s="316"/>
      <c r="K127" s="40"/>
      <c r="L127" s="40"/>
      <c r="M127" s="40"/>
      <c r="N127" s="41"/>
      <c r="O127" s="42"/>
      <c r="P127" s="316"/>
      <c r="Q127" s="316"/>
      <c r="R127" s="316"/>
      <c r="S127" s="316"/>
      <c r="T127" s="345"/>
    </row>
    <row r="128" spans="1:20" ht="12.75" customHeight="1">
      <c r="A128" s="319"/>
      <c r="B128" s="336"/>
      <c r="C128" s="346"/>
      <c r="D128" s="319"/>
      <c r="E128" s="331"/>
      <c r="F128" s="348"/>
      <c r="G128" s="317"/>
      <c r="H128" s="316"/>
      <c r="I128" s="317"/>
      <c r="J128" s="316"/>
      <c r="K128" s="40"/>
      <c r="L128" s="40"/>
      <c r="M128" s="43"/>
      <c r="N128" s="41"/>
      <c r="O128" s="42"/>
      <c r="P128" s="316"/>
      <c r="Q128" s="316"/>
      <c r="R128" s="316"/>
      <c r="S128" s="316"/>
      <c r="T128" s="345"/>
    </row>
    <row r="129" spans="1:20" ht="12.75" customHeight="1">
      <c r="A129" s="319"/>
      <c r="B129" s="336"/>
      <c r="C129" s="346"/>
      <c r="D129" s="319"/>
      <c r="E129" s="331"/>
      <c r="F129" s="349"/>
      <c r="G129" s="317"/>
      <c r="H129" s="316"/>
      <c r="I129" s="317"/>
      <c r="J129" s="316"/>
      <c r="K129" s="40"/>
      <c r="L129" s="40"/>
      <c r="M129" s="40"/>
      <c r="N129" s="41"/>
      <c r="O129" s="42"/>
      <c r="P129" s="316"/>
      <c r="Q129" s="316"/>
      <c r="R129" s="316"/>
      <c r="S129" s="316"/>
      <c r="T129" s="345"/>
    </row>
    <row r="130" spans="1:20" ht="12.75" customHeight="1">
      <c r="A130" s="319"/>
      <c r="B130" s="336"/>
      <c r="C130" s="346" t="s">
        <v>463</v>
      </c>
      <c r="D130" s="319"/>
      <c r="E130" s="331"/>
      <c r="F130" s="347"/>
      <c r="G130" s="317"/>
      <c r="H130" s="316"/>
      <c r="I130" s="317"/>
      <c r="J130" s="316"/>
      <c r="K130" s="40"/>
      <c r="L130" s="40"/>
      <c r="M130" s="40"/>
      <c r="N130" s="41"/>
      <c r="O130" s="42"/>
      <c r="P130" s="316"/>
      <c r="Q130" s="316"/>
      <c r="R130" s="316"/>
      <c r="S130" s="316"/>
      <c r="T130" s="264">
        <f>(T126*100%)/'Cav-Nax-Raffu-59'!T541</f>
        <v>9.3525885210987994E-2</v>
      </c>
    </row>
    <row r="131" spans="1:20" ht="12.75" customHeight="1">
      <c r="A131" s="319"/>
      <c r="B131" s="336"/>
      <c r="C131" s="346"/>
      <c r="D131" s="319"/>
      <c r="E131" s="331"/>
      <c r="F131" s="348"/>
      <c r="G131" s="317"/>
      <c r="H131" s="316"/>
      <c r="I131" s="317"/>
      <c r="J131" s="316"/>
      <c r="K131" s="40"/>
      <c r="L131" s="40"/>
      <c r="M131" s="40"/>
      <c r="N131" s="41"/>
      <c r="O131" s="42"/>
      <c r="P131" s="316"/>
      <c r="Q131" s="316"/>
      <c r="R131" s="316"/>
      <c r="S131" s="316"/>
      <c r="T131" s="264"/>
    </row>
    <row r="132" spans="1:20" ht="12.75" customHeight="1">
      <c r="A132" s="319"/>
      <c r="B132" s="336"/>
      <c r="C132" s="346"/>
      <c r="D132" s="319"/>
      <c r="E132" s="331"/>
      <c r="F132" s="348"/>
      <c r="G132" s="317"/>
      <c r="H132" s="316"/>
      <c r="I132" s="317"/>
      <c r="J132" s="316"/>
      <c r="K132" s="40"/>
      <c r="L132" s="40"/>
      <c r="M132" s="43"/>
      <c r="N132" s="41"/>
      <c r="O132" s="42"/>
      <c r="P132" s="316"/>
      <c r="Q132" s="316"/>
      <c r="R132" s="316"/>
      <c r="S132" s="316"/>
      <c r="T132" s="264"/>
    </row>
    <row r="133" spans="1:20" ht="12.75" customHeight="1">
      <c r="A133" s="319"/>
      <c r="B133" s="336"/>
      <c r="C133" s="346"/>
      <c r="D133" s="319"/>
      <c r="E133" s="331"/>
      <c r="F133" s="349"/>
      <c r="G133" s="317"/>
      <c r="H133" s="316"/>
      <c r="I133" s="317"/>
      <c r="J133" s="316"/>
      <c r="K133" s="40"/>
      <c r="L133" s="40"/>
      <c r="M133" s="40"/>
      <c r="N133" s="41"/>
      <c r="O133" s="42"/>
      <c r="P133" s="316"/>
      <c r="Q133" s="316"/>
      <c r="R133" s="316"/>
      <c r="S133" s="316"/>
      <c r="T133" s="264"/>
    </row>
    <row r="134" spans="1:20" ht="12.75" customHeight="1">
      <c r="A134" s="165"/>
      <c r="B134" s="170"/>
      <c r="C134" s="193" t="s">
        <v>787</v>
      </c>
      <c r="D134" s="196"/>
      <c r="E134" s="192"/>
      <c r="F134" s="187">
        <f t="shared" si="108"/>
        <v>0</v>
      </c>
      <c r="G134" s="168"/>
      <c r="H134" s="190">
        <f t="shared" si="109"/>
        <v>0</v>
      </c>
      <c r="I134" s="168"/>
      <c r="J134" s="190">
        <f t="shared" ref="J134:J202" si="146">I134*$P$9/1000</f>
        <v>0</v>
      </c>
      <c r="K134" s="68"/>
      <c r="L134" s="68"/>
      <c r="M134" s="68"/>
      <c r="N134" s="76"/>
      <c r="O134" s="69">
        <f t="shared" si="110"/>
        <v>0</v>
      </c>
      <c r="P134" s="190">
        <f t="shared" ref="P134" si="147">E134*F134</f>
        <v>0</v>
      </c>
      <c r="Q134" s="190">
        <f t="shared" ref="Q134" si="148">SUM(O134:O137)</f>
        <v>0</v>
      </c>
      <c r="R134" s="190">
        <f t="shared" ref="R134" si="149">Q134*1.02*1.05*$R$15</f>
        <v>0</v>
      </c>
      <c r="S134" s="260">
        <f t="shared" ref="S134" si="150">F134*$S$18</f>
        <v>0</v>
      </c>
      <c r="T134" s="260">
        <f t="shared" ref="T134" si="151">S134*E134</f>
        <v>0</v>
      </c>
    </row>
    <row r="135" spans="1:20" ht="12.75" customHeight="1">
      <c r="A135" s="165"/>
      <c r="B135" s="171"/>
      <c r="C135" s="194"/>
      <c r="D135" s="197"/>
      <c r="E135" s="192"/>
      <c r="F135" s="187"/>
      <c r="G135" s="168"/>
      <c r="H135" s="190"/>
      <c r="I135" s="168"/>
      <c r="J135" s="190"/>
      <c r="K135" s="68"/>
      <c r="L135" s="68"/>
      <c r="M135" s="68"/>
      <c r="N135" s="76"/>
      <c r="O135" s="69">
        <f t="shared" si="110"/>
        <v>0</v>
      </c>
      <c r="P135" s="190"/>
      <c r="Q135" s="190"/>
      <c r="R135" s="190"/>
      <c r="S135" s="260"/>
      <c r="T135" s="260"/>
    </row>
    <row r="136" spans="1:20" ht="12.75" customHeight="1">
      <c r="A136" s="165"/>
      <c r="B136" s="171"/>
      <c r="C136" s="194"/>
      <c r="D136" s="197"/>
      <c r="E136" s="192"/>
      <c r="F136" s="187"/>
      <c r="G136" s="168"/>
      <c r="H136" s="190"/>
      <c r="I136" s="168"/>
      <c r="J136" s="190"/>
      <c r="K136" s="68"/>
      <c r="L136" s="68"/>
      <c r="M136" s="70"/>
      <c r="N136" s="76"/>
      <c r="O136" s="69">
        <f t="shared" si="110"/>
        <v>0</v>
      </c>
      <c r="P136" s="190"/>
      <c r="Q136" s="190"/>
      <c r="R136" s="190"/>
      <c r="S136" s="260"/>
      <c r="T136" s="260"/>
    </row>
    <row r="137" spans="1:20" ht="12.75" customHeight="1">
      <c r="A137" s="165"/>
      <c r="B137" s="172"/>
      <c r="C137" s="195"/>
      <c r="D137" s="198"/>
      <c r="E137" s="192"/>
      <c r="F137" s="187"/>
      <c r="G137" s="168"/>
      <c r="H137" s="190"/>
      <c r="I137" s="168"/>
      <c r="J137" s="190"/>
      <c r="K137" s="68"/>
      <c r="L137" s="68"/>
      <c r="M137" s="68"/>
      <c r="N137" s="76"/>
      <c r="O137" s="69">
        <f t="shared" si="110"/>
        <v>0</v>
      </c>
      <c r="P137" s="190"/>
      <c r="Q137" s="190"/>
      <c r="R137" s="190"/>
      <c r="S137" s="260"/>
      <c r="T137" s="260"/>
    </row>
    <row r="138" spans="1:20" ht="12.75" customHeight="1">
      <c r="A138" s="165">
        <v>1</v>
      </c>
      <c r="B138" s="170" t="s">
        <v>49</v>
      </c>
      <c r="C138" s="170" t="s">
        <v>484</v>
      </c>
      <c r="D138" s="167" t="s">
        <v>455</v>
      </c>
      <c r="E138" s="187">
        <v>1.67</v>
      </c>
      <c r="F138" s="187">
        <f t="shared" ref="F138:F206" si="152">H138+J138+R138</f>
        <v>8.2808086179039986</v>
      </c>
      <c r="G138" s="168">
        <v>0.11</v>
      </c>
      <c r="H138" s="190">
        <f t="shared" ref="H138:H206" si="153">G138*$P$8/1000</f>
        <v>0.23345409999999997</v>
      </c>
      <c r="I138" s="344">
        <v>0.76</v>
      </c>
      <c r="J138" s="190">
        <f t="shared" si="146"/>
        <v>2.6137236000000001</v>
      </c>
      <c r="K138" s="68" t="s">
        <v>59</v>
      </c>
      <c r="L138" s="68" t="s">
        <v>47</v>
      </c>
      <c r="M138" s="68">
        <v>7.0000000000000007E-2</v>
      </c>
      <c r="N138" s="76">
        <v>0.156</v>
      </c>
      <c r="O138" s="69">
        <f t="shared" si="110"/>
        <v>1.0920000000000001E-2</v>
      </c>
      <c r="P138" s="190">
        <f t="shared" ref="P138" si="154">E138*F138</f>
        <v>13.828950391899678</v>
      </c>
      <c r="Q138" s="190">
        <f t="shared" ref="Q138" si="155">SUM(O138:O141)</f>
        <v>4.798919999999999</v>
      </c>
      <c r="R138" s="190">
        <f t="shared" ref="R138" si="156">Q138*1.02*1.05*$R$15</f>
        <v>5.433630917903999</v>
      </c>
      <c r="S138" s="260">
        <f t="shared" ref="S138" si="157">F138*$S$18</f>
        <v>10.618025141323534</v>
      </c>
      <c r="T138" s="260">
        <f t="shared" ref="T138" si="158">S138*E138</f>
        <v>17.732101986010299</v>
      </c>
    </row>
    <row r="139" spans="1:20" ht="12.75" customHeight="1">
      <c r="A139" s="165"/>
      <c r="B139" s="171"/>
      <c r="C139" s="171"/>
      <c r="D139" s="168"/>
      <c r="E139" s="187"/>
      <c r="F139" s="187"/>
      <c r="G139" s="168"/>
      <c r="H139" s="190"/>
      <c r="I139" s="344"/>
      <c r="J139" s="190"/>
      <c r="K139" s="68" t="s">
        <v>52</v>
      </c>
      <c r="L139" s="68" t="s">
        <v>47</v>
      </c>
      <c r="M139" s="68">
        <v>1.26</v>
      </c>
      <c r="N139" s="76">
        <v>3.8</v>
      </c>
      <c r="O139" s="69">
        <f t="shared" si="110"/>
        <v>4.7879999999999994</v>
      </c>
      <c r="P139" s="190"/>
      <c r="Q139" s="190"/>
      <c r="R139" s="190"/>
      <c r="S139" s="260"/>
      <c r="T139" s="260"/>
    </row>
    <row r="140" spans="1:20" ht="12.75" customHeight="1">
      <c r="A140" s="165"/>
      <c r="B140" s="171"/>
      <c r="C140" s="171"/>
      <c r="D140" s="168"/>
      <c r="E140" s="187"/>
      <c r="F140" s="187"/>
      <c r="G140" s="168"/>
      <c r="H140" s="190"/>
      <c r="I140" s="344"/>
      <c r="J140" s="190"/>
      <c r="K140" s="68"/>
      <c r="L140" s="68"/>
      <c r="M140" s="68"/>
      <c r="N140" s="76"/>
      <c r="O140" s="69">
        <f t="shared" si="110"/>
        <v>0</v>
      </c>
      <c r="P140" s="190"/>
      <c r="Q140" s="190"/>
      <c r="R140" s="190"/>
      <c r="S140" s="260"/>
      <c r="T140" s="260"/>
    </row>
    <row r="141" spans="1:20" ht="12.75" customHeight="1">
      <c r="A141" s="165"/>
      <c r="B141" s="172"/>
      <c r="C141" s="172"/>
      <c r="D141" s="168"/>
      <c r="E141" s="187"/>
      <c r="F141" s="187"/>
      <c r="G141" s="168"/>
      <c r="H141" s="190"/>
      <c r="I141" s="344"/>
      <c r="J141" s="190"/>
      <c r="K141" s="68"/>
      <c r="L141" s="68"/>
      <c r="M141" s="68"/>
      <c r="N141" s="76"/>
      <c r="O141" s="69">
        <f t="shared" si="110"/>
        <v>0</v>
      </c>
      <c r="P141" s="190"/>
      <c r="Q141" s="190"/>
      <c r="R141" s="190"/>
      <c r="S141" s="260"/>
      <c r="T141" s="260"/>
    </row>
    <row r="142" spans="1:20" ht="12.75" customHeight="1">
      <c r="A142" s="165">
        <v>2</v>
      </c>
      <c r="B142" s="170" t="s">
        <v>67</v>
      </c>
      <c r="C142" s="170" t="s">
        <v>788</v>
      </c>
      <c r="D142" s="188" t="s">
        <v>468</v>
      </c>
      <c r="E142" s="354">
        <v>175</v>
      </c>
      <c r="F142" s="187">
        <f t="shared" si="152"/>
        <v>4.4054988825832</v>
      </c>
      <c r="G142" s="168">
        <v>0.40100000000000002</v>
      </c>
      <c r="H142" s="190">
        <f t="shared" si="153"/>
        <v>0.85104631000000008</v>
      </c>
      <c r="I142" s="344">
        <v>7.1000000000000004E-3</v>
      </c>
      <c r="J142" s="190">
        <f t="shared" si="146"/>
        <v>2.4417681E-2</v>
      </c>
      <c r="K142" s="68" t="s">
        <v>65</v>
      </c>
      <c r="L142" s="68" t="s">
        <v>43</v>
      </c>
      <c r="M142" s="68">
        <v>1</v>
      </c>
      <c r="N142" s="76">
        <v>2.1875</v>
      </c>
      <c r="O142" s="69">
        <f t="shared" si="110"/>
        <v>2.1875</v>
      </c>
      <c r="P142" s="190">
        <f t="shared" ref="P142" si="159">E142*F142</f>
        <v>770.96230445206004</v>
      </c>
      <c r="Q142" s="190">
        <f t="shared" ref="Q142" si="160">SUM(O142:O145)</f>
        <v>3.1176860000000004</v>
      </c>
      <c r="R142" s="190">
        <f t="shared" ref="R142" si="161">Q142*1.02*1.05*$R$15</f>
        <v>3.5300348915832003</v>
      </c>
      <c r="S142" s="260">
        <f t="shared" ref="S142" si="162">F142*$S$18</f>
        <v>5.6489287524653973</v>
      </c>
      <c r="T142" s="260">
        <f t="shared" ref="T142" si="163">S142*E142</f>
        <v>988.56253168144451</v>
      </c>
    </row>
    <row r="143" spans="1:20" ht="12.75" customHeight="1">
      <c r="A143" s="165"/>
      <c r="B143" s="171"/>
      <c r="C143" s="171"/>
      <c r="D143" s="189"/>
      <c r="E143" s="354"/>
      <c r="F143" s="187"/>
      <c r="G143" s="168"/>
      <c r="H143" s="190"/>
      <c r="I143" s="344"/>
      <c r="J143" s="190"/>
      <c r="K143" s="68" t="s">
        <v>46</v>
      </c>
      <c r="L143" s="68" t="s">
        <v>47</v>
      </c>
      <c r="M143" s="68">
        <v>3.1E-2</v>
      </c>
      <c r="N143" s="132">
        <v>29.806000000000001</v>
      </c>
      <c r="O143" s="69">
        <f t="shared" si="110"/>
        <v>0.92398599999999997</v>
      </c>
      <c r="P143" s="190"/>
      <c r="Q143" s="190"/>
      <c r="R143" s="190"/>
      <c r="S143" s="260"/>
      <c r="T143" s="260"/>
    </row>
    <row r="144" spans="1:20" ht="12.75" customHeight="1">
      <c r="A144" s="165"/>
      <c r="B144" s="171"/>
      <c r="C144" s="171"/>
      <c r="D144" s="189"/>
      <c r="E144" s="354"/>
      <c r="F144" s="187"/>
      <c r="G144" s="168"/>
      <c r="H144" s="190"/>
      <c r="I144" s="344"/>
      <c r="J144" s="190"/>
      <c r="K144" s="68" t="s">
        <v>48</v>
      </c>
      <c r="L144" s="68" t="s">
        <v>47</v>
      </c>
      <c r="M144" s="68">
        <v>2.0000000000000001E-4</v>
      </c>
      <c r="N144" s="76">
        <v>31</v>
      </c>
      <c r="O144" s="69">
        <f t="shared" si="110"/>
        <v>6.2000000000000006E-3</v>
      </c>
      <c r="P144" s="190"/>
      <c r="Q144" s="190"/>
      <c r="R144" s="190"/>
      <c r="S144" s="260"/>
      <c r="T144" s="260"/>
    </row>
    <row r="145" spans="1:20" ht="12.75" customHeight="1">
      <c r="A145" s="165"/>
      <c r="B145" s="172"/>
      <c r="C145" s="172"/>
      <c r="D145" s="189"/>
      <c r="E145" s="354"/>
      <c r="F145" s="187"/>
      <c r="G145" s="168"/>
      <c r="H145" s="190"/>
      <c r="I145" s="344"/>
      <c r="J145" s="190"/>
      <c r="K145" s="68"/>
      <c r="L145" s="68"/>
      <c r="M145" s="68"/>
      <c r="N145" s="76"/>
      <c r="O145" s="69">
        <f t="shared" si="110"/>
        <v>0</v>
      </c>
      <c r="P145" s="190"/>
      <c r="Q145" s="190"/>
      <c r="R145" s="190"/>
      <c r="S145" s="260"/>
      <c r="T145" s="260"/>
    </row>
    <row r="146" spans="1:20" ht="12.75" customHeight="1">
      <c r="A146" s="319"/>
      <c r="B146" s="336"/>
      <c r="C146" s="346" t="s">
        <v>462</v>
      </c>
      <c r="D146" s="319"/>
      <c r="E146" s="331"/>
      <c r="F146" s="347"/>
      <c r="G146" s="317"/>
      <c r="H146" s="316"/>
      <c r="I146" s="317"/>
      <c r="J146" s="316"/>
      <c r="K146" s="40"/>
      <c r="L146" s="40"/>
      <c r="M146" s="40"/>
      <c r="N146" s="41"/>
      <c r="O146" s="42"/>
      <c r="P146" s="316"/>
      <c r="Q146" s="316"/>
      <c r="R146" s="316"/>
      <c r="S146" s="316"/>
      <c r="T146" s="345">
        <f>SUM(T138:T145)</f>
        <v>1006.2946336674548</v>
      </c>
    </row>
    <row r="147" spans="1:20" ht="12.75" customHeight="1">
      <c r="A147" s="319"/>
      <c r="B147" s="336"/>
      <c r="C147" s="346"/>
      <c r="D147" s="319"/>
      <c r="E147" s="331"/>
      <c r="F147" s="348"/>
      <c r="G147" s="317"/>
      <c r="H147" s="316"/>
      <c r="I147" s="317"/>
      <c r="J147" s="316"/>
      <c r="K147" s="40"/>
      <c r="L147" s="40"/>
      <c r="M147" s="40"/>
      <c r="N147" s="41"/>
      <c r="O147" s="42"/>
      <c r="P147" s="316"/>
      <c r="Q147" s="316"/>
      <c r="R147" s="316"/>
      <c r="S147" s="316"/>
      <c r="T147" s="345"/>
    </row>
    <row r="148" spans="1:20" ht="12.75" customHeight="1">
      <c r="A148" s="319"/>
      <c r="B148" s="336"/>
      <c r="C148" s="346"/>
      <c r="D148" s="319"/>
      <c r="E148" s="331"/>
      <c r="F148" s="348"/>
      <c r="G148" s="317"/>
      <c r="H148" s="316"/>
      <c r="I148" s="317"/>
      <c r="J148" s="316"/>
      <c r="K148" s="40"/>
      <c r="L148" s="40"/>
      <c r="M148" s="43"/>
      <c r="N148" s="41"/>
      <c r="O148" s="42"/>
      <c r="P148" s="316"/>
      <c r="Q148" s="316"/>
      <c r="R148" s="316"/>
      <c r="S148" s="316"/>
      <c r="T148" s="345"/>
    </row>
    <row r="149" spans="1:20" ht="12.75" customHeight="1">
      <c r="A149" s="319"/>
      <c r="B149" s="336"/>
      <c r="C149" s="346"/>
      <c r="D149" s="319"/>
      <c r="E149" s="331"/>
      <c r="F149" s="349"/>
      <c r="G149" s="317"/>
      <c r="H149" s="316"/>
      <c r="I149" s="317"/>
      <c r="J149" s="316"/>
      <c r="K149" s="40"/>
      <c r="L149" s="40"/>
      <c r="M149" s="40"/>
      <c r="N149" s="41"/>
      <c r="O149" s="42"/>
      <c r="P149" s="316"/>
      <c r="Q149" s="316"/>
      <c r="R149" s="316"/>
      <c r="S149" s="316"/>
      <c r="T149" s="345"/>
    </row>
    <row r="150" spans="1:20" ht="12.75" customHeight="1">
      <c r="A150" s="319"/>
      <c r="B150" s="336"/>
      <c r="C150" s="346" t="s">
        <v>463</v>
      </c>
      <c r="D150" s="319"/>
      <c r="E150" s="331"/>
      <c r="F150" s="347"/>
      <c r="G150" s="317"/>
      <c r="H150" s="316"/>
      <c r="I150" s="317"/>
      <c r="J150" s="316"/>
      <c r="K150" s="40"/>
      <c r="L150" s="40"/>
      <c r="M150" s="40"/>
      <c r="N150" s="41"/>
      <c r="O150" s="42"/>
      <c r="P150" s="316"/>
      <c r="Q150" s="316"/>
      <c r="R150" s="316"/>
      <c r="S150" s="316"/>
      <c r="T150" s="264">
        <f>(T146*100%)/'Cav-Nax-Raffu-59'!T541</f>
        <v>1.7751748014860309E-2</v>
      </c>
    </row>
    <row r="151" spans="1:20" ht="12.75" customHeight="1">
      <c r="A151" s="319"/>
      <c r="B151" s="336"/>
      <c r="C151" s="346"/>
      <c r="D151" s="319"/>
      <c r="E151" s="331"/>
      <c r="F151" s="348"/>
      <c r="G151" s="317"/>
      <c r="H151" s="316"/>
      <c r="I151" s="317"/>
      <c r="J151" s="316"/>
      <c r="K151" s="40"/>
      <c r="L151" s="40"/>
      <c r="M151" s="40"/>
      <c r="N151" s="41"/>
      <c r="O151" s="42"/>
      <c r="P151" s="316"/>
      <c r="Q151" s="316"/>
      <c r="R151" s="316"/>
      <c r="S151" s="316"/>
      <c r="T151" s="264"/>
    </row>
    <row r="152" spans="1:20" ht="12.75" customHeight="1">
      <c r="A152" s="319"/>
      <c r="B152" s="336"/>
      <c r="C152" s="346"/>
      <c r="D152" s="319"/>
      <c r="E152" s="331"/>
      <c r="F152" s="348"/>
      <c r="G152" s="317"/>
      <c r="H152" s="316"/>
      <c r="I152" s="317"/>
      <c r="J152" s="316"/>
      <c r="K152" s="40"/>
      <c r="L152" s="40"/>
      <c r="M152" s="43"/>
      <c r="N152" s="41"/>
      <c r="O152" s="42"/>
      <c r="P152" s="316"/>
      <c r="Q152" s="316"/>
      <c r="R152" s="316"/>
      <c r="S152" s="316"/>
      <c r="T152" s="264"/>
    </row>
    <row r="153" spans="1:20" ht="12.75" customHeight="1">
      <c r="A153" s="319"/>
      <c r="B153" s="336"/>
      <c r="C153" s="346"/>
      <c r="D153" s="319"/>
      <c r="E153" s="331"/>
      <c r="F153" s="349"/>
      <c r="G153" s="317"/>
      <c r="H153" s="316"/>
      <c r="I153" s="317"/>
      <c r="J153" s="316"/>
      <c r="K153" s="40"/>
      <c r="L153" s="40"/>
      <c r="M153" s="40"/>
      <c r="N153" s="41"/>
      <c r="O153" s="42"/>
      <c r="P153" s="316"/>
      <c r="Q153" s="316"/>
      <c r="R153" s="316"/>
      <c r="S153" s="316"/>
      <c r="T153" s="264"/>
    </row>
    <row r="154" spans="1:20" ht="12.75" customHeight="1">
      <c r="A154" s="165"/>
      <c r="B154" s="166"/>
      <c r="C154" s="238" t="s">
        <v>789</v>
      </c>
      <c r="D154" s="381"/>
      <c r="E154" s="192"/>
      <c r="F154" s="187">
        <f t="shared" ref="F154:F166" si="164">H154+J154+R154</f>
        <v>0</v>
      </c>
      <c r="G154" s="168"/>
      <c r="H154" s="190">
        <f t="shared" ref="H154:H166" si="165">G154*$P$8/1000</f>
        <v>0</v>
      </c>
      <c r="I154" s="344"/>
      <c r="J154" s="190">
        <f t="shared" ref="J154:J166" si="166">I154*$P$9/1000</f>
        <v>0</v>
      </c>
      <c r="K154" s="68"/>
      <c r="L154" s="68"/>
      <c r="M154" s="68"/>
      <c r="N154" s="76"/>
      <c r="O154" s="69">
        <f t="shared" si="110"/>
        <v>0</v>
      </c>
      <c r="P154" s="190">
        <f t="shared" ref="P154" si="167">E154*F154</f>
        <v>0</v>
      </c>
      <c r="Q154" s="190">
        <f t="shared" ref="Q154" si="168">SUM(O154:O157)</f>
        <v>0</v>
      </c>
      <c r="R154" s="190">
        <f t="shared" ref="R154" si="169">Q154*1.02*1.05*$R$15</f>
        <v>0</v>
      </c>
      <c r="S154" s="260">
        <f t="shared" ref="S154" si="170">F154*$S$18</f>
        <v>0</v>
      </c>
      <c r="T154" s="260">
        <f t="shared" ref="T154" si="171">S154*E154</f>
        <v>0</v>
      </c>
    </row>
    <row r="155" spans="1:20" ht="12.75" customHeight="1">
      <c r="A155" s="165"/>
      <c r="B155" s="166"/>
      <c r="C155" s="239"/>
      <c r="D155" s="382"/>
      <c r="E155" s="192"/>
      <c r="F155" s="187"/>
      <c r="G155" s="168"/>
      <c r="H155" s="190"/>
      <c r="I155" s="344"/>
      <c r="J155" s="190"/>
      <c r="K155" s="68"/>
      <c r="L155" s="68"/>
      <c r="M155" s="68"/>
      <c r="N155" s="76"/>
      <c r="O155" s="69">
        <f t="shared" si="110"/>
        <v>0</v>
      </c>
      <c r="P155" s="190"/>
      <c r="Q155" s="190"/>
      <c r="R155" s="190"/>
      <c r="S155" s="260"/>
      <c r="T155" s="260"/>
    </row>
    <row r="156" spans="1:20" ht="12.75" customHeight="1">
      <c r="A156" s="165"/>
      <c r="B156" s="166"/>
      <c r="C156" s="239"/>
      <c r="D156" s="382"/>
      <c r="E156" s="192"/>
      <c r="F156" s="187"/>
      <c r="G156" s="168"/>
      <c r="H156" s="190"/>
      <c r="I156" s="344"/>
      <c r="J156" s="190"/>
      <c r="K156" s="68"/>
      <c r="L156" s="68"/>
      <c r="M156" s="68"/>
      <c r="N156" s="76"/>
      <c r="O156" s="69">
        <f t="shared" si="110"/>
        <v>0</v>
      </c>
      <c r="P156" s="190"/>
      <c r="Q156" s="190"/>
      <c r="R156" s="190"/>
      <c r="S156" s="260"/>
      <c r="T156" s="260"/>
    </row>
    <row r="157" spans="1:20" ht="12.75" customHeight="1">
      <c r="A157" s="165"/>
      <c r="B157" s="166"/>
      <c r="C157" s="240"/>
      <c r="D157" s="383"/>
      <c r="E157" s="192"/>
      <c r="F157" s="187"/>
      <c r="G157" s="168"/>
      <c r="H157" s="190"/>
      <c r="I157" s="344"/>
      <c r="J157" s="190"/>
      <c r="K157" s="68"/>
      <c r="L157" s="68"/>
      <c r="M157" s="68"/>
      <c r="N157" s="76"/>
      <c r="O157" s="69">
        <f t="shared" si="110"/>
        <v>0</v>
      </c>
      <c r="P157" s="190"/>
      <c r="Q157" s="190"/>
      <c r="R157" s="190"/>
      <c r="S157" s="260"/>
      <c r="T157" s="260"/>
    </row>
    <row r="158" spans="1:20" ht="12.75" customHeight="1">
      <c r="A158" s="165">
        <v>1</v>
      </c>
      <c r="B158" s="420" t="s">
        <v>705</v>
      </c>
      <c r="C158" s="286" t="s">
        <v>790</v>
      </c>
      <c r="D158" s="215" t="s">
        <v>466</v>
      </c>
      <c r="E158" s="354">
        <v>128</v>
      </c>
      <c r="F158" s="187">
        <f t="shared" si="164"/>
        <v>1.1376836258879996</v>
      </c>
      <c r="G158" s="168">
        <v>1.7399999999999999E-2</v>
      </c>
      <c r="H158" s="190">
        <f t="shared" si="165"/>
        <v>3.6928193999999998E-2</v>
      </c>
      <c r="I158" s="375">
        <v>0.1106</v>
      </c>
      <c r="J158" s="190">
        <f t="shared" si="166"/>
        <v>0.38036556599999999</v>
      </c>
      <c r="K158" s="68" t="s">
        <v>708</v>
      </c>
      <c r="L158" s="68" t="s">
        <v>709</v>
      </c>
      <c r="M158" s="68">
        <v>1.4999999999999999E-2</v>
      </c>
      <c r="N158" s="76">
        <v>3.8</v>
      </c>
      <c r="O158" s="69">
        <f t="shared" si="110"/>
        <v>5.6999999999999995E-2</v>
      </c>
      <c r="P158" s="190">
        <f t="shared" ref="P158" si="172">E158*F158</f>
        <v>145.62350411366396</v>
      </c>
      <c r="Q158" s="190">
        <f t="shared" ref="Q158" si="173">SUM(O158:O161)</f>
        <v>0.63623999999999992</v>
      </c>
      <c r="R158" s="190">
        <f t="shared" ref="R158" si="174">Q158*1.02*1.05*$R$15</f>
        <v>0.7203898658879998</v>
      </c>
      <c r="S158" s="260">
        <f t="shared" ref="S158" si="175">F158*$S$18</f>
        <v>1.4587890989815582</v>
      </c>
      <c r="T158" s="260">
        <f t="shared" ref="T158" si="176">S158*E158</f>
        <v>186.72500466963945</v>
      </c>
    </row>
    <row r="159" spans="1:20" ht="12.75" customHeight="1">
      <c r="A159" s="165"/>
      <c r="B159" s="420"/>
      <c r="C159" s="286"/>
      <c r="D159" s="225"/>
      <c r="E159" s="354"/>
      <c r="F159" s="187"/>
      <c r="G159" s="168"/>
      <c r="H159" s="190"/>
      <c r="I159" s="375"/>
      <c r="J159" s="190"/>
      <c r="K159" s="68" t="s">
        <v>710</v>
      </c>
      <c r="L159" s="68" t="s">
        <v>709</v>
      </c>
      <c r="M159" s="68">
        <v>0.1512</v>
      </c>
      <c r="N159" s="76">
        <v>3.8</v>
      </c>
      <c r="O159" s="69">
        <f t="shared" si="110"/>
        <v>0.57455999999999996</v>
      </c>
      <c r="P159" s="190"/>
      <c r="Q159" s="190"/>
      <c r="R159" s="190"/>
      <c r="S159" s="260"/>
      <c r="T159" s="260"/>
    </row>
    <row r="160" spans="1:20" ht="12.75" customHeight="1">
      <c r="A160" s="165"/>
      <c r="B160" s="420"/>
      <c r="C160" s="286"/>
      <c r="D160" s="225"/>
      <c r="E160" s="354"/>
      <c r="F160" s="187"/>
      <c r="G160" s="168"/>
      <c r="H160" s="190"/>
      <c r="I160" s="375"/>
      <c r="J160" s="190"/>
      <c r="K160" s="68" t="s">
        <v>59</v>
      </c>
      <c r="L160" s="68" t="s">
        <v>711</v>
      </c>
      <c r="M160" s="68">
        <v>0.03</v>
      </c>
      <c r="N160" s="76">
        <v>0.156</v>
      </c>
      <c r="O160" s="69">
        <f t="shared" si="110"/>
        <v>4.6800000000000001E-3</v>
      </c>
      <c r="P160" s="190"/>
      <c r="Q160" s="190"/>
      <c r="R160" s="190"/>
      <c r="S160" s="260"/>
      <c r="T160" s="260"/>
    </row>
    <row r="161" spans="1:20" ht="12.75" customHeight="1">
      <c r="A161" s="165"/>
      <c r="B161" s="420"/>
      <c r="C161" s="286"/>
      <c r="D161" s="226"/>
      <c r="E161" s="354"/>
      <c r="F161" s="187"/>
      <c r="G161" s="168"/>
      <c r="H161" s="190"/>
      <c r="I161" s="375"/>
      <c r="J161" s="190"/>
      <c r="K161" s="68"/>
      <c r="L161" s="68"/>
      <c r="M161" s="68"/>
      <c r="N161" s="76"/>
      <c r="O161" s="69">
        <f t="shared" si="110"/>
        <v>0</v>
      </c>
      <c r="P161" s="190"/>
      <c r="Q161" s="190"/>
      <c r="R161" s="190"/>
      <c r="S161" s="260"/>
      <c r="T161" s="260"/>
    </row>
    <row r="162" spans="1:20" ht="12.75" customHeight="1">
      <c r="A162" s="165">
        <v>2</v>
      </c>
      <c r="B162" s="166" t="s">
        <v>639</v>
      </c>
      <c r="C162" s="166" t="s">
        <v>1071</v>
      </c>
      <c r="D162" s="255" t="s">
        <v>461</v>
      </c>
      <c r="E162" s="285">
        <v>0.52700000000000002</v>
      </c>
      <c r="F162" s="187">
        <f t="shared" si="164"/>
        <v>250.14168148799999</v>
      </c>
      <c r="G162" s="168"/>
      <c r="H162" s="190">
        <f t="shared" si="165"/>
        <v>0</v>
      </c>
      <c r="I162" s="168">
        <v>2.2000000000000002</v>
      </c>
      <c r="J162" s="190">
        <f t="shared" si="166"/>
        <v>7.5660420000000013</v>
      </c>
      <c r="K162" s="68" t="s">
        <v>640</v>
      </c>
      <c r="L162" s="68" t="s">
        <v>36</v>
      </c>
      <c r="M162" s="68">
        <v>1.03</v>
      </c>
      <c r="N162" s="72">
        <v>208</v>
      </c>
      <c r="O162" s="69">
        <f t="shared" si="110"/>
        <v>214.24</v>
      </c>
      <c r="P162" s="190">
        <f t="shared" ref="P162" si="177">E162*F162</f>
        <v>131.82466614417601</v>
      </c>
      <c r="Q162" s="190">
        <f t="shared" ref="Q162" si="178">SUM(O162:O165)</f>
        <v>214.24</v>
      </c>
      <c r="R162" s="190">
        <f t="shared" ref="R162" si="179">Q162*1.02*1.05*$R$15</f>
        <v>242.57563948799998</v>
      </c>
      <c r="S162" s="260">
        <f t="shared" ref="S162" si="180">F162*$S$18</f>
        <v>320.74291116811304</v>
      </c>
      <c r="T162" s="260">
        <f t="shared" ref="T162" si="181">S162*E162</f>
        <v>169.03151418559557</v>
      </c>
    </row>
    <row r="163" spans="1:20" ht="12.75" customHeight="1">
      <c r="A163" s="165"/>
      <c r="B163" s="166"/>
      <c r="C163" s="166"/>
      <c r="D163" s="447"/>
      <c r="E163" s="285"/>
      <c r="F163" s="187"/>
      <c r="G163" s="168"/>
      <c r="H163" s="190"/>
      <c r="I163" s="168"/>
      <c r="J163" s="190"/>
      <c r="K163" s="68"/>
      <c r="L163" s="68"/>
      <c r="M163" s="68"/>
      <c r="N163" s="76"/>
      <c r="O163" s="69">
        <f t="shared" si="110"/>
        <v>0</v>
      </c>
      <c r="P163" s="190"/>
      <c r="Q163" s="190"/>
      <c r="R163" s="190"/>
      <c r="S163" s="260"/>
      <c r="T163" s="260"/>
    </row>
    <row r="164" spans="1:20" ht="12.75" customHeight="1">
      <c r="A164" s="165"/>
      <c r="B164" s="166"/>
      <c r="C164" s="166"/>
      <c r="D164" s="447"/>
      <c r="E164" s="285"/>
      <c r="F164" s="187"/>
      <c r="G164" s="168"/>
      <c r="H164" s="190"/>
      <c r="I164" s="168"/>
      <c r="J164" s="190"/>
      <c r="K164" s="68"/>
      <c r="L164" s="68"/>
      <c r="M164" s="68"/>
      <c r="N164" s="76"/>
      <c r="O164" s="69">
        <f t="shared" si="110"/>
        <v>0</v>
      </c>
      <c r="P164" s="190"/>
      <c r="Q164" s="190"/>
      <c r="R164" s="190"/>
      <c r="S164" s="260"/>
      <c r="T164" s="260"/>
    </row>
    <row r="165" spans="1:20" ht="12.75" customHeight="1">
      <c r="A165" s="165"/>
      <c r="B165" s="166"/>
      <c r="C165" s="166"/>
      <c r="D165" s="448"/>
      <c r="E165" s="285"/>
      <c r="F165" s="187"/>
      <c r="G165" s="168"/>
      <c r="H165" s="190"/>
      <c r="I165" s="168"/>
      <c r="J165" s="190"/>
      <c r="K165" s="68"/>
      <c r="L165" s="68"/>
      <c r="M165" s="68"/>
      <c r="N165" s="76"/>
      <c r="O165" s="69">
        <f t="shared" si="110"/>
        <v>0</v>
      </c>
      <c r="P165" s="190"/>
      <c r="Q165" s="190"/>
      <c r="R165" s="190"/>
      <c r="S165" s="260"/>
      <c r="T165" s="260"/>
    </row>
    <row r="166" spans="1:20" ht="12.75" customHeight="1">
      <c r="A166" s="165">
        <v>3</v>
      </c>
      <c r="B166" s="166" t="s">
        <v>712</v>
      </c>
      <c r="C166" s="166" t="s">
        <v>792</v>
      </c>
      <c r="D166" s="215" t="s">
        <v>466</v>
      </c>
      <c r="E166" s="165">
        <v>128</v>
      </c>
      <c r="F166" s="187">
        <f t="shared" si="164"/>
        <v>3.8518341925999997</v>
      </c>
      <c r="G166" s="422">
        <v>2.086E-2</v>
      </c>
      <c r="H166" s="190">
        <f t="shared" si="165"/>
        <v>4.4271386599999997E-2</v>
      </c>
      <c r="I166" s="344">
        <v>4.7399999999999998E-2</v>
      </c>
      <c r="J166" s="190">
        <f t="shared" si="166"/>
        <v>0.16301381400000001</v>
      </c>
      <c r="K166" s="68" t="s">
        <v>641</v>
      </c>
      <c r="L166" s="68" t="s">
        <v>36</v>
      </c>
      <c r="M166" s="68">
        <v>0.1216</v>
      </c>
      <c r="N166" s="76">
        <v>27</v>
      </c>
      <c r="O166" s="69">
        <f t="shared" si="110"/>
        <v>3.2831999999999999</v>
      </c>
      <c r="P166" s="190">
        <f t="shared" ref="P166" si="182">E166*F166</f>
        <v>493.03477665279996</v>
      </c>
      <c r="Q166" s="190">
        <f t="shared" ref="Q166" si="183">SUM(O166:O169)</f>
        <v>3.2831999999999999</v>
      </c>
      <c r="R166" s="190">
        <f>Q166*1.05*$R$15</f>
        <v>3.6445489919999998</v>
      </c>
      <c r="S166" s="260">
        <f t="shared" ref="S166" si="184">F166*$S$18</f>
        <v>4.9389949924465917</v>
      </c>
      <c r="T166" s="260">
        <f t="shared" ref="T166" si="185">S166*E166</f>
        <v>632.19135903316374</v>
      </c>
    </row>
    <row r="167" spans="1:20" ht="12.75" customHeight="1">
      <c r="A167" s="165"/>
      <c r="B167" s="166"/>
      <c r="C167" s="166"/>
      <c r="D167" s="225"/>
      <c r="E167" s="165"/>
      <c r="F167" s="187"/>
      <c r="G167" s="422"/>
      <c r="H167" s="190"/>
      <c r="I167" s="344"/>
      <c r="J167" s="190"/>
      <c r="K167" s="68"/>
      <c r="L167" s="68"/>
      <c r="M167" s="68"/>
      <c r="N167" s="76"/>
      <c r="O167" s="69">
        <f t="shared" si="110"/>
        <v>0</v>
      </c>
      <c r="P167" s="190"/>
      <c r="Q167" s="190"/>
      <c r="R167" s="190"/>
      <c r="S167" s="260"/>
      <c r="T167" s="260"/>
    </row>
    <row r="168" spans="1:20" ht="12.75" customHeight="1">
      <c r="A168" s="165"/>
      <c r="B168" s="166"/>
      <c r="C168" s="166"/>
      <c r="D168" s="225"/>
      <c r="E168" s="165"/>
      <c r="F168" s="187"/>
      <c r="G168" s="422"/>
      <c r="H168" s="190"/>
      <c r="I168" s="344"/>
      <c r="J168" s="190"/>
      <c r="K168" s="68"/>
      <c r="L168" s="68"/>
      <c r="M168" s="68"/>
      <c r="N168" s="76"/>
      <c r="O168" s="69">
        <f t="shared" si="110"/>
        <v>0</v>
      </c>
      <c r="P168" s="190"/>
      <c r="Q168" s="190"/>
      <c r="R168" s="190"/>
      <c r="S168" s="260"/>
      <c r="T168" s="260"/>
    </row>
    <row r="169" spans="1:20" ht="17.25" customHeight="1">
      <c r="A169" s="165"/>
      <c r="B169" s="166"/>
      <c r="C169" s="166"/>
      <c r="D169" s="226"/>
      <c r="E169" s="165"/>
      <c r="F169" s="187"/>
      <c r="G169" s="422"/>
      <c r="H169" s="190"/>
      <c r="I169" s="344"/>
      <c r="J169" s="190"/>
      <c r="K169" s="68"/>
      <c r="L169" s="68"/>
      <c r="M169" s="68"/>
      <c r="N169" s="76"/>
      <c r="O169" s="69">
        <f t="shared" si="110"/>
        <v>0</v>
      </c>
      <c r="P169" s="190"/>
      <c r="Q169" s="190"/>
      <c r="R169" s="190"/>
      <c r="S169" s="260"/>
      <c r="T169" s="260"/>
    </row>
    <row r="170" spans="1:20" ht="12.75" customHeight="1">
      <c r="A170" s="319"/>
      <c r="B170" s="336"/>
      <c r="C170" s="346" t="s">
        <v>462</v>
      </c>
      <c r="D170" s="319"/>
      <c r="E170" s="331"/>
      <c r="F170" s="347"/>
      <c r="G170" s="317"/>
      <c r="H170" s="316"/>
      <c r="I170" s="317"/>
      <c r="J170" s="316"/>
      <c r="K170" s="40"/>
      <c r="L170" s="40"/>
      <c r="M170" s="40"/>
      <c r="N170" s="41"/>
      <c r="O170" s="42"/>
      <c r="P170" s="316"/>
      <c r="Q170" s="316"/>
      <c r="R170" s="316"/>
      <c r="S170" s="316"/>
      <c r="T170" s="345">
        <f>SUM(T158:T169)</f>
        <v>987.94787788839881</v>
      </c>
    </row>
    <row r="171" spans="1:20" ht="12.75" customHeight="1">
      <c r="A171" s="319"/>
      <c r="B171" s="336"/>
      <c r="C171" s="346"/>
      <c r="D171" s="319"/>
      <c r="E171" s="331"/>
      <c r="F171" s="348"/>
      <c r="G171" s="317"/>
      <c r="H171" s="316"/>
      <c r="I171" s="317"/>
      <c r="J171" s="316"/>
      <c r="K171" s="40"/>
      <c r="L171" s="40"/>
      <c r="M171" s="40"/>
      <c r="N171" s="41"/>
      <c r="O171" s="42"/>
      <c r="P171" s="316"/>
      <c r="Q171" s="316"/>
      <c r="R171" s="316"/>
      <c r="S171" s="316"/>
      <c r="T171" s="345"/>
    </row>
    <row r="172" spans="1:20" ht="12.75" customHeight="1">
      <c r="A172" s="319"/>
      <c r="B172" s="336"/>
      <c r="C172" s="346"/>
      <c r="D172" s="319"/>
      <c r="E172" s="331"/>
      <c r="F172" s="348"/>
      <c r="G172" s="317"/>
      <c r="H172" s="316"/>
      <c r="I172" s="317"/>
      <c r="J172" s="316"/>
      <c r="K172" s="40"/>
      <c r="L172" s="40"/>
      <c r="M172" s="43"/>
      <c r="N172" s="41"/>
      <c r="O172" s="42"/>
      <c r="P172" s="316"/>
      <c r="Q172" s="316"/>
      <c r="R172" s="316"/>
      <c r="S172" s="316"/>
      <c r="T172" s="345"/>
    </row>
    <row r="173" spans="1:20" ht="12.75" customHeight="1">
      <c r="A173" s="319"/>
      <c r="B173" s="336"/>
      <c r="C173" s="346"/>
      <c r="D173" s="319"/>
      <c r="E173" s="331"/>
      <c r="F173" s="349"/>
      <c r="G173" s="317"/>
      <c r="H173" s="316"/>
      <c r="I173" s="317"/>
      <c r="J173" s="316"/>
      <c r="K173" s="40"/>
      <c r="L173" s="40"/>
      <c r="M173" s="40"/>
      <c r="N173" s="41"/>
      <c r="O173" s="42"/>
      <c r="P173" s="316"/>
      <c r="Q173" s="316"/>
      <c r="R173" s="316"/>
      <c r="S173" s="316"/>
      <c r="T173" s="345"/>
    </row>
    <row r="174" spans="1:20" ht="12.75" customHeight="1">
      <c r="A174" s="319"/>
      <c r="B174" s="336"/>
      <c r="C174" s="346" t="s">
        <v>463</v>
      </c>
      <c r="D174" s="319"/>
      <c r="E174" s="331"/>
      <c r="F174" s="347"/>
      <c r="G174" s="317"/>
      <c r="H174" s="316"/>
      <c r="I174" s="317"/>
      <c r="J174" s="316"/>
      <c r="K174" s="40"/>
      <c r="L174" s="40"/>
      <c r="M174" s="40"/>
      <c r="N174" s="41"/>
      <c r="O174" s="42"/>
      <c r="P174" s="316"/>
      <c r="Q174" s="316"/>
      <c r="R174" s="316"/>
      <c r="S174" s="316"/>
      <c r="T174" s="264">
        <f>(T170*100%)/'Cav-Nax-Raffu-59'!T541</f>
        <v>1.7428098285860946E-2</v>
      </c>
    </row>
    <row r="175" spans="1:20" ht="12.75" customHeight="1">
      <c r="A175" s="319"/>
      <c r="B175" s="336"/>
      <c r="C175" s="346"/>
      <c r="D175" s="319"/>
      <c r="E175" s="331"/>
      <c r="F175" s="348"/>
      <c r="G175" s="317"/>
      <c r="H175" s="316"/>
      <c r="I175" s="317"/>
      <c r="J175" s="316"/>
      <c r="K175" s="40"/>
      <c r="L175" s="40"/>
      <c r="M175" s="40"/>
      <c r="N175" s="41"/>
      <c r="O175" s="42"/>
      <c r="P175" s="316"/>
      <c r="Q175" s="316"/>
      <c r="R175" s="316"/>
      <c r="S175" s="316"/>
      <c r="T175" s="264"/>
    </row>
    <row r="176" spans="1:20" ht="12.75" customHeight="1">
      <c r="A176" s="319"/>
      <c r="B176" s="336"/>
      <c r="C176" s="346"/>
      <c r="D176" s="319"/>
      <c r="E176" s="331"/>
      <c r="F176" s="348"/>
      <c r="G176" s="317"/>
      <c r="H176" s="316"/>
      <c r="I176" s="317"/>
      <c r="J176" s="316"/>
      <c r="K176" s="40"/>
      <c r="L176" s="40"/>
      <c r="M176" s="43"/>
      <c r="N176" s="41"/>
      <c r="O176" s="42"/>
      <c r="P176" s="316"/>
      <c r="Q176" s="316"/>
      <c r="R176" s="316"/>
      <c r="S176" s="316"/>
      <c r="T176" s="264"/>
    </row>
    <row r="177" spans="1:20" ht="12.75" customHeight="1">
      <c r="A177" s="319"/>
      <c r="B177" s="336"/>
      <c r="C177" s="346"/>
      <c r="D177" s="319"/>
      <c r="E177" s="331"/>
      <c r="F177" s="349"/>
      <c r="G177" s="317"/>
      <c r="H177" s="316"/>
      <c r="I177" s="317"/>
      <c r="J177" s="316"/>
      <c r="K177" s="40"/>
      <c r="L177" s="40"/>
      <c r="M177" s="40"/>
      <c r="N177" s="41"/>
      <c r="O177" s="42"/>
      <c r="P177" s="316"/>
      <c r="Q177" s="316"/>
      <c r="R177" s="316"/>
      <c r="S177" s="316"/>
      <c r="T177" s="264"/>
    </row>
    <row r="178" spans="1:20" ht="12.75" customHeight="1">
      <c r="A178" s="165"/>
      <c r="B178" s="170"/>
      <c r="C178" s="193" t="s">
        <v>486</v>
      </c>
      <c r="D178" s="219"/>
      <c r="E178" s="192"/>
      <c r="F178" s="187">
        <f t="shared" si="152"/>
        <v>0</v>
      </c>
      <c r="G178" s="168"/>
      <c r="H178" s="190">
        <f t="shared" si="153"/>
        <v>0</v>
      </c>
      <c r="I178" s="168"/>
      <c r="J178" s="190">
        <f t="shared" si="146"/>
        <v>0</v>
      </c>
      <c r="K178" s="68"/>
      <c r="L178" s="68"/>
      <c r="M178" s="68"/>
      <c r="N178" s="76"/>
      <c r="O178" s="69">
        <f t="shared" si="110"/>
        <v>0</v>
      </c>
      <c r="P178" s="190">
        <f t="shared" ref="P178" si="186">E178*F178</f>
        <v>0</v>
      </c>
      <c r="Q178" s="190">
        <f t="shared" ref="Q178" si="187">SUM(O178:O181)</f>
        <v>0</v>
      </c>
      <c r="R178" s="190">
        <f t="shared" ref="R178" si="188">Q178*1.02*1.05*$R$15</f>
        <v>0</v>
      </c>
      <c r="S178" s="260">
        <f t="shared" ref="S178" si="189">F178*$S$18</f>
        <v>0</v>
      </c>
      <c r="T178" s="260">
        <f t="shared" ref="T178" si="190">S178*E178</f>
        <v>0</v>
      </c>
    </row>
    <row r="179" spans="1:20" ht="12.75" customHeight="1">
      <c r="A179" s="165"/>
      <c r="B179" s="171"/>
      <c r="C179" s="194"/>
      <c r="D179" s="220"/>
      <c r="E179" s="192"/>
      <c r="F179" s="187"/>
      <c r="G179" s="168"/>
      <c r="H179" s="190"/>
      <c r="I179" s="168"/>
      <c r="J179" s="190"/>
      <c r="K179" s="68"/>
      <c r="L179" s="68"/>
      <c r="M179" s="68"/>
      <c r="N179" s="76"/>
      <c r="O179" s="69">
        <f t="shared" si="110"/>
        <v>0</v>
      </c>
      <c r="P179" s="190"/>
      <c r="Q179" s="190"/>
      <c r="R179" s="190"/>
      <c r="S179" s="260"/>
      <c r="T179" s="260"/>
    </row>
    <row r="180" spans="1:20" ht="12.75" customHeight="1">
      <c r="A180" s="165"/>
      <c r="B180" s="171"/>
      <c r="C180" s="194"/>
      <c r="D180" s="220"/>
      <c r="E180" s="192"/>
      <c r="F180" s="187"/>
      <c r="G180" s="168"/>
      <c r="H180" s="190"/>
      <c r="I180" s="168"/>
      <c r="J180" s="190"/>
      <c r="K180" s="68"/>
      <c r="L180" s="68"/>
      <c r="M180" s="70"/>
      <c r="N180" s="72"/>
      <c r="O180" s="69">
        <f t="shared" si="110"/>
        <v>0</v>
      </c>
      <c r="P180" s="190"/>
      <c r="Q180" s="190"/>
      <c r="R180" s="190"/>
      <c r="S180" s="260"/>
      <c r="T180" s="260"/>
    </row>
    <row r="181" spans="1:20" ht="12.75" customHeight="1">
      <c r="A181" s="165"/>
      <c r="B181" s="172"/>
      <c r="C181" s="195"/>
      <c r="D181" s="221"/>
      <c r="E181" s="192"/>
      <c r="F181" s="187"/>
      <c r="G181" s="168"/>
      <c r="H181" s="190"/>
      <c r="I181" s="168"/>
      <c r="J181" s="190"/>
      <c r="K181" s="68"/>
      <c r="L181" s="68"/>
      <c r="M181" s="68"/>
      <c r="N181" s="76"/>
      <c r="O181" s="69">
        <f t="shared" si="110"/>
        <v>0</v>
      </c>
      <c r="P181" s="190"/>
      <c r="Q181" s="190"/>
      <c r="R181" s="190"/>
      <c r="S181" s="260"/>
      <c r="T181" s="260"/>
    </row>
    <row r="182" spans="1:20" ht="12.75" customHeight="1">
      <c r="A182" s="165">
        <v>1</v>
      </c>
      <c r="B182" s="170" t="s">
        <v>49</v>
      </c>
      <c r="C182" s="170" t="s">
        <v>484</v>
      </c>
      <c r="D182" s="167" t="s">
        <v>455</v>
      </c>
      <c r="E182" s="285">
        <v>7.4</v>
      </c>
      <c r="F182" s="187">
        <f t="shared" si="152"/>
        <v>8.2808086179039986</v>
      </c>
      <c r="G182" s="168">
        <v>0.11</v>
      </c>
      <c r="H182" s="190">
        <f t="shared" si="153"/>
        <v>0.23345409999999997</v>
      </c>
      <c r="I182" s="344">
        <v>0.76</v>
      </c>
      <c r="J182" s="190">
        <f t="shared" si="146"/>
        <v>2.6137236000000001</v>
      </c>
      <c r="K182" s="68" t="s">
        <v>52</v>
      </c>
      <c r="L182" s="68" t="s">
        <v>47</v>
      </c>
      <c r="M182" s="68">
        <v>1.26</v>
      </c>
      <c r="N182" s="76">
        <v>3.8</v>
      </c>
      <c r="O182" s="69">
        <f t="shared" si="110"/>
        <v>4.7879999999999994</v>
      </c>
      <c r="P182" s="190">
        <f t="shared" ref="P182" si="191">E182*F182</f>
        <v>61.277983772489591</v>
      </c>
      <c r="Q182" s="190">
        <f t="shared" ref="Q182" si="192">SUM(O182:O185)</f>
        <v>4.798919999999999</v>
      </c>
      <c r="R182" s="190">
        <f t="shared" ref="R182" si="193">Q182*1.02*1.05*$R$15</f>
        <v>5.433630917903999</v>
      </c>
      <c r="S182" s="260">
        <f t="shared" ref="S182" si="194">F182*$S$18</f>
        <v>10.618025141323534</v>
      </c>
      <c r="T182" s="260">
        <f t="shared" ref="T182" si="195">S182*E182</f>
        <v>78.573386045794152</v>
      </c>
    </row>
    <row r="183" spans="1:20" ht="12.75" customHeight="1">
      <c r="A183" s="165"/>
      <c r="B183" s="171"/>
      <c r="C183" s="171"/>
      <c r="D183" s="168"/>
      <c r="E183" s="285"/>
      <c r="F183" s="187"/>
      <c r="G183" s="168"/>
      <c r="H183" s="190"/>
      <c r="I183" s="344"/>
      <c r="J183" s="190"/>
      <c r="K183" s="68"/>
      <c r="L183" s="68"/>
      <c r="M183" s="68"/>
      <c r="N183" s="76"/>
      <c r="O183" s="69">
        <f t="shared" si="110"/>
        <v>0</v>
      </c>
      <c r="P183" s="190"/>
      <c r="Q183" s="190"/>
      <c r="R183" s="190"/>
      <c r="S183" s="260"/>
      <c r="T183" s="260"/>
    </row>
    <row r="184" spans="1:20" ht="12.75" customHeight="1">
      <c r="A184" s="165"/>
      <c r="B184" s="171"/>
      <c r="C184" s="171"/>
      <c r="D184" s="168"/>
      <c r="E184" s="285"/>
      <c r="F184" s="187"/>
      <c r="G184" s="168"/>
      <c r="H184" s="190"/>
      <c r="I184" s="344"/>
      <c r="J184" s="190"/>
      <c r="K184" s="68" t="s">
        <v>59</v>
      </c>
      <c r="L184" s="68" t="s">
        <v>47</v>
      </c>
      <c r="M184" s="68">
        <v>7.0000000000000007E-2</v>
      </c>
      <c r="N184" s="76">
        <v>0.156</v>
      </c>
      <c r="O184" s="69">
        <f t="shared" si="110"/>
        <v>1.0920000000000001E-2</v>
      </c>
      <c r="P184" s="190"/>
      <c r="Q184" s="190"/>
      <c r="R184" s="190"/>
      <c r="S184" s="260"/>
      <c r="T184" s="260"/>
    </row>
    <row r="185" spans="1:20" ht="12.75" customHeight="1">
      <c r="A185" s="165"/>
      <c r="B185" s="172"/>
      <c r="C185" s="172"/>
      <c r="D185" s="168"/>
      <c r="E185" s="285"/>
      <c r="F185" s="187"/>
      <c r="G185" s="168"/>
      <c r="H185" s="190"/>
      <c r="I185" s="344"/>
      <c r="J185" s="190"/>
      <c r="K185" s="68"/>
      <c r="L185" s="68"/>
      <c r="M185" s="68"/>
      <c r="N185" s="76"/>
      <c r="O185" s="69">
        <f t="shared" si="110"/>
        <v>0</v>
      </c>
      <c r="P185" s="190"/>
      <c r="Q185" s="190"/>
      <c r="R185" s="190"/>
      <c r="S185" s="260"/>
      <c r="T185" s="260"/>
    </row>
    <row r="186" spans="1:20" ht="12.75" customHeight="1">
      <c r="A186" s="165">
        <v>2</v>
      </c>
      <c r="B186" s="170" t="s">
        <v>50</v>
      </c>
      <c r="C186" s="170" t="s">
        <v>487</v>
      </c>
      <c r="D186" s="167" t="s">
        <v>455</v>
      </c>
      <c r="E186" s="187">
        <v>5.92</v>
      </c>
      <c r="F186" s="187">
        <f t="shared" si="152"/>
        <v>19.559781924997999</v>
      </c>
      <c r="G186" s="168">
        <v>7.0000000000000007E-2</v>
      </c>
      <c r="H186" s="190">
        <f t="shared" si="153"/>
        <v>0.14856169999999999</v>
      </c>
      <c r="I186" s="168">
        <v>0.21</v>
      </c>
      <c r="J186" s="190">
        <f t="shared" si="146"/>
        <v>0.72221310000000005</v>
      </c>
      <c r="K186" s="68" t="s">
        <v>53</v>
      </c>
      <c r="L186" s="68" t="s">
        <v>47</v>
      </c>
      <c r="M186" s="68">
        <v>1.3640000000000001</v>
      </c>
      <c r="N186" s="72">
        <v>4</v>
      </c>
      <c r="O186" s="69">
        <f t="shared" ref="O186:O269" si="196">M186*N186</f>
        <v>5.4560000000000004</v>
      </c>
      <c r="P186" s="190">
        <f t="shared" ref="P186" si="197">E186*F186</f>
        <v>115.79390899598815</v>
      </c>
      <c r="Q186" s="190">
        <f t="shared" ref="Q186" si="198">SUM(O186:O189)</f>
        <v>16.505915000000002</v>
      </c>
      <c r="R186" s="190">
        <f t="shared" ref="R186" si="199">Q186*1.02*1.05*$R$15</f>
        <v>18.689007124998</v>
      </c>
      <c r="S186" s="260">
        <f t="shared" ref="S186" si="200">F186*$S$18</f>
        <v>25.080431854130083</v>
      </c>
      <c r="T186" s="260">
        <f t="shared" ref="T186" si="201">S186*E186</f>
        <v>148.47615657645008</v>
      </c>
    </row>
    <row r="187" spans="1:20" ht="12.75" customHeight="1">
      <c r="A187" s="165"/>
      <c r="B187" s="171"/>
      <c r="C187" s="171"/>
      <c r="D187" s="168"/>
      <c r="E187" s="187"/>
      <c r="F187" s="187"/>
      <c r="G187" s="168"/>
      <c r="H187" s="190"/>
      <c r="I187" s="168"/>
      <c r="J187" s="190"/>
      <c r="K187" s="68"/>
      <c r="L187" s="68"/>
      <c r="M187" s="68"/>
      <c r="N187" s="76"/>
      <c r="O187" s="69">
        <f t="shared" si="196"/>
        <v>0</v>
      </c>
      <c r="P187" s="190"/>
      <c r="Q187" s="190"/>
      <c r="R187" s="190"/>
      <c r="S187" s="260"/>
      <c r="T187" s="260"/>
    </row>
    <row r="188" spans="1:20" ht="12.75" customHeight="1">
      <c r="A188" s="165"/>
      <c r="B188" s="171"/>
      <c r="C188" s="171"/>
      <c r="D188" s="168"/>
      <c r="E188" s="187"/>
      <c r="F188" s="187"/>
      <c r="G188" s="168"/>
      <c r="H188" s="190"/>
      <c r="I188" s="168"/>
      <c r="J188" s="190"/>
      <c r="K188" s="68" t="s">
        <v>54</v>
      </c>
      <c r="L188" s="68" t="s">
        <v>36</v>
      </c>
      <c r="M188" s="73">
        <v>0.255</v>
      </c>
      <c r="N188" s="76">
        <v>43.332999999999998</v>
      </c>
      <c r="O188" s="69">
        <f t="shared" si="196"/>
        <v>11.049915</v>
      </c>
      <c r="P188" s="190"/>
      <c r="Q188" s="190"/>
      <c r="R188" s="190"/>
      <c r="S188" s="260"/>
      <c r="T188" s="260"/>
    </row>
    <row r="189" spans="1:20" ht="18.75" customHeight="1">
      <c r="A189" s="165"/>
      <c r="B189" s="172"/>
      <c r="C189" s="172"/>
      <c r="D189" s="168"/>
      <c r="E189" s="187"/>
      <c r="F189" s="187"/>
      <c r="G189" s="168"/>
      <c r="H189" s="190"/>
      <c r="I189" s="168"/>
      <c r="J189" s="190"/>
      <c r="K189" s="68"/>
      <c r="L189" s="68"/>
      <c r="M189" s="68"/>
      <c r="N189" s="76"/>
      <c r="O189" s="69">
        <f t="shared" si="196"/>
        <v>0</v>
      </c>
      <c r="P189" s="190"/>
      <c r="Q189" s="190"/>
      <c r="R189" s="190"/>
      <c r="S189" s="260"/>
      <c r="T189" s="260"/>
    </row>
    <row r="190" spans="1:20" ht="12.75" customHeight="1">
      <c r="A190" s="165">
        <v>3</v>
      </c>
      <c r="B190" s="170" t="s">
        <v>51</v>
      </c>
      <c r="C190" s="170" t="s">
        <v>797</v>
      </c>
      <c r="D190" s="215" t="s">
        <v>466</v>
      </c>
      <c r="E190" s="192">
        <v>148</v>
      </c>
      <c r="F190" s="187">
        <f t="shared" si="152"/>
        <v>5.2210772163999994</v>
      </c>
      <c r="G190" s="168">
        <v>0.21199999999999999</v>
      </c>
      <c r="H190" s="190">
        <f t="shared" si="153"/>
        <v>0.44992971999999998</v>
      </c>
      <c r="I190" s="168">
        <v>0.129</v>
      </c>
      <c r="J190" s="190">
        <f t="shared" si="146"/>
        <v>0.44364519000000002</v>
      </c>
      <c r="K190" s="68" t="s">
        <v>55</v>
      </c>
      <c r="L190" s="68" t="s">
        <v>30</v>
      </c>
      <c r="M190" s="68">
        <v>1</v>
      </c>
      <c r="N190" s="76">
        <v>3.82</v>
      </c>
      <c r="O190" s="69">
        <f t="shared" si="196"/>
        <v>3.82</v>
      </c>
      <c r="P190" s="190">
        <f t="shared" ref="P190" si="202">E190*F190</f>
        <v>772.71942802719991</v>
      </c>
      <c r="Q190" s="190">
        <f t="shared" ref="Q190" si="203">SUM(O190:O193)</f>
        <v>3.8219999999999996</v>
      </c>
      <c r="R190" s="190">
        <f t="shared" ref="R190" si="204">Q190*1.02*1.05*$R$15</f>
        <v>4.3275023063999996</v>
      </c>
      <c r="S190" s="260">
        <f t="shared" ref="S190" si="205">F190*$S$18</f>
        <v>6.6946999630766468</v>
      </c>
      <c r="T190" s="260">
        <f t="shared" ref="T190" si="206">S190*E190</f>
        <v>990.81559453534373</v>
      </c>
    </row>
    <row r="191" spans="1:20" ht="12.75" customHeight="1">
      <c r="A191" s="165"/>
      <c r="B191" s="171"/>
      <c r="C191" s="171"/>
      <c r="D191" s="225"/>
      <c r="E191" s="192"/>
      <c r="F191" s="187"/>
      <c r="G191" s="168"/>
      <c r="H191" s="190"/>
      <c r="I191" s="168"/>
      <c r="J191" s="190"/>
      <c r="K191" s="68"/>
      <c r="L191" s="68"/>
      <c r="M191" s="68"/>
      <c r="N191" s="76"/>
      <c r="O191" s="69">
        <f t="shared" si="196"/>
        <v>0</v>
      </c>
      <c r="P191" s="190"/>
      <c r="Q191" s="190"/>
      <c r="R191" s="190"/>
      <c r="S191" s="260"/>
      <c r="T191" s="260"/>
    </row>
    <row r="192" spans="1:20" ht="12.75" customHeight="1">
      <c r="A192" s="165"/>
      <c r="B192" s="171"/>
      <c r="C192" s="171"/>
      <c r="D192" s="225"/>
      <c r="E192" s="192"/>
      <c r="F192" s="187"/>
      <c r="G192" s="168"/>
      <c r="H192" s="190"/>
      <c r="I192" s="168"/>
      <c r="J192" s="190"/>
      <c r="K192" s="68" t="s">
        <v>53</v>
      </c>
      <c r="L192" s="68" t="s">
        <v>47</v>
      </c>
      <c r="M192" s="70">
        <v>5.0000000000000001E-4</v>
      </c>
      <c r="N192" s="72">
        <v>4</v>
      </c>
      <c r="O192" s="69">
        <f t="shared" si="196"/>
        <v>2E-3</v>
      </c>
      <c r="P192" s="190"/>
      <c r="Q192" s="190"/>
      <c r="R192" s="190"/>
      <c r="S192" s="260"/>
      <c r="T192" s="260"/>
    </row>
    <row r="193" spans="1:20" ht="12.75" customHeight="1">
      <c r="A193" s="165"/>
      <c r="B193" s="172"/>
      <c r="C193" s="172"/>
      <c r="D193" s="226"/>
      <c r="E193" s="192"/>
      <c r="F193" s="187"/>
      <c r="G193" s="168"/>
      <c r="H193" s="190"/>
      <c r="I193" s="168"/>
      <c r="J193" s="190"/>
      <c r="K193" s="68"/>
      <c r="L193" s="68"/>
      <c r="M193" s="68"/>
      <c r="N193" s="76"/>
      <c r="O193" s="69">
        <f t="shared" si="196"/>
        <v>0</v>
      </c>
      <c r="P193" s="190"/>
      <c r="Q193" s="190"/>
      <c r="R193" s="190"/>
      <c r="S193" s="260"/>
      <c r="T193" s="260"/>
    </row>
    <row r="194" spans="1:20" ht="12.75" customHeight="1">
      <c r="A194" s="319"/>
      <c r="B194" s="336"/>
      <c r="C194" s="346" t="s">
        <v>462</v>
      </c>
      <c r="D194" s="319"/>
      <c r="E194" s="331"/>
      <c r="F194" s="347"/>
      <c r="G194" s="317"/>
      <c r="H194" s="316"/>
      <c r="I194" s="317"/>
      <c r="J194" s="316"/>
      <c r="K194" s="40"/>
      <c r="L194" s="40"/>
      <c r="M194" s="40"/>
      <c r="N194" s="41"/>
      <c r="O194" s="42"/>
      <c r="P194" s="316"/>
      <c r="Q194" s="316"/>
      <c r="R194" s="316"/>
      <c r="S194" s="316"/>
      <c r="T194" s="345">
        <f>SUM(T182:T193)</f>
        <v>1217.8651371575879</v>
      </c>
    </row>
    <row r="195" spans="1:20" ht="12.75" customHeight="1">
      <c r="A195" s="319"/>
      <c r="B195" s="336"/>
      <c r="C195" s="346"/>
      <c r="D195" s="319"/>
      <c r="E195" s="331"/>
      <c r="F195" s="348"/>
      <c r="G195" s="317"/>
      <c r="H195" s="316"/>
      <c r="I195" s="317"/>
      <c r="J195" s="316"/>
      <c r="K195" s="40"/>
      <c r="L195" s="40"/>
      <c r="M195" s="40"/>
      <c r="N195" s="41"/>
      <c r="O195" s="42"/>
      <c r="P195" s="316"/>
      <c r="Q195" s="316"/>
      <c r="R195" s="316"/>
      <c r="S195" s="316"/>
      <c r="T195" s="345"/>
    </row>
    <row r="196" spans="1:20" ht="12.75" customHeight="1">
      <c r="A196" s="319"/>
      <c r="B196" s="336"/>
      <c r="C196" s="346"/>
      <c r="D196" s="319"/>
      <c r="E196" s="331"/>
      <c r="F196" s="348"/>
      <c r="G196" s="317"/>
      <c r="H196" s="316"/>
      <c r="I196" s="317"/>
      <c r="J196" s="316"/>
      <c r="K196" s="40"/>
      <c r="L196" s="40"/>
      <c r="M196" s="43"/>
      <c r="N196" s="41"/>
      <c r="O196" s="42"/>
      <c r="P196" s="316"/>
      <c r="Q196" s="316"/>
      <c r="R196" s="316"/>
      <c r="S196" s="316"/>
      <c r="T196" s="345"/>
    </row>
    <row r="197" spans="1:20" ht="12.75" customHeight="1">
      <c r="A197" s="319"/>
      <c r="B197" s="336"/>
      <c r="C197" s="346"/>
      <c r="D197" s="319"/>
      <c r="E197" s="331"/>
      <c r="F197" s="349"/>
      <c r="G197" s="317"/>
      <c r="H197" s="316"/>
      <c r="I197" s="317"/>
      <c r="J197" s="316"/>
      <c r="K197" s="40"/>
      <c r="L197" s="40"/>
      <c r="M197" s="40"/>
      <c r="N197" s="41"/>
      <c r="O197" s="42"/>
      <c r="P197" s="316"/>
      <c r="Q197" s="316"/>
      <c r="R197" s="316"/>
      <c r="S197" s="316"/>
      <c r="T197" s="345"/>
    </row>
    <row r="198" spans="1:20" ht="12.75" customHeight="1">
      <c r="A198" s="319"/>
      <c r="B198" s="336"/>
      <c r="C198" s="346" t="s">
        <v>463</v>
      </c>
      <c r="D198" s="319"/>
      <c r="E198" s="331"/>
      <c r="F198" s="347"/>
      <c r="G198" s="317"/>
      <c r="H198" s="316"/>
      <c r="I198" s="317"/>
      <c r="J198" s="316"/>
      <c r="K198" s="40"/>
      <c r="L198" s="40"/>
      <c r="M198" s="40"/>
      <c r="N198" s="41"/>
      <c r="O198" s="42"/>
      <c r="P198" s="316"/>
      <c r="Q198" s="316"/>
      <c r="R198" s="316"/>
      <c r="S198" s="316"/>
      <c r="T198" s="264">
        <f>(T194*100%)/'Cav-Nax-Raffu-59'!T541</f>
        <v>2.1484001114179835E-2</v>
      </c>
    </row>
    <row r="199" spans="1:20" ht="12.75" customHeight="1">
      <c r="A199" s="319"/>
      <c r="B199" s="336"/>
      <c r="C199" s="346"/>
      <c r="D199" s="319"/>
      <c r="E199" s="331"/>
      <c r="F199" s="348"/>
      <c r="G199" s="317"/>
      <c r="H199" s="316"/>
      <c r="I199" s="317"/>
      <c r="J199" s="316"/>
      <c r="K199" s="40"/>
      <c r="L199" s="40"/>
      <c r="M199" s="40"/>
      <c r="N199" s="41"/>
      <c r="O199" s="42"/>
      <c r="P199" s="316"/>
      <c r="Q199" s="316"/>
      <c r="R199" s="316"/>
      <c r="S199" s="316"/>
      <c r="T199" s="264"/>
    </row>
    <row r="200" spans="1:20" ht="12.75" customHeight="1">
      <c r="A200" s="319"/>
      <c r="B200" s="336"/>
      <c r="C200" s="346"/>
      <c r="D200" s="319"/>
      <c r="E200" s="331"/>
      <c r="F200" s="348"/>
      <c r="G200" s="317"/>
      <c r="H200" s="316"/>
      <c r="I200" s="317"/>
      <c r="J200" s="316"/>
      <c r="K200" s="40"/>
      <c r="L200" s="40"/>
      <c r="M200" s="43"/>
      <c r="N200" s="41"/>
      <c r="O200" s="42"/>
      <c r="P200" s="316"/>
      <c r="Q200" s="316"/>
      <c r="R200" s="316"/>
      <c r="S200" s="316"/>
      <c r="T200" s="264"/>
    </row>
    <row r="201" spans="1:20" ht="12.75" customHeight="1">
      <c r="A201" s="319"/>
      <c r="B201" s="336"/>
      <c r="C201" s="346"/>
      <c r="D201" s="319"/>
      <c r="E201" s="331"/>
      <c r="F201" s="349"/>
      <c r="G201" s="317"/>
      <c r="H201" s="316"/>
      <c r="I201" s="317"/>
      <c r="J201" s="316"/>
      <c r="K201" s="40"/>
      <c r="L201" s="40"/>
      <c r="M201" s="40"/>
      <c r="N201" s="41"/>
      <c r="O201" s="42"/>
      <c r="P201" s="316"/>
      <c r="Q201" s="316"/>
      <c r="R201" s="316"/>
      <c r="S201" s="316"/>
      <c r="T201" s="264"/>
    </row>
    <row r="202" spans="1:20" ht="12.75" customHeight="1">
      <c r="A202" s="165"/>
      <c r="B202" s="170"/>
      <c r="C202" s="186" t="s">
        <v>909</v>
      </c>
      <c r="D202" s="337"/>
      <c r="E202" s="192"/>
      <c r="F202" s="187">
        <f t="shared" si="152"/>
        <v>0</v>
      </c>
      <c r="G202" s="191"/>
      <c r="H202" s="190">
        <f t="shared" si="153"/>
        <v>0</v>
      </c>
      <c r="I202" s="344"/>
      <c r="J202" s="190">
        <f t="shared" si="146"/>
        <v>0</v>
      </c>
      <c r="K202" s="68"/>
      <c r="L202" s="68"/>
      <c r="M202" s="68"/>
      <c r="N202" s="76"/>
      <c r="O202" s="69">
        <f t="shared" si="196"/>
        <v>0</v>
      </c>
      <c r="P202" s="190">
        <f t="shared" ref="P202" si="207">E202*F202</f>
        <v>0</v>
      </c>
      <c r="Q202" s="190">
        <f t="shared" ref="Q202" si="208">SUM(O202:O205)</f>
        <v>0</v>
      </c>
      <c r="R202" s="190">
        <f t="shared" ref="R202" si="209">Q202*1.02*1.05*$R$15</f>
        <v>0</v>
      </c>
      <c r="S202" s="260">
        <f t="shared" ref="S202" si="210">F202*$S$18</f>
        <v>0</v>
      </c>
      <c r="T202" s="260">
        <f t="shared" ref="T202" si="211">S202*E202</f>
        <v>0</v>
      </c>
    </row>
    <row r="203" spans="1:20" ht="12.75" customHeight="1">
      <c r="A203" s="165"/>
      <c r="B203" s="171"/>
      <c r="C203" s="186"/>
      <c r="D203" s="338"/>
      <c r="E203" s="192"/>
      <c r="F203" s="187"/>
      <c r="G203" s="191"/>
      <c r="H203" s="190"/>
      <c r="I203" s="344"/>
      <c r="J203" s="190"/>
      <c r="K203" s="68"/>
      <c r="L203" s="68"/>
      <c r="M203" s="68"/>
      <c r="N203" s="76"/>
      <c r="O203" s="69">
        <f t="shared" si="196"/>
        <v>0</v>
      </c>
      <c r="P203" s="190"/>
      <c r="Q203" s="190"/>
      <c r="R203" s="190"/>
      <c r="S203" s="260"/>
      <c r="T203" s="260"/>
    </row>
    <row r="204" spans="1:20" ht="12.75" customHeight="1">
      <c r="A204" s="165"/>
      <c r="B204" s="171"/>
      <c r="C204" s="186"/>
      <c r="D204" s="338"/>
      <c r="E204" s="192"/>
      <c r="F204" s="187"/>
      <c r="G204" s="191"/>
      <c r="H204" s="190"/>
      <c r="I204" s="344"/>
      <c r="J204" s="190"/>
      <c r="K204" s="68"/>
      <c r="L204" s="68"/>
      <c r="M204" s="70"/>
      <c r="N204" s="76"/>
      <c r="O204" s="69">
        <f t="shared" si="196"/>
        <v>0</v>
      </c>
      <c r="P204" s="190"/>
      <c r="Q204" s="190"/>
      <c r="R204" s="190"/>
      <c r="S204" s="260"/>
      <c r="T204" s="260"/>
    </row>
    <row r="205" spans="1:20" ht="12.75" customHeight="1">
      <c r="A205" s="165"/>
      <c r="B205" s="172"/>
      <c r="C205" s="186"/>
      <c r="D205" s="339"/>
      <c r="E205" s="192"/>
      <c r="F205" s="187"/>
      <c r="G205" s="191"/>
      <c r="H205" s="190"/>
      <c r="I205" s="344"/>
      <c r="J205" s="190"/>
      <c r="K205" s="68"/>
      <c r="L205" s="68"/>
      <c r="M205" s="68"/>
      <c r="N205" s="76"/>
      <c r="O205" s="69">
        <f t="shared" si="196"/>
        <v>0</v>
      </c>
      <c r="P205" s="190"/>
      <c r="Q205" s="190"/>
      <c r="R205" s="190"/>
      <c r="S205" s="260"/>
      <c r="T205" s="260"/>
    </row>
    <row r="206" spans="1:20" ht="12.75" customHeight="1">
      <c r="A206" s="165">
        <v>1</v>
      </c>
      <c r="B206" s="170" t="s">
        <v>811</v>
      </c>
      <c r="C206" s="170" t="s">
        <v>798</v>
      </c>
      <c r="D206" s="443" t="s">
        <v>459</v>
      </c>
      <c r="E206" s="290">
        <v>18</v>
      </c>
      <c r="F206" s="187">
        <f t="shared" si="152"/>
        <v>72.565565340000006</v>
      </c>
      <c r="G206" s="219">
        <v>2.64</v>
      </c>
      <c r="H206" s="190">
        <f t="shared" si="153"/>
        <v>5.6028983999999999</v>
      </c>
      <c r="I206" s="219">
        <v>1.034</v>
      </c>
      <c r="J206" s="190">
        <f t="shared" ref="J206:J210" si="212">I206*$P$9/1000</f>
        <v>3.5560397400000001</v>
      </c>
      <c r="K206" s="68" t="s">
        <v>56</v>
      </c>
      <c r="L206" s="68" t="s">
        <v>281</v>
      </c>
      <c r="M206" s="68">
        <v>1</v>
      </c>
      <c r="N206" s="76">
        <v>56</v>
      </c>
      <c r="O206" s="69">
        <f t="shared" si="196"/>
        <v>56</v>
      </c>
      <c r="P206" s="190">
        <f t="shared" ref="P206" si="213">E206*F206</f>
        <v>1306.1801761200002</v>
      </c>
      <c r="Q206" s="190">
        <f t="shared" ref="Q206" si="214">SUM(O206:O209)</f>
        <v>56</v>
      </c>
      <c r="R206" s="190">
        <f t="shared" ref="R206" si="215">Q206*1.02*1.05*$R$15</f>
        <v>63.406627200000003</v>
      </c>
      <c r="S206" s="260">
        <f t="shared" ref="S206" si="216">F206*$S$18</f>
        <v>93.046830657161337</v>
      </c>
      <c r="T206" s="260">
        <f t="shared" ref="T206" si="217">S206*E206</f>
        <v>1674.842951828904</v>
      </c>
    </row>
    <row r="207" spans="1:20" ht="12.75" customHeight="1">
      <c r="A207" s="165"/>
      <c r="B207" s="171"/>
      <c r="C207" s="171"/>
      <c r="D207" s="444"/>
      <c r="E207" s="291"/>
      <c r="F207" s="187"/>
      <c r="G207" s="220"/>
      <c r="H207" s="190"/>
      <c r="I207" s="220"/>
      <c r="J207" s="190"/>
      <c r="K207" s="68"/>
      <c r="L207" s="68"/>
      <c r="M207" s="68"/>
      <c r="N207" s="76"/>
      <c r="O207" s="69">
        <f t="shared" si="196"/>
        <v>0</v>
      </c>
      <c r="P207" s="190"/>
      <c r="Q207" s="190"/>
      <c r="R207" s="190"/>
      <c r="S207" s="260"/>
      <c r="T207" s="260"/>
    </row>
    <row r="208" spans="1:20" ht="12.75" customHeight="1">
      <c r="A208" s="165"/>
      <c r="B208" s="171"/>
      <c r="C208" s="171"/>
      <c r="D208" s="444"/>
      <c r="E208" s="291"/>
      <c r="F208" s="187"/>
      <c r="G208" s="220"/>
      <c r="H208" s="190"/>
      <c r="I208" s="220"/>
      <c r="J208" s="190"/>
      <c r="K208" s="68"/>
      <c r="L208" s="68"/>
      <c r="M208" s="70"/>
      <c r="N208" s="76"/>
      <c r="O208" s="69">
        <f t="shared" si="196"/>
        <v>0</v>
      </c>
      <c r="P208" s="190"/>
      <c r="Q208" s="190"/>
      <c r="R208" s="190"/>
      <c r="S208" s="260"/>
      <c r="T208" s="260"/>
    </row>
    <row r="209" spans="1:20" ht="12.75" customHeight="1">
      <c r="A209" s="165"/>
      <c r="B209" s="172"/>
      <c r="C209" s="172"/>
      <c r="D209" s="445"/>
      <c r="E209" s="292"/>
      <c r="F209" s="187"/>
      <c r="G209" s="221"/>
      <c r="H209" s="190"/>
      <c r="I209" s="221"/>
      <c r="J209" s="190"/>
      <c r="K209" s="68"/>
      <c r="L209" s="68"/>
      <c r="M209" s="68"/>
      <c r="N209" s="76"/>
      <c r="O209" s="69">
        <f t="shared" si="196"/>
        <v>0</v>
      </c>
      <c r="P209" s="190"/>
      <c r="Q209" s="190"/>
      <c r="R209" s="190"/>
      <c r="S209" s="260"/>
      <c r="T209" s="260"/>
    </row>
    <row r="210" spans="1:20" ht="12.75" customHeight="1">
      <c r="A210" s="165">
        <v>2</v>
      </c>
      <c r="B210" s="170" t="s">
        <v>811</v>
      </c>
      <c r="C210" s="170" t="s">
        <v>799</v>
      </c>
      <c r="D210" s="443" t="s">
        <v>459</v>
      </c>
      <c r="E210" s="290">
        <v>13</v>
      </c>
      <c r="F210" s="187">
        <f t="shared" ref="F210" si="218">H210+J210+R210</f>
        <v>25.902111569999999</v>
      </c>
      <c r="G210" s="219">
        <v>0.9</v>
      </c>
      <c r="H210" s="190">
        <f t="shared" ref="H210" si="219">G210*$P$8/1000</f>
        <v>1.9100789999999999</v>
      </c>
      <c r="I210" s="219">
        <v>0.22700000000000001</v>
      </c>
      <c r="J210" s="190">
        <f t="shared" si="212"/>
        <v>0.78067797000000005</v>
      </c>
      <c r="K210" s="68" t="s">
        <v>56</v>
      </c>
      <c r="L210" s="68" t="s">
        <v>281</v>
      </c>
      <c r="M210" s="68">
        <v>1</v>
      </c>
      <c r="N210" s="76">
        <v>20.5</v>
      </c>
      <c r="O210" s="69">
        <f t="shared" si="196"/>
        <v>20.5</v>
      </c>
      <c r="P210" s="190">
        <f t="shared" ref="P210" si="220">E210*F210</f>
        <v>336.72745040999996</v>
      </c>
      <c r="Q210" s="190">
        <f t="shared" ref="Q210" si="221">SUM(O210:O213)</f>
        <v>20.5</v>
      </c>
      <c r="R210" s="190">
        <f t="shared" ref="R210" si="222">Q210*1.02*1.05*$R$15</f>
        <v>23.2113546</v>
      </c>
      <c r="S210" s="260">
        <f t="shared" ref="S210" si="223">F210*$S$18</f>
        <v>33.212852096229383</v>
      </c>
      <c r="T210" s="260">
        <f t="shared" ref="T210" si="224">S210*E210</f>
        <v>431.76707725098197</v>
      </c>
    </row>
    <row r="211" spans="1:20" ht="12.75" customHeight="1">
      <c r="A211" s="165"/>
      <c r="B211" s="171"/>
      <c r="C211" s="171"/>
      <c r="D211" s="444"/>
      <c r="E211" s="291"/>
      <c r="F211" s="187"/>
      <c r="G211" s="220"/>
      <c r="H211" s="190"/>
      <c r="I211" s="220"/>
      <c r="J211" s="190"/>
      <c r="K211" s="68"/>
      <c r="L211" s="68"/>
      <c r="M211" s="68"/>
      <c r="N211" s="76"/>
      <c r="O211" s="69">
        <f t="shared" si="196"/>
        <v>0</v>
      </c>
      <c r="P211" s="190"/>
      <c r="Q211" s="190"/>
      <c r="R211" s="190"/>
      <c r="S211" s="260"/>
      <c r="T211" s="260"/>
    </row>
    <row r="212" spans="1:20" ht="12.75" customHeight="1">
      <c r="A212" s="165"/>
      <c r="B212" s="171"/>
      <c r="C212" s="171"/>
      <c r="D212" s="444"/>
      <c r="E212" s="291"/>
      <c r="F212" s="187"/>
      <c r="G212" s="220"/>
      <c r="H212" s="190"/>
      <c r="I212" s="220"/>
      <c r="J212" s="190"/>
      <c r="K212" s="68"/>
      <c r="L212" s="68"/>
      <c r="M212" s="70"/>
      <c r="N212" s="76"/>
      <c r="O212" s="69">
        <f t="shared" si="196"/>
        <v>0</v>
      </c>
      <c r="P212" s="190"/>
      <c r="Q212" s="190"/>
      <c r="R212" s="190"/>
      <c r="S212" s="260"/>
      <c r="T212" s="260"/>
    </row>
    <row r="213" spans="1:20" ht="12.75" customHeight="1">
      <c r="A213" s="165"/>
      <c r="B213" s="172"/>
      <c r="C213" s="172"/>
      <c r="D213" s="445"/>
      <c r="E213" s="292"/>
      <c r="F213" s="187"/>
      <c r="G213" s="221"/>
      <c r="H213" s="190"/>
      <c r="I213" s="221"/>
      <c r="J213" s="190"/>
      <c r="K213" s="68"/>
      <c r="L213" s="68"/>
      <c r="M213" s="68"/>
      <c r="N213" s="76"/>
      <c r="O213" s="69">
        <f t="shared" si="196"/>
        <v>0</v>
      </c>
      <c r="P213" s="190"/>
      <c r="Q213" s="190"/>
      <c r="R213" s="190"/>
      <c r="S213" s="260"/>
      <c r="T213" s="260"/>
    </row>
    <row r="214" spans="1:20" ht="12.75" customHeight="1">
      <c r="A214" s="165">
        <v>3</v>
      </c>
      <c r="B214" s="170" t="s">
        <v>811</v>
      </c>
      <c r="C214" s="170" t="s">
        <v>910</v>
      </c>
      <c r="D214" s="443" t="s">
        <v>459</v>
      </c>
      <c r="E214" s="290">
        <v>1</v>
      </c>
      <c r="F214" s="187">
        <f t="shared" ref="F214" si="225">H214+J214+R214</f>
        <v>493.66588320000005</v>
      </c>
      <c r="G214" s="219"/>
      <c r="H214" s="190">
        <f t="shared" ref="H214" si="226">G214*$P$8/1000</f>
        <v>0</v>
      </c>
      <c r="I214" s="219"/>
      <c r="J214" s="190">
        <f t="shared" ref="J214" si="227">I214*$P$9/1000</f>
        <v>0</v>
      </c>
      <c r="K214" s="68" t="s">
        <v>854</v>
      </c>
      <c r="L214" s="68" t="s">
        <v>281</v>
      </c>
      <c r="M214" s="68">
        <v>1</v>
      </c>
      <c r="N214" s="76">
        <v>436</v>
      </c>
      <c r="O214" s="69">
        <f t="shared" si="196"/>
        <v>436</v>
      </c>
      <c r="P214" s="190">
        <f t="shared" ref="P214" si="228">E214*F214</f>
        <v>493.66588320000005</v>
      </c>
      <c r="Q214" s="190">
        <f t="shared" ref="Q214" si="229">SUM(O214:O217)</f>
        <v>436</v>
      </c>
      <c r="R214" s="190">
        <f t="shared" ref="R214" si="230">Q214*1.02*1.05*$R$15</f>
        <v>493.66588320000005</v>
      </c>
      <c r="S214" s="260">
        <f t="shared" ref="S214" si="231">F214*$S$18</f>
        <v>633.00059222453774</v>
      </c>
      <c r="T214" s="260">
        <f t="shared" ref="T214" si="232">S214*E214</f>
        <v>633.00059222453774</v>
      </c>
    </row>
    <row r="215" spans="1:20" ht="12.75" customHeight="1">
      <c r="A215" s="165"/>
      <c r="B215" s="171"/>
      <c r="C215" s="171"/>
      <c r="D215" s="444"/>
      <c r="E215" s="291"/>
      <c r="F215" s="187"/>
      <c r="G215" s="220"/>
      <c r="H215" s="190"/>
      <c r="I215" s="220"/>
      <c r="J215" s="190"/>
      <c r="K215" s="68"/>
      <c r="L215" s="68"/>
      <c r="M215" s="68"/>
      <c r="N215" s="76"/>
      <c r="O215" s="69">
        <f t="shared" si="196"/>
        <v>0</v>
      </c>
      <c r="P215" s="190"/>
      <c r="Q215" s="190"/>
      <c r="R215" s="190"/>
      <c r="S215" s="260"/>
      <c r="T215" s="260"/>
    </row>
    <row r="216" spans="1:20" ht="12.75" customHeight="1">
      <c r="A216" s="165"/>
      <c r="B216" s="171"/>
      <c r="C216" s="171"/>
      <c r="D216" s="444"/>
      <c r="E216" s="291"/>
      <c r="F216" s="187"/>
      <c r="G216" s="220"/>
      <c r="H216" s="190"/>
      <c r="I216" s="220"/>
      <c r="J216" s="190"/>
      <c r="K216" s="68"/>
      <c r="L216" s="68"/>
      <c r="M216" s="70"/>
      <c r="N216" s="76"/>
      <c r="O216" s="69">
        <f t="shared" si="196"/>
        <v>0</v>
      </c>
      <c r="P216" s="190"/>
      <c r="Q216" s="190"/>
      <c r="R216" s="190"/>
      <c r="S216" s="260"/>
      <c r="T216" s="260"/>
    </row>
    <row r="217" spans="1:20" ht="27" customHeight="1">
      <c r="A217" s="165"/>
      <c r="B217" s="172"/>
      <c r="C217" s="172"/>
      <c r="D217" s="445"/>
      <c r="E217" s="292"/>
      <c r="F217" s="187"/>
      <c r="G217" s="221"/>
      <c r="H217" s="190"/>
      <c r="I217" s="221"/>
      <c r="J217" s="190"/>
      <c r="K217" s="68"/>
      <c r="L217" s="68"/>
      <c r="M217" s="68"/>
      <c r="N217" s="76"/>
      <c r="O217" s="69">
        <f t="shared" si="196"/>
        <v>0</v>
      </c>
      <c r="P217" s="190"/>
      <c r="Q217" s="190"/>
      <c r="R217" s="190"/>
      <c r="S217" s="260"/>
      <c r="T217" s="260"/>
    </row>
    <row r="218" spans="1:20" ht="12.75" customHeight="1">
      <c r="A218" s="165">
        <v>4</v>
      </c>
      <c r="B218" s="170" t="s">
        <v>811</v>
      </c>
      <c r="C218" s="170" t="s">
        <v>911</v>
      </c>
      <c r="D218" s="443" t="s">
        <v>459</v>
      </c>
      <c r="E218" s="290">
        <v>1</v>
      </c>
      <c r="F218" s="187">
        <f t="shared" ref="F218" si="233">H218+J218+R218</f>
        <v>251.36198639999998</v>
      </c>
      <c r="G218" s="219"/>
      <c r="H218" s="190">
        <f t="shared" ref="H218" si="234">G218*$P$8/1000</f>
        <v>0</v>
      </c>
      <c r="I218" s="219"/>
      <c r="J218" s="190">
        <f t="shared" ref="J218" si="235">I218*$P$9/1000</f>
        <v>0</v>
      </c>
      <c r="K218" s="68" t="s">
        <v>856</v>
      </c>
      <c r="L218" s="68" t="s">
        <v>281</v>
      </c>
      <c r="M218" s="68">
        <v>1</v>
      </c>
      <c r="N218" s="76">
        <v>222</v>
      </c>
      <c r="O218" s="69">
        <f t="shared" si="196"/>
        <v>222</v>
      </c>
      <c r="P218" s="190">
        <f t="shared" ref="P218" si="236">E218*F218</f>
        <v>251.36198639999998</v>
      </c>
      <c r="Q218" s="190">
        <f t="shared" ref="Q218" si="237">SUM(O218:O221)</f>
        <v>222</v>
      </c>
      <c r="R218" s="190">
        <f t="shared" ref="R218" si="238">Q218*1.02*1.05*$R$15</f>
        <v>251.36198639999998</v>
      </c>
      <c r="S218" s="260">
        <f t="shared" ref="S218" si="239">F218*$S$18</f>
        <v>322.30764099506274</v>
      </c>
      <c r="T218" s="260">
        <f t="shared" ref="T218" si="240">S218*E218</f>
        <v>322.30764099506274</v>
      </c>
    </row>
    <row r="219" spans="1:20" ht="12.75" customHeight="1">
      <c r="A219" s="165"/>
      <c r="B219" s="171"/>
      <c r="C219" s="171"/>
      <c r="D219" s="444"/>
      <c r="E219" s="291"/>
      <c r="F219" s="187"/>
      <c r="G219" s="220"/>
      <c r="H219" s="190"/>
      <c r="I219" s="220"/>
      <c r="J219" s="190"/>
      <c r="K219" s="68"/>
      <c r="L219" s="68"/>
      <c r="M219" s="68"/>
      <c r="N219" s="76"/>
      <c r="O219" s="69">
        <f t="shared" si="196"/>
        <v>0</v>
      </c>
      <c r="P219" s="190"/>
      <c r="Q219" s="190"/>
      <c r="R219" s="190"/>
      <c r="S219" s="260"/>
      <c r="T219" s="260"/>
    </row>
    <row r="220" spans="1:20" ht="12.75" customHeight="1">
      <c r="A220" s="165"/>
      <c r="B220" s="171"/>
      <c r="C220" s="171"/>
      <c r="D220" s="444"/>
      <c r="E220" s="291"/>
      <c r="F220" s="187"/>
      <c r="G220" s="220"/>
      <c r="H220" s="190"/>
      <c r="I220" s="220"/>
      <c r="J220" s="190"/>
      <c r="K220" s="68"/>
      <c r="L220" s="68"/>
      <c r="M220" s="70"/>
      <c r="N220" s="76"/>
      <c r="O220" s="69">
        <f t="shared" si="196"/>
        <v>0</v>
      </c>
      <c r="P220" s="190"/>
      <c r="Q220" s="190"/>
      <c r="R220" s="190"/>
      <c r="S220" s="260"/>
      <c r="T220" s="260"/>
    </row>
    <row r="221" spans="1:20" ht="19.5" customHeight="1">
      <c r="A221" s="165"/>
      <c r="B221" s="172"/>
      <c r="C221" s="172"/>
      <c r="D221" s="445"/>
      <c r="E221" s="292"/>
      <c r="F221" s="187"/>
      <c r="G221" s="221"/>
      <c r="H221" s="190"/>
      <c r="I221" s="221"/>
      <c r="J221" s="190"/>
      <c r="K221" s="68"/>
      <c r="L221" s="68"/>
      <c r="M221" s="68"/>
      <c r="N221" s="76"/>
      <c r="O221" s="69">
        <f t="shared" si="196"/>
        <v>0</v>
      </c>
      <c r="P221" s="190"/>
      <c r="Q221" s="190"/>
      <c r="R221" s="190"/>
      <c r="S221" s="260"/>
      <c r="T221" s="260"/>
    </row>
    <row r="222" spans="1:20" ht="12.75" customHeight="1">
      <c r="A222" s="165">
        <v>5</v>
      </c>
      <c r="B222" s="170" t="s">
        <v>811</v>
      </c>
      <c r="C222" s="170" t="s">
        <v>1072</v>
      </c>
      <c r="D222" s="443" t="s">
        <v>459</v>
      </c>
      <c r="E222" s="290">
        <v>2</v>
      </c>
      <c r="F222" s="187">
        <f t="shared" ref="F222" si="241">H222+J222+R222</f>
        <v>557.07251039999994</v>
      </c>
      <c r="G222" s="219"/>
      <c r="H222" s="190">
        <f t="shared" ref="H222" si="242">G222*$P$8/1000</f>
        <v>0</v>
      </c>
      <c r="I222" s="219"/>
      <c r="J222" s="190">
        <f t="shared" ref="J222" si="243">I222*$P$9/1000</f>
        <v>0</v>
      </c>
      <c r="K222" s="68" t="s">
        <v>955</v>
      </c>
      <c r="L222" s="68" t="s">
        <v>281</v>
      </c>
      <c r="M222" s="68">
        <v>1</v>
      </c>
      <c r="N222" s="76">
        <v>492</v>
      </c>
      <c r="O222" s="69">
        <f t="shared" si="196"/>
        <v>492</v>
      </c>
      <c r="P222" s="190">
        <f t="shared" ref="P222" si="244">E222*F222</f>
        <v>1114.1450207999999</v>
      </c>
      <c r="Q222" s="190">
        <f t="shared" ref="Q222" si="245">SUM(O222:O225)</f>
        <v>492</v>
      </c>
      <c r="R222" s="190">
        <f t="shared" ref="R222" si="246">Q222*1.02*1.05*$R$15</f>
        <v>557.07251039999994</v>
      </c>
      <c r="S222" s="260">
        <f t="shared" ref="S222" si="247">F222*$S$18</f>
        <v>714.30342058365261</v>
      </c>
      <c r="T222" s="260">
        <f t="shared" ref="T222" si="248">S222*E222</f>
        <v>1428.6068411673052</v>
      </c>
    </row>
    <row r="223" spans="1:20" ht="12.75" customHeight="1">
      <c r="A223" s="165"/>
      <c r="B223" s="171"/>
      <c r="C223" s="171"/>
      <c r="D223" s="444"/>
      <c r="E223" s="291"/>
      <c r="F223" s="187"/>
      <c r="G223" s="220"/>
      <c r="H223" s="190"/>
      <c r="I223" s="220"/>
      <c r="J223" s="190"/>
      <c r="K223" s="68"/>
      <c r="L223" s="68"/>
      <c r="M223" s="68"/>
      <c r="N223" s="76"/>
      <c r="O223" s="69">
        <f t="shared" si="196"/>
        <v>0</v>
      </c>
      <c r="P223" s="190"/>
      <c r="Q223" s="190"/>
      <c r="R223" s="190"/>
      <c r="S223" s="260"/>
      <c r="T223" s="260"/>
    </row>
    <row r="224" spans="1:20" ht="12.75" customHeight="1">
      <c r="A224" s="165"/>
      <c r="B224" s="171"/>
      <c r="C224" s="171"/>
      <c r="D224" s="444"/>
      <c r="E224" s="291"/>
      <c r="F224" s="187"/>
      <c r="G224" s="220"/>
      <c r="H224" s="190"/>
      <c r="I224" s="220"/>
      <c r="J224" s="190"/>
      <c r="K224" s="68"/>
      <c r="L224" s="68"/>
      <c r="M224" s="70"/>
      <c r="N224" s="76"/>
      <c r="O224" s="69">
        <f t="shared" si="196"/>
        <v>0</v>
      </c>
      <c r="P224" s="190"/>
      <c r="Q224" s="190"/>
      <c r="R224" s="190"/>
      <c r="S224" s="260"/>
      <c r="T224" s="260"/>
    </row>
    <row r="225" spans="1:20" ht="19.5" customHeight="1">
      <c r="A225" s="165"/>
      <c r="B225" s="172"/>
      <c r="C225" s="172"/>
      <c r="D225" s="445"/>
      <c r="E225" s="292"/>
      <c r="F225" s="187"/>
      <c r="G225" s="221"/>
      <c r="H225" s="190"/>
      <c r="I225" s="221"/>
      <c r="J225" s="190"/>
      <c r="K225" s="68"/>
      <c r="L225" s="68"/>
      <c r="M225" s="68"/>
      <c r="N225" s="76"/>
      <c r="O225" s="69">
        <f t="shared" si="196"/>
        <v>0</v>
      </c>
      <c r="P225" s="190"/>
      <c r="Q225" s="190"/>
      <c r="R225" s="190"/>
      <c r="S225" s="260"/>
      <c r="T225" s="260"/>
    </row>
    <row r="226" spans="1:20" ht="12.75" customHeight="1">
      <c r="A226" s="165">
        <v>5</v>
      </c>
      <c r="B226" s="166" t="s">
        <v>913</v>
      </c>
      <c r="C226" s="170" t="s">
        <v>912</v>
      </c>
      <c r="D226" s="449" t="s">
        <v>468</v>
      </c>
      <c r="E226" s="227">
        <v>264</v>
      </c>
      <c r="F226" s="293">
        <f t="shared" ref="F226" si="249">H226+J226+R226</f>
        <v>11.688978187999998</v>
      </c>
      <c r="G226" s="219">
        <v>0.61</v>
      </c>
      <c r="H226" s="248">
        <f t="shared" ref="H226" si="250">G226*$P$8/1000</f>
        <v>1.2946091</v>
      </c>
      <c r="I226" s="219">
        <v>0.32600000000000001</v>
      </c>
      <c r="J226" s="248">
        <f t="shared" ref="J226" si="251">I226*$P$9/1000</f>
        <v>1.1211498600000001</v>
      </c>
      <c r="K226" s="68" t="s">
        <v>56</v>
      </c>
      <c r="L226" s="68" t="s">
        <v>43</v>
      </c>
      <c r="M226" s="68">
        <v>1</v>
      </c>
      <c r="N226" s="76">
        <v>8.19</v>
      </c>
      <c r="O226" s="69">
        <f t="shared" si="196"/>
        <v>8.19</v>
      </c>
      <c r="P226" s="190">
        <f t="shared" ref="P226" si="252">E226*F226</f>
        <v>3085.8902416319997</v>
      </c>
      <c r="Q226" s="190">
        <f t="shared" ref="Q226" si="253">SUM(O226:O229)</f>
        <v>8.19</v>
      </c>
      <c r="R226" s="190">
        <f t="shared" ref="R226" si="254">Q226*1.02*1.05*$R$15</f>
        <v>9.2732192279999985</v>
      </c>
      <c r="S226" s="260">
        <f t="shared" ref="S226" si="255">F226*$S$18</f>
        <v>14.988133406225433</v>
      </c>
      <c r="T226" s="260">
        <f t="shared" ref="T226" si="256">S226*E226</f>
        <v>3956.8672192435142</v>
      </c>
    </row>
    <row r="227" spans="1:20" ht="12.75" customHeight="1">
      <c r="A227" s="165"/>
      <c r="B227" s="166"/>
      <c r="C227" s="171"/>
      <c r="D227" s="450"/>
      <c r="E227" s="228"/>
      <c r="F227" s="294"/>
      <c r="G227" s="220"/>
      <c r="H227" s="356"/>
      <c r="I227" s="220"/>
      <c r="J227" s="356"/>
      <c r="K227" s="68"/>
      <c r="L227" s="68"/>
      <c r="M227" s="68"/>
      <c r="N227" s="76"/>
      <c r="O227" s="69">
        <f t="shared" si="196"/>
        <v>0</v>
      </c>
      <c r="P227" s="190"/>
      <c r="Q227" s="190"/>
      <c r="R227" s="190"/>
      <c r="S227" s="260"/>
      <c r="T227" s="260"/>
    </row>
    <row r="228" spans="1:20" ht="12.75" customHeight="1">
      <c r="A228" s="165"/>
      <c r="B228" s="166"/>
      <c r="C228" s="171"/>
      <c r="D228" s="450"/>
      <c r="E228" s="228"/>
      <c r="F228" s="294"/>
      <c r="G228" s="220"/>
      <c r="H228" s="356"/>
      <c r="I228" s="220"/>
      <c r="J228" s="356"/>
      <c r="K228" s="68"/>
      <c r="L228" s="68"/>
      <c r="M228" s="70"/>
      <c r="N228" s="76"/>
      <c r="O228" s="69">
        <f t="shared" si="196"/>
        <v>0</v>
      </c>
      <c r="P228" s="190"/>
      <c r="Q228" s="190"/>
      <c r="R228" s="190"/>
      <c r="S228" s="260"/>
      <c r="T228" s="260"/>
    </row>
    <row r="229" spans="1:20" ht="12.75" customHeight="1">
      <c r="A229" s="165"/>
      <c r="B229" s="166"/>
      <c r="C229" s="172"/>
      <c r="D229" s="450"/>
      <c r="E229" s="229"/>
      <c r="F229" s="295"/>
      <c r="G229" s="221"/>
      <c r="H229" s="357"/>
      <c r="I229" s="221"/>
      <c r="J229" s="357"/>
      <c r="K229" s="68"/>
      <c r="L229" s="68"/>
      <c r="M229" s="68"/>
      <c r="N229" s="76"/>
      <c r="O229" s="69">
        <f t="shared" si="196"/>
        <v>0</v>
      </c>
      <c r="P229" s="190"/>
      <c r="Q229" s="190"/>
      <c r="R229" s="190"/>
      <c r="S229" s="260"/>
      <c r="T229" s="260"/>
    </row>
    <row r="230" spans="1:20" ht="12.75" customHeight="1">
      <c r="A230" s="165">
        <v>6</v>
      </c>
      <c r="B230" s="166" t="s">
        <v>914</v>
      </c>
      <c r="C230" s="166" t="s">
        <v>1074</v>
      </c>
      <c r="D230" s="443" t="s">
        <v>459</v>
      </c>
      <c r="E230" s="354">
        <v>2</v>
      </c>
      <c r="F230" s="293">
        <f t="shared" ref="F230" si="257">H230+J230+R230</f>
        <v>577.57584660599991</v>
      </c>
      <c r="G230" s="168">
        <v>26.67</v>
      </c>
      <c r="H230" s="248">
        <f t="shared" ref="H230" si="258">G230*$P$8/1000</f>
        <v>56.602007700000001</v>
      </c>
      <c r="I230" s="168">
        <v>13.510999999999999</v>
      </c>
      <c r="J230" s="248">
        <f t="shared" ref="J230" si="259">I230*$P$9/1000</f>
        <v>46.465815210000002</v>
      </c>
      <c r="K230" s="68" t="s">
        <v>56</v>
      </c>
      <c r="L230" s="68" t="s">
        <v>35</v>
      </c>
      <c r="M230" s="68">
        <v>1</v>
      </c>
      <c r="N230" s="76">
        <v>419.08</v>
      </c>
      <c r="O230" s="69">
        <f t="shared" si="196"/>
        <v>419.08</v>
      </c>
      <c r="P230" s="190">
        <f t="shared" ref="P230" si="260">E230*F230</f>
        <v>1155.1516932119998</v>
      </c>
      <c r="Q230" s="190">
        <f t="shared" ref="Q230" si="261">SUM(O230:O233)</f>
        <v>419.08</v>
      </c>
      <c r="R230" s="190">
        <f t="shared" ref="R230" si="262">Q230*1.02*1.05*$R$15</f>
        <v>474.50802369599995</v>
      </c>
      <c r="S230" s="260">
        <f t="shared" ref="S230" si="263">F230*$S$18</f>
        <v>740.59372016207965</v>
      </c>
      <c r="T230" s="260">
        <f t="shared" ref="T230" si="264">S230*E230</f>
        <v>1481.1874403241593</v>
      </c>
    </row>
    <row r="231" spans="1:20" ht="12.75" customHeight="1">
      <c r="A231" s="165"/>
      <c r="B231" s="166"/>
      <c r="C231" s="166"/>
      <c r="D231" s="444"/>
      <c r="E231" s="354"/>
      <c r="F231" s="294"/>
      <c r="G231" s="168"/>
      <c r="H231" s="356"/>
      <c r="I231" s="168"/>
      <c r="J231" s="356"/>
      <c r="K231" s="68"/>
      <c r="L231" s="68"/>
      <c r="M231" s="68"/>
      <c r="N231" s="76"/>
      <c r="O231" s="69">
        <f t="shared" si="196"/>
        <v>0</v>
      </c>
      <c r="P231" s="190"/>
      <c r="Q231" s="190"/>
      <c r="R231" s="190"/>
      <c r="S231" s="260"/>
      <c r="T231" s="260"/>
    </row>
    <row r="232" spans="1:20" ht="12.75" customHeight="1">
      <c r="A232" s="165"/>
      <c r="B232" s="166"/>
      <c r="C232" s="166"/>
      <c r="D232" s="444"/>
      <c r="E232" s="354"/>
      <c r="F232" s="294"/>
      <c r="G232" s="168"/>
      <c r="H232" s="356"/>
      <c r="I232" s="168"/>
      <c r="J232" s="356"/>
      <c r="K232" s="68"/>
      <c r="L232" s="68"/>
      <c r="M232" s="68"/>
      <c r="N232" s="76"/>
      <c r="O232" s="69">
        <f t="shared" si="196"/>
        <v>0</v>
      </c>
      <c r="P232" s="190"/>
      <c r="Q232" s="190"/>
      <c r="R232" s="190"/>
      <c r="S232" s="260"/>
      <c r="T232" s="260"/>
    </row>
    <row r="233" spans="1:20" ht="30" customHeight="1">
      <c r="A233" s="165"/>
      <c r="B233" s="166"/>
      <c r="C233" s="166"/>
      <c r="D233" s="445"/>
      <c r="E233" s="354"/>
      <c r="F233" s="295"/>
      <c r="G233" s="168"/>
      <c r="H233" s="357"/>
      <c r="I233" s="168"/>
      <c r="J233" s="357"/>
      <c r="K233" s="68"/>
      <c r="L233" s="68"/>
      <c r="M233" s="68"/>
      <c r="N233" s="76"/>
      <c r="O233" s="69">
        <f t="shared" si="196"/>
        <v>0</v>
      </c>
      <c r="P233" s="190"/>
      <c r="Q233" s="190"/>
      <c r="R233" s="190"/>
      <c r="S233" s="260"/>
      <c r="T233" s="260"/>
    </row>
    <row r="234" spans="1:20" ht="12.75" customHeight="1">
      <c r="A234" s="165">
        <v>7</v>
      </c>
      <c r="B234" s="166" t="s">
        <v>956</v>
      </c>
      <c r="C234" s="166" t="s">
        <v>1075</v>
      </c>
      <c r="D234" s="215" t="s">
        <v>466</v>
      </c>
      <c r="E234" s="187">
        <v>1.95</v>
      </c>
      <c r="F234" s="187">
        <f t="shared" ref="F234" si="265">H234+J234+R234</f>
        <v>51.092174948665125</v>
      </c>
      <c r="G234" s="168">
        <v>2.4500000000000002</v>
      </c>
      <c r="H234" s="190">
        <f t="shared" ref="H234" si="266">G234*$P$8/1000</f>
        <v>5.199659500000001</v>
      </c>
      <c r="I234" s="168">
        <v>0.37</v>
      </c>
      <c r="J234" s="190">
        <f t="shared" ref="J234" si="267">I234*$P$9/1000</f>
        <v>1.2724707000000002</v>
      </c>
      <c r="K234" s="68" t="s">
        <v>46</v>
      </c>
      <c r="L234" s="68" t="s">
        <v>47</v>
      </c>
      <c r="M234" s="68">
        <v>1.02</v>
      </c>
      <c r="N234" s="72">
        <v>29.806000000000001</v>
      </c>
      <c r="O234" s="69">
        <f t="shared" si="196"/>
        <v>30.40212</v>
      </c>
      <c r="P234" s="190">
        <f t="shared" ref="P234" si="268">E234*F234</f>
        <v>99.629741149896986</v>
      </c>
      <c r="Q234" s="190">
        <f t="shared" ref="Q234" si="269">SUM(O234:O237)</f>
        <v>39.407907600000001</v>
      </c>
      <c r="R234" s="190">
        <f t="shared" ref="R234" si="270">Q234*1.02*1.05*$R$15</f>
        <v>44.620044748665123</v>
      </c>
      <c r="S234" s="260">
        <f t="shared" ref="S234" si="271">F234*$S$18</f>
        <v>65.512683985581759</v>
      </c>
      <c r="T234" s="260">
        <f t="shared" ref="T234" si="272">S234*E234</f>
        <v>127.74973377188442</v>
      </c>
    </row>
    <row r="235" spans="1:20" ht="12.75" customHeight="1">
      <c r="A235" s="165"/>
      <c r="B235" s="166"/>
      <c r="C235" s="166"/>
      <c r="D235" s="225"/>
      <c r="E235" s="187"/>
      <c r="F235" s="187"/>
      <c r="G235" s="168"/>
      <c r="H235" s="190"/>
      <c r="I235" s="168"/>
      <c r="J235" s="190"/>
      <c r="K235" s="68" t="s">
        <v>678</v>
      </c>
      <c r="L235" s="68" t="s">
        <v>30</v>
      </c>
      <c r="M235" s="68">
        <v>1.61</v>
      </c>
      <c r="N235" s="72">
        <v>4.2359999999999998</v>
      </c>
      <c r="O235" s="69">
        <f t="shared" si="196"/>
        <v>6.81996</v>
      </c>
      <c r="P235" s="190"/>
      <c r="Q235" s="190"/>
      <c r="R235" s="190"/>
      <c r="S235" s="260"/>
      <c r="T235" s="260"/>
    </row>
    <row r="236" spans="1:20" ht="12.75" customHeight="1">
      <c r="A236" s="165"/>
      <c r="B236" s="166"/>
      <c r="C236" s="166"/>
      <c r="D236" s="225"/>
      <c r="E236" s="187"/>
      <c r="F236" s="187"/>
      <c r="G236" s="168"/>
      <c r="H236" s="190"/>
      <c r="I236" s="168"/>
      <c r="J236" s="190"/>
      <c r="K236" s="68" t="s">
        <v>867</v>
      </c>
      <c r="L236" s="68" t="s">
        <v>42</v>
      </c>
      <c r="M236" s="68">
        <v>1.72E-2</v>
      </c>
      <c r="N236" s="72">
        <v>127.083</v>
      </c>
      <c r="O236" s="69">
        <f t="shared" si="196"/>
        <v>2.1858276000000001</v>
      </c>
      <c r="P236" s="190"/>
      <c r="Q236" s="190"/>
      <c r="R236" s="190"/>
      <c r="S236" s="260"/>
      <c r="T236" s="260"/>
    </row>
    <row r="237" spans="1:20" ht="31.5" customHeight="1">
      <c r="A237" s="165"/>
      <c r="B237" s="166"/>
      <c r="C237" s="166"/>
      <c r="D237" s="226"/>
      <c r="E237" s="187"/>
      <c r="F237" s="187"/>
      <c r="G237" s="168"/>
      <c r="H237" s="190"/>
      <c r="I237" s="168"/>
      <c r="J237" s="190"/>
      <c r="K237" s="68"/>
      <c r="L237" s="68"/>
      <c r="M237" s="68"/>
      <c r="N237" s="76"/>
      <c r="O237" s="69">
        <f t="shared" si="196"/>
        <v>0</v>
      </c>
      <c r="P237" s="190"/>
      <c r="Q237" s="190"/>
      <c r="R237" s="190"/>
      <c r="S237" s="260"/>
      <c r="T237" s="260"/>
    </row>
    <row r="238" spans="1:20" ht="12.75" customHeight="1">
      <c r="A238" s="165">
        <v>8</v>
      </c>
      <c r="B238" s="170" t="s">
        <v>958</v>
      </c>
      <c r="C238" s="170" t="s">
        <v>1076</v>
      </c>
      <c r="D238" s="255" t="s">
        <v>461</v>
      </c>
      <c r="E238" s="222">
        <v>0.85</v>
      </c>
      <c r="F238" s="187">
        <f t="shared" ref="F238" si="273">H238+J238+R238</f>
        <v>16.550050746300002</v>
      </c>
      <c r="G238" s="168">
        <v>1.56</v>
      </c>
      <c r="H238" s="190">
        <f t="shared" ref="H238" si="274">G238*$P$8/1000</f>
        <v>3.3108036000000003</v>
      </c>
      <c r="I238" s="168"/>
      <c r="J238" s="190">
        <f t="shared" ref="J238" si="275">I238*$P$9/1000</f>
        <v>0</v>
      </c>
      <c r="K238" s="68" t="s">
        <v>40</v>
      </c>
      <c r="L238" s="68" t="s">
        <v>39</v>
      </c>
      <c r="M238" s="68">
        <v>6.9</v>
      </c>
      <c r="N238" s="72">
        <v>1.2729999999999999</v>
      </c>
      <c r="O238" s="69">
        <f t="shared" si="196"/>
        <v>8.7836999999999996</v>
      </c>
      <c r="P238" s="190">
        <f t="shared" ref="P238" si="276">E238*F238</f>
        <v>14.067543134355001</v>
      </c>
      <c r="Q238" s="190">
        <f t="shared" ref="Q238" si="277">SUM(O238:O241)</f>
        <v>11.69275</v>
      </c>
      <c r="R238" s="190">
        <f t="shared" ref="R238" si="278">Q238*1.02*1.05*$R$15</f>
        <v>13.2392471463</v>
      </c>
      <c r="S238" s="260">
        <f t="shared" ref="S238" si="279">F238*$S$18</f>
        <v>21.221219209733821</v>
      </c>
      <c r="T238" s="260">
        <f t="shared" ref="T238" si="280">S238*E238</f>
        <v>18.038036328273748</v>
      </c>
    </row>
    <row r="239" spans="1:20" ht="12.75" customHeight="1">
      <c r="A239" s="165"/>
      <c r="B239" s="171"/>
      <c r="C239" s="171"/>
      <c r="D239" s="447"/>
      <c r="E239" s="223"/>
      <c r="F239" s="187"/>
      <c r="G239" s="168"/>
      <c r="H239" s="190"/>
      <c r="I239" s="168"/>
      <c r="J239" s="190"/>
      <c r="K239" s="68"/>
      <c r="L239" s="68"/>
      <c r="M239" s="68"/>
      <c r="N239" s="72"/>
      <c r="O239" s="69">
        <f t="shared" si="196"/>
        <v>0</v>
      </c>
      <c r="P239" s="190"/>
      <c r="Q239" s="190"/>
      <c r="R239" s="190"/>
      <c r="S239" s="260"/>
      <c r="T239" s="260"/>
    </row>
    <row r="240" spans="1:20" ht="12.75" customHeight="1">
      <c r="A240" s="165"/>
      <c r="B240" s="171"/>
      <c r="C240" s="171"/>
      <c r="D240" s="447"/>
      <c r="E240" s="223"/>
      <c r="F240" s="187"/>
      <c r="G240" s="168"/>
      <c r="H240" s="190"/>
      <c r="I240" s="168"/>
      <c r="J240" s="190"/>
      <c r="K240" s="68" t="s">
        <v>41</v>
      </c>
      <c r="L240" s="68" t="s">
        <v>39</v>
      </c>
      <c r="M240" s="71">
        <v>3.65</v>
      </c>
      <c r="N240" s="72">
        <v>0.79700000000000004</v>
      </c>
      <c r="O240" s="69">
        <f t="shared" si="196"/>
        <v>2.9090500000000001</v>
      </c>
      <c r="P240" s="190"/>
      <c r="Q240" s="190"/>
      <c r="R240" s="190"/>
      <c r="S240" s="260"/>
      <c r="T240" s="260"/>
    </row>
    <row r="241" spans="1:20" ht="12.75" customHeight="1">
      <c r="A241" s="165"/>
      <c r="B241" s="172"/>
      <c r="C241" s="172"/>
      <c r="D241" s="448"/>
      <c r="E241" s="224"/>
      <c r="F241" s="187"/>
      <c r="G241" s="168"/>
      <c r="H241" s="190"/>
      <c r="I241" s="168"/>
      <c r="J241" s="190"/>
      <c r="K241" s="68"/>
      <c r="L241" s="68"/>
      <c r="M241" s="68"/>
      <c r="N241" s="76"/>
      <c r="O241" s="69">
        <f t="shared" si="196"/>
        <v>0</v>
      </c>
      <c r="P241" s="190"/>
      <c r="Q241" s="190"/>
      <c r="R241" s="190"/>
      <c r="S241" s="260"/>
      <c r="T241" s="260"/>
    </row>
    <row r="242" spans="1:20" ht="12.75" customHeight="1">
      <c r="A242" s="165">
        <v>9</v>
      </c>
      <c r="B242" s="166" t="s">
        <v>667</v>
      </c>
      <c r="C242" s="170" t="s">
        <v>1077</v>
      </c>
      <c r="D242" s="215" t="s">
        <v>466</v>
      </c>
      <c r="E242" s="187">
        <v>12.5</v>
      </c>
      <c r="F242" s="187">
        <f t="shared" ref="F242" si="281">H242+J242+R242</f>
        <v>16.053281482399999</v>
      </c>
      <c r="G242" s="376">
        <v>3.37</v>
      </c>
      <c r="H242" s="190">
        <f t="shared" ref="H242" si="282">G242*$P$8/1000</f>
        <v>7.1521846999999994</v>
      </c>
      <c r="I242" s="168">
        <v>3.5999999999999997E-2</v>
      </c>
      <c r="J242" s="190">
        <f t="shared" ref="J242" si="283">I242*$P$9/1000</f>
        <v>0.12380795999999999</v>
      </c>
      <c r="K242" s="68" t="s">
        <v>668</v>
      </c>
      <c r="L242" s="68" t="s">
        <v>30</v>
      </c>
      <c r="M242" s="68">
        <v>1</v>
      </c>
      <c r="N242" s="129">
        <v>6.8220000000000001</v>
      </c>
      <c r="O242" s="69">
        <f t="shared" si="196"/>
        <v>6.8220000000000001</v>
      </c>
      <c r="P242" s="190">
        <f t="shared" ref="P242" si="284">E242*F242</f>
        <v>200.66601853</v>
      </c>
      <c r="Q242" s="190">
        <f t="shared" ref="Q242" si="285">SUM(O242:O245)</f>
        <v>7.7519999999999998</v>
      </c>
      <c r="R242" s="190">
        <f t="shared" ref="R242" si="286">Q242*1.02*1.05*$R$15</f>
        <v>8.777288822400001</v>
      </c>
      <c r="S242" s="260">
        <f t="shared" ref="S242" si="287">F242*$S$18</f>
        <v>20.584239323237892</v>
      </c>
      <c r="T242" s="260">
        <f t="shared" ref="T242" si="288">S242*E242</f>
        <v>257.30299154047367</v>
      </c>
    </row>
    <row r="243" spans="1:20" ht="12.75" customHeight="1">
      <c r="A243" s="165"/>
      <c r="B243" s="166"/>
      <c r="C243" s="171"/>
      <c r="D243" s="225"/>
      <c r="E243" s="187"/>
      <c r="F243" s="187"/>
      <c r="G243" s="300"/>
      <c r="H243" s="190"/>
      <c r="I243" s="168"/>
      <c r="J243" s="190"/>
      <c r="K243" s="115"/>
      <c r="L243" s="115"/>
      <c r="M243" s="115"/>
      <c r="N243" s="129"/>
      <c r="O243" s="69">
        <f t="shared" si="196"/>
        <v>0</v>
      </c>
      <c r="P243" s="190"/>
      <c r="Q243" s="190"/>
      <c r="R243" s="190"/>
      <c r="S243" s="260"/>
      <c r="T243" s="260"/>
    </row>
    <row r="244" spans="1:20" ht="12.75" customHeight="1">
      <c r="A244" s="165"/>
      <c r="B244" s="166"/>
      <c r="C244" s="171"/>
      <c r="D244" s="225"/>
      <c r="E244" s="187"/>
      <c r="F244" s="187"/>
      <c r="G244" s="300"/>
      <c r="H244" s="190"/>
      <c r="I244" s="168"/>
      <c r="J244" s="190"/>
      <c r="K244" s="115" t="s">
        <v>48</v>
      </c>
      <c r="L244" s="115" t="s">
        <v>42</v>
      </c>
      <c r="M244" s="116">
        <v>0.03</v>
      </c>
      <c r="N244" s="117">
        <v>31</v>
      </c>
      <c r="O244" s="69">
        <f t="shared" si="196"/>
        <v>0.92999999999999994</v>
      </c>
      <c r="P244" s="190"/>
      <c r="Q244" s="190"/>
      <c r="R244" s="190"/>
      <c r="S244" s="260"/>
      <c r="T244" s="260"/>
    </row>
    <row r="245" spans="1:20" ht="45" customHeight="1">
      <c r="A245" s="165"/>
      <c r="B245" s="166"/>
      <c r="C245" s="172"/>
      <c r="D245" s="226"/>
      <c r="E245" s="187"/>
      <c r="F245" s="187"/>
      <c r="G245" s="301"/>
      <c r="H245" s="190"/>
      <c r="I245" s="168"/>
      <c r="J245" s="190"/>
      <c r="K245" s="68"/>
      <c r="L245" s="68"/>
      <c r="M245" s="68"/>
      <c r="N245" s="76"/>
      <c r="O245" s="69">
        <f t="shared" si="196"/>
        <v>0</v>
      </c>
      <c r="P245" s="190"/>
      <c r="Q245" s="190"/>
      <c r="R245" s="190"/>
      <c r="S245" s="260"/>
      <c r="T245" s="260"/>
    </row>
    <row r="246" spans="1:20" ht="12.75" customHeight="1">
      <c r="A246" s="165">
        <v>10</v>
      </c>
      <c r="B246" s="166" t="s">
        <v>892</v>
      </c>
      <c r="C246" s="237" t="s">
        <v>915</v>
      </c>
      <c r="D246" s="215" t="s">
        <v>466</v>
      </c>
      <c r="E246" s="192">
        <v>35</v>
      </c>
      <c r="F246" s="187">
        <f t="shared" ref="F246" si="289">H246+J246+R246</f>
        <v>1.8366612771999999</v>
      </c>
      <c r="G246" s="392">
        <v>0.35599999999999998</v>
      </c>
      <c r="H246" s="190">
        <f t="shared" ref="H246" si="290">G246*$P$8/1000</f>
        <v>0.75554235999999997</v>
      </c>
      <c r="I246" s="393">
        <v>4.9000000000000002E-2</v>
      </c>
      <c r="J246" s="190">
        <f t="shared" ref="J246" si="291">I246*$P$9/1000</f>
        <v>0.16851638999999999</v>
      </c>
      <c r="K246" s="140" t="s">
        <v>48</v>
      </c>
      <c r="L246" s="140" t="s">
        <v>414</v>
      </c>
      <c r="M246" s="140">
        <v>2.5999999999999999E-2</v>
      </c>
      <c r="N246" s="76">
        <v>31</v>
      </c>
      <c r="O246" s="69">
        <f t="shared" si="196"/>
        <v>0.80599999999999994</v>
      </c>
      <c r="P246" s="190">
        <f t="shared" ref="P246" si="292">E246*F246</f>
        <v>64.283144702000001</v>
      </c>
      <c r="Q246" s="190">
        <f t="shared" ref="Q246" si="293">SUM(O246:O249)</f>
        <v>0.80599999999999994</v>
      </c>
      <c r="R246" s="190">
        <f t="shared" ref="R246" si="294">Q246*1.02*1.05*$R$15</f>
        <v>0.91260252720000001</v>
      </c>
      <c r="S246" s="260">
        <f t="shared" ref="S246" si="295">F246*$S$18</f>
        <v>2.3550496717482616</v>
      </c>
      <c r="T246" s="260">
        <f t="shared" ref="T246" si="296">S246*E246</f>
        <v>82.426738511189157</v>
      </c>
    </row>
    <row r="247" spans="1:20" ht="12.75" customHeight="1">
      <c r="A247" s="165"/>
      <c r="B247" s="166"/>
      <c r="C247" s="237"/>
      <c r="D247" s="225"/>
      <c r="E247" s="192"/>
      <c r="F247" s="187"/>
      <c r="G247" s="392"/>
      <c r="H247" s="190"/>
      <c r="I247" s="394"/>
      <c r="J247" s="190"/>
      <c r="K247" s="68"/>
      <c r="L247" s="76"/>
      <c r="M247" s="68"/>
      <c r="N247" s="76"/>
      <c r="O247" s="69">
        <f t="shared" si="196"/>
        <v>0</v>
      </c>
      <c r="P247" s="190"/>
      <c r="Q247" s="190"/>
      <c r="R247" s="190"/>
      <c r="S247" s="260"/>
      <c r="T247" s="260"/>
    </row>
    <row r="248" spans="1:20" ht="12.75" customHeight="1">
      <c r="A248" s="165"/>
      <c r="B248" s="166"/>
      <c r="C248" s="237"/>
      <c r="D248" s="225"/>
      <c r="E248" s="192"/>
      <c r="F248" s="187"/>
      <c r="G248" s="392"/>
      <c r="H248" s="190"/>
      <c r="I248" s="394"/>
      <c r="J248" s="190"/>
      <c r="K248" s="68"/>
      <c r="L248" s="68"/>
      <c r="M248" s="138"/>
      <c r="N248" s="76"/>
      <c r="O248" s="69">
        <f t="shared" si="196"/>
        <v>0</v>
      </c>
      <c r="P248" s="190"/>
      <c r="Q248" s="190"/>
      <c r="R248" s="190"/>
      <c r="S248" s="260"/>
      <c r="T248" s="260"/>
    </row>
    <row r="249" spans="1:20" ht="18" customHeight="1">
      <c r="A249" s="165"/>
      <c r="B249" s="166"/>
      <c r="C249" s="237"/>
      <c r="D249" s="226"/>
      <c r="E249" s="192"/>
      <c r="F249" s="187"/>
      <c r="G249" s="392"/>
      <c r="H249" s="190"/>
      <c r="I249" s="395"/>
      <c r="J249" s="190"/>
      <c r="K249" s="68"/>
      <c r="L249" s="68"/>
      <c r="M249" s="68"/>
      <c r="N249" s="76"/>
      <c r="O249" s="69">
        <f t="shared" si="196"/>
        <v>0</v>
      </c>
      <c r="P249" s="190"/>
      <c r="Q249" s="190"/>
      <c r="R249" s="190"/>
      <c r="S249" s="260"/>
      <c r="T249" s="260"/>
    </row>
    <row r="250" spans="1:20" ht="12.75" customHeight="1">
      <c r="A250" s="165">
        <v>11</v>
      </c>
      <c r="B250" s="166" t="s">
        <v>894</v>
      </c>
      <c r="C250" s="170" t="s">
        <v>916</v>
      </c>
      <c r="D250" s="215" t="s">
        <v>466</v>
      </c>
      <c r="E250" s="192">
        <v>35</v>
      </c>
      <c r="F250" s="187">
        <f t="shared" ref="F250" si="297">H250+J250+R250</f>
        <v>2.4959203336320002</v>
      </c>
      <c r="G250" s="168">
        <v>0.22800000000000001</v>
      </c>
      <c r="H250" s="190">
        <f t="shared" ref="H250" si="298">G250*$P$8/1000</f>
        <v>0.48388668000000001</v>
      </c>
      <c r="I250" s="344">
        <v>1.1999999999999999E-3</v>
      </c>
      <c r="J250" s="190">
        <f t="shared" ref="J250" si="299">I250*$P$9/1000</f>
        <v>4.1269319999999998E-3</v>
      </c>
      <c r="K250" s="68" t="s">
        <v>347</v>
      </c>
      <c r="L250" s="68" t="s">
        <v>39</v>
      </c>
      <c r="M250" s="68">
        <v>1.02</v>
      </c>
      <c r="N250" s="76">
        <v>0.16800000000000001</v>
      </c>
      <c r="O250" s="69">
        <f t="shared" si="196"/>
        <v>0.17136000000000001</v>
      </c>
      <c r="P250" s="190">
        <f t="shared" ref="P250" si="300">E250*F250</f>
        <v>87.357211677120006</v>
      </c>
      <c r="Q250" s="190">
        <f t="shared" ref="Q250" si="301">SUM(O250:O253)</f>
        <v>1.77336</v>
      </c>
      <c r="R250" s="190">
        <f t="shared" ref="R250" si="302">Q250*1.02*1.05*$R$15</f>
        <v>2.0079067216320001</v>
      </c>
      <c r="S250" s="260">
        <f t="shared" ref="S250" si="303">F250*$S$18</f>
        <v>3.2003812762856971</v>
      </c>
      <c r="T250" s="260">
        <f t="shared" ref="T250" si="304">S250*E250</f>
        <v>112.0133446699994</v>
      </c>
    </row>
    <row r="251" spans="1:20" ht="12.75" customHeight="1">
      <c r="A251" s="165"/>
      <c r="B251" s="166"/>
      <c r="C251" s="171"/>
      <c r="D251" s="225"/>
      <c r="E251" s="192"/>
      <c r="F251" s="187"/>
      <c r="G251" s="168"/>
      <c r="H251" s="190"/>
      <c r="I251" s="344"/>
      <c r="J251" s="190"/>
      <c r="K251" s="68"/>
      <c r="L251" s="68"/>
      <c r="M251" s="68"/>
      <c r="N251" s="76"/>
      <c r="O251" s="69">
        <f t="shared" si="196"/>
        <v>0</v>
      </c>
      <c r="P251" s="190"/>
      <c r="Q251" s="190"/>
      <c r="R251" s="190"/>
      <c r="S251" s="260"/>
      <c r="T251" s="260"/>
    </row>
    <row r="252" spans="1:20" ht="12.75" customHeight="1">
      <c r="A252" s="165"/>
      <c r="B252" s="166"/>
      <c r="C252" s="171"/>
      <c r="D252" s="225"/>
      <c r="E252" s="192"/>
      <c r="F252" s="187"/>
      <c r="G252" s="168"/>
      <c r="H252" s="190"/>
      <c r="I252" s="344"/>
      <c r="J252" s="190"/>
      <c r="K252" s="68" t="s">
        <v>896</v>
      </c>
      <c r="L252" s="68" t="s">
        <v>39</v>
      </c>
      <c r="M252" s="68">
        <v>1.8</v>
      </c>
      <c r="N252" s="76">
        <v>0.89</v>
      </c>
      <c r="O252" s="69">
        <f t="shared" si="196"/>
        <v>1.6020000000000001</v>
      </c>
      <c r="P252" s="190"/>
      <c r="Q252" s="190"/>
      <c r="R252" s="190"/>
      <c r="S252" s="260"/>
      <c r="T252" s="260"/>
    </row>
    <row r="253" spans="1:20" ht="12.75" customHeight="1">
      <c r="A253" s="165"/>
      <c r="B253" s="166"/>
      <c r="C253" s="172"/>
      <c r="D253" s="226"/>
      <c r="E253" s="192"/>
      <c r="F253" s="187"/>
      <c r="G253" s="168"/>
      <c r="H253" s="190"/>
      <c r="I253" s="344"/>
      <c r="J253" s="190"/>
      <c r="K253" s="68"/>
      <c r="L253" s="68"/>
      <c r="M253" s="68"/>
      <c r="N253" s="76"/>
      <c r="O253" s="69">
        <f t="shared" si="196"/>
        <v>0</v>
      </c>
      <c r="P253" s="190"/>
      <c r="Q253" s="190"/>
      <c r="R253" s="190"/>
      <c r="S253" s="260"/>
      <c r="T253" s="260"/>
    </row>
    <row r="254" spans="1:20" ht="12.75" customHeight="1">
      <c r="A254" s="319"/>
      <c r="B254" s="336"/>
      <c r="C254" s="346" t="s">
        <v>462</v>
      </c>
      <c r="D254" s="319"/>
      <c r="E254" s="331"/>
      <c r="F254" s="347"/>
      <c r="G254" s="317"/>
      <c r="H254" s="316"/>
      <c r="I254" s="317"/>
      <c r="J254" s="316"/>
      <c r="K254" s="40"/>
      <c r="L254" s="40"/>
      <c r="M254" s="40"/>
      <c r="N254" s="41"/>
      <c r="O254" s="42"/>
      <c r="P254" s="316"/>
      <c r="Q254" s="316"/>
      <c r="R254" s="316"/>
      <c r="S254" s="316"/>
      <c r="T254" s="345">
        <f>SUM(T206:T253)</f>
        <v>10526.110607856286</v>
      </c>
    </row>
    <row r="255" spans="1:20" ht="12.75" customHeight="1">
      <c r="A255" s="319"/>
      <c r="B255" s="336"/>
      <c r="C255" s="346"/>
      <c r="D255" s="319"/>
      <c r="E255" s="331"/>
      <c r="F255" s="348"/>
      <c r="G255" s="317"/>
      <c r="H255" s="316"/>
      <c r="I255" s="317"/>
      <c r="J255" s="316"/>
      <c r="K255" s="40"/>
      <c r="L255" s="40"/>
      <c r="M255" s="40"/>
      <c r="N255" s="41"/>
      <c r="O255" s="42"/>
      <c r="P255" s="316"/>
      <c r="Q255" s="316"/>
      <c r="R255" s="316"/>
      <c r="S255" s="316"/>
      <c r="T255" s="345"/>
    </row>
    <row r="256" spans="1:20" ht="12.75" customHeight="1">
      <c r="A256" s="319"/>
      <c r="B256" s="336"/>
      <c r="C256" s="346"/>
      <c r="D256" s="319"/>
      <c r="E256" s="331"/>
      <c r="F256" s="348"/>
      <c r="G256" s="317"/>
      <c r="H256" s="316"/>
      <c r="I256" s="317"/>
      <c r="J256" s="316"/>
      <c r="K256" s="40"/>
      <c r="L256" s="40"/>
      <c r="M256" s="43"/>
      <c r="N256" s="41"/>
      <c r="O256" s="42"/>
      <c r="P256" s="316"/>
      <c r="Q256" s="316"/>
      <c r="R256" s="316"/>
      <c r="S256" s="316"/>
      <c r="T256" s="345"/>
    </row>
    <row r="257" spans="1:20" ht="12.75" customHeight="1">
      <c r="A257" s="319"/>
      <c r="B257" s="336"/>
      <c r="C257" s="346"/>
      <c r="D257" s="319"/>
      <c r="E257" s="331"/>
      <c r="F257" s="349"/>
      <c r="G257" s="317"/>
      <c r="H257" s="316"/>
      <c r="I257" s="317"/>
      <c r="J257" s="316"/>
      <c r="K257" s="40"/>
      <c r="L257" s="40"/>
      <c r="M257" s="40"/>
      <c r="N257" s="41"/>
      <c r="O257" s="42"/>
      <c r="P257" s="316"/>
      <c r="Q257" s="316"/>
      <c r="R257" s="316"/>
      <c r="S257" s="316"/>
      <c r="T257" s="345"/>
    </row>
    <row r="258" spans="1:20" ht="12.75" customHeight="1">
      <c r="A258" s="319"/>
      <c r="B258" s="336"/>
      <c r="C258" s="346" t="s">
        <v>463</v>
      </c>
      <c r="D258" s="319"/>
      <c r="E258" s="331"/>
      <c r="F258" s="347"/>
      <c r="G258" s="317"/>
      <c r="H258" s="316"/>
      <c r="I258" s="317"/>
      <c r="J258" s="316"/>
      <c r="K258" s="40"/>
      <c r="L258" s="40"/>
      <c r="M258" s="40"/>
      <c r="N258" s="41"/>
      <c r="O258" s="42"/>
      <c r="P258" s="316"/>
      <c r="Q258" s="316"/>
      <c r="R258" s="316"/>
      <c r="S258" s="316"/>
      <c r="T258" s="264">
        <f>(T254*100%)/'Cav-Nax-Raffu-59'!T541</f>
        <v>0.18568802499344592</v>
      </c>
    </row>
    <row r="259" spans="1:20" ht="12.75" customHeight="1">
      <c r="A259" s="319"/>
      <c r="B259" s="336"/>
      <c r="C259" s="346"/>
      <c r="D259" s="319"/>
      <c r="E259" s="331"/>
      <c r="F259" s="348"/>
      <c r="G259" s="317"/>
      <c r="H259" s="316"/>
      <c r="I259" s="317"/>
      <c r="J259" s="316"/>
      <c r="K259" s="40"/>
      <c r="L259" s="40"/>
      <c r="M259" s="40"/>
      <c r="N259" s="41"/>
      <c r="O259" s="42"/>
      <c r="P259" s="316"/>
      <c r="Q259" s="316"/>
      <c r="R259" s="316"/>
      <c r="S259" s="316"/>
      <c r="T259" s="264"/>
    </row>
    <row r="260" spans="1:20" ht="12.75" customHeight="1">
      <c r="A260" s="319"/>
      <c r="B260" s="336"/>
      <c r="C260" s="346"/>
      <c r="D260" s="319"/>
      <c r="E260" s="331"/>
      <c r="F260" s="348"/>
      <c r="G260" s="317"/>
      <c r="H260" s="316"/>
      <c r="I260" s="317"/>
      <c r="J260" s="316"/>
      <c r="K260" s="40"/>
      <c r="L260" s="40"/>
      <c r="M260" s="43"/>
      <c r="N260" s="41"/>
      <c r="O260" s="42"/>
      <c r="P260" s="316"/>
      <c r="Q260" s="316"/>
      <c r="R260" s="316"/>
      <c r="S260" s="316"/>
      <c r="T260" s="264"/>
    </row>
    <row r="261" spans="1:20" ht="12.75" customHeight="1">
      <c r="A261" s="319"/>
      <c r="B261" s="336"/>
      <c r="C261" s="346"/>
      <c r="D261" s="319"/>
      <c r="E261" s="331"/>
      <c r="F261" s="349"/>
      <c r="G261" s="317"/>
      <c r="H261" s="316"/>
      <c r="I261" s="317"/>
      <c r="J261" s="316"/>
      <c r="K261" s="40"/>
      <c r="L261" s="40"/>
      <c r="M261" s="40"/>
      <c r="N261" s="41"/>
      <c r="O261" s="42"/>
      <c r="P261" s="316"/>
      <c r="Q261" s="316"/>
      <c r="R261" s="316"/>
      <c r="S261" s="316"/>
      <c r="T261" s="264"/>
    </row>
    <row r="262" spans="1:20" ht="12.75" customHeight="1">
      <c r="A262" s="165"/>
      <c r="B262" s="166"/>
      <c r="C262" s="186" t="s">
        <v>1078</v>
      </c>
      <c r="D262" s="165"/>
      <c r="E262" s="165"/>
      <c r="F262" s="293">
        <f t="shared" ref="F262:F274" si="305">H262+J262+R262</f>
        <v>0</v>
      </c>
      <c r="G262" s="350"/>
      <c r="H262" s="248">
        <f t="shared" ref="H262:H274" si="306">G262*$P$8/1000</f>
        <v>0</v>
      </c>
      <c r="I262" s="350"/>
      <c r="J262" s="248">
        <f t="shared" ref="J262:J274" si="307">I262*$P$9/1000</f>
        <v>0</v>
      </c>
      <c r="K262" s="68"/>
      <c r="L262" s="68"/>
      <c r="M262" s="68"/>
      <c r="N262" s="76"/>
      <c r="O262" s="69">
        <f t="shared" si="196"/>
        <v>0</v>
      </c>
      <c r="P262" s="248">
        <f t="shared" ref="P262" si="308">E262*F262</f>
        <v>0</v>
      </c>
      <c r="Q262" s="248">
        <f t="shared" ref="Q262" si="309">SUM(O262:O265)</f>
        <v>0</v>
      </c>
      <c r="R262" s="248">
        <f t="shared" ref="R262" si="310">Q262*1.02*1.05*$R$15</f>
        <v>0</v>
      </c>
      <c r="S262" s="260">
        <f t="shared" ref="S262" si="311">F262*$S$18</f>
        <v>0</v>
      </c>
      <c r="T262" s="260">
        <f t="shared" ref="T262" si="312">S262*E262</f>
        <v>0</v>
      </c>
    </row>
    <row r="263" spans="1:20" ht="12.75" customHeight="1">
      <c r="A263" s="165"/>
      <c r="B263" s="166"/>
      <c r="C263" s="186"/>
      <c r="D263" s="165"/>
      <c r="E263" s="165"/>
      <c r="F263" s="294"/>
      <c r="G263" s="350"/>
      <c r="H263" s="356"/>
      <c r="I263" s="350"/>
      <c r="J263" s="356"/>
      <c r="K263" s="68"/>
      <c r="L263" s="68"/>
      <c r="M263" s="68"/>
      <c r="N263" s="76"/>
      <c r="O263" s="69">
        <f t="shared" si="196"/>
        <v>0</v>
      </c>
      <c r="P263" s="356"/>
      <c r="Q263" s="356"/>
      <c r="R263" s="356"/>
      <c r="S263" s="260"/>
      <c r="T263" s="260"/>
    </row>
    <row r="264" spans="1:20" ht="12.75" customHeight="1">
      <c r="A264" s="165"/>
      <c r="B264" s="166"/>
      <c r="C264" s="186"/>
      <c r="D264" s="165"/>
      <c r="E264" s="165"/>
      <c r="F264" s="294"/>
      <c r="G264" s="350"/>
      <c r="H264" s="356"/>
      <c r="I264" s="350"/>
      <c r="J264" s="356"/>
      <c r="K264" s="68"/>
      <c r="L264" s="68"/>
      <c r="M264" s="68"/>
      <c r="N264" s="76"/>
      <c r="O264" s="69">
        <f t="shared" si="196"/>
        <v>0</v>
      </c>
      <c r="P264" s="356"/>
      <c r="Q264" s="356"/>
      <c r="R264" s="356"/>
      <c r="S264" s="260"/>
      <c r="T264" s="260"/>
    </row>
    <row r="265" spans="1:20" ht="12.75" customHeight="1">
      <c r="A265" s="165"/>
      <c r="B265" s="166"/>
      <c r="C265" s="186"/>
      <c r="D265" s="165"/>
      <c r="E265" s="165"/>
      <c r="F265" s="295"/>
      <c r="G265" s="350"/>
      <c r="H265" s="357"/>
      <c r="I265" s="350"/>
      <c r="J265" s="357"/>
      <c r="K265" s="68"/>
      <c r="L265" s="68"/>
      <c r="M265" s="68"/>
      <c r="N265" s="76"/>
      <c r="O265" s="69">
        <f t="shared" si="196"/>
        <v>0</v>
      </c>
      <c r="P265" s="357"/>
      <c r="Q265" s="357"/>
      <c r="R265" s="357"/>
      <c r="S265" s="260"/>
      <c r="T265" s="260"/>
    </row>
    <row r="266" spans="1:20" ht="12.75" customHeight="1">
      <c r="A266" s="165">
        <v>1</v>
      </c>
      <c r="B266" s="166" t="s">
        <v>716</v>
      </c>
      <c r="C266" s="166" t="s">
        <v>1079</v>
      </c>
      <c r="D266" s="215" t="s">
        <v>466</v>
      </c>
      <c r="E266" s="354">
        <v>570</v>
      </c>
      <c r="F266" s="293">
        <f t="shared" si="305"/>
        <v>0.8166598320959999</v>
      </c>
      <c r="G266" s="168">
        <v>1.7399999999999999E-2</v>
      </c>
      <c r="H266" s="248">
        <f t="shared" si="306"/>
        <v>3.6928193999999998E-2</v>
      </c>
      <c r="I266" s="168">
        <v>0.12759999999999999</v>
      </c>
      <c r="J266" s="248">
        <f t="shared" si="307"/>
        <v>0.43883043599999999</v>
      </c>
      <c r="K266" s="118" t="s">
        <v>637</v>
      </c>
      <c r="L266" s="140" t="s">
        <v>414</v>
      </c>
      <c r="M266" s="68">
        <v>1.4999999999999999E-2</v>
      </c>
      <c r="N266" s="72">
        <v>3.8</v>
      </c>
      <c r="O266" s="69">
        <f t="shared" si="196"/>
        <v>5.6999999999999995E-2</v>
      </c>
      <c r="P266" s="248">
        <f>E266*F266</f>
        <v>465.49610429471994</v>
      </c>
      <c r="Q266" s="248">
        <f>SUM(O266:O269)</f>
        <v>0.30108000000000001</v>
      </c>
      <c r="R266" s="248">
        <f>Q266*1.02*1.05*$R$15</f>
        <v>0.340901202096</v>
      </c>
      <c r="S266" s="260">
        <f t="shared" ref="S266" si="313">F266*$S$18</f>
        <v>1.0471579563324369</v>
      </c>
      <c r="T266" s="260">
        <f t="shared" ref="T266" si="314">S266*E266</f>
        <v>596.88003510948909</v>
      </c>
    </row>
    <row r="267" spans="1:20" ht="12.75" customHeight="1">
      <c r="A267" s="165"/>
      <c r="B267" s="166"/>
      <c r="C267" s="166"/>
      <c r="D267" s="225"/>
      <c r="E267" s="354"/>
      <c r="F267" s="294"/>
      <c r="G267" s="168"/>
      <c r="H267" s="356"/>
      <c r="I267" s="168"/>
      <c r="J267" s="356"/>
      <c r="K267" s="119" t="s">
        <v>638</v>
      </c>
      <c r="L267" s="68" t="s">
        <v>47</v>
      </c>
      <c r="M267" s="68">
        <v>6.3E-2</v>
      </c>
      <c r="N267" s="76">
        <v>3.8</v>
      </c>
      <c r="O267" s="69">
        <f t="shared" si="196"/>
        <v>0.2394</v>
      </c>
      <c r="P267" s="356"/>
      <c r="Q267" s="356"/>
      <c r="R267" s="356"/>
      <c r="S267" s="260"/>
      <c r="T267" s="260"/>
    </row>
    <row r="268" spans="1:20" ht="12.75" customHeight="1">
      <c r="A268" s="165"/>
      <c r="B268" s="166"/>
      <c r="C268" s="166"/>
      <c r="D268" s="225"/>
      <c r="E268" s="354"/>
      <c r="F268" s="294"/>
      <c r="G268" s="168"/>
      <c r="H268" s="356"/>
      <c r="I268" s="168"/>
      <c r="J268" s="356"/>
      <c r="K268" s="68" t="s">
        <v>59</v>
      </c>
      <c r="L268" s="68" t="s">
        <v>47</v>
      </c>
      <c r="M268" s="68">
        <v>0.03</v>
      </c>
      <c r="N268" s="76">
        <v>0.156</v>
      </c>
      <c r="O268" s="69">
        <f t="shared" si="196"/>
        <v>4.6800000000000001E-3</v>
      </c>
      <c r="P268" s="356"/>
      <c r="Q268" s="356"/>
      <c r="R268" s="356"/>
      <c r="S268" s="260"/>
      <c r="T268" s="260"/>
    </row>
    <row r="269" spans="1:20" ht="12.75" customHeight="1">
      <c r="A269" s="165"/>
      <c r="B269" s="166"/>
      <c r="C269" s="166"/>
      <c r="D269" s="226"/>
      <c r="E269" s="354"/>
      <c r="F269" s="295"/>
      <c r="G269" s="168"/>
      <c r="H269" s="357"/>
      <c r="I269" s="168"/>
      <c r="J269" s="357"/>
      <c r="K269" s="68"/>
      <c r="L269" s="68"/>
      <c r="M269" s="68"/>
      <c r="N269" s="76"/>
      <c r="O269" s="69">
        <f t="shared" si="196"/>
        <v>0</v>
      </c>
      <c r="P269" s="357"/>
      <c r="Q269" s="357"/>
      <c r="R269" s="357"/>
      <c r="S269" s="260"/>
      <c r="T269" s="260"/>
    </row>
    <row r="270" spans="1:20" ht="12.75" customHeight="1">
      <c r="A270" s="165">
        <v>2</v>
      </c>
      <c r="B270" s="166" t="s">
        <v>664</v>
      </c>
      <c r="C270" s="166" t="s">
        <v>1080</v>
      </c>
      <c r="D270" s="167" t="s">
        <v>455</v>
      </c>
      <c r="E270" s="285">
        <v>29.925000000000001</v>
      </c>
      <c r="F270" s="293">
        <f t="shared" si="305"/>
        <v>36.871708673743996</v>
      </c>
      <c r="G270" s="168">
        <v>0.7</v>
      </c>
      <c r="H270" s="248">
        <f t="shared" si="306"/>
        <v>1.485617</v>
      </c>
      <c r="I270" s="168">
        <v>0.28000000000000003</v>
      </c>
      <c r="J270" s="248">
        <f t="shared" si="307"/>
        <v>0.96295080000000011</v>
      </c>
      <c r="K270" s="68" t="s">
        <v>989</v>
      </c>
      <c r="L270" s="68" t="s">
        <v>47</v>
      </c>
      <c r="M270" s="68">
        <v>1.02</v>
      </c>
      <c r="N270" s="76">
        <v>29.806000000000001</v>
      </c>
      <c r="O270" s="69">
        <f t="shared" ref="O270:O341" si="315">M270*N270</f>
        <v>30.40212</v>
      </c>
      <c r="P270" s="248">
        <f t="shared" ref="P270" si="316">E270*F270</f>
        <v>1103.3858820617891</v>
      </c>
      <c r="Q270" s="248">
        <f t="shared" ref="Q270" si="317">SUM(O270:O273)</f>
        <v>30.40212</v>
      </c>
      <c r="R270" s="248">
        <f t="shared" ref="R270" si="318">Q270*1.02*1.05*$R$15</f>
        <v>34.423140873743996</v>
      </c>
      <c r="S270" s="260">
        <f t="shared" ref="S270" si="319">F270*$S$18</f>
        <v>47.27856273056419</v>
      </c>
      <c r="T270" s="260">
        <f t="shared" ref="T270" si="320">S270*E270</f>
        <v>1414.8109897121335</v>
      </c>
    </row>
    <row r="271" spans="1:20" ht="12.75" customHeight="1">
      <c r="A271" s="165"/>
      <c r="B271" s="166"/>
      <c r="C271" s="166"/>
      <c r="D271" s="168"/>
      <c r="E271" s="285"/>
      <c r="F271" s="294"/>
      <c r="G271" s="168"/>
      <c r="H271" s="356"/>
      <c r="I271" s="168"/>
      <c r="J271" s="356"/>
      <c r="K271" s="68"/>
      <c r="L271" s="68"/>
      <c r="M271" s="68"/>
      <c r="N271" s="76"/>
      <c r="O271" s="69">
        <f t="shared" si="315"/>
        <v>0</v>
      </c>
      <c r="P271" s="356"/>
      <c r="Q271" s="356"/>
      <c r="R271" s="356"/>
      <c r="S271" s="260"/>
      <c r="T271" s="260"/>
    </row>
    <row r="272" spans="1:20" ht="12.75" customHeight="1">
      <c r="A272" s="165"/>
      <c r="B272" s="166"/>
      <c r="C272" s="166"/>
      <c r="D272" s="168"/>
      <c r="E272" s="285"/>
      <c r="F272" s="294"/>
      <c r="G272" s="168"/>
      <c r="H272" s="356"/>
      <c r="I272" s="168"/>
      <c r="J272" s="356"/>
      <c r="K272" s="68"/>
      <c r="L272" s="68"/>
      <c r="M272" s="70"/>
      <c r="N272" s="76"/>
      <c r="O272" s="69">
        <f t="shared" si="315"/>
        <v>0</v>
      </c>
      <c r="P272" s="356"/>
      <c r="Q272" s="356"/>
      <c r="R272" s="356"/>
      <c r="S272" s="260"/>
      <c r="T272" s="260"/>
    </row>
    <row r="273" spans="1:26" ht="12.75" customHeight="1">
      <c r="A273" s="165"/>
      <c r="B273" s="166"/>
      <c r="C273" s="166"/>
      <c r="D273" s="168"/>
      <c r="E273" s="285"/>
      <c r="F273" s="295"/>
      <c r="G273" s="168"/>
      <c r="H273" s="357"/>
      <c r="I273" s="168"/>
      <c r="J273" s="357"/>
      <c r="K273" s="68"/>
      <c r="L273" s="68"/>
      <c r="M273" s="68"/>
      <c r="N273" s="76"/>
      <c r="O273" s="69">
        <f t="shared" si="315"/>
        <v>0</v>
      </c>
      <c r="P273" s="357"/>
      <c r="Q273" s="357"/>
      <c r="R273" s="357"/>
      <c r="S273" s="260"/>
      <c r="T273" s="260"/>
    </row>
    <row r="274" spans="1:26" ht="12.75" customHeight="1">
      <c r="A274" s="165">
        <v>3</v>
      </c>
      <c r="B274" s="166" t="s">
        <v>698</v>
      </c>
      <c r="C274" s="166" t="s">
        <v>1081</v>
      </c>
      <c r="D274" s="255" t="s">
        <v>461</v>
      </c>
      <c r="E274" s="378">
        <v>1.1439999999999999</v>
      </c>
      <c r="F274" s="293">
        <f t="shared" si="305"/>
        <v>19.1615696</v>
      </c>
      <c r="G274" s="168">
        <v>6.76</v>
      </c>
      <c r="H274" s="248">
        <f t="shared" si="306"/>
        <v>14.346815599999999</v>
      </c>
      <c r="I274" s="350">
        <v>1.4</v>
      </c>
      <c r="J274" s="248">
        <f t="shared" si="307"/>
        <v>4.8147539999999998</v>
      </c>
      <c r="K274" s="68"/>
      <c r="L274" s="68"/>
      <c r="M274" s="68"/>
      <c r="N274" s="76"/>
      <c r="O274" s="69">
        <f t="shared" si="315"/>
        <v>0</v>
      </c>
      <c r="P274" s="248">
        <f t="shared" ref="P274" si="321">E274*F274</f>
        <v>21.920835622399998</v>
      </c>
      <c r="Q274" s="248">
        <f t="shared" ref="Q274" si="322">SUM(O274:O277)</f>
        <v>0</v>
      </c>
      <c r="R274" s="248">
        <f t="shared" ref="R274" si="323">Q274*1.02*1.05*$R$15</f>
        <v>0</v>
      </c>
      <c r="S274" s="260">
        <f t="shared" ref="S274" si="324">F274*$S$18</f>
        <v>24.569826106127195</v>
      </c>
      <c r="T274" s="260">
        <f t="shared" ref="T274" si="325">S274*E274</f>
        <v>28.107881065409508</v>
      </c>
    </row>
    <row r="275" spans="1:26" ht="12.75" customHeight="1">
      <c r="A275" s="165"/>
      <c r="B275" s="166"/>
      <c r="C275" s="166"/>
      <c r="D275" s="447"/>
      <c r="E275" s="378"/>
      <c r="F275" s="294"/>
      <c r="G275" s="168"/>
      <c r="H275" s="356"/>
      <c r="I275" s="350"/>
      <c r="J275" s="356"/>
      <c r="K275" s="68"/>
      <c r="L275" s="68"/>
      <c r="M275" s="68"/>
      <c r="N275" s="76"/>
      <c r="O275" s="69">
        <f t="shared" si="315"/>
        <v>0</v>
      </c>
      <c r="P275" s="356"/>
      <c r="Q275" s="356"/>
      <c r="R275" s="356"/>
      <c r="S275" s="260"/>
      <c r="T275" s="260"/>
    </row>
    <row r="276" spans="1:26" ht="12.75" customHeight="1">
      <c r="A276" s="165"/>
      <c r="B276" s="166"/>
      <c r="C276" s="166"/>
      <c r="D276" s="447"/>
      <c r="E276" s="378"/>
      <c r="F276" s="294"/>
      <c r="G276" s="168"/>
      <c r="H276" s="356"/>
      <c r="I276" s="350"/>
      <c r="J276" s="356"/>
      <c r="K276" s="68"/>
      <c r="L276" s="68"/>
      <c r="M276" s="70"/>
      <c r="N276" s="76"/>
      <c r="O276" s="69">
        <f t="shared" si="315"/>
        <v>0</v>
      </c>
      <c r="P276" s="356"/>
      <c r="Q276" s="356"/>
      <c r="R276" s="356"/>
      <c r="S276" s="260"/>
      <c r="T276" s="260"/>
    </row>
    <row r="277" spans="1:26" ht="12.75" customHeight="1">
      <c r="A277" s="165"/>
      <c r="B277" s="166"/>
      <c r="C277" s="166"/>
      <c r="D277" s="448"/>
      <c r="E277" s="378"/>
      <c r="F277" s="295"/>
      <c r="G277" s="168"/>
      <c r="H277" s="357"/>
      <c r="I277" s="350"/>
      <c r="J277" s="357"/>
      <c r="K277" s="68"/>
      <c r="L277" s="68"/>
      <c r="M277" s="68"/>
      <c r="N277" s="76"/>
      <c r="O277" s="69">
        <f t="shared" si="315"/>
        <v>0</v>
      </c>
      <c r="P277" s="357"/>
      <c r="Q277" s="357"/>
      <c r="R277" s="357"/>
      <c r="S277" s="260"/>
      <c r="T277" s="260"/>
    </row>
    <row r="278" spans="1:26" ht="12.75" customHeight="1">
      <c r="A278" s="222">
        <v>4</v>
      </c>
      <c r="B278" s="166" t="s">
        <v>38</v>
      </c>
      <c r="C278" s="166" t="s">
        <v>1082</v>
      </c>
      <c r="D278" s="215" t="s">
        <v>466</v>
      </c>
      <c r="E278" s="192">
        <v>569.92999999999995</v>
      </c>
      <c r="F278" s="293">
        <f t="shared" ref="F278:F286" si="326">H278+J278+R278</f>
        <v>1.3779618804</v>
      </c>
      <c r="G278" s="168"/>
      <c r="H278" s="248">
        <f t="shared" ref="H278:H286" si="327">G278*$P$8/1000</f>
        <v>0</v>
      </c>
      <c r="I278" s="344"/>
      <c r="J278" s="248">
        <f t="shared" ref="J278:J286" si="328">I278*$P$9/1000</f>
        <v>0</v>
      </c>
      <c r="K278" s="68" t="s">
        <v>701</v>
      </c>
      <c r="L278" s="68" t="s">
        <v>30</v>
      </c>
      <c r="M278" s="68">
        <v>1</v>
      </c>
      <c r="N278" s="76">
        <v>1.2170000000000001</v>
      </c>
      <c r="O278" s="69">
        <f t="shared" si="315"/>
        <v>1.2170000000000001</v>
      </c>
      <c r="P278" s="248">
        <f t="shared" ref="P278" si="329">E278*F278</f>
        <v>785.34181449637197</v>
      </c>
      <c r="Q278" s="248">
        <f t="shared" ref="Q278" si="330">SUM(O278:O281)</f>
        <v>1.2170000000000001</v>
      </c>
      <c r="R278" s="248">
        <f t="shared" ref="R278" si="331">Q278*1.02*1.05*$R$15</f>
        <v>1.3779618804</v>
      </c>
      <c r="S278" s="260">
        <f t="shared" ref="S278" si="332">F278*$S$18</f>
        <v>1.7668846805900513</v>
      </c>
      <c r="T278" s="260">
        <f t="shared" ref="T278" si="333">S278*E278</f>
        <v>1007.0005860086878</v>
      </c>
      <c r="U278" s="259" t="s">
        <v>967</v>
      </c>
      <c r="V278" s="259"/>
      <c r="W278" s="259" t="s">
        <v>968</v>
      </c>
      <c r="X278" s="259"/>
      <c r="Y278" s="259" t="s">
        <v>969</v>
      </c>
      <c r="Z278" s="259"/>
    </row>
    <row r="279" spans="1:26" ht="12.75" customHeight="1">
      <c r="A279" s="223"/>
      <c r="B279" s="166"/>
      <c r="C279" s="166"/>
      <c r="D279" s="225"/>
      <c r="E279" s="192"/>
      <c r="F279" s="294"/>
      <c r="G279" s="168"/>
      <c r="H279" s="356"/>
      <c r="I279" s="344"/>
      <c r="J279" s="356"/>
      <c r="K279" s="68"/>
      <c r="L279" s="68"/>
      <c r="M279" s="68"/>
      <c r="N279" s="76"/>
      <c r="O279" s="69">
        <f t="shared" si="315"/>
        <v>0</v>
      </c>
      <c r="P279" s="356"/>
      <c r="Q279" s="356"/>
      <c r="R279" s="356"/>
      <c r="S279" s="260"/>
      <c r="T279" s="260"/>
      <c r="U279" s="259">
        <v>1.9119999999999999</v>
      </c>
      <c r="V279" s="259"/>
      <c r="W279" s="259">
        <v>1.18625</v>
      </c>
      <c r="X279" s="259"/>
      <c r="Y279" s="537">
        <f>W279/U279</f>
        <v>0.62042364016736407</v>
      </c>
      <c r="Z279" s="537"/>
    </row>
    <row r="280" spans="1:26" ht="12.75" customHeight="1">
      <c r="A280" s="223"/>
      <c r="B280" s="166"/>
      <c r="C280" s="166"/>
      <c r="D280" s="225"/>
      <c r="E280" s="192"/>
      <c r="F280" s="294"/>
      <c r="G280" s="168"/>
      <c r="H280" s="356"/>
      <c r="I280" s="344"/>
      <c r="J280" s="356"/>
      <c r="K280" s="68"/>
      <c r="L280" s="68"/>
      <c r="M280" s="70"/>
      <c r="N280" s="76"/>
      <c r="O280" s="69">
        <f t="shared" si="315"/>
        <v>0</v>
      </c>
      <c r="P280" s="356"/>
      <c r="Q280" s="356"/>
      <c r="R280" s="356"/>
      <c r="S280" s="260"/>
      <c r="T280" s="260"/>
    </row>
    <row r="281" spans="1:26" ht="12.75" customHeight="1">
      <c r="A281" s="224"/>
      <c r="B281" s="166"/>
      <c r="C281" s="166"/>
      <c r="D281" s="226"/>
      <c r="E281" s="192"/>
      <c r="F281" s="295"/>
      <c r="G281" s="168"/>
      <c r="H281" s="357"/>
      <c r="I281" s="344"/>
      <c r="J281" s="357"/>
      <c r="K281" s="68"/>
      <c r="L281" s="68"/>
      <c r="M281" s="68"/>
      <c r="N281" s="76"/>
      <c r="O281" s="69">
        <f t="shared" si="315"/>
        <v>0</v>
      </c>
      <c r="P281" s="357"/>
      <c r="Q281" s="357"/>
      <c r="R281" s="357"/>
      <c r="S281" s="260"/>
      <c r="T281" s="260"/>
    </row>
    <row r="282" spans="1:26" ht="12.75" customHeight="1">
      <c r="A282" s="222">
        <v>5</v>
      </c>
      <c r="B282" s="166" t="s">
        <v>38</v>
      </c>
      <c r="C282" s="166" t="s">
        <v>970</v>
      </c>
      <c r="D282" s="215" t="s">
        <v>466</v>
      </c>
      <c r="E282" s="187">
        <v>598.5</v>
      </c>
      <c r="F282" s="293">
        <f t="shared" si="326"/>
        <v>1.1104684246000001</v>
      </c>
      <c r="G282" s="168">
        <v>0.182</v>
      </c>
      <c r="H282" s="248">
        <f t="shared" si="327"/>
        <v>0.38626041999999994</v>
      </c>
      <c r="I282" s="344">
        <v>1.37E-2</v>
      </c>
      <c r="J282" s="248">
        <f t="shared" si="328"/>
        <v>4.7115807000000003E-2</v>
      </c>
      <c r="K282" s="68" t="s">
        <v>971</v>
      </c>
      <c r="L282" s="68" t="s">
        <v>990</v>
      </c>
      <c r="M282" s="138">
        <v>2.6</v>
      </c>
      <c r="N282" s="76">
        <v>0.23</v>
      </c>
      <c r="O282" s="69">
        <f t="shared" si="315"/>
        <v>0.59800000000000009</v>
      </c>
      <c r="P282" s="248">
        <f t="shared" ref="P282" si="334">E282*F282</f>
        <v>664.61535212310002</v>
      </c>
      <c r="Q282" s="248">
        <f t="shared" ref="Q282" si="335">SUM(O282:O285)</f>
        <v>0.59800000000000009</v>
      </c>
      <c r="R282" s="248">
        <f t="shared" ref="R282" si="336">Q282*1.02*1.05*$R$15</f>
        <v>0.67709219760000006</v>
      </c>
      <c r="S282" s="260">
        <f t="shared" ref="S282" si="337">F282*$S$18</f>
        <v>1.4238925442082271</v>
      </c>
      <c r="T282" s="260">
        <f t="shared" ref="T282" si="338">S282*E282</f>
        <v>852.19968770862386</v>
      </c>
    </row>
    <row r="283" spans="1:26" ht="12.75" customHeight="1">
      <c r="A283" s="223"/>
      <c r="B283" s="166"/>
      <c r="C283" s="166"/>
      <c r="D283" s="225"/>
      <c r="E283" s="187"/>
      <c r="F283" s="294"/>
      <c r="G283" s="168"/>
      <c r="H283" s="356"/>
      <c r="I283" s="344"/>
      <c r="J283" s="356"/>
      <c r="K283" s="68"/>
      <c r="L283" s="68"/>
      <c r="M283" s="68"/>
      <c r="N283" s="76"/>
      <c r="O283" s="69">
        <f t="shared" si="315"/>
        <v>0</v>
      </c>
      <c r="P283" s="356"/>
      <c r="Q283" s="356"/>
      <c r="R283" s="356"/>
      <c r="S283" s="260"/>
      <c r="T283" s="260"/>
    </row>
    <row r="284" spans="1:26" ht="12.75" customHeight="1">
      <c r="A284" s="223"/>
      <c r="B284" s="166"/>
      <c r="C284" s="166"/>
      <c r="D284" s="225"/>
      <c r="E284" s="187"/>
      <c r="F284" s="294"/>
      <c r="G284" s="168"/>
      <c r="H284" s="356"/>
      <c r="I284" s="344"/>
      <c r="J284" s="356"/>
      <c r="K284" s="68"/>
      <c r="L284" s="68"/>
      <c r="M284" s="70"/>
      <c r="N284" s="76"/>
      <c r="O284" s="69">
        <f t="shared" si="315"/>
        <v>0</v>
      </c>
      <c r="P284" s="356"/>
      <c r="Q284" s="356"/>
      <c r="R284" s="356"/>
      <c r="S284" s="260"/>
      <c r="T284" s="260"/>
    </row>
    <row r="285" spans="1:26" ht="12.75" customHeight="1">
      <c r="A285" s="224"/>
      <c r="B285" s="166"/>
      <c r="C285" s="166"/>
      <c r="D285" s="226"/>
      <c r="E285" s="187"/>
      <c r="F285" s="295"/>
      <c r="G285" s="168"/>
      <c r="H285" s="357"/>
      <c r="I285" s="344"/>
      <c r="J285" s="357"/>
      <c r="K285" s="68"/>
      <c r="L285" s="68"/>
      <c r="M285" s="68"/>
      <c r="N285" s="76"/>
      <c r="O285" s="69">
        <f t="shared" si="315"/>
        <v>0</v>
      </c>
      <c r="P285" s="357"/>
      <c r="Q285" s="357"/>
      <c r="R285" s="357"/>
      <c r="S285" s="260"/>
      <c r="T285" s="260"/>
    </row>
    <row r="286" spans="1:26" ht="12.75" customHeight="1">
      <c r="A286" s="222">
        <v>6</v>
      </c>
      <c r="B286" s="166" t="s">
        <v>38</v>
      </c>
      <c r="C286" s="166" t="s">
        <v>1083</v>
      </c>
      <c r="D286" s="215" t="s">
        <v>466</v>
      </c>
      <c r="E286" s="192">
        <v>598.5</v>
      </c>
      <c r="F286" s="293">
        <f t="shared" si="326"/>
        <v>15.974790205499998</v>
      </c>
      <c r="G286" s="168"/>
      <c r="H286" s="248">
        <f t="shared" si="327"/>
        <v>0</v>
      </c>
      <c r="I286" s="344"/>
      <c r="J286" s="248">
        <f t="shared" si="328"/>
        <v>0</v>
      </c>
      <c r="K286" s="68" t="s">
        <v>973</v>
      </c>
      <c r="L286" s="68" t="s">
        <v>30</v>
      </c>
      <c r="M286" s="68">
        <v>1</v>
      </c>
      <c r="N286" s="76">
        <v>13.84</v>
      </c>
      <c r="O286" s="69">
        <f t="shared" si="315"/>
        <v>13.84</v>
      </c>
      <c r="P286" s="248">
        <f t="shared" ref="P286" si="339">E286*F286</f>
        <v>9560.9119379917483</v>
      </c>
      <c r="Q286" s="248">
        <f t="shared" ref="Q286" si="340">SUM(O286:O289)</f>
        <v>14.108749999999999</v>
      </c>
      <c r="R286" s="248">
        <f t="shared" ref="R286" si="341">Q286*1.02*1.05*$R$15</f>
        <v>15.974790205499998</v>
      </c>
      <c r="S286" s="260">
        <f t="shared" ref="S286" si="342">F286*$S$18</f>
        <v>20.483594278779691</v>
      </c>
      <c r="T286" s="260">
        <f t="shared" ref="T286" si="343">S286*E286</f>
        <v>12259.431175849644</v>
      </c>
    </row>
    <row r="287" spans="1:26" ht="12.75" customHeight="1">
      <c r="A287" s="223"/>
      <c r="B287" s="166"/>
      <c r="C287" s="166"/>
      <c r="D287" s="225"/>
      <c r="E287" s="192"/>
      <c r="F287" s="294"/>
      <c r="G287" s="168"/>
      <c r="H287" s="356"/>
      <c r="I287" s="344"/>
      <c r="J287" s="356"/>
      <c r="K287" s="68" t="s">
        <v>971</v>
      </c>
      <c r="L287" s="68" t="s">
        <v>607</v>
      </c>
      <c r="M287" s="68">
        <v>0.25</v>
      </c>
      <c r="N287" s="76">
        <v>0.46700000000000003</v>
      </c>
      <c r="O287" s="69">
        <f t="shared" si="315"/>
        <v>0.11675000000000001</v>
      </c>
      <c r="P287" s="356"/>
      <c r="Q287" s="356"/>
      <c r="R287" s="356"/>
      <c r="S287" s="260"/>
      <c r="T287" s="260"/>
    </row>
    <row r="288" spans="1:26" ht="12.75" customHeight="1">
      <c r="A288" s="223"/>
      <c r="B288" s="166"/>
      <c r="C288" s="166"/>
      <c r="D288" s="225"/>
      <c r="E288" s="192"/>
      <c r="F288" s="294"/>
      <c r="G288" s="168"/>
      <c r="H288" s="356"/>
      <c r="I288" s="344"/>
      <c r="J288" s="356"/>
      <c r="K288" s="68" t="s">
        <v>974</v>
      </c>
      <c r="L288" s="68" t="s">
        <v>607</v>
      </c>
      <c r="M288" s="71">
        <v>0.4</v>
      </c>
      <c r="N288" s="76">
        <v>0.38</v>
      </c>
      <c r="O288" s="69">
        <f t="shared" si="315"/>
        <v>0.15200000000000002</v>
      </c>
      <c r="P288" s="356"/>
      <c r="Q288" s="356"/>
      <c r="R288" s="356"/>
      <c r="S288" s="260"/>
      <c r="T288" s="260"/>
    </row>
    <row r="289" spans="1:20" ht="84" customHeight="1">
      <c r="A289" s="224"/>
      <c r="B289" s="166"/>
      <c r="C289" s="166"/>
      <c r="D289" s="226"/>
      <c r="E289" s="192"/>
      <c r="F289" s="295"/>
      <c r="G289" s="168"/>
      <c r="H289" s="357"/>
      <c r="I289" s="344"/>
      <c r="J289" s="357"/>
      <c r="K289" s="68"/>
      <c r="L289" s="68"/>
      <c r="M289" s="68"/>
      <c r="N289" s="76"/>
      <c r="O289" s="69">
        <f t="shared" si="315"/>
        <v>0</v>
      </c>
      <c r="P289" s="357"/>
      <c r="Q289" s="357"/>
      <c r="R289" s="357"/>
      <c r="S289" s="260"/>
      <c r="T289" s="260"/>
    </row>
    <row r="290" spans="1:20" ht="12.75" customHeight="1">
      <c r="A290" s="222">
        <v>7</v>
      </c>
      <c r="B290" s="170" t="s">
        <v>78</v>
      </c>
      <c r="C290" s="170" t="s">
        <v>1084</v>
      </c>
      <c r="D290" s="449" t="s">
        <v>468</v>
      </c>
      <c r="E290" s="227">
        <v>95</v>
      </c>
      <c r="F290" s="293">
        <f t="shared" ref="F290:F302" si="344">H290+J290+R290</f>
        <v>69.617805539999992</v>
      </c>
      <c r="G290" s="219">
        <v>2.61</v>
      </c>
      <c r="H290" s="248">
        <f t="shared" ref="H290:H302" si="345">G290*$P$8/1000</f>
        <v>5.5392290999999991</v>
      </c>
      <c r="I290" s="219">
        <v>0.14599999999999999</v>
      </c>
      <c r="J290" s="248">
        <f t="shared" ref="J290:J302" si="346">I290*$P$9/1000</f>
        <v>0.50211006000000002</v>
      </c>
      <c r="K290" s="68" t="s">
        <v>988</v>
      </c>
      <c r="L290" s="68" t="s">
        <v>747</v>
      </c>
      <c r="M290" s="68">
        <v>1</v>
      </c>
      <c r="N290" s="76">
        <v>56.15</v>
      </c>
      <c r="O290" s="69">
        <f t="shared" si="315"/>
        <v>56.15</v>
      </c>
      <c r="P290" s="248">
        <f t="shared" ref="P290" si="347">E290*F290</f>
        <v>6613.6915262999992</v>
      </c>
      <c r="Q290" s="248">
        <f t="shared" ref="Q290" si="348">SUM(O290:O293)</f>
        <v>56.15</v>
      </c>
      <c r="R290" s="248">
        <f t="shared" ref="R290" si="349">Q290*1.02*1.05*$R$15</f>
        <v>63.576466379999992</v>
      </c>
      <c r="S290" s="260">
        <f t="shared" ref="S290" si="350">F290*$S$18</f>
        <v>89.267080500961583</v>
      </c>
      <c r="T290" s="260">
        <f t="shared" ref="T290" si="351">S290*E290</f>
        <v>8480.37264759135</v>
      </c>
    </row>
    <row r="291" spans="1:20" ht="12.75" customHeight="1">
      <c r="A291" s="223"/>
      <c r="B291" s="171"/>
      <c r="C291" s="171"/>
      <c r="D291" s="450"/>
      <c r="E291" s="228"/>
      <c r="F291" s="294"/>
      <c r="G291" s="220"/>
      <c r="H291" s="356"/>
      <c r="I291" s="220"/>
      <c r="J291" s="356"/>
      <c r="K291" s="68"/>
      <c r="L291" s="68"/>
      <c r="M291" s="68"/>
      <c r="N291" s="76"/>
      <c r="O291" s="69">
        <f t="shared" si="315"/>
        <v>0</v>
      </c>
      <c r="P291" s="356"/>
      <c r="Q291" s="356"/>
      <c r="R291" s="356"/>
      <c r="S291" s="260"/>
      <c r="T291" s="260"/>
    </row>
    <row r="292" spans="1:20" ht="12.75" customHeight="1">
      <c r="A292" s="223"/>
      <c r="B292" s="171"/>
      <c r="C292" s="171"/>
      <c r="D292" s="450"/>
      <c r="E292" s="228"/>
      <c r="F292" s="294"/>
      <c r="G292" s="220"/>
      <c r="H292" s="356"/>
      <c r="I292" s="220"/>
      <c r="J292" s="356"/>
      <c r="K292" s="68"/>
      <c r="L292" s="68"/>
      <c r="M292" s="70"/>
      <c r="N292" s="76"/>
      <c r="O292" s="69">
        <f t="shared" si="315"/>
        <v>0</v>
      </c>
      <c r="P292" s="356"/>
      <c r="Q292" s="356"/>
      <c r="R292" s="356"/>
      <c r="S292" s="260"/>
      <c r="T292" s="260"/>
    </row>
    <row r="293" spans="1:20" ht="12.75" customHeight="1">
      <c r="A293" s="224"/>
      <c r="B293" s="172"/>
      <c r="C293" s="172"/>
      <c r="D293" s="450"/>
      <c r="E293" s="229"/>
      <c r="F293" s="295"/>
      <c r="G293" s="221"/>
      <c r="H293" s="357"/>
      <c r="I293" s="221"/>
      <c r="J293" s="357"/>
      <c r="K293" s="68"/>
      <c r="L293" s="68"/>
      <c r="M293" s="68"/>
      <c r="N293" s="76"/>
      <c r="O293" s="69">
        <f t="shared" si="315"/>
        <v>0</v>
      </c>
      <c r="P293" s="357"/>
      <c r="Q293" s="357"/>
      <c r="R293" s="357"/>
      <c r="S293" s="260"/>
      <c r="T293" s="260"/>
    </row>
    <row r="294" spans="1:20" ht="12.75" customHeight="1">
      <c r="A294" s="222">
        <v>8</v>
      </c>
      <c r="B294" s="170" t="s">
        <v>99</v>
      </c>
      <c r="C294" s="170" t="s">
        <v>1085</v>
      </c>
      <c r="D294" s="443" t="s">
        <v>459</v>
      </c>
      <c r="E294" s="227">
        <v>2</v>
      </c>
      <c r="F294" s="293">
        <f t="shared" si="344"/>
        <v>59.223745575999999</v>
      </c>
      <c r="G294" s="219">
        <v>1.61</v>
      </c>
      <c r="H294" s="248">
        <f t="shared" si="345"/>
        <v>3.4169190999999999</v>
      </c>
      <c r="I294" s="219">
        <v>5.1999999999999998E-2</v>
      </c>
      <c r="J294" s="248">
        <f t="shared" si="346"/>
        <v>0.17883372</v>
      </c>
      <c r="K294" s="68" t="s">
        <v>56</v>
      </c>
      <c r="L294" s="68" t="s">
        <v>1050</v>
      </c>
      <c r="M294" s="68">
        <v>1</v>
      </c>
      <c r="N294" s="76">
        <v>49.13</v>
      </c>
      <c r="O294" s="69">
        <f t="shared" si="315"/>
        <v>49.13</v>
      </c>
      <c r="P294" s="248">
        <f t="shared" ref="P294" si="352">E294*F294</f>
        <v>118.447491152</v>
      </c>
      <c r="Q294" s="248">
        <f t="shared" ref="Q294" si="353">SUM(O294:O297)</f>
        <v>49.13</v>
      </c>
      <c r="R294" s="248">
        <f t="shared" ref="R294" si="354">Q294*1.02*1.05*$R$15</f>
        <v>55.627992755999998</v>
      </c>
      <c r="S294" s="260">
        <f t="shared" ref="S294" si="355">F294*$S$18</f>
        <v>75.939349465183668</v>
      </c>
      <c r="T294" s="260">
        <f t="shared" ref="T294" si="356">S294*E294</f>
        <v>151.87869893036734</v>
      </c>
    </row>
    <row r="295" spans="1:20" ht="12.75" customHeight="1">
      <c r="A295" s="223"/>
      <c r="B295" s="171"/>
      <c r="C295" s="171"/>
      <c r="D295" s="444"/>
      <c r="E295" s="228"/>
      <c r="F295" s="294"/>
      <c r="G295" s="220"/>
      <c r="H295" s="356"/>
      <c r="I295" s="220"/>
      <c r="J295" s="356"/>
      <c r="K295" s="68"/>
      <c r="L295" s="68"/>
      <c r="M295" s="68"/>
      <c r="N295" s="76"/>
      <c r="O295" s="69">
        <f t="shared" si="315"/>
        <v>0</v>
      </c>
      <c r="P295" s="356"/>
      <c r="Q295" s="356"/>
      <c r="R295" s="356"/>
      <c r="S295" s="260"/>
      <c r="T295" s="260"/>
    </row>
    <row r="296" spans="1:20" ht="12.75" customHeight="1">
      <c r="A296" s="223"/>
      <c r="B296" s="171"/>
      <c r="C296" s="171"/>
      <c r="D296" s="444"/>
      <c r="E296" s="228"/>
      <c r="F296" s="294"/>
      <c r="G296" s="220"/>
      <c r="H296" s="356"/>
      <c r="I296" s="220"/>
      <c r="J296" s="356"/>
      <c r="K296" s="68"/>
      <c r="L296" s="68"/>
      <c r="M296" s="70"/>
      <c r="N296" s="76"/>
      <c r="O296" s="69">
        <f t="shared" si="315"/>
        <v>0</v>
      </c>
      <c r="P296" s="356"/>
      <c r="Q296" s="356"/>
      <c r="R296" s="356"/>
      <c r="S296" s="260"/>
      <c r="T296" s="260"/>
    </row>
    <row r="297" spans="1:20" ht="12.75" customHeight="1">
      <c r="A297" s="224"/>
      <c r="B297" s="172"/>
      <c r="C297" s="172"/>
      <c r="D297" s="445"/>
      <c r="E297" s="229"/>
      <c r="F297" s="295"/>
      <c r="G297" s="221"/>
      <c r="H297" s="357"/>
      <c r="I297" s="221"/>
      <c r="J297" s="357"/>
      <c r="K297" s="68"/>
      <c r="L297" s="68"/>
      <c r="M297" s="68"/>
      <c r="N297" s="76"/>
      <c r="O297" s="69">
        <f t="shared" si="315"/>
        <v>0</v>
      </c>
      <c r="P297" s="357"/>
      <c r="Q297" s="357"/>
      <c r="R297" s="357"/>
      <c r="S297" s="260"/>
      <c r="T297" s="260"/>
    </row>
    <row r="298" spans="1:20" ht="12.75" customHeight="1">
      <c r="A298" s="222">
        <v>9</v>
      </c>
      <c r="B298" s="166" t="s">
        <v>975</v>
      </c>
      <c r="C298" s="166" t="s">
        <v>1086</v>
      </c>
      <c r="D298" s="167" t="s">
        <v>455</v>
      </c>
      <c r="E298" s="187">
        <v>1.21</v>
      </c>
      <c r="F298" s="293">
        <f t="shared" si="344"/>
        <v>4.3507354999999999</v>
      </c>
      <c r="G298" s="168">
        <v>2.0499999999999998</v>
      </c>
      <c r="H298" s="248">
        <f t="shared" si="345"/>
        <v>4.3507354999999999</v>
      </c>
      <c r="I298" s="168"/>
      <c r="J298" s="248">
        <f t="shared" si="346"/>
        <v>0</v>
      </c>
      <c r="K298" s="68"/>
      <c r="L298" s="76"/>
      <c r="M298" s="68"/>
      <c r="N298" s="76"/>
      <c r="O298" s="69">
        <f t="shared" si="315"/>
        <v>0</v>
      </c>
      <c r="P298" s="248">
        <f>E298*F298</f>
        <v>5.2643899549999995</v>
      </c>
      <c r="Q298" s="248">
        <f>SUM(O298:O301)</f>
        <v>0</v>
      </c>
      <c r="R298" s="248">
        <f>Q298*1.02*1.05*$R$15</f>
        <v>0</v>
      </c>
      <c r="S298" s="260">
        <f t="shared" ref="S298" si="357">F298*$S$18</f>
        <v>5.5787086809816637</v>
      </c>
      <c r="T298" s="260">
        <f t="shared" ref="T298" si="358">S298*E298</f>
        <v>6.7502375039878126</v>
      </c>
    </row>
    <row r="299" spans="1:20" ht="12.75" customHeight="1">
      <c r="A299" s="223"/>
      <c r="B299" s="166"/>
      <c r="C299" s="166"/>
      <c r="D299" s="168"/>
      <c r="E299" s="187"/>
      <c r="F299" s="294"/>
      <c r="G299" s="168"/>
      <c r="H299" s="356"/>
      <c r="I299" s="168"/>
      <c r="J299" s="356"/>
      <c r="K299" s="68"/>
      <c r="L299" s="68"/>
      <c r="M299" s="68"/>
      <c r="N299" s="76"/>
      <c r="O299" s="69">
        <f t="shared" si="315"/>
        <v>0</v>
      </c>
      <c r="P299" s="356"/>
      <c r="Q299" s="356"/>
      <c r="R299" s="356"/>
      <c r="S299" s="260"/>
      <c r="T299" s="260"/>
    </row>
    <row r="300" spans="1:20" ht="12.75" customHeight="1">
      <c r="A300" s="223"/>
      <c r="B300" s="166"/>
      <c r="C300" s="166"/>
      <c r="D300" s="168"/>
      <c r="E300" s="187"/>
      <c r="F300" s="294"/>
      <c r="G300" s="168"/>
      <c r="H300" s="356"/>
      <c r="I300" s="168"/>
      <c r="J300" s="356"/>
      <c r="K300" s="68"/>
      <c r="L300" s="68"/>
      <c r="M300" s="75"/>
      <c r="N300" s="76"/>
      <c r="O300" s="69">
        <f t="shared" si="315"/>
        <v>0</v>
      </c>
      <c r="P300" s="356"/>
      <c r="Q300" s="356"/>
      <c r="R300" s="356"/>
      <c r="S300" s="260"/>
      <c r="T300" s="260"/>
    </row>
    <row r="301" spans="1:20" ht="22.5" customHeight="1">
      <c r="A301" s="224"/>
      <c r="B301" s="166"/>
      <c r="C301" s="166"/>
      <c r="D301" s="168"/>
      <c r="E301" s="187"/>
      <c r="F301" s="295"/>
      <c r="G301" s="168"/>
      <c r="H301" s="357"/>
      <c r="I301" s="168"/>
      <c r="J301" s="357"/>
      <c r="K301" s="68"/>
      <c r="L301" s="68"/>
      <c r="M301" s="68"/>
      <c r="N301" s="76"/>
      <c r="O301" s="69">
        <f t="shared" si="315"/>
        <v>0</v>
      </c>
      <c r="P301" s="357"/>
      <c r="Q301" s="357"/>
      <c r="R301" s="357"/>
      <c r="S301" s="260"/>
      <c r="T301" s="260"/>
    </row>
    <row r="302" spans="1:20" ht="12.75" customHeight="1">
      <c r="A302" s="222">
        <v>10</v>
      </c>
      <c r="B302" s="166" t="s">
        <v>589</v>
      </c>
      <c r="C302" s="166" t="s">
        <v>1087</v>
      </c>
      <c r="D302" s="215" t="s">
        <v>466</v>
      </c>
      <c r="E302" s="192">
        <v>0.19800000000000001</v>
      </c>
      <c r="F302" s="293">
        <f t="shared" si="344"/>
        <v>1.0877231633759998</v>
      </c>
      <c r="G302" s="344">
        <v>1.7399999999999999E-2</v>
      </c>
      <c r="H302" s="248">
        <f t="shared" si="345"/>
        <v>3.6928193999999998E-2</v>
      </c>
      <c r="I302" s="344">
        <v>0.12759999999999999</v>
      </c>
      <c r="J302" s="248">
        <f t="shared" si="346"/>
        <v>0.43883043599999999</v>
      </c>
      <c r="K302" s="68" t="s">
        <v>978</v>
      </c>
      <c r="L302" s="68" t="s">
        <v>47</v>
      </c>
      <c r="M302" s="68">
        <v>1.4999999999999999E-2</v>
      </c>
      <c r="N302" s="76">
        <v>3.8</v>
      </c>
      <c r="O302" s="69">
        <f t="shared" si="315"/>
        <v>5.6999999999999995E-2</v>
      </c>
      <c r="P302" s="248">
        <f>E302*F302</f>
        <v>0.21536918634844798</v>
      </c>
      <c r="Q302" s="248">
        <f>SUM(O302:O305)</f>
        <v>0.54048000000000007</v>
      </c>
      <c r="R302" s="248">
        <f>Q302*1.02*1.05*$R$15</f>
        <v>0.61196453337599999</v>
      </c>
      <c r="S302" s="260">
        <f t="shared" ref="S302" si="359">F302*$S$18</f>
        <v>1.394727547567653</v>
      </c>
      <c r="T302" s="260">
        <f t="shared" ref="T302" si="360">S302*E302</f>
        <v>0.2761560544183953</v>
      </c>
    </row>
    <row r="303" spans="1:20" ht="12.75" customHeight="1">
      <c r="A303" s="223"/>
      <c r="B303" s="166"/>
      <c r="C303" s="166"/>
      <c r="D303" s="225"/>
      <c r="E303" s="192"/>
      <c r="F303" s="294"/>
      <c r="G303" s="344"/>
      <c r="H303" s="356"/>
      <c r="I303" s="344"/>
      <c r="J303" s="356"/>
      <c r="K303" s="68" t="s">
        <v>979</v>
      </c>
      <c r="L303" s="68" t="s">
        <v>47</v>
      </c>
      <c r="M303" s="68">
        <v>0.126</v>
      </c>
      <c r="N303" s="76">
        <v>3.8</v>
      </c>
      <c r="O303" s="69">
        <f t="shared" si="315"/>
        <v>0.4788</v>
      </c>
      <c r="P303" s="356"/>
      <c r="Q303" s="356"/>
      <c r="R303" s="356"/>
      <c r="S303" s="260"/>
      <c r="T303" s="260"/>
    </row>
    <row r="304" spans="1:20" ht="12.75" customHeight="1">
      <c r="A304" s="223"/>
      <c r="B304" s="166"/>
      <c r="C304" s="166"/>
      <c r="D304" s="225"/>
      <c r="E304" s="192"/>
      <c r="F304" s="294"/>
      <c r="G304" s="344"/>
      <c r="H304" s="356"/>
      <c r="I304" s="344"/>
      <c r="J304" s="356"/>
      <c r="K304" s="68" t="s">
        <v>59</v>
      </c>
      <c r="L304" s="68" t="s">
        <v>47</v>
      </c>
      <c r="M304" s="138">
        <v>0.03</v>
      </c>
      <c r="N304" s="76">
        <v>0.156</v>
      </c>
      <c r="O304" s="69">
        <f t="shared" si="315"/>
        <v>4.6800000000000001E-3</v>
      </c>
      <c r="P304" s="356"/>
      <c r="Q304" s="356"/>
      <c r="R304" s="356"/>
      <c r="S304" s="260"/>
      <c r="T304" s="260"/>
    </row>
    <row r="305" spans="1:20" ht="12.75" customHeight="1">
      <c r="A305" s="224"/>
      <c r="B305" s="166"/>
      <c r="C305" s="166"/>
      <c r="D305" s="226"/>
      <c r="E305" s="192"/>
      <c r="F305" s="295"/>
      <c r="G305" s="344"/>
      <c r="H305" s="357"/>
      <c r="I305" s="344"/>
      <c r="J305" s="357"/>
      <c r="K305" s="68"/>
      <c r="L305" s="68"/>
      <c r="M305" s="68"/>
      <c r="N305" s="76"/>
      <c r="O305" s="69">
        <f t="shared" si="315"/>
        <v>0</v>
      </c>
      <c r="P305" s="357"/>
      <c r="Q305" s="357"/>
      <c r="R305" s="357"/>
      <c r="S305" s="260"/>
      <c r="T305" s="260"/>
    </row>
    <row r="306" spans="1:20" ht="12.75" customHeight="1">
      <c r="A306" s="222">
        <v>11</v>
      </c>
      <c r="B306" s="166" t="s">
        <v>664</v>
      </c>
      <c r="C306" s="166" t="s">
        <v>1088</v>
      </c>
      <c r="D306" s="167" t="s">
        <v>455</v>
      </c>
      <c r="E306" s="285">
        <v>0.51200000000000001</v>
      </c>
      <c r="F306" s="293">
        <f t="shared" ref="F306" si="361">H306+J306+R306</f>
        <v>36.871708673743996</v>
      </c>
      <c r="G306" s="168">
        <v>0.7</v>
      </c>
      <c r="H306" s="248">
        <f t="shared" ref="H306" si="362">G306*$P$8/1000</f>
        <v>1.485617</v>
      </c>
      <c r="I306" s="168">
        <v>0.28000000000000003</v>
      </c>
      <c r="J306" s="248">
        <f t="shared" ref="J306" si="363">I306*$P$9/1000</f>
        <v>0.96295080000000011</v>
      </c>
      <c r="K306" s="68" t="s">
        <v>46</v>
      </c>
      <c r="L306" s="68" t="s">
        <v>47</v>
      </c>
      <c r="M306" s="68">
        <v>1.02</v>
      </c>
      <c r="N306" s="76">
        <v>29.806000000000001</v>
      </c>
      <c r="O306" s="69">
        <f t="shared" si="315"/>
        <v>30.40212</v>
      </c>
      <c r="P306" s="248">
        <f>E306*F306</f>
        <v>18.878314840956925</v>
      </c>
      <c r="Q306" s="248">
        <f>SUM(O306:O309)</f>
        <v>30.40212</v>
      </c>
      <c r="R306" s="248">
        <f>Q306*1.02*1.05*$R$15</f>
        <v>34.423140873743996</v>
      </c>
      <c r="S306" s="260">
        <f t="shared" ref="S306" si="364">F306*$S$18</f>
        <v>47.27856273056419</v>
      </c>
      <c r="T306" s="260">
        <f t="shared" ref="T306" si="365">S306*E306</f>
        <v>24.206624118048865</v>
      </c>
    </row>
    <row r="307" spans="1:20" ht="12.75" customHeight="1">
      <c r="A307" s="223"/>
      <c r="B307" s="166"/>
      <c r="C307" s="166"/>
      <c r="D307" s="168"/>
      <c r="E307" s="285"/>
      <c r="F307" s="294"/>
      <c r="G307" s="168"/>
      <c r="H307" s="356"/>
      <c r="I307" s="168"/>
      <c r="J307" s="356"/>
      <c r="K307" s="68"/>
      <c r="L307" s="68"/>
      <c r="M307" s="68"/>
      <c r="N307" s="76"/>
      <c r="O307" s="69">
        <f t="shared" si="315"/>
        <v>0</v>
      </c>
      <c r="P307" s="356"/>
      <c r="Q307" s="356"/>
      <c r="R307" s="356"/>
      <c r="S307" s="260"/>
      <c r="T307" s="260"/>
    </row>
    <row r="308" spans="1:20" ht="12.75" customHeight="1">
      <c r="A308" s="223"/>
      <c r="B308" s="166"/>
      <c r="C308" s="166"/>
      <c r="D308" s="168"/>
      <c r="E308" s="285"/>
      <c r="F308" s="294"/>
      <c r="G308" s="168"/>
      <c r="H308" s="356"/>
      <c r="I308" s="168"/>
      <c r="J308" s="356"/>
      <c r="K308" s="68"/>
      <c r="L308" s="68"/>
      <c r="M308" s="71"/>
      <c r="N308" s="76"/>
      <c r="O308" s="69">
        <f t="shared" si="315"/>
        <v>0</v>
      </c>
      <c r="P308" s="356"/>
      <c r="Q308" s="356"/>
      <c r="R308" s="356"/>
      <c r="S308" s="260"/>
      <c r="T308" s="260"/>
    </row>
    <row r="309" spans="1:20" ht="19.5" customHeight="1">
      <c r="A309" s="224"/>
      <c r="B309" s="166"/>
      <c r="C309" s="166"/>
      <c r="D309" s="168"/>
      <c r="E309" s="285"/>
      <c r="F309" s="295"/>
      <c r="G309" s="168"/>
      <c r="H309" s="357"/>
      <c r="I309" s="168"/>
      <c r="J309" s="357"/>
      <c r="K309" s="68"/>
      <c r="L309" s="68"/>
      <c r="M309" s="68"/>
      <c r="N309" s="76"/>
      <c r="O309" s="69">
        <f t="shared" si="315"/>
        <v>0</v>
      </c>
      <c r="P309" s="357"/>
      <c r="Q309" s="357"/>
      <c r="R309" s="357"/>
      <c r="S309" s="260"/>
      <c r="T309" s="260"/>
    </row>
    <row r="310" spans="1:20" ht="12.75" customHeight="1">
      <c r="A310" s="222">
        <v>12</v>
      </c>
      <c r="B310" s="166" t="s">
        <v>38</v>
      </c>
      <c r="C310" s="166" t="s">
        <v>1089</v>
      </c>
      <c r="D310" s="255" t="s">
        <v>461</v>
      </c>
      <c r="E310" s="165">
        <v>8.9999999999999993E-3</v>
      </c>
      <c r="F310" s="293">
        <f t="shared" ref="F310:F326" si="366">H310+J310+R310</f>
        <v>339.67836</v>
      </c>
      <c r="G310" s="168"/>
      <c r="H310" s="248">
        <f t="shared" ref="H310:H326" si="367">G310*$P$8/1000</f>
        <v>0</v>
      </c>
      <c r="I310" s="168"/>
      <c r="J310" s="248">
        <f t="shared" ref="J310:J326" si="368">I310*$P$9/1000</f>
        <v>0</v>
      </c>
      <c r="K310" s="68" t="s">
        <v>862</v>
      </c>
      <c r="L310" s="76" t="s">
        <v>36</v>
      </c>
      <c r="M310" s="68">
        <v>1</v>
      </c>
      <c r="N310" s="76">
        <v>300</v>
      </c>
      <c r="O310" s="69">
        <f t="shared" si="315"/>
        <v>300</v>
      </c>
      <c r="P310" s="248">
        <f>E310*F310</f>
        <v>3.0571052399999998</v>
      </c>
      <c r="Q310" s="248">
        <f>SUM(O310:O313)</f>
        <v>300</v>
      </c>
      <c r="R310" s="248">
        <f>Q310*1.02*1.05*$R$15</f>
        <v>339.67836</v>
      </c>
      <c r="S310" s="260">
        <f t="shared" ref="S310" si="369">F310*$S$18</f>
        <v>435.55086620954427</v>
      </c>
      <c r="T310" s="260">
        <f t="shared" ref="T310" si="370">S310*E310</f>
        <v>3.9199577958858982</v>
      </c>
    </row>
    <row r="311" spans="1:20" ht="12.75" customHeight="1">
      <c r="A311" s="223"/>
      <c r="B311" s="166"/>
      <c r="C311" s="166"/>
      <c r="D311" s="447"/>
      <c r="E311" s="165"/>
      <c r="F311" s="294"/>
      <c r="G311" s="168"/>
      <c r="H311" s="356"/>
      <c r="I311" s="168"/>
      <c r="J311" s="356"/>
      <c r="K311" s="68"/>
      <c r="L311" s="68"/>
      <c r="M311" s="68"/>
      <c r="N311" s="76"/>
      <c r="O311" s="69">
        <f t="shared" si="315"/>
        <v>0</v>
      </c>
      <c r="P311" s="356"/>
      <c r="Q311" s="356"/>
      <c r="R311" s="356"/>
      <c r="S311" s="260"/>
      <c r="T311" s="260"/>
    </row>
    <row r="312" spans="1:20" ht="12.75" customHeight="1">
      <c r="A312" s="223"/>
      <c r="B312" s="166"/>
      <c r="C312" s="166"/>
      <c r="D312" s="447"/>
      <c r="E312" s="165"/>
      <c r="F312" s="294"/>
      <c r="G312" s="168"/>
      <c r="H312" s="356"/>
      <c r="I312" s="168"/>
      <c r="J312" s="356"/>
      <c r="K312" s="68"/>
      <c r="L312" s="68"/>
      <c r="M312" s="70"/>
      <c r="N312" s="76"/>
      <c r="O312" s="69">
        <f t="shared" si="315"/>
        <v>0</v>
      </c>
      <c r="P312" s="356"/>
      <c r="Q312" s="356"/>
      <c r="R312" s="356"/>
      <c r="S312" s="260"/>
      <c r="T312" s="260"/>
    </row>
    <row r="313" spans="1:20" ht="12.75" customHeight="1">
      <c r="A313" s="224"/>
      <c r="B313" s="166"/>
      <c r="C313" s="166"/>
      <c r="D313" s="448"/>
      <c r="E313" s="165"/>
      <c r="F313" s="295"/>
      <c r="G313" s="168"/>
      <c r="H313" s="357"/>
      <c r="I313" s="168"/>
      <c r="J313" s="357"/>
      <c r="K313" s="68"/>
      <c r="L313" s="68"/>
      <c r="M313" s="68"/>
      <c r="N313" s="76"/>
      <c r="O313" s="69">
        <f t="shared" si="315"/>
        <v>0</v>
      </c>
      <c r="P313" s="357"/>
      <c r="Q313" s="357"/>
      <c r="R313" s="357"/>
      <c r="S313" s="260"/>
      <c r="T313" s="260"/>
    </row>
    <row r="314" spans="1:20" ht="12.75" customHeight="1">
      <c r="A314" s="222">
        <v>13</v>
      </c>
      <c r="B314" s="166" t="s">
        <v>982</v>
      </c>
      <c r="C314" s="166" t="s">
        <v>1090</v>
      </c>
      <c r="D314" s="443" t="s">
        <v>459</v>
      </c>
      <c r="E314" s="165">
        <v>2</v>
      </c>
      <c r="F314" s="293">
        <f t="shared" si="366"/>
        <v>16.031744400000001</v>
      </c>
      <c r="G314" s="168">
        <v>3.6</v>
      </c>
      <c r="H314" s="248">
        <f t="shared" si="367"/>
        <v>7.6403159999999994</v>
      </c>
      <c r="I314" s="168">
        <v>2.44</v>
      </c>
      <c r="J314" s="248">
        <f t="shared" si="368"/>
        <v>8.3914284000000006</v>
      </c>
      <c r="K314" s="68"/>
      <c r="L314" s="68"/>
      <c r="M314" s="68"/>
      <c r="N314" s="76"/>
      <c r="O314" s="69">
        <f t="shared" si="315"/>
        <v>0</v>
      </c>
      <c r="P314" s="248">
        <f>E314*F314</f>
        <v>32.063488800000002</v>
      </c>
      <c r="Q314" s="248">
        <f>SUM(O314:O317)</f>
        <v>0</v>
      </c>
      <c r="R314" s="248">
        <f>Q314*1.02*1.05*$R$15</f>
        <v>0</v>
      </c>
      <c r="S314" s="260">
        <f t="shared" ref="S314" si="371">F314*$S$18</f>
        <v>20.556623507809007</v>
      </c>
      <c r="T314" s="260">
        <f t="shared" ref="T314" si="372">S314*E314</f>
        <v>41.113247015618015</v>
      </c>
    </row>
    <row r="315" spans="1:20" ht="12.75" customHeight="1">
      <c r="A315" s="223"/>
      <c r="B315" s="166"/>
      <c r="C315" s="166"/>
      <c r="D315" s="444"/>
      <c r="E315" s="165"/>
      <c r="F315" s="294"/>
      <c r="G315" s="168"/>
      <c r="H315" s="356"/>
      <c r="I315" s="168"/>
      <c r="J315" s="356"/>
      <c r="K315" s="68"/>
      <c r="L315" s="68"/>
      <c r="M315" s="68"/>
      <c r="N315" s="76"/>
      <c r="O315" s="69">
        <f t="shared" si="315"/>
        <v>0</v>
      </c>
      <c r="P315" s="356"/>
      <c r="Q315" s="356"/>
      <c r="R315" s="356"/>
      <c r="S315" s="260"/>
      <c r="T315" s="260"/>
    </row>
    <row r="316" spans="1:20" ht="12.75" customHeight="1">
      <c r="A316" s="223"/>
      <c r="B316" s="166"/>
      <c r="C316" s="166"/>
      <c r="D316" s="444"/>
      <c r="E316" s="165"/>
      <c r="F316" s="294"/>
      <c r="G316" s="168"/>
      <c r="H316" s="356"/>
      <c r="I316" s="168"/>
      <c r="J316" s="356"/>
      <c r="K316" s="68"/>
      <c r="L316" s="68"/>
      <c r="M316" s="70"/>
      <c r="N316" s="76"/>
      <c r="O316" s="69">
        <f t="shared" si="315"/>
        <v>0</v>
      </c>
      <c r="P316" s="356"/>
      <c r="Q316" s="356"/>
      <c r="R316" s="356"/>
      <c r="S316" s="260"/>
      <c r="T316" s="260"/>
    </row>
    <row r="317" spans="1:20" ht="12.75" customHeight="1">
      <c r="A317" s="224"/>
      <c r="B317" s="166"/>
      <c r="C317" s="166"/>
      <c r="D317" s="445"/>
      <c r="E317" s="165"/>
      <c r="F317" s="295"/>
      <c r="G317" s="168"/>
      <c r="H317" s="357"/>
      <c r="I317" s="168"/>
      <c r="J317" s="357"/>
      <c r="K317" s="68"/>
      <c r="L317" s="68"/>
      <c r="M317" s="68"/>
      <c r="N317" s="76"/>
      <c r="O317" s="69">
        <f t="shared" si="315"/>
        <v>0</v>
      </c>
      <c r="P317" s="357"/>
      <c r="Q317" s="357"/>
      <c r="R317" s="357"/>
      <c r="S317" s="260"/>
      <c r="T317" s="260"/>
    </row>
    <row r="318" spans="1:20" ht="12.75" customHeight="1">
      <c r="A318" s="222">
        <v>14</v>
      </c>
      <c r="B318" s="166" t="s">
        <v>38</v>
      </c>
      <c r="C318" s="166" t="s">
        <v>1091</v>
      </c>
      <c r="D318" s="443" t="s">
        <v>459</v>
      </c>
      <c r="E318" s="165">
        <v>2</v>
      </c>
      <c r="F318" s="293">
        <f t="shared" si="366"/>
        <v>5.8877582400000001</v>
      </c>
      <c r="G318" s="168"/>
      <c r="H318" s="248">
        <f t="shared" si="367"/>
        <v>0</v>
      </c>
      <c r="I318" s="168"/>
      <c r="J318" s="248">
        <f t="shared" si="368"/>
        <v>0</v>
      </c>
      <c r="K318" s="68" t="s">
        <v>985</v>
      </c>
      <c r="L318" s="76" t="s">
        <v>281</v>
      </c>
      <c r="M318" s="68">
        <v>1</v>
      </c>
      <c r="N318" s="76">
        <v>5.2</v>
      </c>
      <c r="O318" s="69">
        <f t="shared" si="315"/>
        <v>5.2</v>
      </c>
      <c r="P318" s="248">
        <f>E318*F318</f>
        <v>11.77551648</v>
      </c>
      <c r="Q318" s="248">
        <f>SUM(O318:O321)</f>
        <v>5.2</v>
      </c>
      <c r="R318" s="248">
        <f>Q318*1.02*1.05*$R$15</f>
        <v>5.8877582400000001</v>
      </c>
      <c r="S318" s="260">
        <f t="shared" ref="S318" si="373">F318*$S$18</f>
        <v>7.5495483476321015</v>
      </c>
      <c r="T318" s="260">
        <f t="shared" ref="T318" si="374">S318*E318</f>
        <v>15.099096695264203</v>
      </c>
    </row>
    <row r="319" spans="1:20" ht="12.75" customHeight="1">
      <c r="A319" s="223"/>
      <c r="B319" s="166"/>
      <c r="C319" s="166"/>
      <c r="D319" s="444"/>
      <c r="E319" s="165"/>
      <c r="F319" s="294"/>
      <c r="G319" s="168"/>
      <c r="H319" s="356"/>
      <c r="I319" s="168"/>
      <c r="J319" s="356"/>
      <c r="K319" s="68"/>
      <c r="L319" s="68"/>
      <c r="M319" s="68"/>
      <c r="N319" s="76"/>
      <c r="O319" s="69">
        <f t="shared" si="315"/>
        <v>0</v>
      </c>
      <c r="P319" s="356"/>
      <c r="Q319" s="356"/>
      <c r="R319" s="356"/>
      <c r="S319" s="260"/>
      <c r="T319" s="260"/>
    </row>
    <row r="320" spans="1:20" ht="12.75" customHeight="1">
      <c r="A320" s="223"/>
      <c r="B320" s="166"/>
      <c r="C320" s="166"/>
      <c r="D320" s="444"/>
      <c r="E320" s="165"/>
      <c r="F320" s="294"/>
      <c r="G320" s="168"/>
      <c r="H320" s="356"/>
      <c r="I320" s="168"/>
      <c r="J320" s="356"/>
      <c r="K320" s="68"/>
      <c r="L320" s="68"/>
      <c r="M320" s="70"/>
      <c r="N320" s="76"/>
      <c r="O320" s="69">
        <f t="shared" si="315"/>
        <v>0</v>
      </c>
      <c r="P320" s="356"/>
      <c r="Q320" s="356"/>
      <c r="R320" s="356"/>
      <c r="S320" s="260"/>
      <c r="T320" s="260"/>
    </row>
    <row r="321" spans="1:20" ht="12.75" customHeight="1">
      <c r="A321" s="224"/>
      <c r="B321" s="166"/>
      <c r="C321" s="166"/>
      <c r="D321" s="445"/>
      <c r="E321" s="165"/>
      <c r="F321" s="295"/>
      <c r="G321" s="168"/>
      <c r="H321" s="357"/>
      <c r="I321" s="168"/>
      <c r="J321" s="357"/>
      <c r="K321" s="68"/>
      <c r="L321" s="68"/>
      <c r="M321" s="68"/>
      <c r="N321" s="76"/>
      <c r="O321" s="69">
        <f t="shared" si="315"/>
        <v>0</v>
      </c>
      <c r="P321" s="357"/>
      <c r="Q321" s="357"/>
      <c r="R321" s="357"/>
      <c r="S321" s="260"/>
      <c r="T321" s="260"/>
    </row>
    <row r="322" spans="1:20" ht="12.75" customHeight="1">
      <c r="A322" s="222">
        <v>15</v>
      </c>
      <c r="B322" s="166" t="s">
        <v>614</v>
      </c>
      <c r="C322" s="166" t="s">
        <v>1092</v>
      </c>
      <c r="D322" s="443" t="s">
        <v>459</v>
      </c>
      <c r="E322" s="165">
        <v>1</v>
      </c>
      <c r="F322" s="293">
        <f t="shared" si="366"/>
        <v>30.344600160000002</v>
      </c>
      <c r="G322" s="350"/>
      <c r="H322" s="248">
        <f t="shared" si="367"/>
        <v>0</v>
      </c>
      <c r="I322" s="350"/>
      <c r="J322" s="248">
        <f t="shared" si="368"/>
        <v>0</v>
      </c>
      <c r="K322" s="68" t="s">
        <v>635</v>
      </c>
      <c r="L322" s="68" t="s">
        <v>991</v>
      </c>
      <c r="M322" s="68">
        <v>1</v>
      </c>
      <c r="N322" s="76">
        <v>26.8</v>
      </c>
      <c r="O322" s="69">
        <f t="shared" si="315"/>
        <v>26.8</v>
      </c>
      <c r="P322" s="248">
        <f>E322*F322</f>
        <v>30.344600160000002</v>
      </c>
      <c r="Q322" s="248">
        <f>SUM(O322:O325)</f>
        <v>26.8</v>
      </c>
      <c r="R322" s="248">
        <f>Q322*1.02*1.05*$R$15</f>
        <v>30.344600160000002</v>
      </c>
      <c r="S322" s="260">
        <f t="shared" ref="S322" si="375">F322*$S$18</f>
        <v>38.909210714719293</v>
      </c>
      <c r="T322" s="260">
        <f t="shared" ref="T322" si="376">S322*E322</f>
        <v>38.909210714719293</v>
      </c>
    </row>
    <row r="323" spans="1:20" ht="12.75" customHeight="1">
      <c r="A323" s="223"/>
      <c r="B323" s="166"/>
      <c r="C323" s="166"/>
      <c r="D323" s="444"/>
      <c r="E323" s="165"/>
      <c r="F323" s="294"/>
      <c r="G323" s="350"/>
      <c r="H323" s="356"/>
      <c r="I323" s="350"/>
      <c r="J323" s="356"/>
      <c r="K323" s="68"/>
      <c r="L323" s="68"/>
      <c r="M323" s="68"/>
      <c r="N323" s="76"/>
      <c r="O323" s="69">
        <f t="shared" si="315"/>
        <v>0</v>
      </c>
      <c r="P323" s="356"/>
      <c r="Q323" s="356"/>
      <c r="R323" s="356"/>
      <c r="S323" s="260"/>
      <c r="T323" s="260"/>
    </row>
    <row r="324" spans="1:20" ht="12.75" customHeight="1">
      <c r="A324" s="223"/>
      <c r="B324" s="166"/>
      <c r="C324" s="166"/>
      <c r="D324" s="444"/>
      <c r="E324" s="165"/>
      <c r="F324" s="294"/>
      <c r="G324" s="350"/>
      <c r="H324" s="356"/>
      <c r="I324" s="350"/>
      <c r="J324" s="356"/>
      <c r="K324" s="68"/>
      <c r="L324" s="68"/>
      <c r="M324" s="68"/>
      <c r="N324" s="76"/>
      <c r="O324" s="69">
        <f t="shared" si="315"/>
        <v>0</v>
      </c>
      <c r="P324" s="356"/>
      <c r="Q324" s="356"/>
      <c r="R324" s="356"/>
      <c r="S324" s="260"/>
      <c r="T324" s="260"/>
    </row>
    <row r="325" spans="1:20" ht="12.75" customHeight="1">
      <c r="A325" s="224"/>
      <c r="B325" s="166"/>
      <c r="C325" s="166"/>
      <c r="D325" s="445"/>
      <c r="E325" s="165"/>
      <c r="F325" s="295"/>
      <c r="G325" s="350"/>
      <c r="H325" s="357"/>
      <c r="I325" s="350"/>
      <c r="J325" s="357"/>
      <c r="K325" s="68"/>
      <c r="L325" s="68"/>
      <c r="M325" s="68"/>
      <c r="N325" s="76"/>
      <c r="O325" s="69">
        <f t="shared" si="315"/>
        <v>0</v>
      </c>
      <c r="P325" s="357"/>
      <c r="Q325" s="357"/>
      <c r="R325" s="357"/>
      <c r="S325" s="260"/>
      <c r="T325" s="260"/>
    </row>
    <row r="326" spans="1:20" ht="12.75" customHeight="1">
      <c r="A326" s="222">
        <v>16</v>
      </c>
      <c r="B326" s="417" t="s">
        <v>746</v>
      </c>
      <c r="C326" s="166" t="s">
        <v>1093</v>
      </c>
      <c r="D326" s="449" t="s">
        <v>468</v>
      </c>
      <c r="E326" s="390">
        <v>236</v>
      </c>
      <c r="F326" s="293">
        <f t="shared" si="366"/>
        <v>0.16786536663839999</v>
      </c>
      <c r="G326" s="418">
        <v>3.1199999999999999E-3</v>
      </c>
      <c r="H326" s="248">
        <f t="shared" si="367"/>
        <v>6.6216071999999999E-3</v>
      </c>
      <c r="I326" s="419">
        <v>1.1679999999999999E-2</v>
      </c>
      <c r="J326" s="248">
        <f t="shared" si="368"/>
        <v>4.0168804799999999E-2</v>
      </c>
      <c r="K326" s="114" t="s">
        <v>748</v>
      </c>
      <c r="L326" s="68" t="s">
        <v>997</v>
      </c>
      <c r="M326" s="68">
        <v>8.4000000000000005E-2</v>
      </c>
      <c r="N326" s="73">
        <v>1.2729999999999999</v>
      </c>
      <c r="O326" s="69">
        <f t="shared" si="315"/>
        <v>0.106932</v>
      </c>
      <c r="P326" s="248">
        <f>E326*F326</f>
        <v>39.616226526662395</v>
      </c>
      <c r="Q326" s="248">
        <f>SUM(O326:O329)</f>
        <v>0.106932</v>
      </c>
      <c r="R326" s="248">
        <f>Q326*1.02*1.05*$R$15</f>
        <v>0.1210749546384</v>
      </c>
      <c r="S326" s="260">
        <f t="shared" ref="S326" si="377">F326*$S$18</f>
        <v>0.21524452086361301</v>
      </c>
      <c r="T326" s="260">
        <f t="shared" ref="T326" si="378">S326*E326</f>
        <v>50.797706923812669</v>
      </c>
    </row>
    <row r="327" spans="1:20" ht="12.75" customHeight="1">
      <c r="A327" s="223"/>
      <c r="B327" s="417"/>
      <c r="C327" s="166"/>
      <c r="D327" s="450"/>
      <c r="E327" s="390"/>
      <c r="F327" s="294"/>
      <c r="G327" s="418"/>
      <c r="H327" s="356"/>
      <c r="I327" s="419"/>
      <c r="J327" s="356"/>
      <c r="K327" s="68"/>
      <c r="L327" s="68"/>
      <c r="M327" s="68"/>
      <c r="N327" s="72"/>
      <c r="O327" s="69">
        <f t="shared" si="315"/>
        <v>0</v>
      </c>
      <c r="P327" s="356"/>
      <c r="Q327" s="356"/>
      <c r="R327" s="356"/>
      <c r="S327" s="260"/>
      <c r="T327" s="260"/>
    </row>
    <row r="328" spans="1:20" ht="12.75" customHeight="1">
      <c r="A328" s="223"/>
      <c r="B328" s="417"/>
      <c r="C328" s="166"/>
      <c r="D328" s="450"/>
      <c r="E328" s="390"/>
      <c r="F328" s="294"/>
      <c r="G328" s="418"/>
      <c r="H328" s="356"/>
      <c r="I328" s="419"/>
      <c r="J328" s="356"/>
      <c r="K328" s="68"/>
      <c r="L328" s="68"/>
      <c r="M328" s="68"/>
      <c r="N328" s="72"/>
      <c r="O328" s="69">
        <f t="shared" si="315"/>
        <v>0</v>
      </c>
      <c r="P328" s="356"/>
      <c r="Q328" s="356"/>
      <c r="R328" s="356"/>
      <c r="S328" s="260"/>
      <c r="T328" s="260"/>
    </row>
    <row r="329" spans="1:20" ht="22.5" customHeight="1">
      <c r="A329" s="224"/>
      <c r="B329" s="417"/>
      <c r="C329" s="166"/>
      <c r="D329" s="450"/>
      <c r="E329" s="390"/>
      <c r="F329" s="295"/>
      <c r="G329" s="418"/>
      <c r="H329" s="357"/>
      <c r="I329" s="419"/>
      <c r="J329" s="357"/>
      <c r="K329" s="68"/>
      <c r="L329" s="68"/>
      <c r="M329" s="68"/>
      <c r="N329" s="76"/>
      <c r="O329" s="69">
        <f t="shared" si="315"/>
        <v>0</v>
      </c>
      <c r="P329" s="357"/>
      <c r="Q329" s="357"/>
      <c r="R329" s="357"/>
      <c r="S329" s="260"/>
      <c r="T329" s="260"/>
    </row>
    <row r="330" spans="1:20" ht="12.75" customHeight="1">
      <c r="A330" s="319"/>
      <c r="B330" s="336"/>
      <c r="C330" s="346" t="s">
        <v>462</v>
      </c>
      <c r="D330" s="319"/>
      <c r="E330" s="331"/>
      <c r="F330" s="347"/>
      <c r="G330" s="317"/>
      <c r="H330" s="316"/>
      <c r="I330" s="317"/>
      <c r="J330" s="316"/>
      <c r="K330" s="40"/>
      <c r="L330" s="40"/>
      <c r="M330" s="40"/>
      <c r="N330" s="41"/>
      <c r="O330" s="42"/>
      <c r="P330" s="316"/>
      <c r="Q330" s="316"/>
      <c r="R330" s="316"/>
      <c r="S330" s="316"/>
      <c r="T330" s="345">
        <f>SUM(T266:T329)</f>
        <v>24971.753938797454</v>
      </c>
    </row>
    <row r="331" spans="1:20" ht="12.75" customHeight="1">
      <c r="A331" s="319"/>
      <c r="B331" s="336"/>
      <c r="C331" s="346"/>
      <c r="D331" s="319"/>
      <c r="E331" s="331"/>
      <c r="F331" s="348"/>
      <c r="G331" s="317"/>
      <c r="H331" s="316"/>
      <c r="I331" s="317"/>
      <c r="J331" s="316"/>
      <c r="K331" s="40"/>
      <c r="L331" s="40"/>
      <c r="M331" s="40"/>
      <c r="N331" s="41"/>
      <c r="O331" s="42"/>
      <c r="P331" s="316"/>
      <c r="Q331" s="316"/>
      <c r="R331" s="316"/>
      <c r="S331" s="316"/>
      <c r="T331" s="345"/>
    </row>
    <row r="332" spans="1:20" ht="12.75" customHeight="1">
      <c r="A332" s="319"/>
      <c r="B332" s="336"/>
      <c r="C332" s="346"/>
      <c r="D332" s="319"/>
      <c r="E332" s="331"/>
      <c r="F332" s="348"/>
      <c r="G332" s="317"/>
      <c r="H332" s="316"/>
      <c r="I332" s="317"/>
      <c r="J332" s="316"/>
      <c r="K332" s="40"/>
      <c r="L332" s="40"/>
      <c r="M332" s="43"/>
      <c r="N332" s="41"/>
      <c r="O332" s="42"/>
      <c r="P332" s="316"/>
      <c r="Q332" s="316"/>
      <c r="R332" s="316"/>
      <c r="S332" s="316"/>
      <c r="T332" s="345"/>
    </row>
    <row r="333" spans="1:20" ht="12.75" customHeight="1">
      <c r="A333" s="319"/>
      <c r="B333" s="336"/>
      <c r="C333" s="346"/>
      <c r="D333" s="319"/>
      <c r="E333" s="331"/>
      <c r="F333" s="349"/>
      <c r="G333" s="317"/>
      <c r="H333" s="316"/>
      <c r="I333" s="317"/>
      <c r="J333" s="316"/>
      <c r="K333" s="40"/>
      <c r="L333" s="40"/>
      <c r="M333" s="40"/>
      <c r="N333" s="41"/>
      <c r="O333" s="42"/>
      <c r="P333" s="316"/>
      <c r="Q333" s="316"/>
      <c r="R333" s="316"/>
      <c r="S333" s="316"/>
      <c r="T333" s="345"/>
    </row>
    <row r="334" spans="1:20" ht="12.75" customHeight="1">
      <c r="A334" s="319"/>
      <c r="B334" s="336"/>
      <c r="C334" s="346" t="s">
        <v>463</v>
      </c>
      <c r="D334" s="319"/>
      <c r="E334" s="331"/>
      <c r="F334" s="347"/>
      <c r="G334" s="317"/>
      <c r="H334" s="316"/>
      <c r="I334" s="317"/>
      <c r="J334" s="316"/>
      <c r="K334" s="40"/>
      <c r="L334" s="40"/>
      <c r="M334" s="40"/>
      <c r="N334" s="41"/>
      <c r="O334" s="42"/>
      <c r="P334" s="316"/>
      <c r="Q334" s="316"/>
      <c r="R334" s="316"/>
      <c r="S334" s="316"/>
      <c r="T334" s="264">
        <f>(T330*100%)/'Cav-Nax-Raffu-59'!T541</f>
        <v>0.44051937531957502</v>
      </c>
    </row>
    <row r="335" spans="1:20" ht="12.75" customHeight="1">
      <c r="A335" s="319"/>
      <c r="B335" s="336"/>
      <c r="C335" s="346"/>
      <c r="D335" s="319"/>
      <c r="E335" s="331"/>
      <c r="F335" s="348"/>
      <c r="G335" s="317"/>
      <c r="H335" s="316"/>
      <c r="I335" s="317"/>
      <c r="J335" s="316"/>
      <c r="K335" s="40"/>
      <c r="L335" s="40"/>
      <c r="M335" s="40"/>
      <c r="N335" s="41"/>
      <c r="O335" s="42"/>
      <c r="P335" s="316"/>
      <c r="Q335" s="316"/>
      <c r="R335" s="316"/>
      <c r="S335" s="316"/>
      <c r="T335" s="264"/>
    </row>
    <row r="336" spans="1:20" ht="12.75" customHeight="1">
      <c r="A336" s="319"/>
      <c r="B336" s="336"/>
      <c r="C336" s="346"/>
      <c r="D336" s="319"/>
      <c r="E336" s="331"/>
      <c r="F336" s="348"/>
      <c r="G336" s="317"/>
      <c r="H336" s="316"/>
      <c r="I336" s="317"/>
      <c r="J336" s="316"/>
      <c r="K336" s="40"/>
      <c r="L336" s="40"/>
      <c r="M336" s="43"/>
      <c r="N336" s="41"/>
      <c r="O336" s="42"/>
      <c r="P336" s="316"/>
      <c r="Q336" s="316"/>
      <c r="R336" s="316"/>
      <c r="S336" s="316"/>
      <c r="T336" s="264"/>
    </row>
    <row r="337" spans="1:20" ht="12.75" customHeight="1">
      <c r="A337" s="319"/>
      <c r="B337" s="336"/>
      <c r="C337" s="346"/>
      <c r="D337" s="319"/>
      <c r="E337" s="331"/>
      <c r="F337" s="349"/>
      <c r="G337" s="317"/>
      <c r="H337" s="316"/>
      <c r="I337" s="317"/>
      <c r="J337" s="316"/>
      <c r="K337" s="40"/>
      <c r="L337" s="40"/>
      <c r="M337" s="40"/>
      <c r="N337" s="41"/>
      <c r="O337" s="42"/>
      <c r="P337" s="316"/>
      <c r="Q337" s="316"/>
      <c r="R337" s="316"/>
      <c r="S337" s="316"/>
      <c r="T337" s="264"/>
    </row>
    <row r="338" spans="1:20" ht="12.75" customHeight="1">
      <c r="A338" s="165"/>
      <c r="B338" s="166"/>
      <c r="C338" s="186" t="s">
        <v>1094</v>
      </c>
      <c r="D338" s="165"/>
      <c r="E338" s="165"/>
      <c r="F338" s="293">
        <f t="shared" ref="F338:F370" si="379">H338+J338+R338</f>
        <v>0</v>
      </c>
      <c r="G338" s="350"/>
      <c r="H338" s="248">
        <f t="shared" ref="H338:H370" si="380">G338*$P$8/1000</f>
        <v>0</v>
      </c>
      <c r="I338" s="350"/>
      <c r="J338" s="248">
        <f t="shared" ref="J338:J370" si="381">I338*$P$9/1000</f>
        <v>0</v>
      </c>
      <c r="K338" s="68"/>
      <c r="L338" s="68"/>
      <c r="M338" s="68"/>
      <c r="N338" s="76"/>
      <c r="O338" s="69">
        <f t="shared" si="315"/>
        <v>0</v>
      </c>
      <c r="P338" s="248">
        <f t="shared" ref="P338" si="382">E338*F338</f>
        <v>0</v>
      </c>
      <c r="Q338" s="248">
        <f t="shared" ref="Q338" si="383">SUM(O338:O341)</f>
        <v>0</v>
      </c>
      <c r="R338" s="248">
        <f t="shared" ref="R338" si="384">Q338*1.02*1.05*$R$15</f>
        <v>0</v>
      </c>
      <c r="S338" s="260">
        <f t="shared" ref="S338" si="385">F338*$S$18</f>
        <v>0</v>
      </c>
      <c r="T338" s="260">
        <f t="shared" ref="T338" si="386">S338*E338</f>
        <v>0</v>
      </c>
    </row>
    <row r="339" spans="1:20" ht="12.75" customHeight="1">
      <c r="A339" s="165"/>
      <c r="B339" s="166"/>
      <c r="C339" s="186"/>
      <c r="D339" s="165"/>
      <c r="E339" s="165"/>
      <c r="F339" s="294"/>
      <c r="G339" s="350"/>
      <c r="H339" s="356"/>
      <c r="I339" s="350"/>
      <c r="J339" s="356"/>
      <c r="K339" s="68"/>
      <c r="L339" s="68"/>
      <c r="M339" s="68"/>
      <c r="N339" s="76"/>
      <c r="O339" s="69">
        <f t="shared" si="315"/>
        <v>0</v>
      </c>
      <c r="P339" s="356"/>
      <c r="Q339" s="356"/>
      <c r="R339" s="356"/>
      <c r="S339" s="260"/>
      <c r="T339" s="260"/>
    </row>
    <row r="340" spans="1:20" ht="12.75" customHeight="1">
      <c r="A340" s="165"/>
      <c r="B340" s="166"/>
      <c r="C340" s="186"/>
      <c r="D340" s="165"/>
      <c r="E340" s="165"/>
      <c r="F340" s="294"/>
      <c r="G340" s="350"/>
      <c r="H340" s="356"/>
      <c r="I340" s="350"/>
      <c r="J340" s="356"/>
      <c r="K340" s="68"/>
      <c r="L340" s="68"/>
      <c r="M340" s="68"/>
      <c r="N340" s="76"/>
      <c r="O340" s="69">
        <f t="shared" si="315"/>
        <v>0</v>
      </c>
      <c r="P340" s="356"/>
      <c r="Q340" s="356"/>
      <c r="R340" s="356"/>
      <c r="S340" s="260"/>
      <c r="T340" s="260"/>
    </row>
    <row r="341" spans="1:20" ht="12.75" customHeight="1">
      <c r="A341" s="165"/>
      <c r="B341" s="166"/>
      <c r="C341" s="186"/>
      <c r="D341" s="165"/>
      <c r="E341" s="165"/>
      <c r="F341" s="295"/>
      <c r="G341" s="350"/>
      <c r="H341" s="357"/>
      <c r="I341" s="350"/>
      <c r="J341" s="357"/>
      <c r="K341" s="68"/>
      <c r="L341" s="68"/>
      <c r="M341" s="68"/>
      <c r="N341" s="76"/>
      <c r="O341" s="69">
        <f t="shared" si="315"/>
        <v>0</v>
      </c>
      <c r="P341" s="357"/>
      <c r="Q341" s="357"/>
      <c r="R341" s="357"/>
      <c r="S341" s="260"/>
      <c r="T341" s="260"/>
    </row>
    <row r="342" spans="1:20" ht="12.75" customHeight="1">
      <c r="A342" s="165">
        <v>1</v>
      </c>
      <c r="B342" s="166" t="s">
        <v>610</v>
      </c>
      <c r="C342" s="166" t="s">
        <v>1095</v>
      </c>
      <c r="D342" s="167" t="s">
        <v>455</v>
      </c>
      <c r="E342" s="165">
        <v>1.008</v>
      </c>
      <c r="F342" s="293">
        <f t="shared" si="379"/>
        <v>44.73901598894404</v>
      </c>
      <c r="G342" s="191">
        <v>1.55</v>
      </c>
      <c r="H342" s="248">
        <f t="shared" si="380"/>
        <v>3.2895805</v>
      </c>
      <c r="I342" s="191">
        <v>0.76</v>
      </c>
      <c r="J342" s="248">
        <f t="shared" si="381"/>
        <v>2.6137236000000001</v>
      </c>
      <c r="K342" s="68" t="s">
        <v>624</v>
      </c>
      <c r="L342" s="68" t="s">
        <v>47</v>
      </c>
      <c r="M342" s="68">
        <v>1.02</v>
      </c>
      <c r="N342" s="76">
        <v>29.806000000000001</v>
      </c>
      <c r="O342" s="69">
        <f t="shared" ref="O342:O409" si="387">M342*N342</f>
        <v>30.40212</v>
      </c>
      <c r="P342" s="248">
        <f t="shared" ref="P342" si="388">E342*F342</f>
        <v>45.096928116855594</v>
      </c>
      <c r="Q342" s="248">
        <f t="shared" ref="Q342" si="389">SUM(O342:O345)</f>
        <v>34.299251700000006</v>
      </c>
      <c r="R342" s="248">
        <f t="shared" ref="R342" si="390">Q342*1.02*1.05*$R$15</f>
        <v>38.83571188894404</v>
      </c>
      <c r="S342" s="260">
        <f t="shared" ref="S342" si="391">F342*$S$18</f>
        <v>57.366377909229271</v>
      </c>
      <c r="T342" s="260">
        <f t="shared" ref="T342" si="392">S342*E342</f>
        <v>57.825308932503106</v>
      </c>
    </row>
    <row r="343" spans="1:20" ht="12.75" customHeight="1">
      <c r="A343" s="165"/>
      <c r="B343" s="166"/>
      <c r="C343" s="166"/>
      <c r="D343" s="168"/>
      <c r="E343" s="165"/>
      <c r="F343" s="294"/>
      <c r="G343" s="191"/>
      <c r="H343" s="356"/>
      <c r="I343" s="191"/>
      <c r="J343" s="356"/>
      <c r="K343" s="68" t="s">
        <v>625</v>
      </c>
      <c r="L343" s="68" t="s">
        <v>30</v>
      </c>
      <c r="M343" s="68">
        <v>0.80300000000000005</v>
      </c>
      <c r="N343" s="76">
        <v>4.2359999999999998</v>
      </c>
      <c r="O343" s="69">
        <f t="shared" si="387"/>
        <v>3.4015080000000002</v>
      </c>
      <c r="P343" s="356"/>
      <c r="Q343" s="356"/>
      <c r="R343" s="356"/>
      <c r="S343" s="260"/>
      <c r="T343" s="260"/>
    </row>
    <row r="344" spans="1:20" ht="12.75" customHeight="1">
      <c r="A344" s="165"/>
      <c r="B344" s="166"/>
      <c r="C344" s="166"/>
      <c r="D344" s="168"/>
      <c r="E344" s="165"/>
      <c r="F344" s="294"/>
      <c r="G344" s="191"/>
      <c r="H344" s="356"/>
      <c r="I344" s="191"/>
      <c r="J344" s="356"/>
      <c r="K344" s="68" t="s">
        <v>626</v>
      </c>
      <c r="L344" s="68" t="s">
        <v>47</v>
      </c>
      <c r="M344" s="68">
        <v>3.8999999999999998E-3</v>
      </c>
      <c r="N344" s="76">
        <v>127.083</v>
      </c>
      <c r="O344" s="69">
        <f t="shared" si="387"/>
        <v>0.49562369999999994</v>
      </c>
      <c r="P344" s="356"/>
      <c r="Q344" s="356"/>
      <c r="R344" s="356"/>
      <c r="S344" s="260"/>
      <c r="T344" s="260"/>
    </row>
    <row r="345" spans="1:20" ht="12.75" customHeight="1">
      <c r="A345" s="165"/>
      <c r="B345" s="166"/>
      <c r="C345" s="166"/>
      <c r="D345" s="168"/>
      <c r="E345" s="165"/>
      <c r="F345" s="295"/>
      <c r="G345" s="191"/>
      <c r="H345" s="357"/>
      <c r="I345" s="191"/>
      <c r="J345" s="357"/>
      <c r="K345" s="68"/>
      <c r="L345" s="68"/>
      <c r="M345" s="68"/>
      <c r="N345" s="76"/>
      <c r="O345" s="69">
        <f t="shared" si="387"/>
        <v>0</v>
      </c>
      <c r="P345" s="357"/>
      <c r="Q345" s="357"/>
      <c r="R345" s="357"/>
      <c r="S345" s="260"/>
      <c r="T345" s="260"/>
    </row>
    <row r="346" spans="1:20" ht="12.75" customHeight="1">
      <c r="A346" s="165">
        <v>2</v>
      </c>
      <c r="B346" s="166" t="s">
        <v>611</v>
      </c>
      <c r="C346" s="166" t="s">
        <v>833</v>
      </c>
      <c r="D346" s="255" t="s">
        <v>461</v>
      </c>
      <c r="E346" s="165">
        <v>0.23</v>
      </c>
      <c r="F346" s="293">
        <f t="shared" si="379"/>
        <v>160.62447989400002</v>
      </c>
      <c r="G346" s="350">
        <v>13.8</v>
      </c>
      <c r="H346" s="248">
        <f t="shared" si="380"/>
        <v>29.287877999999999</v>
      </c>
      <c r="I346" s="350">
        <v>32.1</v>
      </c>
      <c r="J346" s="248">
        <f t="shared" si="381"/>
        <v>110.39543100000002</v>
      </c>
      <c r="K346" s="68" t="s">
        <v>627</v>
      </c>
      <c r="L346" s="68" t="s">
        <v>996</v>
      </c>
      <c r="M346" s="68">
        <v>1</v>
      </c>
      <c r="N346" s="76">
        <v>0.495</v>
      </c>
      <c r="O346" s="69">
        <f t="shared" si="387"/>
        <v>0.495</v>
      </c>
      <c r="P346" s="248">
        <f t="shared" ref="P346" si="393">E346*F346</f>
        <v>36.943630375620003</v>
      </c>
      <c r="Q346" s="248">
        <f t="shared" ref="Q346" si="394">SUM(O346:O349)</f>
        <v>18.495000000000001</v>
      </c>
      <c r="R346" s="248">
        <f t="shared" ref="R346" si="395">Q346*1.02*1.05*$R$15</f>
        <v>20.941170894000003</v>
      </c>
      <c r="S346" s="260">
        <f t="shared" ref="S346" si="396">F346*$S$18</f>
        <v>205.95993030668552</v>
      </c>
      <c r="T346" s="260">
        <f t="shared" ref="T346" si="397">S346*E346</f>
        <v>47.370783970537673</v>
      </c>
    </row>
    <row r="347" spans="1:20" ht="12.75" customHeight="1">
      <c r="A347" s="165"/>
      <c r="B347" s="166"/>
      <c r="C347" s="166"/>
      <c r="D347" s="447"/>
      <c r="E347" s="165"/>
      <c r="F347" s="294"/>
      <c r="G347" s="350"/>
      <c r="H347" s="356"/>
      <c r="I347" s="350"/>
      <c r="J347" s="356"/>
      <c r="K347" s="68" t="s">
        <v>628</v>
      </c>
      <c r="L347" s="68" t="s">
        <v>607</v>
      </c>
      <c r="M347" s="68">
        <v>2.4</v>
      </c>
      <c r="N347" s="76">
        <v>0.86699999999999999</v>
      </c>
      <c r="O347" s="69">
        <f t="shared" si="387"/>
        <v>2.0808</v>
      </c>
      <c r="P347" s="356"/>
      <c r="Q347" s="356"/>
      <c r="R347" s="356"/>
      <c r="S347" s="260"/>
      <c r="T347" s="260"/>
    </row>
    <row r="348" spans="1:20" ht="12.75" customHeight="1">
      <c r="A348" s="165"/>
      <c r="B348" s="166"/>
      <c r="C348" s="166"/>
      <c r="D348" s="447"/>
      <c r="E348" s="165"/>
      <c r="F348" s="294"/>
      <c r="G348" s="350"/>
      <c r="H348" s="356"/>
      <c r="I348" s="350"/>
      <c r="J348" s="356"/>
      <c r="K348" s="68" t="s">
        <v>629</v>
      </c>
      <c r="L348" s="68" t="s">
        <v>607</v>
      </c>
      <c r="M348" s="68">
        <v>13.4</v>
      </c>
      <c r="N348" s="76">
        <v>1.1879999999999999</v>
      </c>
      <c r="O348" s="69">
        <f t="shared" si="387"/>
        <v>15.9192</v>
      </c>
      <c r="P348" s="356"/>
      <c r="Q348" s="356"/>
      <c r="R348" s="356"/>
      <c r="S348" s="260"/>
      <c r="T348" s="260"/>
    </row>
    <row r="349" spans="1:20" ht="12.75" customHeight="1">
      <c r="A349" s="165"/>
      <c r="B349" s="166"/>
      <c r="C349" s="166"/>
      <c r="D349" s="448"/>
      <c r="E349" s="165"/>
      <c r="F349" s="295"/>
      <c r="G349" s="350"/>
      <c r="H349" s="357"/>
      <c r="I349" s="350"/>
      <c r="J349" s="357"/>
      <c r="K349" s="68"/>
      <c r="L349" s="68"/>
      <c r="M349" s="68"/>
      <c r="N349" s="76"/>
      <c r="O349" s="69">
        <f t="shared" si="387"/>
        <v>0</v>
      </c>
      <c r="P349" s="357"/>
      <c r="Q349" s="357"/>
      <c r="R349" s="357"/>
      <c r="S349" s="260"/>
      <c r="T349" s="260"/>
    </row>
    <row r="350" spans="1:20" ht="12.75" customHeight="1">
      <c r="A350" s="165">
        <v>3</v>
      </c>
      <c r="B350" s="166" t="s">
        <v>612</v>
      </c>
      <c r="C350" s="166" t="s">
        <v>1096</v>
      </c>
      <c r="D350" s="449" t="s">
        <v>468</v>
      </c>
      <c r="E350" s="165">
        <v>16.7</v>
      </c>
      <c r="F350" s="293">
        <f t="shared" si="379"/>
        <v>3.5971938323999999</v>
      </c>
      <c r="G350" s="350"/>
      <c r="H350" s="248">
        <f t="shared" si="380"/>
        <v>0</v>
      </c>
      <c r="I350" s="350"/>
      <c r="J350" s="248">
        <f t="shared" si="381"/>
        <v>0</v>
      </c>
      <c r="K350" s="68" t="s">
        <v>630</v>
      </c>
      <c r="L350" s="68" t="s">
        <v>994</v>
      </c>
      <c r="M350" s="68">
        <v>1</v>
      </c>
      <c r="N350" s="76">
        <v>3.177</v>
      </c>
      <c r="O350" s="69">
        <f t="shared" si="387"/>
        <v>3.177</v>
      </c>
      <c r="P350" s="248">
        <f t="shared" ref="P350" si="398">E350*F350</f>
        <v>60.073137001079999</v>
      </c>
      <c r="Q350" s="248">
        <f t="shared" ref="Q350" si="399">SUM(O350:O353)</f>
        <v>3.177</v>
      </c>
      <c r="R350" s="248">
        <f t="shared" ref="R350" si="400">Q350*1.02*1.05*$R$15</f>
        <v>3.5971938323999999</v>
      </c>
      <c r="S350" s="260">
        <f t="shared" ref="S350" si="401">F350*$S$18</f>
        <v>4.6124836731590735</v>
      </c>
      <c r="T350" s="260">
        <f t="shared" ref="T350" si="402">S350*E350</f>
        <v>77.028477341756528</v>
      </c>
    </row>
    <row r="351" spans="1:20" ht="12.75" customHeight="1">
      <c r="A351" s="165"/>
      <c r="B351" s="166"/>
      <c r="C351" s="166"/>
      <c r="D351" s="450"/>
      <c r="E351" s="165"/>
      <c r="F351" s="294"/>
      <c r="G351" s="350"/>
      <c r="H351" s="356"/>
      <c r="I351" s="350"/>
      <c r="J351" s="356"/>
      <c r="K351" s="68"/>
      <c r="L351" s="68"/>
      <c r="M351" s="68"/>
      <c r="N351" s="76"/>
      <c r="O351" s="69">
        <f t="shared" si="387"/>
        <v>0</v>
      </c>
      <c r="P351" s="356"/>
      <c r="Q351" s="356"/>
      <c r="R351" s="356"/>
      <c r="S351" s="260"/>
      <c r="T351" s="260"/>
    </row>
    <row r="352" spans="1:20" ht="12.75" customHeight="1">
      <c r="A352" s="165"/>
      <c r="B352" s="166"/>
      <c r="C352" s="166"/>
      <c r="D352" s="450"/>
      <c r="E352" s="165"/>
      <c r="F352" s="294"/>
      <c r="G352" s="350"/>
      <c r="H352" s="356"/>
      <c r="I352" s="350"/>
      <c r="J352" s="356"/>
      <c r="K352" s="68"/>
      <c r="L352" s="68"/>
      <c r="M352" s="68"/>
      <c r="N352" s="76"/>
      <c r="O352" s="69">
        <f t="shared" si="387"/>
        <v>0</v>
      </c>
      <c r="P352" s="356"/>
      <c r="Q352" s="356"/>
      <c r="R352" s="356"/>
      <c r="S352" s="260"/>
      <c r="T352" s="260"/>
    </row>
    <row r="353" spans="1:20" ht="12.75" customHeight="1">
      <c r="A353" s="165"/>
      <c r="B353" s="166"/>
      <c r="C353" s="166"/>
      <c r="D353" s="450"/>
      <c r="E353" s="165"/>
      <c r="F353" s="295"/>
      <c r="G353" s="350"/>
      <c r="H353" s="357"/>
      <c r="I353" s="350"/>
      <c r="J353" s="357"/>
      <c r="K353" s="68"/>
      <c r="L353" s="68"/>
      <c r="M353" s="68"/>
      <c r="N353" s="76"/>
      <c r="O353" s="69">
        <f t="shared" si="387"/>
        <v>0</v>
      </c>
      <c r="P353" s="357"/>
      <c r="Q353" s="357"/>
      <c r="R353" s="357"/>
      <c r="S353" s="260"/>
      <c r="T353" s="260"/>
    </row>
    <row r="354" spans="1:20" ht="12.75" customHeight="1">
      <c r="A354" s="165">
        <v>4</v>
      </c>
      <c r="B354" s="166" t="s">
        <v>612</v>
      </c>
      <c r="C354" s="166" t="s">
        <v>1097</v>
      </c>
      <c r="D354" s="449" t="s">
        <v>468</v>
      </c>
      <c r="E354" s="165">
        <v>25.6</v>
      </c>
      <c r="F354" s="293">
        <f t="shared" si="379"/>
        <v>1.941827958</v>
      </c>
      <c r="G354" s="350"/>
      <c r="H354" s="248">
        <f t="shared" si="380"/>
        <v>0</v>
      </c>
      <c r="I354" s="350"/>
      <c r="J354" s="248">
        <f t="shared" si="381"/>
        <v>0</v>
      </c>
      <c r="K354" s="68" t="s">
        <v>1001</v>
      </c>
      <c r="L354" s="68" t="s">
        <v>631</v>
      </c>
      <c r="M354" s="68">
        <v>1</v>
      </c>
      <c r="N354" s="76">
        <v>1.7150000000000001</v>
      </c>
      <c r="O354" s="69">
        <f t="shared" si="387"/>
        <v>1.7150000000000001</v>
      </c>
      <c r="P354" s="248">
        <f t="shared" ref="P354" si="403">E354*F354</f>
        <v>49.710795724800001</v>
      </c>
      <c r="Q354" s="248">
        <f t="shared" ref="Q354" si="404">SUM(O354:O357)</f>
        <v>1.7150000000000001</v>
      </c>
      <c r="R354" s="248">
        <f t="shared" ref="R354" si="405">Q354*1.02*1.05*$R$15</f>
        <v>1.941827958</v>
      </c>
      <c r="S354" s="260">
        <f t="shared" ref="S354" si="406">F354*$S$18</f>
        <v>2.4898991184978949</v>
      </c>
      <c r="T354" s="260">
        <f t="shared" ref="T354" si="407">S354*E354</f>
        <v>63.741417433546111</v>
      </c>
    </row>
    <row r="355" spans="1:20" ht="12.75" customHeight="1">
      <c r="A355" s="165"/>
      <c r="B355" s="166"/>
      <c r="C355" s="166"/>
      <c r="D355" s="450"/>
      <c r="E355" s="165"/>
      <c r="F355" s="294"/>
      <c r="G355" s="350"/>
      <c r="H355" s="356"/>
      <c r="I355" s="350"/>
      <c r="J355" s="356"/>
      <c r="K355" s="68"/>
      <c r="L355" s="68"/>
      <c r="M355" s="68"/>
      <c r="N355" s="76"/>
      <c r="O355" s="69">
        <f t="shared" si="387"/>
        <v>0</v>
      </c>
      <c r="P355" s="356"/>
      <c r="Q355" s="356"/>
      <c r="R355" s="356"/>
      <c r="S355" s="260"/>
      <c r="T355" s="260"/>
    </row>
    <row r="356" spans="1:20" ht="12.75" customHeight="1">
      <c r="A356" s="165"/>
      <c r="B356" s="166"/>
      <c r="C356" s="166"/>
      <c r="D356" s="450"/>
      <c r="E356" s="165"/>
      <c r="F356" s="294"/>
      <c r="G356" s="350"/>
      <c r="H356" s="356"/>
      <c r="I356" s="350"/>
      <c r="J356" s="356"/>
      <c r="K356" s="68"/>
      <c r="L356" s="68"/>
      <c r="M356" s="68"/>
      <c r="N356" s="76"/>
      <c r="O356" s="69">
        <f t="shared" si="387"/>
        <v>0</v>
      </c>
      <c r="P356" s="356"/>
      <c r="Q356" s="356"/>
      <c r="R356" s="356"/>
      <c r="S356" s="260"/>
      <c r="T356" s="260"/>
    </row>
    <row r="357" spans="1:20" ht="12.75" customHeight="1">
      <c r="A357" s="165"/>
      <c r="B357" s="166"/>
      <c r="C357" s="166"/>
      <c r="D357" s="450"/>
      <c r="E357" s="165"/>
      <c r="F357" s="295"/>
      <c r="G357" s="350"/>
      <c r="H357" s="357"/>
      <c r="I357" s="350"/>
      <c r="J357" s="357"/>
      <c r="K357" s="68"/>
      <c r="L357" s="68"/>
      <c r="M357" s="68"/>
      <c r="N357" s="76"/>
      <c r="O357" s="69">
        <f t="shared" si="387"/>
        <v>0</v>
      </c>
      <c r="P357" s="357"/>
      <c r="Q357" s="357"/>
      <c r="R357" s="357"/>
      <c r="S357" s="260"/>
      <c r="T357" s="260"/>
    </row>
    <row r="358" spans="1:20" ht="12.75" customHeight="1">
      <c r="A358" s="165">
        <v>5</v>
      </c>
      <c r="B358" s="166" t="s">
        <v>612</v>
      </c>
      <c r="C358" s="166" t="s">
        <v>1098</v>
      </c>
      <c r="D358" s="215" t="s">
        <v>466</v>
      </c>
      <c r="E358" s="165">
        <v>0.4</v>
      </c>
      <c r="F358" s="293">
        <f t="shared" si="379"/>
        <v>46.4702641704</v>
      </c>
      <c r="G358" s="350"/>
      <c r="H358" s="248">
        <f t="shared" si="380"/>
        <v>0</v>
      </c>
      <c r="I358" s="350"/>
      <c r="J358" s="248">
        <f t="shared" si="381"/>
        <v>0</v>
      </c>
      <c r="K358" s="68" t="s">
        <v>632</v>
      </c>
      <c r="L358" s="68" t="s">
        <v>995</v>
      </c>
      <c r="M358" s="68">
        <v>1</v>
      </c>
      <c r="N358" s="76">
        <v>41.042000000000002</v>
      </c>
      <c r="O358" s="69">
        <f t="shared" si="387"/>
        <v>41.042000000000002</v>
      </c>
      <c r="P358" s="248">
        <f t="shared" ref="P358" si="408">E358*F358</f>
        <v>18.588105668160001</v>
      </c>
      <c r="Q358" s="248">
        <f t="shared" ref="Q358" si="409">SUM(O358:O361)</f>
        <v>41.042000000000002</v>
      </c>
      <c r="R358" s="248">
        <f t="shared" ref="R358" si="410">Q358*1.02*1.05*$R$15</f>
        <v>46.4702641704</v>
      </c>
      <c r="S358" s="260">
        <f t="shared" ref="S358" si="411">F358*$S$18</f>
        <v>59.586262169907059</v>
      </c>
      <c r="T358" s="260">
        <f t="shared" ref="T358" si="412">S358*E358</f>
        <v>23.834504867962824</v>
      </c>
    </row>
    <row r="359" spans="1:20" ht="12.75" customHeight="1">
      <c r="A359" s="165"/>
      <c r="B359" s="166"/>
      <c r="C359" s="166"/>
      <c r="D359" s="225"/>
      <c r="E359" s="165"/>
      <c r="F359" s="294"/>
      <c r="G359" s="350"/>
      <c r="H359" s="356"/>
      <c r="I359" s="350"/>
      <c r="J359" s="356"/>
      <c r="K359" s="68"/>
      <c r="L359" s="68"/>
      <c r="M359" s="68"/>
      <c r="N359" s="76"/>
      <c r="O359" s="69">
        <f t="shared" si="387"/>
        <v>0</v>
      </c>
      <c r="P359" s="356"/>
      <c r="Q359" s="356"/>
      <c r="R359" s="356"/>
      <c r="S359" s="260"/>
      <c r="T359" s="260"/>
    </row>
    <row r="360" spans="1:20" ht="12.75" customHeight="1">
      <c r="A360" s="165"/>
      <c r="B360" s="166"/>
      <c r="C360" s="166"/>
      <c r="D360" s="225"/>
      <c r="E360" s="165"/>
      <c r="F360" s="294"/>
      <c r="G360" s="350"/>
      <c r="H360" s="356"/>
      <c r="I360" s="350"/>
      <c r="J360" s="356"/>
      <c r="K360" s="68"/>
      <c r="L360" s="68"/>
      <c r="M360" s="68"/>
      <c r="N360" s="76"/>
      <c r="O360" s="69">
        <f t="shared" si="387"/>
        <v>0</v>
      </c>
      <c r="P360" s="356"/>
      <c r="Q360" s="356"/>
      <c r="R360" s="356"/>
      <c r="S360" s="260"/>
      <c r="T360" s="260"/>
    </row>
    <row r="361" spans="1:20" ht="12.75" customHeight="1">
      <c r="A361" s="165"/>
      <c r="B361" s="166"/>
      <c r="C361" s="166"/>
      <c r="D361" s="226"/>
      <c r="E361" s="165"/>
      <c r="F361" s="295"/>
      <c r="G361" s="350"/>
      <c r="H361" s="357"/>
      <c r="I361" s="350"/>
      <c r="J361" s="357"/>
      <c r="K361" s="68"/>
      <c r="L361" s="68"/>
      <c r="M361" s="68"/>
      <c r="N361" s="76"/>
      <c r="O361" s="69">
        <f t="shared" si="387"/>
        <v>0</v>
      </c>
      <c r="P361" s="357"/>
      <c r="Q361" s="357"/>
      <c r="R361" s="357"/>
      <c r="S361" s="260"/>
      <c r="T361" s="260"/>
    </row>
    <row r="362" spans="1:20" ht="12.75" customHeight="1">
      <c r="A362" s="165">
        <v>6</v>
      </c>
      <c r="B362" s="166" t="s">
        <v>613</v>
      </c>
      <c r="C362" s="166" t="s">
        <v>1099</v>
      </c>
      <c r="D362" s="215" t="s">
        <v>466</v>
      </c>
      <c r="E362" s="165">
        <v>46</v>
      </c>
      <c r="F362" s="293">
        <f t="shared" si="379"/>
        <v>0.61655672417599994</v>
      </c>
      <c r="G362" s="344">
        <v>1.5100000000000001E-2</v>
      </c>
      <c r="H362" s="248">
        <f t="shared" si="380"/>
        <v>3.2046880999999999E-2</v>
      </c>
      <c r="I362" s="344">
        <v>1.4E-3</v>
      </c>
      <c r="J362" s="248">
        <f t="shared" si="381"/>
        <v>4.8147540000000001E-3</v>
      </c>
      <c r="K362" s="68" t="s">
        <v>633</v>
      </c>
      <c r="L362" s="68" t="s">
        <v>607</v>
      </c>
      <c r="M362" s="68">
        <v>0.3</v>
      </c>
      <c r="N362" s="76">
        <v>1.2729999999999999</v>
      </c>
      <c r="O362" s="69">
        <f t="shared" si="387"/>
        <v>0.38189999999999996</v>
      </c>
      <c r="P362" s="248">
        <f t="shared" ref="P362" si="413">E362*F362</f>
        <v>28.361609312095997</v>
      </c>
      <c r="Q362" s="248">
        <f t="shared" ref="Q362" si="414">SUM(O362:O365)</f>
        <v>0.51197999999999999</v>
      </c>
      <c r="R362" s="248">
        <f t="shared" ref="R362" si="415">Q362*1.02*1.05*$R$15</f>
        <v>0.57969508917599999</v>
      </c>
      <c r="S362" s="260">
        <f t="shared" ref="S362" si="416">F362*$S$18</f>
        <v>0.79057675408635353</v>
      </c>
      <c r="T362" s="260">
        <f t="shared" ref="T362" si="417">S362*E362</f>
        <v>36.366530687972265</v>
      </c>
    </row>
    <row r="363" spans="1:20" ht="12.75" customHeight="1">
      <c r="A363" s="165"/>
      <c r="B363" s="166"/>
      <c r="C363" s="166"/>
      <c r="D363" s="225"/>
      <c r="E363" s="165"/>
      <c r="F363" s="294"/>
      <c r="G363" s="344"/>
      <c r="H363" s="356"/>
      <c r="I363" s="344"/>
      <c r="J363" s="356"/>
      <c r="K363" s="68" t="s">
        <v>634</v>
      </c>
      <c r="L363" s="68" t="s">
        <v>607</v>
      </c>
      <c r="M363" s="68">
        <v>0.12</v>
      </c>
      <c r="N363" s="76">
        <v>1.0840000000000001</v>
      </c>
      <c r="O363" s="69">
        <f t="shared" si="387"/>
        <v>0.13008</v>
      </c>
      <c r="P363" s="356"/>
      <c r="Q363" s="356"/>
      <c r="R363" s="356"/>
      <c r="S363" s="260"/>
      <c r="T363" s="260"/>
    </row>
    <row r="364" spans="1:20" ht="12.75" customHeight="1">
      <c r="A364" s="165"/>
      <c r="B364" s="166"/>
      <c r="C364" s="166"/>
      <c r="D364" s="225"/>
      <c r="E364" s="165"/>
      <c r="F364" s="294"/>
      <c r="G364" s="344"/>
      <c r="H364" s="356"/>
      <c r="I364" s="344"/>
      <c r="J364" s="356"/>
      <c r="K364" s="68"/>
      <c r="L364" s="68"/>
      <c r="M364" s="68"/>
      <c r="N364" s="76"/>
      <c r="O364" s="69">
        <f t="shared" si="387"/>
        <v>0</v>
      </c>
      <c r="P364" s="356"/>
      <c r="Q364" s="356"/>
      <c r="R364" s="356"/>
      <c r="S364" s="260"/>
      <c r="T364" s="260"/>
    </row>
    <row r="365" spans="1:20" ht="12.75" customHeight="1">
      <c r="A365" s="165"/>
      <c r="B365" s="166"/>
      <c r="C365" s="166"/>
      <c r="D365" s="226"/>
      <c r="E365" s="165"/>
      <c r="F365" s="295"/>
      <c r="G365" s="344"/>
      <c r="H365" s="357"/>
      <c r="I365" s="344"/>
      <c r="J365" s="357"/>
      <c r="K365" s="68"/>
      <c r="L365" s="68"/>
      <c r="M365" s="68"/>
      <c r="N365" s="76"/>
      <c r="O365" s="69">
        <f t="shared" si="387"/>
        <v>0</v>
      </c>
      <c r="P365" s="357"/>
      <c r="Q365" s="357"/>
      <c r="R365" s="357"/>
      <c r="S365" s="260"/>
      <c r="T365" s="260"/>
    </row>
    <row r="366" spans="1:20" ht="12.75" customHeight="1">
      <c r="A366" s="165">
        <v>7</v>
      </c>
      <c r="B366" s="166" t="s">
        <v>614</v>
      </c>
      <c r="C366" s="166" t="s">
        <v>838</v>
      </c>
      <c r="D366" s="443" t="s">
        <v>459</v>
      </c>
      <c r="E366" s="165">
        <v>2</v>
      </c>
      <c r="F366" s="293">
        <f t="shared" si="379"/>
        <v>30.344600160000002</v>
      </c>
      <c r="G366" s="350"/>
      <c r="H366" s="248">
        <f t="shared" si="380"/>
        <v>0</v>
      </c>
      <c r="I366" s="350"/>
      <c r="J366" s="248">
        <f t="shared" si="381"/>
        <v>0</v>
      </c>
      <c r="K366" s="68" t="s">
        <v>1000</v>
      </c>
      <c r="L366" s="68" t="s">
        <v>999</v>
      </c>
      <c r="M366" s="68">
        <v>1</v>
      </c>
      <c r="N366" s="76">
        <v>26.8</v>
      </c>
      <c r="O366" s="69">
        <f t="shared" si="387"/>
        <v>26.8</v>
      </c>
      <c r="P366" s="248">
        <f t="shared" ref="P366" si="418">E366*F366</f>
        <v>60.689200320000005</v>
      </c>
      <c r="Q366" s="248">
        <f t="shared" ref="Q366" si="419">SUM(O366:O369)</f>
        <v>26.8</v>
      </c>
      <c r="R366" s="248">
        <f t="shared" ref="R366" si="420">Q366*1.02*1.05*$R$15</f>
        <v>30.344600160000002</v>
      </c>
      <c r="S366" s="260">
        <f t="shared" ref="S366" si="421">F366*$S$18</f>
        <v>38.909210714719293</v>
      </c>
      <c r="T366" s="260">
        <f t="shared" ref="T366" si="422">S366*E366</f>
        <v>77.818421429438587</v>
      </c>
    </row>
    <row r="367" spans="1:20" ht="12.75" customHeight="1">
      <c r="A367" s="165"/>
      <c r="B367" s="166"/>
      <c r="C367" s="166"/>
      <c r="D367" s="444"/>
      <c r="E367" s="165"/>
      <c r="F367" s="294"/>
      <c r="G367" s="350"/>
      <c r="H367" s="356"/>
      <c r="I367" s="350"/>
      <c r="J367" s="356"/>
      <c r="K367" s="68"/>
      <c r="L367" s="68"/>
      <c r="M367" s="68"/>
      <c r="N367" s="76"/>
      <c r="O367" s="69">
        <f t="shared" si="387"/>
        <v>0</v>
      </c>
      <c r="P367" s="356"/>
      <c r="Q367" s="356"/>
      <c r="R367" s="356"/>
      <c r="S367" s="260"/>
      <c r="T367" s="260"/>
    </row>
    <row r="368" spans="1:20" ht="12.75" customHeight="1">
      <c r="A368" s="165"/>
      <c r="B368" s="166"/>
      <c r="C368" s="166"/>
      <c r="D368" s="444"/>
      <c r="E368" s="165"/>
      <c r="F368" s="294"/>
      <c r="G368" s="350"/>
      <c r="H368" s="356"/>
      <c r="I368" s="350"/>
      <c r="J368" s="356"/>
      <c r="K368" s="68"/>
      <c r="L368" s="68"/>
      <c r="M368" s="68"/>
      <c r="N368" s="76"/>
      <c r="O368" s="69">
        <f t="shared" si="387"/>
        <v>0</v>
      </c>
      <c r="P368" s="356"/>
      <c r="Q368" s="356"/>
      <c r="R368" s="356"/>
      <c r="S368" s="260"/>
      <c r="T368" s="260"/>
    </row>
    <row r="369" spans="1:20" ht="12.75" customHeight="1">
      <c r="A369" s="165"/>
      <c r="B369" s="166"/>
      <c r="C369" s="166"/>
      <c r="D369" s="445"/>
      <c r="E369" s="165"/>
      <c r="F369" s="295"/>
      <c r="G369" s="350"/>
      <c r="H369" s="357"/>
      <c r="I369" s="350"/>
      <c r="J369" s="357"/>
      <c r="K369" s="68"/>
      <c r="L369" s="68"/>
      <c r="M369" s="68"/>
      <c r="N369" s="76"/>
      <c r="O369" s="69">
        <f t="shared" si="387"/>
        <v>0</v>
      </c>
      <c r="P369" s="357"/>
      <c r="Q369" s="357"/>
      <c r="R369" s="357"/>
      <c r="S369" s="260"/>
      <c r="T369" s="260"/>
    </row>
    <row r="370" spans="1:20" ht="12.75" customHeight="1">
      <c r="A370" s="165">
        <v>8</v>
      </c>
      <c r="B370" s="166" t="s">
        <v>614</v>
      </c>
      <c r="C370" s="166" t="s">
        <v>1100</v>
      </c>
      <c r="D370" s="167" t="s">
        <v>840</v>
      </c>
      <c r="E370" s="165">
        <v>14</v>
      </c>
      <c r="F370" s="293">
        <f t="shared" si="379"/>
        <v>0.7206842537999999</v>
      </c>
      <c r="G370" s="350"/>
      <c r="H370" s="248">
        <f t="shared" si="380"/>
        <v>0</v>
      </c>
      <c r="I370" s="350"/>
      <c r="J370" s="248">
        <f t="shared" si="381"/>
        <v>0</v>
      </c>
      <c r="K370" s="68" t="s">
        <v>636</v>
      </c>
      <c r="L370" s="68" t="s">
        <v>998</v>
      </c>
      <c r="M370" s="68">
        <v>0.5</v>
      </c>
      <c r="N370" s="76">
        <v>1.2729999999999999</v>
      </c>
      <c r="O370" s="69">
        <f t="shared" si="387"/>
        <v>0.63649999999999995</v>
      </c>
      <c r="P370" s="248">
        <f t="shared" ref="P370" si="423">E370*F370</f>
        <v>10.089579553199998</v>
      </c>
      <c r="Q370" s="248">
        <f t="shared" ref="Q370" si="424">SUM(O370:O373)</f>
        <v>0.63649999999999995</v>
      </c>
      <c r="R370" s="248">
        <f t="shared" ref="R370" si="425">Q370*1.02*1.05*$R$15</f>
        <v>0.7206842537999999</v>
      </c>
      <c r="S370" s="260">
        <f t="shared" ref="S370" si="426">F370*$S$18</f>
        <v>0.92409375447458297</v>
      </c>
      <c r="T370" s="260">
        <f t="shared" ref="T370" si="427">S370*E370</f>
        <v>12.937312562644161</v>
      </c>
    </row>
    <row r="371" spans="1:20" ht="12.75" customHeight="1">
      <c r="A371" s="165"/>
      <c r="B371" s="166"/>
      <c r="C371" s="166"/>
      <c r="D371" s="168"/>
      <c r="E371" s="165"/>
      <c r="F371" s="294"/>
      <c r="G371" s="350"/>
      <c r="H371" s="356"/>
      <c r="I371" s="350"/>
      <c r="J371" s="356"/>
      <c r="K371" s="68"/>
      <c r="L371" s="68"/>
      <c r="M371" s="68"/>
      <c r="N371" s="76"/>
      <c r="O371" s="69">
        <f t="shared" si="387"/>
        <v>0</v>
      </c>
      <c r="P371" s="356"/>
      <c r="Q371" s="356"/>
      <c r="R371" s="356"/>
      <c r="S371" s="260"/>
      <c r="T371" s="260"/>
    </row>
    <row r="372" spans="1:20" ht="12.75" customHeight="1">
      <c r="A372" s="165"/>
      <c r="B372" s="166"/>
      <c r="C372" s="166"/>
      <c r="D372" s="168"/>
      <c r="E372" s="165"/>
      <c r="F372" s="294"/>
      <c r="G372" s="350"/>
      <c r="H372" s="356"/>
      <c r="I372" s="350"/>
      <c r="J372" s="356"/>
      <c r="K372" s="68"/>
      <c r="L372" s="68"/>
      <c r="M372" s="68"/>
      <c r="N372" s="76"/>
      <c r="O372" s="69">
        <f t="shared" si="387"/>
        <v>0</v>
      </c>
      <c r="P372" s="356"/>
      <c r="Q372" s="356"/>
      <c r="R372" s="356"/>
      <c r="S372" s="260"/>
      <c r="T372" s="260"/>
    </row>
    <row r="373" spans="1:20" ht="12.75" customHeight="1">
      <c r="A373" s="165"/>
      <c r="B373" s="166"/>
      <c r="C373" s="166"/>
      <c r="D373" s="168"/>
      <c r="E373" s="165"/>
      <c r="F373" s="295"/>
      <c r="G373" s="350"/>
      <c r="H373" s="357"/>
      <c r="I373" s="350"/>
      <c r="J373" s="357"/>
      <c r="K373" s="68"/>
      <c r="L373" s="68"/>
      <c r="M373" s="68"/>
      <c r="N373" s="76"/>
      <c r="O373" s="69">
        <f t="shared" si="387"/>
        <v>0</v>
      </c>
      <c r="P373" s="357"/>
      <c r="Q373" s="357"/>
      <c r="R373" s="357"/>
      <c r="S373" s="260"/>
      <c r="T373" s="260"/>
    </row>
    <row r="374" spans="1:20" ht="12.75" customHeight="1">
      <c r="A374" s="319"/>
      <c r="B374" s="336"/>
      <c r="C374" s="346" t="s">
        <v>462</v>
      </c>
      <c r="D374" s="319"/>
      <c r="E374" s="331"/>
      <c r="F374" s="347"/>
      <c r="G374" s="317"/>
      <c r="H374" s="316"/>
      <c r="I374" s="317"/>
      <c r="J374" s="316"/>
      <c r="K374" s="40"/>
      <c r="L374" s="40"/>
      <c r="M374" s="40"/>
      <c r="N374" s="41"/>
      <c r="O374" s="42"/>
      <c r="P374" s="316"/>
      <c r="Q374" s="316"/>
      <c r="R374" s="316"/>
      <c r="S374" s="316"/>
      <c r="T374" s="345">
        <f>SUM(T342:T373)</f>
        <v>396.92275722636123</v>
      </c>
    </row>
    <row r="375" spans="1:20" ht="12.75" customHeight="1">
      <c r="A375" s="319"/>
      <c r="B375" s="336"/>
      <c r="C375" s="346"/>
      <c r="D375" s="319"/>
      <c r="E375" s="331"/>
      <c r="F375" s="348"/>
      <c r="G375" s="317"/>
      <c r="H375" s="316"/>
      <c r="I375" s="317"/>
      <c r="J375" s="316"/>
      <c r="K375" s="40"/>
      <c r="L375" s="40"/>
      <c r="M375" s="40"/>
      <c r="N375" s="41"/>
      <c r="O375" s="42"/>
      <c r="P375" s="316"/>
      <c r="Q375" s="316"/>
      <c r="R375" s="316"/>
      <c r="S375" s="316"/>
      <c r="T375" s="345"/>
    </row>
    <row r="376" spans="1:20" ht="12.75" customHeight="1">
      <c r="A376" s="319"/>
      <c r="B376" s="336"/>
      <c r="C376" s="346"/>
      <c r="D376" s="319"/>
      <c r="E376" s="331"/>
      <c r="F376" s="348"/>
      <c r="G376" s="317"/>
      <c r="H376" s="316"/>
      <c r="I376" s="317"/>
      <c r="J376" s="316"/>
      <c r="K376" s="40"/>
      <c r="L376" s="40"/>
      <c r="M376" s="43"/>
      <c r="N376" s="41"/>
      <c r="O376" s="42"/>
      <c r="P376" s="316"/>
      <c r="Q376" s="316"/>
      <c r="R376" s="316"/>
      <c r="S376" s="316"/>
      <c r="T376" s="345"/>
    </row>
    <row r="377" spans="1:20" ht="12.75" customHeight="1">
      <c r="A377" s="319"/>
      <c r="B377" s="336"/>
      <c r="C377" s="346"/>
      <c r="D377" s="319"/>
      <c r="E377" s="331"/>
      <c r="F377" s="349"/>
      <c r="G377" s="317"/>
      <c r="H377" s="316"/>
      <c r="I377" s="317"/>
      <c r="J377" s="316"/>
      <c r="K377" s="40"/>
      <c r="L377" s="40"/>
      <c r="M377" s="40"/>
      <c r="N377" s="41"/>
      <c r="O377" s="42"/>
      <c r="P377" s="316"/>
      <c r="Q377" s="316"/>
      <c r="R377" s="316"/>
      <c r="S377" s="316"/>
      <c r="T377" s="345"/>
    </row>
    <row r="378" spans="1:20" ht="12.75" customHeight="1">
      <c r="A378" s="319"/>
      <c r="B378" s="336"/>
      <c r="C378" s="346" t="s">
        <v>463</v>
      </c>
      <c r="D378" s="319"/>
      <c r="E378" s="331"/>
      <c r="F378" s="347"/>
      <c r="G378" s="317"/>
      <c r="H378" s="316"/>
      <c r="I378" s="317"/>
      <c r="J378" s="316"/>
      <c r="K378" s="40"/>
      <c r="L378" s="40"/>
      <c r="M378" s="40"/>
      <c r="N378" s="41"/>
      <c r="O378" s="42"/>
      <c r="P378" s="316"/>
      <c r="Q378" s="316"/>
      <c r="R378" s="316"/>
      <c r="S378" s="316"/>
      <c r="T378" s="264">
        <f>(T374*100%)/'Cav-Nax-Raffu-59'!T541</f>
        <v>7.0019977568263753E-3</v>
      </c>
    </row>
    <row r="379" spans="1:20" ht="12.75" customHeight="1">
      <c r="A379" s="319"/>
      <c r="B379" s="336"/>
      <c r="C379" s="346"/>
      <c r="D379" s="319"/>
      <c r="E379" s="331"/>
      <c r="F379" s="348"/>
      <c r="G379" s="317"/>
      <c r="H379" s="316"/>
      <c r="I379" s="317"/>
      <c r="J379" s="316"/>
      <c r="K379" s="40"/>
      <c r="L379" s="40"/>
      <c r="M379" s="40"/>
      <c r="N379" s="41"/>
      <c r="O379" s="42"/>
      <c r="P379" s="316"/>
      <c r="Q379" s="316"/>
      <c r="R379" s="316"/>
      <c r="S379" s="316"/>
      <c r="T379" s="264"/>
    </row>
    <row r="380" spans="1:20" ht="12.75" customHeight="1">
      <c r="A380" s="319"/>
      <c r="B380" s="336"/>
      <c r="C380" s="346"/>
      <c r="D380" s="319"/>
      <c r="E380" s="331"/>
      <c r="F380" s="348"/>
      <c r="G380" s="317"/>
      <c r="H380" s="316"/>
      <c r="I380" s="317"/>
      <c r="J380" s="316"/>
      <c r="K380" s="40"/>
      <c r="L380" s="40"/>
      <c r="M380" s="43"/>
      <c r="N380" s="41"/>
      <c r="O380" s="42"/>
      <c r="P380" s="316"/>
      <c r="Q380" s="316"/>
      <c r="R380" s="316"/>
      <c r="S380" s="316"/>
      <c r="T380" s="264"/>
    </row>
    <row r="381" spans="1:20" ht="12.75" customHeight="1">
      <c r="A381" s="319"/>
      <c r="B381" s="336"/>
      <c r="C381" s="346"/>
      <c r="D381" s="319"/>
      <c r="E381" s="331"/>
      <c r="F381" s="349"/>
      <c r="G381" s="317"/>
      <c r="H381" s="316"/>
      <c r="I381" s="317"/>
      <c r="J381" s="316"/>
      <c r="K381" s="40"/>
      <c r="L381" s="40"/>
      <c r="M381" s="40"/>
      <c r="N381" s="41"/>
      <c r="O381" s="42"/>
      <c r="P381" s="316"/>
      <c r="Q381" s="316"/>
      <c r="R381" s="316"/>
      <c r="S381" s="316"/>
      <c r="T381" s="264"/>
    </row>
    <row r="382" spans="1:20" ht="13.5" customHeight="1">
      <c r="A382" s="214"/>
      <c r="B382" s="251"/>
      <c r="C382" s="241" t="s">
        <v>917</v>
      </c>
      <c r="D382" s="234"/>
      <c r="E382" s="446"/>
      <c r="F382" s="187">
        <f t="shared" ref="F382:F398" si="428">H382+J382+R382</f>
        <v>0</v>
      </c>
      <c r="G382" s="185"/>
      <c r="H382" s="190">
        <f t="shared" ref="H382:H398" si="429">G382*$P$8/1000</f>
        <v>0</v>
      </c>
      <c r="I382" s="185"/>
      <c r="J382" s="190">
        <f t="shared" ref="J382:J398" si="430">I382*$P$9/1000</f>
        <v>0</v>
      </c>
      <c r="K382" s="115"/>
      <c r="L382" s="115"/>
      <c r="M382" s="117"/>
      <c r="N382" s="129"/>
      <c r="O382" s="69">
        <f t="shared" si="387"/>
        <v>0</v>
      </c>
      <c r="P382" s="190">
        <f t="shared" ref="P382" si="431">E382*F382</f>
        <v>0</v>
      </c>
      <c r="Q382" s="190">
        <f t="shared" ref="Q382" si="432">SUM(O382:O385)</f>
        <v>0</v>
      </c>
      <c r="R382" s="190">
        <f t="shared" ref="R382" si="433">Q382*1.02*1.05*$R$15</f>
        <v>0</v>
      </c>
      <c r="S382" s="260">
        <f t="shared" ref="S382" si="434">F382*$S$18</f>
        <v>0</v>
      </c>
      <c r="T382" s="260">
        <f t="shared" ref="T382" si="435">S382*E382</f>
        <v>0</v>
      </c>
    </row>
    <row r="383" spans="1:20" ht="12.75" customHeight="1">
      <c r="A383" s="214"/>
      <c r="B383" s="251"/>
      <c r="C383" s="242"/>
      <c r="D383" s="377"/>
      <c r="E383" s="446"/>
      <c r="F383" s="187"/>
      <c r="G383" s="185"/>
      <c r="H383" s="190"/>
      <c r="I383" s="185"/>
      <c r="J383" s="190"/>
      <c r="K383" s="115"/>
      <c r="L383" s="115"/>
      <c r="M383" s="115"/>
      <c r="N383" s="129"/>
      <c r="O383" s="69">
        <f t="shared" si="387"/>
        <v>0</v>
      </c>
      <c r="P383" s="190"/>
      <c r="Q383" s="190"/>
      <c r="R383" s="190"/>
      <c r="S383" s="260"/>
      <c r="T383" s="260"/>
    </row>
    <row r="384" spans="1:20" ht="12.75" customHeight="1">
      <c r="A384" s="214"/>
      <c r="B384" s="251"/>
      <c r="C384" s="242"/>
      <c r="D384" s="377"/>
      <c r="E384" s="446"/>
      <c r="F384" s="187"/>
      <c r="G384" s="185"/>
      <c r="H384" s="190"/>
      <c r="I384" s="185"/>
      <c r="J384" s="190"/>
      <c r="K384" s="115"/>
      <c r="L384" s="115"/>
      <c r="M384" s="139"/>
      <c r="N384" s="129"/>
      <c r="O384" s="69">
        <f t="shared" si="387"/>
        <v>0</v>
      </c>
      <c r="P384" s="190"/>
      <c r="Q384" s="190"/>
      <c r="R384" s="190"/>
      <c r="S384" s="260"/>
      <c r="T384" s="260"/>
    </row>
    <row r="385" spans="1:20" ht="18" customHeight="1">
      <c r="A385" s="214"/>
      <c r="B385" s="251"/>
      <c r="C385" s="243"/>
      <c r="D385" s="377"/>
      <c r="E385" s="446"/>
      <c r="F385" s="187"/>
      <c r="G385" s="185"/>
      <c r="H385" s="190"/>
      <c r="I385" s="185"/>
      <c r="J385" s="190"/>
      <c r="K385" s="115"/>
      <c r="L385" s="115"/>
      <c r="M385" s="115"/>
      <c r="N385" s="129"/>
      <c r="O385" s="69">
        <f t="shared" si="387"/>
        <v>0</v>
      </c>
      <c r="P385" s="190"/>
      <c r="Q385" s="190"/>
      <c r="R385" s="190"/>
      <c r="S385" s="260"/>
      <c r="T385" s="260"/>
    </row>
    <row r="386" spans="1:20" ht="12.75" customHeight="1">
      <c r="A386" s="214">
        <v>1</v>
      </c>
      <c r="B386" s="166" t="s">
        <v>859</v>
      </c>
      <c r="C386" s="166" t="s">
        <v>918</v>
      </c>
      <c r="D386" s="443" t="s">
        <v>459</v>
      </c>
      <c r="E386" s="354">
        <v>13</v>
      </c>
      <c r="F386" s="187">
        <f t="shared" si="428"/>
        <v>0.28063790399999999</v>
      </c>
      <c r="G386" s="168">
        <v>0.11700000000000001</v>
      </c>
      <c r="H386" s="190">
        <f t="shared" si="429"/>
        <v>0.24831027</v>
      </c>
      <c r="I386" s="344">
        <v>9.4000000000000004E-3</v>
      </c>
      <c r="J386" s="190">
        <f t="shared" si="430"/>
        <v>3.2327634000000001E-2</v>
      </c>
      <c r="K386" s="68"/>
      <c r="L386" s="68"/>
      <c r="M386" s="68"/>
      <c r="N386" s="76"/>
      <c r="O386" s="69">
        <f t="shared" si="387"/>
        <v>0</v>
      </c>
      <c r="P386" s="190">
        <f t="shared" ref="P386" si="436">E386*F386</f>
        <v>3.6482927519999997</v>
      </c>
      <c r="Q386" s="190">
        <f t="shared" ref="Q386" si="437">SUM(O386:O389)</f>
        <v>0</v>
      </c>
      <c r="R386" s="190">
        <f t="shared" ref="R386" si="438">Q386*1.02*1.05*$R$15</f>
        <v>0</v>
      </c>
      <c r="S386" s="260">
        <f t="shared" ref="S386" si="439">F386*$S$18</f>
        <v>0.35984653887998908</v>
      </c>
      <c r="T386" s="260">
        <f t="shared" ref="T386" si="440">S386*E386</f>
        <v>4.6780050054398581</v>
      </c>
    </row>
    <row r="387" spans="1:20" ht="12.75" customHeight="1">
      <c r="A387" s="214"/>
      <c r="B387" s="166"/>
      <c r="C387" s="166"/>
      <c r="D387" s="444"/>
      <c r="E387" s="354"/>
      <c r="F387" s="187"/>
      <c r="G387" s="168"/>
      <c r="H387" s="190"/>
      <c r="I387" s="344"/>
      <c r="J387" s="190"/>
      <c r="K387" s="68"/>
      <c r="L387" s="68"/>
      <c r="M387" s="68"/>
      <c r="N387" s="76"/>
      <c r="O387" s="69">
        <f t="shared" si="387"/>
        <v>0</v>
      </c>
      <c r="P387" s="190"/>
      <c r="Q387" s="190"/>
      <c r="R387" s="190"/>
      <c r="S387" s="260"/>
      <c r="T387" s="260"/>
    </row>
    <row r="388" spans="1:20" ht="12.75" customHeight="1">
      <c r="A388" s="214"/>
      <c r="B388" s="166"/>
      <c r="C388" s="166"/>
      <c r="D388" s="444"/>
      <c r="E388" s="354"/>
      <c r="F388" s="187"/>
      <c r="G388" s="168"/>
      <c r="H388" s="190"/>
      <c r="I388" s="344"/>
      <c r="J388" s="190"/>
      <c r="K388" s="68"/>
      <c r="L388" s="68"/>
      <c r="M388" s="138"/>
      <c r="N388" s="76"/>
      <c r="O388" s="69">
        <f t="shared" si="387"/>
        <v>0</v>
      </c>
      <c r="P388" s="190"/>
      <c r="Q388" s="190"/>
      <c r="R388" s="190"/>
      <c r="S388" s="260"/>
      <c r="T388" s="260"/>
    </row>
    <row r="389" spans="1:20" ht="12.75" customHeight="1">
      <c r="A389" s="214"/>
      <c r="B389" s="166"/>
      <c r="C389" s="166"/>
      <c r="D389" s="445"/>
      <c r="E389" s="354"/>
      <c r="F389" s="187"/>
      <c r="G389" s="168"/>
      <c r="H389" s="190"/>
      <c r="I389" s="344"/>
      <c r="J389" s="190"/>
      <c r="K389" s="68"/>
      <c r="L389" s="68"/>
      <c r="M389" s="68"/>
      <c r="N389" s="76"/>
      <c r="O389" s="69">
        <f t="shared" si="387"/>
        <v>0</v>
      </c>
      <c r="P389" s="190"/>
      <c r="Q389" s="190"/>
      <c r="R389" s="190"/>
      <c r="S389" s="260"/>
      <c r="T389" s="260"/>
    </row>
    <row r="390" spans="1:20" ht="12.75" customHeight="1">
      <c r="A390" s="214">
        <v>2</v>
      </c>
      <c r="B390" s="166" t="s">
        <v>38</v>
      </c>
      <c r="C390" s="166" t="s">
        <v>919</v>
      </c>
      <c r="D390" s="167" t="s">
        <v>921</v>
      </c>
      <c r="E390" s="285">
        <v>1.8499999999999999E-2</v>
      </c>
      <c r="F390" s="187">
        <f t="shared" si="428"/>
        <v>339.67836</v>
      </c>
      <c r="G390" s="168"/>
      <c r="H390" s="190">
        <f t="shared" si="429"/>
        <v>0</v>
      </c>
      <c r="I390" s="350"/>
      <c r="J390" s="190">
        <f t="shared" si="430"/>
        <v>0</v>
      </c>
      <c r="K390" s="68" t="s">
        <v>862</v>
      </c>
      <c r="L390" s="68" t="s">
        <v>36</v>
      </c>
      <c r="M390" s="68">
        <v>1</v>
      </c>
      <c r="N390" s="76">
        <v>300</v>
      </c>
      <c r="O390" s="69">
        <f t="shared" si="387"/>
        <v>300</v>
      </c>
      <c r="P390" s="190">
        <f t="shared" ref="P390" si="441">E390*F390</f>
        <v>6.28404966</v>
      </c>
      <c r="Q390" s="190">
        <f t="shared" ref="Q390" si="442">SUM(O390:O393)</f>
        <v>300</v>
      </c>
      <c r="R390" s="190">
        <f t="shared" ref="R390" si="443">Q390*1.02*1.05*$R$15</f>
        <v>339.67836</v>
      </c>
      <c r="S390" s="260">
        <f t="shared" ref="S390" si="444">F390*$S$18</f>
        <v>435.55086620954427</v>
      </c>
      <c r="T390" s="260">
        <f t="shared" ref="T390" si="445">S390*E390</f>
        <v>8.0576910248765685</v>
      </c>
    </row>
    <row r="391" spans="1:20" ht="12.75" customHeight="1">
      <c r="A391" s="214"/>
      <c r="B391" s="166"/>
      <c r="C391" s="166"/>
      <c r="D391" s="168"/>
      <c r="E391" s="285"/>
      <c r="F391" s="187"/>
      <c r="G391" s="168"/>
      <c r="H391" s="190"/>
      <c r="I391" s="350"/>
      <c r="J391" s="190"/>
      <c r="K391" s="68"/>
      <c r="L391" s="68"/>
      <c r="M391" s="68"/>
      <c r="N391" s="76"/>
      <c r="O391" s="69">
        <f t="shared" si="387"/>
        <v>0</v>
      </c>
      <c r="P391" s="190"/>
      <c r="Q391" s="190"/>
      <c r="R391" s="190"/>
      <c r="S391" s="260"/>
      <c r="T391" s="260"/>
    </row>
    <row r="392" spans="1:20" ht="12.75" customHeight="1">
      <c r="A392" s="214"/>
      <c r="B392" s="166"/>
      <c r="C392" s="166"/>
      <c r="D392" s="168"/>
      <c r="E392" s="285"/>
      <c r="F392" s="187"/>
      <c r="G392" s="168"/>
      <c r="H392" s="190"/>
      <c r="I392" s="350"/>
      <c r="J392" s="190"/>
      <c r="K392" s="68"/>
      <c r="L392" s="68"/>
      <c r="M392" s="138"/>
      <c r="N392" s="76"/>
      <c r="O392" s="69">
        <f t="shared" si="387"/>
        <v>0</v>
      </c>
      <c r="P392" s="190"/>
      <c r="Q392" s="190"/>
      <c r="R392" s="190"/>
      <c r="S392" s="260"/>
      <c r="T392" s="260"/>
    </row>
    <row r="393" spans="1:20" ht="12.75" customHeight="1">
      <c r="A393" s="214"/>
      <c r="B393" s="166"/>
      <c r="C393" s="166"/>
      <c r="D393" s="168"/>
      <c r="E393" s="285"/>
      <c r="F393" s="187"/>
      <c r="G393" s="168"/>
      <c r="H393" s="190"/>
      <c r="I393" s="350"/>
      <c r="J393" s="190"/>
      <c r="K393" s="68"/>
      <c r="L393" s="68"/>
      <c r="M393" s="68"/>
      <c r="N393" s="76"/>
      <c r="O393" s="69">
        <f t="shared" si="387"/>
        <v>0</v>
      </c>
      <c r="P393" s="190"/>
      <c r="Q393" s="190"/>
      <c r="R393" s="190"/>
      <c r="S393" s="260"/>
      <c r="T393" s="260"/>
    </row>
    <row r="394" spans="1:20" ht="12.75" customHeight="1">
      <c r="A394" s="214">
        <v>3</v>
      </c>
      <c r="B394" s="384" t="s">
        <v>863</v>
      </c>
      <c r="C394" s="166" t="s">
        <v>922</v>
      </c>
      <c r="D394" s="353" t="s">
        <v>455</v>
      </c>
      <c r="E394" s="285">
        <v>7.4999999999999997E-2</v>
      </c>
      <c r="F394" s="187">
        <f t="shared" si="428"/>
        <v>674.69224199999996</v>
      </c>
      <c r="G394" s="168">
        <v>38.700000000000003</v>
      </c>
      <c r="H394" s="190">
        <f t="shared" si="429"/>
        <v>82.133397000000002</v>
      </c>
      <c r="I394" s="168">
        <v>1.1000000000000001</v>
      </c>
      <c r="J394" s="190">
        <f t="shared" si="430"/>
        <v>3.7830210000000006</v>
      </c>
      <c r="K394" s="68" t="s">
        <v>865</v>
      </c>
      <c r="L394" s="68" t="s">
        <v>47</v>
      </c>
      <c r="M394" s="68">
        <v>1.04</v>
      </c>
      <c r="N394" s="76">
        <v>500</v>
      </c>
      <c r="O394" s="69">
        <f t="shared" si="387"/>
        <v>520</v>
      </c>
      <c r="P394" s="190">
        <f t="shared" ref="P394" si="446">E394*F394</f>
        <v>50.601918149999996</v>
      </c>
      <c r="Q394" s="190">
        <f t="shared" ref="Q394" si="447">SUM(O394:O397)</f>
        <v>520</v>
      </c>
      <c r="R394" s="190">
        <f t="shared" ref="R394" si="448">Q394*1.02*1.05*$R$15</f>
        <v>588.77582399999994</v>
      </c>
      <c r="S394" s="260">
        <f t="shared" ref="S394" si="449">F394*$S$18</f>
        <v>865.12072899774796</v>
      </c>
      <c r="T394" s="260">
        <f t="shared" ref="T394" si="450">S394*E394</f>
        <v>64.884054674831091</v>
      </c>
    </row>
    <row r="395" spans="1:20" ht="12.75" customHeight="1">
      <c r="A395" s="214"/>
      <c r="B395" s="384"/>
      <c r="C395" s="166"/>
      <c r="D395" s="366"/>
      <c r="E395" s="285"/>
      <c r="F395" s="187"/>
      <c r="G395" s="168"/>
      <c r="H395" s="190"/>
      <c r="I395" s="168"/>
      <c r="J395" s="190"/>
      <c r="K395" s="68"/>
      <c r="L395" s="68"/>
      <c r="M395" s="68"/>
      <c r="N395" s="76"/>
      <c r="O395" s="69">
        <f t="shared" si="387"/>
        <v>0</v>
      </c>
      <c r="P395" s="190"/>
      <c r="Q395" s="190"/>
      <c r="R395" s="190"/>
      <c r="S395" s="260"/>
      <c r="T395" s="260"/>
    </row>
    <row r="396" spans="1:20" ht="12.75" customHeight="1">
      <c r="A396" s="214"/>
      <c r="B396" s="384"/>
      <c r="C396" s="166"/>
      <c r="D396" s="366"/>
      <c r="E396" s="285"/>
      <c r="F396" s="187"/>
      <c r="G396" s="168"/>
      <c r="H396" s="190"/>
      <c r="I396" s="168"/>
      <c r="J396" s="190"/>
      <c r="K396" s="68"/>
      <c r="L396" s="68"/>
      <c r="M396" s="138"/>
      <c r="N396" s="76"/>
      <c r="O396" s="69">
        <f t="shared" si="387"/>
        <v>0</v>
      </c>
      <c r="P396" s="190"/>
      <c r="Q396" s="190"/>
      <c r="R396" s="190"/>
      <c r="S396" s="260"/>
      <c r="T396" s="260"/>
    </row>
    <row r="397" spans="1:20" ht="12.75" customHeight="1">
      <c r="A397" s="214"/>
      <c r="B397" s="384"/>
      <c r="C397" s="166"/>
      <c r="D397" s="366"/>
      <c r="E397" s="285"/>
      <c r="F397" s="187"/>
      <c r="G397" s="168"/>
      <c r="H397" s="190"/>
      <c r="I397" s="168"/>
      <c r="J397" s="190"/>
      <c r="K397" s="68"/>
      <c r="L397" s="68"/>
      <c r="M397" s="68"/>
      <c r="N397" s="76"/>
      <c r="O397" s="69">
        <f t="shared" si="387"/>
        <v>0</v>
      </c>
      <c r="P397" s="190"/>
      <c r="Q397" s="190"/>
      <c r="R397" s="190"/>
      <c r="S397" s="260"/>
      <c r="T397" s="260"/>
    </row>
    <row r="398" spans="1:20" ht="12.75" customHeight="1">
      <c r="A398" s="214">
        <v>4</v>
      </c>
      <c r="B398" s="384" t="s">
        <v>866</v>
      </c>
      <c r="C398" s="166" t="s">
        <v>924</v>
      </c>
      <c r="D398" s="353" t="s">
        <v>455</v>
      </c>
      <c r="E398" s="285">
        <v>1.63</v>
      </c>
      <c r="F398" s="187">
        <f t="shared" si="428"/>
        <v>45.741860593800155</v>
      </c>
      <c r="G398" s="168">
        <v>1.55</v>
      </c>
      <c r="H398" s="190">
        <f t="shared" si="429"/>
        <v>3.2895805</v>
      </c>
      <c r="I398" s="168">
        <v>0.33</v>
      </c>
      <c r="J398" s="190">
        <f t="shared" si="430"/>
        <v>1.1349063000000001</v>
      </c>
      <c r="K398" s="68" t="s">
        <v>137</v>
      </c>
      <c r="L398" s="68" t="s">
        <v>39</v>
      </c>
      <c r="M398" s="68">
        <v>0.9</v>
      </c>
      <c r="N398" s="76">
        <v>1.1879999999999999</v>
      </c>
      <c r="O398" s="69">
        <f t="shared" si="387"/>
        <v>1.0691999999999999</v>
      </c>
      <c r="P398" s="190">
        <f t="shared" ref="P398" si="451">E398*F398</f>
        <v>74.559232767894244</v>
      </c>
      <c r="Q398" s="190">
        <f t="shared" ref="Q398" si="452">SUM(O398:O401)</f>
        <v>36.4910268</v>
      </c>
      <c r="R398" s="190">
        <f t="shared" ref="R398" si="453">Q398*1.02*1.05*$R$15</f>
        <v>41.317373793800158</v>
      </c>
      <c r="S398" s="260">
        <f t="shared" ref="S398" si="454">F398*$S$18</f>
        <v>58.652270352653247</v>
      </c>
      <c r="T398" s="260">
        <f t="shared" ref="T398" si="455">S398*E398</f>
        <v>95.603200674824791</v>
      </c>
    </row>
    <row r="399" spans="1:20" ht="12.75" customHeight="1">
      <c r="A399" s="214"/>
      <c r="B399" s="384"/>
      <c r="C399" s="166"/>
      <c r="D399" s="366"/>
      <c r="E399" s="285"/>
      <c r="F399" s="187"/>
      <c r="G399" s="168"/>
      <c r="H399" s="190"/>
      <c r="I399" s="168"/>
      <c r="J399" s="190"/>
      <c r="K399" s="68" t="s">
        <v>867</v>
      </c>
      <c r="L399" s="68" t="s">
        <v>414</v>
      </c>
      <c r="M399" s="68">
        <v>1.5599999999999999E-2</v>
      </c>
      <c r="N399" s="68">
        <v>127.083</v>
      </c>
      <c r="O399" s="69">
        <f t="shared" si="387"/>
        <v>1.9824947999999998</v>
      </c>
      <c r="P399" s="190"/>
      <c r="Q399" s="190"/>
      <c r="R399" s="190"/>
      <c r="S399" s="260"/>
      <c r="T399" s="260"/>
    </row>
    <row r="400" spans="1:20" ht="12.75" customHeight="1">
      <c r="A400" s="214"/>
      <c r="B400" s="384"/>
      <c r="C400" s="166"/>
      <c r="D400" s="366"/>
      <c r="E400" s="285"/>
      <c r="F400" s="187"/>
      <c r="G400" s="168"/>
      <c r="H400" s="190"/>
      <c r="I400" s="168"/>
      <c r="J400" s="190"/>
      <c r="K400" s="68" t="s">
        <v>46</v>
      </c>
      <c r="L400" s="68" t="s">
        <v>47</v>
      </c>
      <c r="M400" s="68">
        <v>1.02</v>
      </c>
      <c r="N400" s="76">
        <v>29.806000000000001</v>
      </c>
      <c r="O400" s="69">
        <f t="shared" si="387"/>
        <v>30.40212</v>
      </c>
      <c r="P400" s="190"/>
      <c r="Q400" s="190"/>
      <c r="R400" s="190"/>
      <c r="S400" s="260"/>
      <c r="T400" s="260"/>
    </row>
    <row r="401" spans="1:20" ht="12.75" customHeight="1">
      <c r="A401" s="214"/>
      <c r="B401" s="384"/>
      <c r="C401" s="166"/>
      <c r="D401" s="366"/>
      <c r="E401" s="285"/>
      <c r="F401" s="187"/>
      <c r="G401" s="168"/>
      <c r="H401" s="190"/>
      <c r="I401" s="168"/>
      <c r="J401" s="190"/>
      <c r="K401" s="68" t="s">
        <v>678</v>
      </c>
      <c r="L401" s="68" t="s">
        <v>30</v>
      </c>
      <c r="M401" s="68">
        <v>0.71699999999999997</v>
      </c>
      <c r="N401" s="76">
        <v>4.2359999999999998</v>
      </c>
      <c r="O401" s="69">
        <f t="shared" si="387"/>
        <v>3.0372119999999998</v>
      </c>
      <c r="P401" s="190"/>
      <c r="Q401" s="190"/>
      <c r="R401" s="190"/>
      <c r="S401" s="260"/>
      <c r="T401" s="260"/>
    </row>
    <row r="402" spans="1:20" ht="12.75" customHeight="1">
      <c r="A402" s="214">
        <v>5</v>
      </c>
      <c r="B402" s="166" t="s">
        <v>892</v>
      </c>
      <c r="C402" s="237" t="s">
        <v>1101</v>
      </c>
      <c r="D402" s="215" t="s">
        <v>466</v>
      </c>
      <c r="E402" s="192">
        <v>30.3</v>
      </c>
      <c r="F402" s="187">
        <f t="shared" ref="F402" si="456">H402+J402+R402</f>
        <v>1.8366612771999999</v>
      </c>
      <c r="G402" s="392">
        <v>0.35599999999999998</v>
      </c>
      <c r="H402" s="190">
        <f t="shared" ref="H402" si="457">G402*$P$8/1000</f>
        <v>0.75554235999999997</v>
      </c>
      <c r="I402" s="393">
        <v>4.9000000000000002E-2</v>
      </c>
      <c r="J402" s="190">
        <f t="shared" ref="J402" si="458">I402*$P$9/1000</f>
        <v>0.16851638999999999</v>
      </c>
      <c r="K402" s="140" t="s">
        <v>48</v>
      </c>
      <c r="L402" s="140" t="s">
        <v>414</v>
      </c>
      <c r="M402" s="140">
        <v>2.5999999999999999E-2</v>
      </c>
      <c r="N402" s="76">
        <v>31</v>
      </c>
      <c r="O402" s="69">
        <f t="shared" si="387"/>
        <v>0.80599999999999994</v>
      </c>
      <c r="P402" s="190">
        <f t="shared" ref="P402" si="459">E402*F402</f>
        <v>55.650836699160003</v>
      </c>
      <c r="Q402" s="190">
        <f t="shared" ref="Q402" si="460">SUM(O402:O405)</f>
        <v>0.80599999999999994</v>
      </c>
      <c r="R402" s="190">
        <f t="shared" ref="R402" si="461">Q402*1.02*1.05*$R$15</f>
        <v>0.91260252720000001</v>
      </c>
      <c r="S402" s="260">
        <f t="shared" ref="S402" si="462">F402*$S$18</f>
        <v>2.3550496717482616</v>
      </c>
      <c r="T402" s="260">
        <f t="shared" ref="T402" si="463">S402*E402</f>
        <v>71.358005053972335</v>
      </c>
    </row>
    <row r="403" spans="1:20" ht="12.75" customHeight="1">
      <c r="A403" s="214"/>
      <c r="B403" s="166"/>
      <c r="C403" s="237"/>
      <c r="D403" s="225"/>
      <c r="E403" s="192"/>
      <c r="F403" s="187"/>
      <c r="G403" s="392"/>
      <c r="H403" s="190"/>
      <c r="I403" s="394"/>
      <c r="J403" s="190"/>
      <c r="K403" s="68"/>
      <c r="L403" s="76"/>
      <c r="M403" s="68"/>
      <c r="N403" s="76"/>
      <c r="O403" s="69">
        <f t="shared" si="387"/>
        <v>0</v>
      </c>
      <c r="P403" s="190"/>
      <c r="Q403" s="190"/>
      <c r="R403" s="190"/>
      <c r="S403" s="260"/>
      <c r="T403" s="260"/>
    </row>
    <row r="404" spans="1:20" ht="12.75" customHeight="1">
      <c r="A404" s="214"/>
      <c r="B404" s="166"/>
      <c r="C404" s="237"/>
      <c r="D404" s="225"/>
      <c r="E404" s="192"/>
      <c r="F404" s="187"/>
      <c r="G404" s="392"/>
      <c r="H404" s="190"/>
      <c r="I404" s="394"/>
      <c r="J404" s="190"/>
      <c r="K404" s="68"/>
      <c r="L404" s="68"/>
      <c r="M404" s="138"/>
      <c r="N404" s="76"/>
      <c r="O404" s="69">
        <f t="shared" si="387"/>
        <v>0</v>
      </c>
      <c r="P404" s="190"/>
      <c r="Q404" s="190"/>
      <c r="R404" s="190"/>
      <c r="S404" s="260"/>
      <c r="T404" s="260"/>
    </row>
    <row r="405" spans="1:20" ht="21.75" customHeight="1">
      <c r="A405" s="214"/>
      <c r="B405" s="166"/>
      <c r="C405" s="237"/>
      <c r="D405" s="226"/>
      <c r="E405" s="192"/>
      <c r="F405" s="187"/>
      <c r="G405" s="392"/>
      <c r="H405" s="190"/>
      <c r="I405" s="395"/>
      <c r="J405" s="190"/>
      <c r="K405" s="68"/>
      <c r="L405" s="68"/>
      <c r="M405" s="68"/>
      <c r="N405" s="76"/>
      <c r="O405" s="69">
        <f t="shared" si="387"/>
        <v>0</v>
      </c>
      <c r="P405" s="190"/>
      <c r="Q405" s="190"/>
      <c r="R405" s="190"/>
      <c r="S405" s="260"/>
      <c r="T405" s="260"/>
    </row>
    <row r="406" spans="1:20" ht="12.75" customHeight="1">
      <c r="A406" s="214">
        <v>6</v>
      </c>
      <c r="B406" s="166" t="s">
        <v>894</v>
      </c>
      <c r="C406" s="170" t="s">
        <v>1102</v>
      </c>
      <c r="D406" s="215" t="s">
        <v>466</v>
      </c>
      <c r="E406" s="192">
        <v>30.3</v>
      </c>
      <c r="F406" s="187">
        <f t="shared" ref="F406" si="464">H406+J406+R406</f>
        <v>1.4919669728160001</v>
      </c>
      <c r="G406" s="168">
        <v>0.22800000000000001</v>
      </c>
      <c r="H406" s="190">
        <f t="shared" ref="H406" si="465">G406*$P$8/1000</f>
        <v>0.48388668000000001</v>
      </c>
      <c r="I406" s="344">
        <v>1.1999999999999999E-3</v>
      </c>
      <c r="J406" s="190">
        <f t="shared" ref="J406" si="466">I406*$P$9/1000</f>
        <v>4.1269319999999998E-3</v>
      </c>
      <c r="K406" s="68" t="s">
        <v>347</v>
      </c>
      <c r="L406" s="68" t="s">
        <v>39</v>
      </c>
      <c r="M406" s="68">
        <v>0.51</v>
      </c>
      <c r="N406" s="76">
        <v>0.16800000000000001</v>
      </c>
      <c r="O406" s="69">
        <f t="shared" si="387"/>
        <v>8.5680000000000006E-2</v>
      </c>
      <c r="P406" s="190">
        <f t="shared" ref="P406" si="467">E406*F406</f>
        <v>45.206599276324802</v>
      </c>
      <c r="Q406" s="190">
        <f t="shared" ref="Q406" si="468">SUM(O406:O409)</f>
        <v>0.88668000000000002</v>
      </c>
      <c r="R406" s="190">
        <f t="shared" ref="R406" si="469">Q406*1.02*1.05*$R$15</f>
        <v>1.0039533608160001</v>
      </c>
      <c r="S406" s="260">
        <f t="shared" ref="S406" si="470">F406*$S$18</f>
        <v>1.9130671361167679</v>
      </c>
      <c r="T406" s="260">
        <f t="shared" ref="T406" si="471">S406*E406</f>
        <v>57.965934224338071</v>
      </c>
    </row>
    <row r="407" spans="1:20" ht="12.75" customHeight="1">
      <c r="A407" s="214"/>
      <c r="B407" s="166"/>
      <c r="C407" s="171"/>
      <c r="D407" s="225"/>
      <c r="E407" s="192"/>
      <c r="F407" s="187"/>
      <c r="G407" s="168"/>
      <c r="H407" s="190"/>
      <c r="I407" s="344"/>
      <c r="J407" s="190"/>
      <c r="K407" s="68"/>
      <c r="L407" s="68"/>
      <c r="M407" s="68"/>
      <c r="N407" s="76"/>
      <c r="O407" s="69">
        <f t="shared" si="387"/>
        <v>0</v>
      </c>
      <c r="P407" s="190"/>
      <c r="Q407" s="190"/>
      <c r="R407" s="190"/>
      <c r="S407" s="260"/>
      <c r="T407" s="260"/>
    </row>
    <row r="408" spans="1:20" ht="12.75" customHeight="1">
      <c r="A408" s="214"/>
      <c r="B408" s="166"/>
      <c r="C408" s="171"/>
      <c r="D408" s="225"/>
      <c r="E408" s="192"/>
      <c r="F408" s="187"/>
      <c r="G408" s="168"/>
      <c r="H408" s="190"/>
      <c r="I408" s="344"/>
      <c r="J408" s="190"/>
      <c r="K408" s="68" t="s">
        <v>896</v>
      </c>
      <c r="L408" s="68" t="s">
        <v>39</v>
      </c>
      <c r="M408" s="68">
        <v>0.9</v>
      </c>
      <c r="N408" s="76">
        <v>0.89</v>
      </c>
      <c r="O408" s="69">
        <f t="shared" si="387"/>
        <v>0.80100000000000005</v>
      </c>
      <c r="P408" s="190"/>
      <c r="Q408" s="190"/>
      <c r="R408" s="190"/>
      <c r="S408" s="260"/>
      <c r="T408" s="260"/>
    </row>
    <row r="409" spans="1:20" ht="12.75" customHeight="1">
      <c r="A409" s="214"/>
      <c r="B409" s="166"/>
      <c r="C409" s="172"/>
      <c r="D409" s="226"/>
      <c r="E409" s="192"/>
      <c r="F409" s="187"/>
      <c r="G409" s="168"/>
      <c r="H409" s="190"/>
      <c r="I409" s="344"/>
      <c r="J409" s="190"/>
      <c r="K409" s="68"/>
      <c r="L409" s="68"/>
      <c r="M409" s="68"/>
      <c r="N409" s="76"/>
      <c r="O409" s="69">
        <f t="shared" si="387"/>
        <v>0</v>
      </c>
      <c r="P409" s="190"/>
      <c r="Q409" s="190"/>
      <c r="R409" s="190"/>
      <c r="S409" s="260"/>
      <c r="T409" s="260"/>
    </row>
    <row r="410" spans="1:20" ht="12.75" customHeight="1">
      <c r="A410" s="319"/>
      <c r="B410" s="336"/>
      <c r="C410" s="346" t="s">
        <v>462</v>
      </c>
      <c r="D410" s="319"/>
      <c r="E410" s="331"/>
      <c r="F410" s="347"/>
      <c r="G410" s="317"/>
      <c r="H410" s="316"/>
      <c r="I410" s="317"/>
      <c r="J410" s="316"/>
      <c r="K410" s="40"/>
      <c r="L410" s="40"/>
      <c r="M410" s="40"/>
      <c r="N410" s="41"/>
      <c r="O410" s="42"/>
      <c r="P410" s="316"/>
      <c r="Q410" s="316"/>
      <c r="R410" s="316"/>
      <c r="S410" s="316"/>
      <c r="T410" s="345">
        <f>SUM(T386:T409)</f>
        <v>302.54689065828268</v>
      </c>
    </row>
    <row r="411" spans="1:20" ht="12.75" customHeight="1">
      <c r="A411" s="319"/>
      <c r="B411" s="336"/>
      <c r="C411" s="346"/>
      <c r="D411" s="319"/>
      <c r="E411" s="331"/>
      <c r="F411" s="348"/>
      <c r="G411" s="317"/>
      <c r="H411" s="316"/>
      <c r="I411" s="317"/>
      <c r="J411" s="316"/>
      <c r="K411" s="40"/>
      <c r="L411" s="40"/>
      <c r="M411" s="40"/>
      <c r="N411" s="41"/>
      <c r="O411" s="42"/>
      <c r="P411" s="316"/>
      <c r="Q411" s="316"/>
      <c r="R411" s="316"/>
      <c r="S411" s="316"/>
      <c r="T411" s="345"/>
    </row>
    <row r="412" spans="1:20" ht="12.75" customHeight="1">
      <c r="A412" s="319"/>
      <c r="B412" s="336"/>
      <c r="C412" s="346"/>
      <c r="D412" s="319"/>
      <c r="E412" s="331"/>
      <c r="F412" s="348"/>
      <c r="G412" s="317"/>
      <c r="H412" s="316"/>
      <c r="I412" s="317"/>
      <c r="J412" s="316"/>
      <c r="K412" s="40"/>
      <c r="L412" s="40"/>
      <c r="M412" s="43"/>
      <c r="N412" s="41"/>
      <c r="O412" s="42"/>
      <c r="P412" s="316"/>
      <c r="Q412" s="316"/>
      <c r="R412" s="316"/>
      <c r="S412" s="316"/>
      <c r="T412" s="345"/>
    </row>
    <row r="413" spans="1:20" ht="12.75" customHeight="1">
      <c r="A413" s="319"/>
      <c r="B413" s="336"/>
      <c r="C413" s="346"/>
      <c r="D413" s="319"/>
      <c r="E413" s="331"/>
      <c r="F413" s="349"/>
      <c r="G413" s="317"/>
      <c r="H413" s="316"/>
      <c r="I413" s="317"/>
      <c r="J413" s="316"/>
      <c r="K413" s="40"/>
      <c r="L413" s="40"/>
      <c r="M413" s="40"/>
      <c r="N413" s="41"/>
      <c r="O413" s="42"/>
      <c r="P413" s="316"/>
      <c r="Q413" s="316"/>
      <c r="R413" s="316"/>
      <c r="S413" s="316"/>
      <c r="T413" s="345"/>
    </row>
    <row r="414" spans="1:20" ht="12.75" customHeight="1">
      <c r="A414" s="319"/>
      <c r="B414" s="336"/>
      <c r="C414" s="346" t="s">
        <v>463</v>
      </c>
      <c r="D414" s="319"/>
      <c r="E414" s="331"/>
      <c r="F414" s="347"/>
      <c r="G414" s="317"/>
      <c r="H414" s="316"/>
      <c r="I414" s="317"/>
      <c r="J414" s="316"/>
      <c r="K414" s="40"/>
      <c r="L414" s="40"/>
      <c r="M414" s="40"/>
      <c r="N414" s="41"/>
      <c r="O414" s="42"/>
      <c r="P414" s="316"/>
      <c r="Q414" s="316"/>
      <c r="R414" s="316"/>
      <c r="S414" s="316"/>
      <c r="T414" s="264">
        <f>(T410*100%)/'Cav-Nax-Raffu-59'!T541</f>
        <v>5.3371408193558633E-3</v>
      </c>
    </row>
    <row r="415" spans="1:20" ht="12.75" customHeight="1">
      <c r="A415" s="319"/>
      <c r="B415" s="336"/>
      <c r="C415" s="346"/>
      <c r="D415" s="319"/>
      <c r="E415" s="331"/>
      <c r="F415" s="348"/>
      <c r="G415" s="317"/>
      <c r="H415" s="316"/>
      <c r="I415" s="317"/>
      <c r="J415" s="316"/>
      <c r="K415" s="40"/>
      <c r="L415" s="40"/>
      <c r="M415" s="40"/>
      <c r="N415" s="41"/>
      <c r="O415" s="42"/>
      <c r="P415" s="316"/>
      <c r="Q415" s="316"/>
      <c r="R415" s="316"/>
      <c r="S415" s="316"/>
      <c r="T415" s="264"/>
    </row>
    <row r="416" spans="1:20" ht="12.75" customHeight="1">
      <c r="A416" s="319"/>
      <c r="B416" s="336"/>
      <c r="C416" s="346"/>
      <c r="D416" s="319"/>
      <c r="E416" s="331"/>
      <c r="F416" s="348"/>
      <c r="G416" s="317"/>
      <c r="H416" s="316"/>
      <c r="I416" s="317"/>
      <c r="J416" s="316"/>
      <c r="K416" s="40"/>
      <c r="L416" s="40"/>
      <c r="M416" s="43"/>
      <c r="N416" s="41"/>
      <c r="O416" s="42"/>
      <c r="P416" s="316"/>
      <c r="Q416" s="316"/>
      <c r="R416" s="316"/>
      <c r="S416" s="316"/>
      <c r="T416" s="264"/>
    </row>
    <row r="417" spans="1:20" ht="12.75" customHeight="1">
      <c r="A417" s="319"/>
      <c r="B417" s="336"/>
      <c r="C417" s="346"/>
      <c r="D417" s="319"/>
      <c r="E417" s="331"/>
      <c r="F417" s="349"/>
      <c r="G417" s="317"/>
      <c r="H417" s="316"/>
      <c r="I417" s="317"/>
      <c r="J417" s="316"/>
      <c r="K417" s="40"/>
      <c r="L417" s="40"/>
      <c r="M417" s="40"/>
      <c r="N417" s="41"/>
      <c r="O417" s="42"/>
      <c r="P417" s="316"/>
      <c r="Q417" s="316"/>
      <c r="R417" s="316"/>
      <c r="S417" s="316"/>
      <c r="T417" s="264"/>
    </row>
    <row r="418" spans="1:20" ht="12.75" customHeight="1">
      <c r="A418" s="165"/>
      <c r="B418" s="166"/>
      <c r="C418" s="471" t="s">
        <v>841</v>
      </c>
      <c r="D418" s="165"/>
      <c r="E418" s="192"/>
      <c r="F418" s="187"/>
      <c r="G418" s="168"/>
      <c r="H418" s="190"/>
      <c r="I418" s="344"/>
      <c r="J418" s="190"/>
      <c r="K418" s="68"/>
      <c r="L418" s="68"/>
      <c r="M418" s="68"/>
      <c r="N418" s="76"/>
      <c r="O418" s="69"/>
      <c r="P418" s="190"/>
      <c r="Q418" s="190"/>
      <c r="R418" s="190"/>
      <c r="S418" s="260">
        <f t="shared" ref="S418" si="472">F418*$S$18</f>
        <v>0</v>
      </c>
      <c r="T418" s="260">
        <f t="shared" ref="T418" si="473">S418*E418</f>
        <v>0</v>
      </c>
    </row>
    <row r="419" spans="1:20">
      <c r="A419" s="165"/>
      <c r="B419" s="166"/>
      <c r="C419" s="471"/>
      <c r="D419" s="165"/>
      <c r="E419" s="192"/>
      <c r="F419" s="187"/>
      <c r="G419" s="168"/>
      <c r="H419" s="190"/>
      <c r="I419" s="344"/>
      <c r="J419" s="190"/>
      <c r="K419" s="68"/>
      <c r="L419" s="68"/>
      <c r="M419" s="68"/>
      <c r="N419" s="76"/>
      <c r="O419" s="69"/>
      <c r="P419" s="190"/>
      <c r="Q419" s="190"/>
      <c r="R419" s="190"/>
      <c r="S419" s="260"/>
      <c r="T419" s="260"/>
    </row>
    <row r="420" spans="1:20">
      <c r="A420" s="165"/>
      <c r="B420" s="166"/>
      <c r="C420" s="471"/>
      <c r="D420" s="165"/>
      <c r="E420" s="192"/>
      <c r="F420" s="187"/>
      <c r="G420" s="168"/>
      <c r="H420" s="190"/>
      <c r="I420" s="344"/>
      <c r="J420" s="190"/>
      <c r="K420" s="68"/>
      <c r="L420" s="68"/>
      <c r="M420" s="70"/>
      <c r="N420" s="76"/>
      <c r="O420" s="69"/>
      <c r="P420" s="190"/>
      <c r="Q420" s="190"/>
      <c r="R420" s="190"/>
      <c r="S420" s="260"/>
      <c r="T420" s="260"/>
    </row>
    <row r="421" spans="1:20">
      <c r="A421" s="165"/>
      <c r="B421" s="166"/>
      <c r="C421" s="471"/>
      <c r="D421" s="165"/>
      <c r="E421" s="192"/>
      <c r="F421" s="187"/>
      <c r="G421" s="168"/>
      <c r="H421" s="190"/>
      <c r="I421" s="344"/>
      <c r="J421" s="190"/>
      <c r="K421" s="68"/>
      <c r="L421" s="68"/>
      <c r="M421" s="68"/>
      <c r="N421" s="76"/>
      <c r="O421" s="69"/>
      <c r="P421" s="190"/>
      <c r="Q421" s="190"/>
      <c r="R421" s="190"/>
      <c r="S421" s="260"/>
      <c r="T421" s="260"/>
    </row>
    <row r="422" spans="1:20" ht="12.75" customHeight="1">
      <c r="A422" s="165">
        <v>1</v>
      </c>
      <c r="B422" s="485" t="s">
        <v>655</v>
      </c>
      <c r="C422" s="368" t="s">
        <v>765</v>
      </c>
      <c r="D422" s="353" t="s">
        <v>455</v>
      </c>
      <c r="E422" s="470">
        <v>65.7</v>
      </c>
      <c r="F422" s="371">
        <f t="shared" ref="F422" si="474">H422+J422+R422</f>
        <v>0.419984152</v>
      </c>
      <c r="G422" s="535">
        <v>4.9100000000000003E-3</v>
      </c>
      <c r="H422" s="367">
        <f t="shared" ref="H422" si="475">G422*$P$8/1000</f>
        <v>1.0420542100000001E-2</v>
      </c>
      <c r="I422" s="482">
        <v>0.11909</v>
      </c>
      <c r="J422" s="367">
        <f t="shared" ref="J422" si="476">I422*$P$9/1000</f>
        <v>0.40956360990000001</v>
      </c>
      <c r="K422" s="22"/>
      <c r="L422" s="22"/>
      <c r="M422" s="22"/>
      <c r="N422" s="37"/>
      <c r="O422" s="20">
        <f t="shared" ref="O422:O481" si="477">M422*N422</f>
        <v>0</v>
      </c>
      <c r="P422" s="367">
        <f t="shared" ref="P422" si="478">E422*F422</f>
        <v>27.592958786400001</v>
      </c>
      <c r="Q422" s="367">
        <f t="shared" ref="Q422" si="479">SUM(O422:O425)</f>
        <v>0</v>
      </c>
      <c r="R422" s="367">
        <f t="shared" ref="R422" si="480">Q422*1.02*1.05*$R$15</f>
        <v>0</v>
      </c>
      <c r="S422" s="260">
        <f t="shared" ref="S422" si="481">F422*$S$18</f>
        <v>0.53852256351532346</v>
      </c>
      <c r="T422" s="260">
        <f t="shared" ref="T422" si="482">S422*E422</f>
        <v>35.380932422956754</v>
      </c>
    </row>
    <row r="423" spans="1:20">
      <c r="A423" s="165"/>
      <c r="B423" s="485"/>
      <c r="C423" s="368"/>
      <c r="D423" s="366"/>
      <c r="E423" s="470"/>
      <c r="F423" s="371"/>
      <c r="G423" s="535"/>
      <c r="H423" s="367"/>
      <c r="I423" s="482"/>
      <c r="J423" s="367"/>
      <c r="K423" s="22"/>
      <c r="L423" s="22"/>
      <c r="M423" s="22"/>
      <c r="N423" s="37"/>
      <c r="O423" s="20">
        <f t="shared" si="477"/>
        <v>0</v>
      </c>
      <c r="P423" s="367"/>
      <c r="Q423" s="367"/>
      <c r="R423" s="367"/>
      <c r="S423" s="260"/>
      <c r="T423" s="260"/>
    </row>
    <row r="424" spans="1:20">
      <c r="A424" s="165"/>
      <c r="B424" s="485"/>
      <c r="C424" s="368"/>
      <c r="D424" s="366"/>
      <c r="E424" s="470"/>
      <c r="F424" s="371"/>
      <c r="G424" s="535"/>
      <c r="H424" s="367"/>
      <c r="I424" s="482"/>
      <c r="J424" s="367"/>
      <c r="K424" s="22"/>
      <c r="L424" s="22"/>
      <c r="M424" s="23"/>
      <c r="N424" s="37"/>
      <c r="O424" s="20">
        <f t="shared" si="477"/>
        <v>0</v>
      </c>
      <c r="P424" s="367"/>
      <c r="Q424" s="367"/>
      <c r="R424" s="367"/>
      <c r="S424" s="260"/>
      <c r="T424" s="260"/>
    </row>
    <row r="425" spans="1:20">
      <c r="A425" s="165"/>
      <c r="B425" s="485"/>
      <c r="C425" s="368"/>
      <c r="D425" s="366"/>
      <c r="E425" s="470"/>
      <c r="F425" s="371"/>
      <c r="G425" s="535"/>
      <c r="H425" s="367"/>
      <c r="I425" s="482"/>
      <c r="J425" s="367"/>
      <c r="K425" s="22"/>
      <c r="L425" s="22"/>
      <c r="M425" s="22"/>
      <c r="N425" s="37"/>
      <c r="O425" s="20">
        <f t="shared" si="477"/>
        <v>0</v>
      </c>
      <c r="P425" s="367"/>
      <c r="Q425" s="367"/>
      <c r="R425" s="367"/>
      <c r="S425" s="260"/>
      <c r="T425" s="260"/>
    </row>
    <row r="426" spans="1:20">
      <c r="A426" s="165">
        <v>2</v>
      </c>
      <c r="B426" s="166" t="s">
        <v>95</v>
      </c>
      <c r="C426" s="166" t="s">
        <v>842</v>
      </c>
      <c r="D426" s="353" t="s">
        <v>455</v>
      </c>
      <c r="E426" s="187">
        <v>3.36</v>
      </c>
      <c r="F426" s="371">
        <f t="shared" ref="F426:F466" si="483">H426+J426+R426</f>
        <v>2.3345410000000002</v>
      </c>
      <c r="G426" s="168">
        <v>1.1000000000000001</v>
      </c>
      <c r="H426" s="367">
        <f t="shared" ref="H426:H466" si="484">G426*$P$8/1000</f>
        <v>2.3345410000000002</v>
      </c>
      <c r="I426" s="168"/>
      <c r="J426" s="367">
        <f t="shared" ref="J426:J466" si="485">I426*$P$9/1000</f>
        <v>0</v>
      </c>
      <c r="K426" s="68"/>
      <c r="L426" s="68"/>
      <c r="M426" s="68"/>
      <c r="N426" s="76"/>
      <c r="O426" s="20">
        <f t="shared" si="477"/>
        <v>0</v>
      </c>
      <c r="P426" s="367">
        <f t="shared" ref="P426" si="486">E426*F426</f>
        <v>7.8440577600000001</v>
      </c>
      <c r="Q426" s="367">
        <f t="shared" ref="Q426" si="487">SUM(O426:O429)</f>
        <v>0</v>
      </c>
      <c r="R426" s="367">
        <f t="shared" ref="R426" si="488">Q426*1.02*1.05*$R$15</f>
        <v>0</v>
      </c>
      <c r="S426" s="260">
        <f t="shared" ref="S426" si="489">F426*$S$18</f>
        <v>2.9934534385755271</v>
      </c>
      <c r="T426" s="260">
        <f t="shared" ref="T426" si="490">S426*E426</f>
        <v>10.058003553613771</v>
      </c>
    </row>
    <row r="427" spans="1:20">
      <c r="A427" s="165"/>
      <c r="B427" s="166"/>
      <c r="C427" s="166"/>
      <c r="D427" s="366"/>
      <c r="E427" s="187"/>
      <c r="F427" s="371"/>
      <c r="G427" s="168"/>
      <c r="H427" s="367"/>
      <c r="I427" s="168"/>
      <c r="J427" s="367"/>
      <c r="K427" s="68"/>
      <c r="L427" s="68"/>
      <c r="M427" s="68"/>
      <c r="N427" s="76"/>
      <c r="O427" s="20">
        <f t="shared" si="477"/>
        <v>0</v>
      </c>
      <c r="P427" s="367"/>
      <c r="Q427" s="367"/>
      <c r="R427" s="367"/>
      <c r="S427" s="260"/>
      <c r="T427" s="260"/>
    </row>
    <row r="428" spans="1:20">
      <c r="A428" s="165"/>
      <c r="B428" s="166"/>
      <c r="C428" s="166"/>
      <c r="D428" s="366"/>
      <c r="E428" s="187"/>
      <c r="F428" s="371"/>
      <c r="G428" s="168"/>
      <c r="H428" s="367"/>
      <c r="I428" s="168"/>
      <c r="J428" s="367"/>
      <c r="K428" s="68"/>
      <c r="L428" s="68"/>
      <c r="M428" s="70"/>
      <c r="N428" s="76"/>
      <c r="O428" s="20">
        <f t="shared" si="477"/>
        <v>0</v>
      </c>
      <c r="P428" s="367"/>
      <c r="Q428" s="367"/>
      <c r="R428" s="367"/>
      <c r="S428" s="260"/>
      <c r="T428" s="260"/>
    </row>
    <row r="429" spans="1:20">
      <c r="A429" s="165"/>
      <c r="B429" s="166"/>
      <c r="C429" s="166"/>
      <c r="D429" s="366"/>
      <c r="E429" s="187"/>
      <c r="F429" s="371"/>
      <c r="G429" s="168"/>
      <c r="H429" s="367"/>
      <c r="I429" s="168"/>
      <c r="J429" s="367"/>
      <c r="K429" s="68"/>
      <c r="L429" s="68"/>
      <c r="M429" s="68"/>
      <c r="N429" s="76"/>
      <c r="O429" s="20">
        <f t="shared" si="477"/>
        <v>0</v>
      </c>
      <c r="P429" s="367"/>
      <c r="Q429" s="367"/>
      <c r="R429" s="367"/>
      <c r="S429" s="260"/>
      <c r="T429" s="260"/>
    </row>
    <row r="430" spans="1:20">
      <c r="A430" s="165">
        <v>3</v>
      </c>
      <c r="B430" s="166" t="s">
        <v>82</v>
      </c>
      <c r="C430" s="166" t="s">
        <v>843</v>
      </c>
      <c r="D430" s="188" t="s">
        <v>468</v>
      </c>
      <c r="E430" s="187">
        <v>109</v>
      </c>
      <c r="F430" s="371">
        <f t="shared" si="483"/>
        <v>0.29369319199999999</v>
      </c>
      <c r="G430" s="344">
        <v>2.5600000000000001E-2</v>
      </c>
      <c r="H430" s="367">
        <f t="shared" si="484"/>
        <v>5.4331136000000002E-2</v>
      </c>
      <c r="I430" s="344">
        <v>6.9599999999999995E-2</v>
      </c>
      <c r="J430" s="367">
        <f t="shared" si="485"/>
        <v>0.23936205599999999</v>
      </c>
      <c r="K430" s="68"/>
      <c r="L430" s="68"/>
      <c r="M430" s="68"/>
      <c r="N430" s="76"/>
      <c r="O430" s="20">
        <f t="shared" si="477"/>
        <v>0</v>
      </c>
      <c r="P430" s="367">
        <f t="shared" ref="P430" si="491">E430*F430</f>
        <v>32.012557928</v>
      </c>
      <c r="Q430" s="367">
        <f t="shared" ref="Q430" si="492">SUM(O430:O433)</f>
        <v>0</v>
      </c>
      <c r="R430" s="367">
        <f t="shared" ref="R430" si="493">Q430*1.02*1.05*$R$15</f>
        <v>0</v>
      </c>
      <c r="S430" s="260">
        <f t="shared" ref="S430" si="494">F430*$S$18</f>
        <v>0.37658661616078809</v>
      </c>
      <c r="T430" s="260">
        <f t="shared" ref="T430" si="495">S430*E430</f>
        <v>41.047941161525905</v>
      </c>
    </row>
    <row r="431" spans="1:20">
      <c r="A431" s="165"/>
      <c r="B431" s="166"/>
      <c r="C431" s="166"/>
      <c r="D431" s="189"/>
      <c r="E431" s="187"/>
      <c r="F431" s="371"/>
      <c r="G431" s="344"/>
      <c r="H431" s="367"/>
      <c r="I431" s="344"/>
      <c r="J431" s="367"/>
      <c r="K431" s="68"/>
      <c r="L431" s="68"/>
      <c r="M431" s="68"/>
      <c r="N431" s="76"/>
      <c r="O431" s="20">
        <f t="shared" si="477"/>
        <v>0</v>
      </c>
      <c r="P431" s="367"/>
      <c r="Q431" s="367"/>
      <c r="R431" s="367"/>
      <c r="S431" s="260"/>
      <c r="T431" s="260"/>
    </row>
    <row r="432" spans="1:20">
      <c r="A432" s="165"/>
      <c r="B432" s="166"/>
      <c r="C432" s="166"/>
      <c r="D432" s="189"/>
      <c r="E432" s="187"/>
      <c r="F432" s="371"/>
      <c r="G432" s="344"/>
      <c r="H432" s="367"/>
      <c r="I432" s="344"/>
      <c r="J432" s="367"/>
      <c r="K432" s="68"/>
      <c r="L432" s="68"/>
      <c r="M432" s="70"/>
      <c r="N432" s="76"/>
      <c r="O432" s="20">
        <f t="shared" si="477"/>
        <v>0</v>
      </c>
      <c r="P432" s="367"/>
      <c r="Q432" s="367"/>
      <c r="R432" s="367"/>
      <c r="S432" s="260"/>
      <c r="T432" s="260"/>
    </row>
    <row r="433" spans="1:20">
      <c r="A433" s="165"/>
      <c r="B433" s="166"/>
      <c r="C433" s="166"/>
      <c r="D433" s="189"/>
      <c r="E433" s="187"/>
      <c r="F433" s="371"/>
      <c r="G433" s="344"/>
      <c r="H433" s="367"/>
      <c r="I433" s="344"/>
      <c r="J433" s="367"/>
      <c r="K433" s="68"/>
      <c r="L433" s="68"/>
      <c r="M433" s="68"/>
      <c r="N433" s="76"/>
      <c r="O433" s="20">
        <f t="shared" si="477"/>
        <v>0</v>
      </c>
      <c r="P433" s="367"/>
      <c r="Q433" s="367"/>
      <c r="R433" s="367"/>
      <c r="S433" s="260"/>
      <c r="T433" s="260"/>
    </row>
    <row r="434" spans="1:20" ht="12.75" customHeight="1">
      <c r="A434" s="165">
        <v>4</v>
      </c>
      <c r="B434" s="166" t="s">
        <v>156</v>
      </c>
      <c r="C434" s="166" t="s">
        <v>844</v>
      </c>
      <c r="D434" s="353" t="s">
        <v>455</v>
      </c>
      <c r="E434" s="187">
        <v>6.53</v>
      </c>
      <c r="F434" s="371">
        <f t="shared" si="483"/>
        <v>6.8708051800000005</v>
      </c>
      <c r="G434" s="168">
        <v>0.89</v>
      </c>
      <c r="H434" s="367">
        <f t="shared" si="484"/>
        <v>1.8888559</v>
      </c>
      <c r="I434" s="168"/>
      <c r="J434" s="367">
        <f t="shared" si="485"/>
        <v>0</v>
      </c>
      <c r="K434" s="68" t="s">
        <v>53</v>
      </c>
      <c r="L434" s="68" t="s">
        <v>47</v>
      </c>
      <c r="M434" s="68">
        <v>1.1000000000000001</v>
      </c>
      <c r="N434" s="76">
        <v>4</v>
      </c>
      <c r="O434" s="20">
        <f t="shared" si="477"/>
        <v>4.4000000000000004</v>
      </c>
      <c r="P434" s="367">
        <f t="shared" ref="P434" si="496">E434*F434</f>
        <v>44.866357825400002</v>
      </c>
      <c r="Q434" s="367">
        <f t="shared" ref="Q434" si="497">SUM(O434:O437)</f>
        <v>4.4000000000000004</v>
      </c>
      <c r="R434" s="367">
        <f t="shared" ref="R434" si="498">Q434*1.02*1.05*$R$15</f>
        <v>4.9819492800000003</v>
      </c>
      <c r="S434" s="260">
        <f t="shared" ref="S434" si="499">F434*$S$18</f>
        <v>8.8100553350116986</v>
      </c>
      <c r="T434" s="260">
        <f t="shared" ref="T434" si="500">S434*E434</f>
        <v>57.529661337626393</v>
      </c>
    </row>
    <row r="435" spans="1:20">
      <c r="A435" s="165"/>
      <c r="B435" s="166"/>
      <c r="C435" s="166"/>
      <c r="D435" s="366"/>
      <c r="E435" s="187"/>
      <c r="F435" s="371"/>
      <c r="G435" s="168"/>
      <c r="H435" s="367"/>
      <c r="I435" s="168"/>
      <c r="J435" s="367"/>
      <c r="K435" s="68"/>
      <c r="L435" s="68"/>
      <c r="M435" s="68"/>
      <c r="N435" s="76"/>
      <c r="O435" s="20">
        <f t="shared" si="477"/>
        <v>0</v>
      </c>
      <c r="P435" s="367"/>
      <c r="Q435" s="367"/>
      <c r="R435" s="367"/>
      <c r="S435" s="260"/>
      <c r="T435" s="260"/>
    </row>
    <row r="436" spans="1:20">
      <c r="A436" s="165"/>
      <c r="B436" s="166"/>
      <c r="C436" s="166"/>
      <c r="D436" s="366"/>
      <c r="E436" s="187"/>
      <c r="F436" s="371"/>
      <c r="G436" s="168"/>
      <c r="H436" s="367"/>
      <c r="I436" s="168"/>
      <c r="J436" s="367"/>
      <c r="K436" s="68"/>
      <c r="L436" s="68"/>
      <c r="M436" s="68"/>
      <c r="N436" s="76"/>
      <c r="O436" s="20">
        <f t="shared" si="477"/>
        <v>0</v>
      </c>
      <c r="P436" s="367"/>
      <c r="Q436" s="367"/>
      <c r="R436" s="367"/>
      <c r="S436" s="260"/>
      <c r="T436" s="260"/>
    </row>
    <row r="437" spans="1:20">
      <c r="A437" s="165"/>
      <c r="B437" s="166"/>
      <c r="C437" s="166"/>
      <c r="D437" s="366"/>
      <c r="E437" s="187"/>
      <c r="F437" s="371"/>
      <c r="G437" s="168"/>
      <c r="H437" s="367"/>
      <c r="I437" s="168"/>
      <c r="J437" s="367"/>
      <c r="K437" s="68"/>
      <c r="L437" s="68"/>
      <c r="M437" s="68"/>
      <c r="N437" s="76"/>
      <c r="O437" s="20">
        <f t="shared" si="477"/>
        <v>0</v>
      </c>
      <c r="P437" s="367"/>
      <c r="Q437" s="367"/>
      <c r="R437" s="367"/>
      <c r="S437" s="260"/>
      <c r="T437" s="260"/>
    </row>
    <row r="438" spans="1:20">
      <c r="A438" s="165">
        <v>5</v>
      </c>
      <c r="B438" s="166" t="s">
        <v>84</v>
      </c>
      <c r="C438" s="166" t="s">
        <v>845</v>
      </c>
      <c r="D438" s="188" t="s">
        <v>468</v>
      </c>
      <c r="E438" s="187">
        <v>109</v>
      </c>
      <c r="F438" s="371">
        <f t="shared" si="483"/>
        <v>0.62738431579999998</v>
      </c>
      <c r="G438" s="344">
        <v>9.4600000000000004E-2</v>
      </c>
      <c r="H438" s="367">
        <f t="shared" si="484"/>
        <v>0.20077052599999998</v>
      </c>
      <c r="I438" s="344">
        <v>7.4999999999999997E-3</v>
      </c>
      <c r="J438" s="367">
        <f t="shared" si="485"/>
        <v>2.5793324999999999E-2</v>
      </c>
      <c r="K438" s="68" t="s">
        <v>79</v>
      </c>
      <c r="L438" s="76" t="s">
        <v>43</v>
      </c>
      <c r="M438" s="68">
        <v>1</v>
      </c>
      <c r="N438" s="76">
        <v>0.35399999999999998</v>
      </c>
      <c r="O438" s="20">
        <f t="shared" si="477"/>
        <v>0.35399999999999998</v>
      </c>
      <c r="P438" s="367">
        <f t="shared" ref="P438" si="501">E438*F438</f>
        <v>68.384890422200002</v>
      </c>
      <c r="Q438" s="367">
        <f t="shared" ref="Q438" si="502">SUM(O438:O441)</f>
        <v>0.35399999999999998</v>
      </c>
      <c r="R438" s="367">
        <f t="shared" ref="R438" si="503">Q438*1.02*1.05*$R$15</f>
        <v>0.4008204648</v>
      </c>
      <c r="S438" s="260">
        <f t="shared" ref="S438" si="504">F438*$S$18</f>
        <v>0.80446037890954336</v>
      </c>
      <c r="T438" s="260">
        <f t="shared" ref="T438" si="505">S438*E438</f>
        <v>87.686181301140223</v>
      </c>
    </row>
    <row r="439" spans="1:20">
      <c r="A439" s="165"/>
      <c r="B439" s="166"/>
      <c r="C439" s="166"/>
      <c r="D439" s="189"/>
      <c r="E439" s="187"/>
      <c r="F439" s="371"/>
      <c r="G439" s="344"/>
      <c r="H439" s="367"/>
      <c r="I439" s="344"/>
      <c r="J439" s="367"/>
      <c r="K439" s="68"/>
      <c r="L439" s="68"/>
      <c r="M439" s="68"/>
      <c r="N439" s="76"/>
      <c r="O439" s="20">
        <f t="shared" si="477"/>
        <v>0</v>
      </c>
      <c r="P439" s="367"/>
      <c r="Q439" s="367"/>
      <c r="R439" s="367"/>
      <c r="S439" s="260"/>
      <c r="T439" s="260"/>
    </row>
    <row r="440" spans="1:20">
      <c r="A440" s="165"/>
      <c r="B440" s="166"/>
      <c r="C440" s="166"/>
      <c r="D440" s="189"/>
      <c r="E440" s="187"/>
      <c r="F440" s="371"/>
      <c r="G440" s="344"/>
      <c r="H440" s="367"/>
      <c r="I440" s="344"/>
      <c r="J440" s="367"/>
      <c r="K440" s="68"/>
      <c r="L440" s="68"/>
      <c r="M440" s="70"/>
      <c r="N440" s="76"/>
      <c r="O440" s="20">
        <f t="shared" si="477"/>
        <v>0</v>
      </c>
      <c r="P440" s="367"/>
      <c r="Q440" s="367"/>
      <c r="R440" s="367"/>
      <c r="S440" s="260"/>
      <c r="T440" s="260"/>
    </row>
    <row r="441" spans="1:20">
      <c r="A441" s="165"/>
      <c r="B441" s="166"/>
      <c r="C441" s="166"/>
      <c r="D441" s="189"/>
      <c r="E441" s="187"/>
      <c r="F441" s="371"/>
      <c r="G441" s="344"/>
      <c r="H441" s="367"/>
      <c r="I441" s="344"/>
      <c r="J441" s="367"/>
      <c r="K441" s="68"/>
      <c r="L441" s="68"/>
      <c r="M441" s="68"/>
      <c r="N441" s="76"/>
      <c r="O441" s="20">
        <f t="shared" si="477"/>
        <v>0</v>
      </c>
      <c r="P441" s="367"/>
      <c r="Q441" s="367"/>
      <c r="R441" s="367"/>
      <c r="S441" s="260"/>
      <c r="T441" s="260"/>
    </row>
    <row r="442" spans="1:20" ht="12.75" customHeight="1">
      <c r="A442" s="165">
        <v>6</v>
      </c>
      <c r="B442" s="166" t="s">
        <v>86</v>
      </c>
      <c r="C442" s="170" t="s">
        <v>846</v>
      </c>
      <c r="D442" s="188" t="s">
        <v>468</v>
      </c>
      <c r="E442" s="187">
        <v>109</v>
      </c>
      <c r="F442" s="371">
        <f t="shared" si="483"/>
        <v>0.40125538160800001</v>
      </c>
      <c r="G442" s="168">
        <v>5.2999999999999999E-2</v>
      </c>
      <c r="H442" s="367">
        <f t="shared" si="484"/>
        <v>0.11248242999999999</v>
      </c>
      <c r="I442" s="344">
        <v>2.7000000000000001E-3</v>
      </c>
      <c r="J442" s="367">
        <f t="shared" si="485"/>
        <v>9.2855970000000013E-3</v>
      </c>
      <c r="K442" s="68" t="s">
        <v>63</v>
      </c>
      <c r="L442" s="68" t="s">
        <v>43</v>
      </c>
      <c r="M442" s="68">
        <v>1.02</v>
      </c>
      <c r="N442" s="76">
        <v>0.24199999999999999</v>
      </c>
      <c r="O442" s="20">
        <f t="shared" si="477"/>
        <v>0.24684</v>
      </c>
      <c r="P442" s="367">
        <f t="shared" ref="P442" si="506">E442*F442</f>
        <v>43.736836595272003</v>
      </c>
      <c r="Q442" s="367">
        <f t="shared" ref="Q442" si="507">SUM(O442:O445)</f>
        <v>0.24684</v>
      </c>
      <c r="R442" s="367">
        <f t="shared" ref="R442" si="508">Q442*1.02*1.05*$R$15</f>
        <v>0.279487354608</v>
      </c>
      <c r="S442" s="260">
        <f t="shared" ref="S442" si="509">F442*$S$18</f>
        <v>0.51450769201372037</v>
      </c>
      <c r="T442" s="260">
        <f t="shared" ref="T442" si="510">S442*E442</f>
        <v>56.081338429495524</v>
      </c>
    </row>
    <row r="443" spans="1:20">
      <c r="A443" s="165"/>
      <c r="B443" s="166"/>
      <c r="C443" s="171"/>
      <c r="D443" s="189"/>
      <c r="E443" s="187"/>
      <c r="F443" s="371"/>
      <c r="G443" s="168"/>
      <c r="H443" s="367"/>
      <c r="I443" s="344"/>
      <c r="J443" s="367"/>
      <c r="K443" s="68"/>
      <c r="L443" s="68"/>
      <c r="M443" s="68"/>
      <c r="N443" s="76"/>
      <c r="O443" s="20">
        <f t="shared" si="477"/>
        <v>0</v>
      </c>
      <c r="P443" s="367"/>
      <c r="Q443" s="367"/>
      <c r="R443" s="367"/>
      <c r="S443" s="260"/>
      <c r="T443" s="260"/>
    </row>
    <row r="444" spans="1:20">
      <c r="A444" s="165"/>
      <c r="B444" s="166"/>
      <c r="C444" s="171"/>
      <c r="D444" s="189"/>
      <c r="E444" s="187"/>
      <c r="F444" s="371"/>
      <c r="G444" s="168"/>
      <c r="H444" s="367"/>
      <c r="I444" s="344"/>
      <c r="J444" s="367"/>
      <c r="K444" s="68"/>
      <c r="L444" s="76"/>
      <c r="M444" s="71"/>
      <c r="N444" s="76"/>
      <c r="O444" s="20">
        <f t="shared" si="477"/>
        <v>0</v>
      </c>
      <c r="P444" s="367"/>
      <c r="Q444" s="367"/>
      <c r="R444" s="367"/>
      <c r="S444" s="260"/>
      <c r="T444" s="260"/>
    </row>
    <row r="445" spans="1:20">
      <c r="A445" s="165"/>
      <c r="B445" s="166"/>
      <c r="C445" s="172"/>
      <c r="D445" s="189"/>
      <c r="E445" s="187"/>
      <c r="F445" s="371"/>
      <c r="G445" s="168"/>
      <c r="H445" s="367"/>
      <c r="I445" s="344"/>
      <c r="J445" s="367"/>
      <c r="K445" s="68"/>
      <c r="L445" s="68"/>
      <c r="M445" s="68"/>
      <c r="N445" s="76"/>
      <c r="O445" s="20">
        <f t="shared" si="477"/>
        <v>0</v>
      </c>
      <c r="P445" s="367"/>
      <c r="Q445" s="367"/>
      <c r="R445" s="367"/>
      <c r="S445" s="260"/>
      <c r="T445" s="260"/>
    </row>
    <row r="446" spans="1:20" ht="12.75" customHeight="1">
      <c r="A446" s="165">
        <v>7</v>
      </c>
      <c r="B446" s="166" t="s">
        <v>38</v>
      </c>
      <c r="C446" s="166" t="s">
        <v>847</v>
      </c>
      <c r="D446" s="188" t="s">
        <v>468</v>
      </c>
      <c r="E446" s="187">
        <v>109</v>
      </c>
      <c r="F446" s="371">
        <f t="shared" si="483"/>
        <v>0.37364619599999999</v>
      </c>
      <c r="G446" s="168"/>
      <c r="H446" s="367">
        <f t="shared" si="484"/>
        <v>0</v>
      </c>
      <c r="I446" s="191"/>
      <c r="J446" s="367">
        <f t="shared" si="485"/>
        <v>0</v>
      </c>
      <c r="K446" s="68" t="s">
        <v>88</v>
      </c>
      <c r="L446" s="68" t="s">
        <v>43</v>
      </c>
      <c r="M446" s="68">
        <v>1</v>
      </c>
      <c r="N446" s="76">
        <v>0.33</v>
      </c>
      <c r="O446" s="20">
        <f t="shared" si="477"/>
        <v>0.33</v>
      </c>
      <c r="P446" s="367">
        <f t="shared" ref="P446" si="511">E446*F446</f>
        <v>40.727435364000002</v>
      </c>
      <c r="Q446" s="367">
        <f t="shared" ref="Q446" si="512">SUM(O446:O449)</f>
        <v>0.33</v>
      </c>
      <c r="R446" s="367">
        <f t="shared" ref="R446" si="513">Q446*1.02*1.05*$R$15</f>
        <v>0.37364619599999999</v>
      </c>
      <c r="S446" s="260">
        <f t="shared" ref="S446" si="514">F446*$S$18</f>
        <v>0.47910595283049873</v>
      </c>
      <c r="T446" s="260">
        <f t="shared" ref="T446" si="515">S446*E446</f>
        <v>52.222548858524362</v>
      </c>
    </row>
    <row r="447" spans="1:20">
      <c r="A447" s="165"/>
      <c r="B447" s="166"/>
      <c r="C447" s="166"/>
      <c r="D447" s="189"/>
      <c r="E447" s="187"/>
      <c r="F447" s="371"/>
      <c r="G447" s="168"/>
      <c r="H447" s="367"/>
      <c r="I447" s="191"/>
      <c r="J447" s="367"/>
      <c r="K447" s="68"/>
      <c r="L447" s="68"/>
      <c r="M447" s="68"/>
      <c r="N447" s="76"/>
      <c r="O447" s="20">
        <f t="shared" si="477"/>
        <v>0</v>
      </c>
      <c r="P447" s="367"/>
      <c r="Q447" s="367"/>
      <c r="R447" s="367"/>
      <c r="S447" s="260"/>
      <c r="T447" s="260"/>
    </row>
    <row r="448" spans="1:20">
      <c r="A448" s="165"/>
      <c r="B448" s="166"/>
      <c r="C448" s="166"/>
      <c r="D448" s="189"/>
      <c r="E448" s="187"/>
      <c r="F448" s="371"/>
      <c r="G448" s="168"/>
      <c r="H448" s="367"/>
      <c r="I448" s="191"/>
      <c r="J448" s="367"/>
      <c r="K448" s="68"/>
      <c r="L448" s="68"/>
      <c r="M448" s="68"/>
      <c r="N448" s="76"/>
      <c r="O448" s="20">
        <f t="shared" si="477"/>
        <v>0</v>
      </c>
      <c r="P448" s="367"/>
      <c r="Q448" s="367"/>
      <c r="R448" s="367"/>
      <c r="S448" s="260"/>
      <c r="T448" s="260"/>
    </row>
    <row r="449" spans="1:20">
      <c r="A449" s="165"/>
      <c r="B449" s="166"/>
      <c r="C449" s="166"/>
      <c r="D449" s="189"/>
      <c r="E449" s="187"/>
      <c r="F449" s="371"/>
      <c r="G449" s="168"/>
      <c r="H449" s="367"/>
      <c r="I449" s="191"/>
      <c r="J449" s="367"/>
      <c r="K449" s="68"/>
      <c r="L449" s="68"/>
      <c r="M449" s="68"/>
      <c r="N449" s="76"/>
      <c r="O449" s="20">
        <f t="shared" si="477"/>
        <v>0</v>
      </c>
      <c r="P449" s="367"/>
      <c r="Q449" s="367"/>
      <c r="R449" s="367"/>
      <c r="S449" s="260"/>
      <c r="T449" s="260"/>
    </row>
    <row r="450" spans="1:20">
      <c r="A450" s="165">
        <v>8</v>
      </c>
      <c r="B450" s="166" t="s">
        <v>729</v>
      </c>
      <c r="C450" s="166" t="s">
        <v>848</v>
      </c>
      <c r="D450" s="353" t="s">
        <v>455</v>
      </c>
      <c r="E450" s="192">
        <v>59.4</v>
      </c>
      <c r="F450" s="371">
        <f t="shared" si="483"/>
        <v>6.9813932999999995E-2</v>
      </c>
      <c r="G450" s="168"/>
      <c r="H450" s="367">
        <f t="shared" si="484"/>
        <v>0</v>
      </c>
      <c r="I450" s="344">
        <v>2.0299999999999999E-2</v>
      </c>
      <c r="J450" s="367">
        <f t="shared" si="485"/>
        <v>6.9813932999999995E-2</v>
      </c>
      <c r="K450" s="68"/>
      <c r="L450" s="68"/>
      <c r="M450" s="68"/>
      <c r="N450" s="76"/>
      <c r="O450" s="20">
        <f t="shared" si="477"/>
        <v>0</v>
      </c>
      <c r="P450" s="367">
        <f t="shared" ref="P450" si="516">E450*F450</f>
        <v>4.1469476201999997</v>
      </c>
      <c r="Q450" s="367">
        <f t="shared" ref="Q450" si="517">SUM(O450:O453)</f>
        <v>0</v>
      </c>
      <c r="R450" s="367">
        <f t="shared" ref="R450" si="518">Q450*1.02*1.05*$R$15</f>
        <v>0</v>
      </c>
      <c r="S450" s="260">
        <f t="shared" ref="S450" si="519">F450*$S$18</f>
        <v>8.9518563948686888E-2</v>
      </c>
      <c r="T450" s="260">
        <f t="shared" ref="T450" si="520">S450*E450</f>
        <v>5.3174026985520007</v>
      </c>
    </row>
    <row r="451" spans="1:20">
      <c r="A451" s="165"/>
      <c r="B451" s="166"/>
      <c r="C451" s="166"/>
      <c r="D451" s="366"/>
      <c r="E451" s="192"/>
      <c r="F451" s="371"/>
      <c r="G451" s="168"/>
      <c r="H451" s="367"/>
      <c r="I451" s="344"/>
      <c r="J451" s="367"/>
      <c r="K451" s="68"/>
      <c r="L451" s="68"/>
      <c r="M451" s="68"/>
      <c r="N451" s="76"/>
      <c r="O451" s="20">
        <f t="shared" si="477"/>
        <v>0</v>
      </c>
      <c r="P451" s="367"/>
      <c r="Q451" s="367"/>
      <c r="R451" s="367"/>
      <c r="S451" s="260"/>
      <c r="T451" s="260"/>
    </row>
    <row r="452" spans="1:20">
      <c r="A452" s="165"/>
      <c r="B452" s="166"/>
      <c r="C452" s="166"/>
      <c r="D452" s="366"/>
      <c r="E452" s="192"/>
      <c r="F452" s="371"/>
      <c r="G452" s="168"/>
      <c r="H452" s="367"/>
      <c r="I452" s="344"/>
      <c r="J452" s="367"/>
      <c r="K452" s="68"/>
      <c r="L452" s="68"/>
      <c r="M452" s="70"/>
      <c r="N452" s="76"/>
      <c r="O452" s="20">
        <f t="shared" si="477"/>
        <v>0</v>
      </c>
      <c r="P452" s="367"/>
      <c r="Q452" s="367"/>
      <c r="R452" s="367"/>
      <c r="S452" s="260"/>
      <c r="T452" s="260"/>
    </row>
    <row r="453" spans="1:20">
      <c r="A453" s="165"/>
      <c r="B453" s="166"/>
      <c r="C453" s="166"/>
      <c r="D453" s="366"/>
      <c r="E453" s="192"/>
      <c r="F453" s="371"/>
      <c r="G453" s="168"/>
      <c r="H453" s="367"/>
      <c r="I453" s="344"/>
      <c r="J453" s="367"/>
      <c r="K453" s="68"/>
      <c r="L453" s="68"/>
      <c r="M453" s="68"/>
      <c r="N453" s="76"/>
      <c r="O453" s="20">
        <f t="shared" si="477"/>
        <v>0</v>
      </c>
      <c r="P453" s="367"/>
      <c r="Q453" s="367"/>
      <c r="R453" s="367"/>
      <c r="S453" s="260"/>
      <c r="T453" s="260"/>
    </row>
    <row r="454" spans="1:20">
      <c r="A454" s="165">
        <v>9</v>
      </c>
      <c r="B454" s="166" t="s">
        <v>153</v>
      </c>
      <c r="C454" s="166" t="s">
        <v>849</v>
      </c>
      <c r="D454" s="353" t="s">
        <v>455</v>
      </c>
      <c r="E454" s="192">
        <v>5.93</v>
      </c>
      <c r="F454" s="371">
        <f t="shared" si="483"/>
        <v>0.251608159</v>
      </c>
      <c r="G454" s="168">
        <v>6.2E-2</v>
      </c>
      <c r="H454" s="367">
        <f t="shared" si="484"/>
        <v>0.13158321999999997</v>
      </c>
      <c r="I454" s="344">
        <v>3.49E-2</v>
      </c>
      <c r="J454" s="367">
        <f t="shared" si="485"/>
        <v>0.120024939</v>
      </c>
      <c r="K454" s="68"/>
      <c r="L454" s="68"/>
      <c r="M454" s="68"/>
      <c r="N454" s="76"/>
      <c r="O454" s="20">
        <f t="shared" si="477"/>
        <v>0</v>
      </c>
      <c r="P454" s="367">
        <f t="shared" ref="P454" si="521">E454*F454</f>
        <v>1.4920363828699998</v>
      </c>
      <c r="Q454" s="367">
        <f t="shared" ref="Q454" si="522">SUM(O454:O457)</f>
        <v>0</v>
      </c>
      <c r="R454" s="367">
        <f t="shared" ref="R454" si="523">Q454*1.02*1.05*$R$15</f>
        <v>0</v>
      </c>
      <c r="S454" s="260">
        <f t="shared" ref="S454" si="524">F454*$S$18</f>
        <v>0.32262329457148448</v>
      </c>
      <c r="T454" s="260">
        <f t="shared" ref="T454" si="525">S454*E454</f>
        <v>1.913156136808903</v>
      </c>
    </row>
    <row r="455" spans="1:20">
      <c r="A455" s="165"/>
      <c r="B455" s="166"/>
      <c r="C455" s="166"/>
      <c r="D455" s="366"/>
      <c r="E455" s="192"/>
      <c r="F455" s="371"/>
      <c r="G455" s="168"/>
      <c r="H455" s="367"/>
      <c r="I455" s="344"/>
      <c r="J455" s="367"/>
      <c r="K455" s="68"/>
      <c r="L455" s="68"/>
      <c r="M455" s="68"/>
      <c r="N455" s="76"/>
      <c r="O455" s="20">
        <f t="shared" si="477"/>
        <v>0</v>
      </c>
      <c r="P455" s="367"/>
      <c r="Q455" s="367"/>
      <c r="R455" s="367"/>
      <c r="S455" s="260"/>
      <c r="T455" s="260"/>
    </row>
    <row r="456" spans="1:20">
      <c r="A456" s="165"/>
      <c r="B456" s="166"/>
      <c r="C456" s="166"/>
      <c r="D456" s="366"/>
      <c r="E456" s="192"/>
      <c r="F456" s="371"/>
      <c r="G456" s="168"/>
      <c r="H456" s="367"/>
      <c r="I456" s="344"/>
      <c r="J456" s="367"/>
      <c r="K456" s="68"/>
      <c r="L456" s="68"/>
      <c r="M456" s="70"/>
      <c r="N456" s="76"/>
      <c r="O456" s="20">
        <f t="shared" si="477"/>
        <v>0</v>
      </c>
      <c r="P456" s="367"/>
      <c r="Q456" s="367"/>
      <c r="R456" s="367"/>
      <c r="S456" s="260"/>
      <c r="T456" s="260"/>
    </row>
    <row r="457" spans="1:20">
      <c r="A457" s="165"/>
      <c r="B457" s="166"/>
      <c r="C457" s="166"/>
      <c r="D457" s="366"/>
      <c r="E457" s="192"/>
      <c r="F457" s="371"/>
      <c r="G457" s="168"/>
      <c r="H457" s="367"/>
      <c r="I457" s="344"/>
      <c r="J457" s="367"/>
      <c r="K457" s="68"/>
      <c r="L457" s="68"/>
      <c r="M457" s="68"/>
      <c r="N457" s="76"/>
      <c r="O457" s="20">
        <f t="shared" si="477"/>
        <v>0</v>
      </c>
      <c r="P457" s="367"/>
      <c r="Q457" s="367"/>
      <c r="R457" s="367"/>
      <c r="S457" s="260"/>
      <c r="T457" s="260"/>
    </row>
    <row r="458" spans="1:20" ht="12.75" customHeight="1">
      <c r="A458" s="165">
        <v>10</v>
      </c>
      <c r="B458" s="166" t="s">
        <v>61</v>
      </c>
      <c r="C458" s="166" t="s">
        <v>850</v>
      </c>
      <c r="D458" s="353" t="s">
        <v>455</v>
      </c>
      <c r="E458" s="187">
        <v>3.13</v>
      </c>
      <c r="F458" s="371">
        <f t="shared" si="483"/>
        <v>1.1927382200000003</v>
      </c>
      <c r="G458" s="168">
        <v>0.56200000000000006</v>
      </c>
      <c r="H458" s="367">
        <f t="shared" si="484"/>
        <v>1.1927382200000003</v>
      </c>
      <c r="I458" s="191"/>
      <c r="J458" s="367">
        <f t="shared" si="485"/>
        <v>0</v>
      </c>
      <c r="K458" s="68"/>
      <c r="L458" s="68"/>
      <c r="M458" s="68"/>
      <c r="N458" s="76"/>
      <c r="O458" s="20">
        <f t="shared" si="477"/>
        <v>0</v>
      </c>
      <c r="P458" s="367">
        <f t="shared" ref="P458" si="526">E458*F458</f>
        <v>3.7332706286000006</v>
      </c>
      <c r="Q458" s="367">
        <f t="shared" ref="Q458" si="527">SUM(O458:O461)</f>
        <v>0</v>
      </c>
      <c r="R458" s="367">
        <f t="shared" ref="R458" si="528">Q458*1.02*1.05*$R$15</f>
        <v>0</v>
      </c>
      <c r="S458" s="260">
        <f t="shared" ref="S458" si="529">F458*$S$18</f>
        <v>1.529382574981315</v>
      </c>
      <c r="T458" s="260">
        <f t="shared" ref="T458" si="530">S458*E458</f>
        <v>4.7869674596915157</v>
      </c>
    </row>
    <row r="459" spans="1:20">
      <c r="A459" s="165"/>
      <c r="B459" s="166"/>
      <c r="C459" s="166"/>
      <c r="D459" s="366"/>
      <c r="E459" s="187"/>
      <c r="F459" s="371"/>
      <c r="G459" s="168"/>
      <c r="H459" s="367"/>
      <c r="I459" s="191"/>
      <c r="J459" s="367"/>
      <c r="K459" s="68"/>
      <c r="L459" s="68"/>
      <c r="M459" s="68"/>
      <c r="N459" s="76"/>
      <c r="O459" s="20">
        <f t="shared" si="477"/>
        <v>0</v>
      </c>
      <c r="P459" s="367"/>
      <c r="Q459" s="367"/>
      <c r="R459" s="367"/>
      <c r="S459" s="260"/>
      <c r="T459" s="260"/>
    </row>
    <row r="460" spans="1:20">
      <c r="A460" s="165"/>
      <c r="B460" s="166"/>
      <c r="C460" s="166"/>
      <c r="D460" s="366"/>
      <c r="E460" s="187"/>
      <c r="F460" s="371"/>
      <c r="G460" s="168"/>
      <c r="H460" s="367"/>
      <c r="I460" s="191"/>
      <c r="J460" s="367"/>
      <c r="K460" s="68"/>
      <c r="L460" s="68"/>
      <c r="M460" s="68"/>
      <c r="N460" s="76"/>
      <c r="O460" s="20">
        <f t="shared" si="477"/>
        <v>0</v>
      </c>
      <c r="P460" s="367"/>
      <c r="Q460" s="367"/>
      <c r="R460" s="367"/>
      <c r="S460" s="260"/>
      <c r="T460" s="260"/>
    </row>
    <row r="461" spans="1:20">
      <c r="A461" s="165"/>
      <c r="B461" s="166"/>
      <c r="C461" s="166"/>
      <c r="D461" s="366"/>
      <c r="E461" s="187"/>
      <c r="F461" s="371"/>
      <c r="G461" s="168"/>
      <c r="H461" s="367"/>
      <c r="I461" s="191"/>
      <c r="J461" s="367"/>
      <c r="K461" s="68"/>
      <c r="L461" s="68"/>
      <c r="M461" s="68"/>
      <c r="N461" s="76"/>
      <c r="O461" s="20">
        <f t="shared" si="477"/>
        <v>0</v>
      </c>
      <c r="P461" s="367"/>
      <c r="Q461" s="367"/>
      <c r="R461" s="367"/>
      <c r="S461" s="260"/>
      <c r="T461" s="260"/>
    </row>
    <row r="462" spans="1:20" ht="12.75" customHeight="1">
      <c r="A462" s="165">
        <v>11</v>
      </c>
      <c r="B462" s="170" t="s">
        <v>644</v>
      </c>
      <c r="C462" s="166" t="s">
        <v>767</v>
      </c>
      <c r="D462" s="255" t="s">
        <v>461</v>
      </c>
      <c r="E462" s="293">
        <v>10.32</v>
      </c>
      <c r="F462" s="371">
        <f t="shared" si="483"/>
        <v>3.9228999</v>
      </c>
      <c r="G462" s="191">
        <v>0.39</v>
      </c>
      <c r="H462" s="367">
        <f t="shared" si="484"/>
        <v>0.82770090000000007</v>
      </c>
      <c r="I462" s="350">
        <v>0.9</v>
      </c>
      <c r="J462" s="367">
        <f t="shared" si="485"/>
        <v>3.095199</v>
      </c>
      <c r="K462" s="68"/>
      <c r="L462" s="68"/>
      <c r="M462" s="68"/>
      <c r="N462" s="72"/>
      <c r="O462" s="20">
        <f t="shared" si="477"/>
        <v>0</v>
      </c>
      <c r="P462" s="367">
        <f t="shared" ref="P462" si="531">E462*F462</f>
        <v>40.484326967999998</v>
      </c>
      <c r="Q462" s="367">
        <f t="shared" ref="Q462" si="532">SUM(O462:O465)</f>
        <v>0</v>
      </c>
      <c r="R462" s="367">
        <f t="shared" ref="R462" si="533">Q462*1.02*1.05*$R$15</f>
        <v>0</v>
      </c>
      <c r="S462" s="260">
        <f t="shared" ref="S462" si="534">F462*$S$18</f>
        <v>5.0301186378147102</v>
      </c>
      <c r="T462" s="260">
        <f t="shared" ref="T462" si="535">S462*E462</f>
        <v>51.910824342247814</v>
      </c>
    </row>
    <row r="463" spans="1:20">
      <c r="A463" s="165"/>
      <c r="B463" s="171"/>
      <c r="C463" s="166"/>
      <c r="D463" s="447"/>
      <c r="E463" s="294"/>
      <c r="F463" s="371"/>
      <c r="G463" s="191"/>
      <c r="H463" s="367"/>
      <c r="I463" s="350"/>
      <c r="J463" s="367"/>
      <c r="K463" s="68"/>
      <c r="L463" s="68"/>
      <c r="M463" s="68"/>
      <c r="N463" s="72"/>
      <c r="O463" s="20">
        <f t="shared" si="477"/>
        <v>0</v>
      </c>
      <c r="P463" s="367"/>
      <c r="Q463" s="367"/>
      <c r="R463" s="367"/>
      <c r="S463" s="260"/>
      <c r="T463" s="260"/>
    </row>
    <row r="464" spans="1:20">
      <c r="A464" s="165"/>
      <c r="B464" s="171"/>
      <c r="C464" s="166"/>
      <c r="D464" s="447"/>
      <c r="E464" s="294"/>
      <c r="F464" s="371"/>
      <c r="G464" s="191"/>
      <c r="H464" s="367"/>
      <c r="I464" s="350"/>
      <c r="J464" s="367"/>
      <c r="K464" s="68"/>
      <c r="L464" s="68"/>
      <c r="M464" s="68"/>
      <c r="N464" s="72"/>
      <c r="O464" s="20">
        <f t="shared" si="477"/>
        <v>0</v>
      </c>
      <c r="P464" s="367"/>
      <c r="Q464" s="367"/>
      <c r="R464" s="367"/>
      <c r="S464" s="260"/>
      <c r="T464" s="260"/>
    </row>
    <row r="465" spans="1:20">
      <c r="A465" s="165"/>
      <c r="B465" s="172"/>
      <c r="C465" s="166"/>
      <c r="D465" s="448"/>
      <c r="E465" s="295"/>
      <c r="F465" s="371"/>
      <c r="G465" s="191"/>
      <c r="H465" s="367"/>
      <c r="I465" s="350"/>
      <c r="J465" s="367"/>
      <c r="K465" s="68"/>
      <c r="L465" s="68"/>
      <c r="M465" s="68"/>
      <c r="N465" s="76"/>
      <c r="O465" s="20">
        <f t="shared" si="477"/>
        <v>0</v>
      </c>
      <c r="P465" s="367"/>
      <c r="Q465" s="367"/>
      <c r="R465" s="367"/>
      <c r="S465" s="260"/>
      <c r="T465" s="260"/>
    </row>
    <row r="466" spans="1:20" ht="12.75" customHeight="1">
      <c r="A466" s="165">
        <v>12</v>
      </c>
      <c r="B466" s="166" t="s">
        <v>102</v>
      </c>
      <c r="C466" s="166" t="s">
        <v>851</v>
      </c>
      <c r="D466" s="443" t="s">
        <v>459</v>
      </c>
      <c r="E466" s="354">
        <v>4</v>
      </c>
      <c r="F466" s="371">
        <f t="shared" si="483"/>
        <v>229.141727876</v>
      </c>
      <c r="G466" s="375">
        <v>18.37</v>
      </c>
      <c r="H466" s="367">
        <f t="shared" si="484"/>
        <v>38.986834700000003</v>
      </c>
      <c r="I466" s="375">
        <v>13.98</v>
      </c>
      <c r="J466" s="367">
        <f t="shared" si="485"/>
        <v>48.078757800000005</v>
      </c>
      <c r="K466" s="68" t="s">
        <v>56</v>
      </c>
      <c r="L466" s="68" t="s">
        <v>35</v>
      </c>
      <c r="M466" s="68">
        <v>1</v>
      </c>
      <c r="N466" s="76">
        <v>125.48</v>
      </c>
      <c r="O466" s="20">
        <f t="shared" si="477"/>
        <v>125.48</v>
      </c>
      <c r="P466" s="367">
        <f t="shared" ref="P466" si="536">E466*F466</f>
        <v>916.56691150400002</v>
      </c>
      <c r="Q466" s="367">
        <f t="shared" ref="Q466" si="537">SUM(O466:O469)</f>
        <v>125.48</v>
      </c>
      <c r="R466" s="367">
        <f t="shared" ref="R466" si="538">Q466*1.02*1.05*$R$15</f>
        <v>142.076135376</v>
      </c>
      <c r="S466" s="260">
        <f t="shared" ref="S466" si="539">F466*$S$18</f>
        <v>293.81582642221741</v>
      </c>
      <c r="T466" s="260">
        <f t="shared" ref="T466" si="540">S466*E466</f>
        <v>1175.2633056888697</v>
      </c>
    </row>
    <row r="467" spans="1:20">
      <c r="A467" s="165"/>
      <c r="B467" s="166"/>
      <c r="C467" s="166"/>
      <c r="D467" s="444"/>
      <c r="E467" s="354"/>
      <c r="F467" s="371"/>
      <c r="G467" s="375"/>
      <c r="H467" s="367"/>
      <c r="I467" s="375"/>
      <c r="J467" s="367"/>
      <c r="K467" s="68"/>
      <c r="L467" s="68"/>
      <c r="M467" s="68"/>
      <c r="N467" s="76"/>
      <c r="O467" s="20">
        <f t="shared" si="477"/>
        <v>0</v>
      </c>
      <c r="P467" s="367"/>
      <c r="Q467" s="367"/>
      <c r="R467" s="367"/>
      <c r="S467" s="260"/>
      <c r="T467" s="260"/>
    </row>
    <row r="468" spans="1:20">
      <c r="A468" s="165"/>
      <c r="B468" s="166"/>
      <c r="C468" s="166"/>
      <c r="D468" s="444"/>
      <c r="E468" s="354"/>
      <c r="F468" s="371"/>
      <c r="G468" s="375"/>
      <c r="H468" s="367"/>
      <c r="I468" s="375"/>
      <c r="J468" s="367"/>
      <c r="K468" s="68"/>
      <c r="L468" s="76"/>
      <c r="M468" s="71"/>
      <c r="N468" s="76"/>
      <c r="O468" s="20">
        <f t="shared" si="477"/>
        <v>0</v>
      </c>
      <c r="P468" s="367"/>
      <c r="Q468" s="367"/>
      <c r="R468" s="367"/>
      <c r="S468" s="260"/>
      <c r="T468" s="260"/>
    </row>
    <row r="469" spans="1:20">
      <c r="A469" s="165"/>
      <c r="B469" s="166"/>
      <c r="C469" s="166"/>
      <c r="D469" s="445"/>
      <c r="E469" s="354"/>
      <c r="F469" s="371"/>
      <c r="G469" s="375"/>
      <c r="H469" s="367"/>
      <c r="I469" s="375"/>
      <c r="J469" s="367"/>
      <c r="K469" s="68"/>
      <c r="L469" s="68"/>
      <c r="M469" s="68"/>
      <c r="N469" s="76"/>
      <c r="O469" s="20">
        <f t="shared" si="477"/>
        <v>0</v>
      </c>
      <c r="P469" s="367"/>
      <c r="Q469" s="367"/>
      <c r="R469" s="367"/>
      <c r="S469" s="260"/>
      <c r="T469" s="260"/>
    </row>
    <row r="470" spans="1:20">
      <c r="A470" s="165">
        <v>13</v>
      </c>
      <c r="B470" s="170" t="s">
        <v>1002</v>
      </c>
      <c r="C470" s="170" t="s">
        <v>1103</v>
      </c>
      <c r="D470" s="443" t="s">
        <v>459</v>
      </c>
      <c r="E470" s="222">
        <v>6</v>
      </c>
      <c r="F470" s="187">
        <f t="shared" ref="F470" si="541">H470+J470+Q470</f>
        <v>1.9032</v>
      </c>
      <c r="G470" s="219">
        <v>1.54</v>
      </c>
      <c r="H470" s="190">
        <f t="shared" ref="H470" si="542">G470*$P$3/1000</f>
        <v>0</v>
      </c>
      <c r="I470" s="219">
        <v>3.33</v>
      </c>
      <c r="J470" s="190">
        <f t="shared" ref="J470" si="543">I470*$P$4/1000</f>
        <v>0</v>
      </c>
      <c r="K470" s="68" t="s">
        <v>1003</v>
      </c>
      <c r="L470" s="68" t="s">
        <v>35</v>
      </c>
      <c r="M470" s="68">
        <v>1</v>
      </c>
      <c r="N470" s="76">
        <v>1.9032</v>
      </c>
      <c r="O470" s="76">
        <f t="shared" si="477"/>
        <v>1.9032</v>
      </c>
      <c r="P470" s="190">
        <f t="shared" ref="P470" si="544">E470*F470</f>
        <v>11.4192</v>
      </c>
      <c r="Q470" s="190">
        <f t="shared" ref="Q470" si="545">SUM(O470:O473)</f>
        <v>1.9032</v>
      </c>
      <c r="R470" s="190">
        <f t="shared" ref="R470" si="546">E470*Q470</f>
        <v>11.4192</v>
      </c>
      <c r="S470" s="260">
        <f t="shared" ref="S470" si="547">F470*$S$18</f>
        <v>2.4403686139146594</v>
      </c>
      <c r="T470" s="260">
        <f t="shared" ref="T470" si="548">S470*E470</f>
        <v>14.642211683487957</v>
      </c>
    </row>
    <row r="471" spans="1:20">
      <c r="A471" s="165"/>
      <c r="B471" s="171"/>
      <c r="C471" s="171"/>
      <c r="D471" s="444"/>
      <c r="E471" s="223"/>
      <c r="F471" s="187"/>
      <c r="G471" s="220"/>
      <c r="H471" s="190"/>
      <c r="I471" s="220"/>
      <c r="J471" s="190"/>
      <c r="K471" s="68"/>
      <c r="L471" s="68"/>
      <c r="M471" s="68"/>
      <c r="N471" s="76"/>
      <c r="O471" s="76">
        <f t="shared" si="477"/>
        <v>0</v>
      </c>
      <c r="P471" s="190"/>
      <c r="Q471" s="190"/>
      <c r="R471" s="190"/>
      <c r="S471" s="260"/>
      <c r="T471" s="260"/>
    </row>
    <row r="472" spans="1:20">
      <c r="A472" s="165"/>
      <c r="B472" s="171"/>
      <c r="C472" s="171"/>
      <c r="D472" s="444"/>
      <c r="E472" s="223"/>
      <c r="F472" s="187"/>
      <c r="G472" s="220"/>
      <c r="H472" s="190"/>
      <c r="I472" s="220"/>
      <c r="J472" s="190"/>
      <c r="K472" s="68"/>
      <c r="L472" s="68"/>
      <c r="M472" s="70"/>
      <c r="N472" s="76"/>
      <c r="O472" s="76">
        <f t="shared" si="477"/>
        <v>0</v>
      </c>
      <c r="P472" s="190"/>
      <c r="Q472" s="190"/>
      <c r="R472" s="190"/>
      <c r="S472" s="260"/>
      <c r="T472" s="260"/>
    </row>
    <row r="473" spans="1:20" ht="44.25" customHeight="1">
      <c r="A473" s="165"/>
      <c r="B473" s="172"/>
      <c r="C473" s="172"/>
      <c r="D473" s="445"/>
      <c r="E473" s="224"/>
      <c r="F473" s="187"/>
      <c r="G473" s="221"/>
      <c r="H473" s="190"/>
      <c r="I473" s="221"/>
      <c r="J473" s="190"/>
      <c r="K473" s="68"/>
      <c r="L473" s="68"/>
      <c r="M473" s="68"/>
      <c r="N473" s="76"/>
      <c r="O473" s="76">
        <f t="shared" si="477"/>
        <v>0</v>
      </c>
      <c r="P473" s="190"/>
      <c r="Q473" s="190"/>
      <c r="R473" s="190"/>
      <c r="S473" s="260"/>
      <c r="T473" s="260"/>
    </row>
    <row r="474" spans="1:20">
      <c r="A474" s="165">
        <v>14</v>
      </c>
      <c r="B474" s="167" t="s">
        <v>1004</v>
      </c>
      <c r="C474" s="166" t="s">
        <v>1104</v>
      </c>
      <c r="D474" s="443" t="s">
        <v>459</v>
      </c>
      <c r="E474" s="165">
        <v>12</v>
      </c>
      <c r="F474" s="187">
        <f t="shared" ref="F474" si="549">H474+J474+Q474</f>
        <v>21</v>
      </c>
      <c r="G474" s="168">
        <v>0.57999999999999996</v>
      </c>
      <c r="H474" s="190">
        <f t="shared" ref="H474" si="550">G474*$P$3/1000</f>
        <v>0</v>
      </c>
      <c r="I474" s="168">
        <v>0.57999999999999996</v>
      </c>
      <c r="J474" s="190">
        <f t="shared" ref="J474" si="551">I474*$P$4/1000</f>
        <v>0</v>
      </c>
      <c r="K474" s="76" t="s">
        <v>1005</v>
      </c>
      <c r="L474" s="88" t="s">
        <v>35</v>
      </c>
      <c r="M474" s="88">
        <v>1</v>
      </c>
      <c r="N474" s="76">
        <v>21</v>
      </c>
      <c r="O474" s="76">
        <f t="shared" si="477"/>
        <v>21</v>
      </c>
      <c r="P474" s="190">
        <f t="shared" ref="P474" si="552">E474*F474</f>
        <v>252</v>
      </c>
      <c r="Q474" s="190">
        <f t="shared" ref="Q474" si="553">SUM(O474:O477)</f>
        <v>21</v>
      </c>
      <c r="R474" s="190">
        <f t="shared" ref="R474" si="554">E474*Q474</f>
        <v>252</v>
      </c>
      <c r="S474" s="260">
        <f t="shared" ref="S474" si="555">F474*$S$18</f>
        <v>26.927144226674994</v>
      </c>
      <c r="T474" s="260">
        <f t="shared" ref="T474" si="556">S474*E474</f>
        <v>323.12573072009991</v>
      </c>
    </row>
    <row r="475" spans="1:20">
      <c r="A475" s="165"/>
      <c r="B475" s="167"/>
      <c r="C475" s="166"/>
      <c r="D475" s="444"/>
      <c r="E475" s="165"/>
      <c r="F475" s="187"/>
      <c r="G475" s="168"/>
      <c r="H475" s="190"/>
      <c r="I475" s="168"/>
      <c r="J475" s="190"/>
      <c r="K475" s="88"/>
      <c r="L475" s="88"/>
      <c r="M475" s="88"/>
      <c r="N475" s="88"/>
      <c r="O475" s="76">
        <f t="shared" si="477"/>
        <v>0</v>
      </c>
      <c r="P475" s="190"/>
      <c r="Q475" s="190"/>
      <c r="R475" s="190"/>
      <c r="S475" s="260"/>
      <c r="T475" s="260"/>
    </row>
    <row r="476" spans="1:20">
      <c r="A476" s="165"/>
      <c r="B476" s="167"/>
      <c r="C476" s="166"/>
      <c r="D476" s="444"/>
      <c r="E476" s="165"/>
      <c r="F476" s="187"/>
      <c r="G476" s="168"/>
      <c r="H476" s="190"/>
      <c r="I476" s="168"/>
      <c r="J476" s="190"/>
      <c r="K476" s="88"/>
      <c r="L476" s="88"/>
      <c r="M476" s="88"/>
      <c r="N476" s="88"/>
      <c r="O476" s="76">
        <f t="shared" si="477"/>
        <v>0</v>
      </c>
      <c r="P476" s="190"/>
      <c r="Q476" s="190"/>
      <c r="R476" s="190"/>
      <c r="S476" s="260"/>
      <c r="T476" s="260"/>
    </row>
    <row r="477" spans="1:20" ht="61.5" customHeight="1">
      <c r="A477" s="165"/>
      <c r="B477" s="167"/>
      <c r="C477" s="166"/>
      <c r="D477" s="445"/>
      <c r="E477" s="165"/>
      <c r="F477" s="187"/>
      <c r="G477" s="168"/>
      <c r="H477" s="190"/>
      <c r="I477" s="168"/>
      <c r="J477" s="190"/>
      <c r="K477" s="88"/>
      <c r="L477" s="88"/>
      <c r="M477" s="88"/>
      <c r="N477" s="88"/>
      <c r="O477" s="76">
        <f t="shared" si="477"/>
        <v>0</v>
      </c>
      <c r="P477" s="190"/>
      <c r="Q477" s="190"/>
      <c r="R477" s="190"/>
      <c r="S477" s="260"/>
      <c r="T477" s="260"/>
    </row>
    <row r="478" spans="1:20">
      <c r="A478" s="165">
        <v>15</v>
      </c>
      <c r="B478" s="166" t="s">
        <v>140</v>
      </c>
      <c r="C478" s="166" t="s">
        <v>1105</v>
      </c>
      <c r="D478" s="215" t="s">
        <v>466</v>
      </c>
      <c r="E478" s="165">
        <v>25.2</v>
      </c>
      <c r="F478" s="187">
        <f t="shared" ref="F478" si="557">H478+J478+Q478</f>
        <v>0.31061199999999994</v>
      </c>
      <c r="G478" s="168">
        <v>0.38400000000000001</v>
      </c>
      <c r="H478" s="190">
        <f t="shared" ref="H478" si="558">G478*$P$3/1000</f>
        <v>0</v>
      </c>
      <c r="I478" s="168"/>
      <c r="J478" s="190">
        <f t="shared" ref="J478" si="559">I478*$P$4/1000</f>
        <v>0</v>
      </c>
      <c r="K478" s="68" t="s">
        <v>1009</v>
      </c>
      <c r="L478" s="68" t="s">
        <v>39</v>
      </c>
      <c r="M478" s="68">
        <v>0.24399999999999999</v>
      </c>
      <c r="N478" s="76">
        <v>1.2729999999999999</v>
      </c>
      <c r="O478" s="76">
        <f t="shared" si="477"/>
        <v>0.31061199999999994</v>
      </c>
      <c r="P478" s="190">
        <f t="shared" ref="P478" si="560">E478*F478</f>
        <v>7.8274223999999988</v>
      </c>
      <c r="Q478" s="190">
        <f t="shared" ref="Q478" si="561">SUM(O478:O481)</f>
        <v>0.31061199999999994</v>
      </c>
      <c r="R478" s="190">
        <f t="shared" ref="R478" si="562">E478*Q478</f>
        <v>7.8274223999999988</v>
      </c>
      <c r="S478" s="260">
        <f t="shared" ref="S478" si="563">F478*$S$18</f>
        <v>0.39828067250171295</v>
      </c>
      <c r="T478" s="260">
        <f t="shared" ref="T478" si="564">S478*E478</f>
        <v>10.036672947043167</v>
      </c>
    </row>
    <row r="479" spans="1:20">
      <c r="A479" s="165"/>
      <c r="B479" s="166"/>
      <c r="C479" s="166"/>
      <c r="D479" s="225"/>
      <c r="E479" s="165"/>
      <c r="F479" s="187"/>
      <c r="G479" s="168"/>
      <c r="H479" s="190"/>
      <c r="I479" s="168"/>
      <c r="J479" s="190"/>
      <c r="K479" s="68"/>
      <c r="L479" s="68"/>
      <c r="M479" s="68"/>
      <c r="N479" s="76"/>
      <c r="O479" s="76">
        <f t="shared" si="477"/>
        <v>0</v>
      </c>
      <c r="P479" s="190"/>
      <c r="Q479" s="190"/>
      <c r="R479" s="190"/>
      <c r="S479" s="260"/>
      <c r="T479" s="260"/>
    </row>
    <row r="480" spans="1:20">
      <c r="A480" s="165"/>
      <c r="B480" s="166"/>
      <c r="C480" s="166"/>
      <c r="D480" s="225"/>
      <c r="E480" s="165"/>
      <c r="F480" s="187"/>
      <c r="G480" s="168"/>
      <c r="H480" s="190"/>
      <c r="I480" s="168"/>
      <c r="J480" s="190"/>
      <c r="K480" s="68"/>
      <c r="L480" s="68"/>
      <c r="M480" s="70"/>
      <c r="N480" s="76"/>
      <c r="O480" s="76">
        <f t="shared" si="477"/>
        <v>0</v>
      </c>
      <c r="P480" s="190"/>
      <c r="Q480" s="190"/>
      <c r="R480" s="190"/>
      <c r="S480" s="260"/>
      <c r="T480" s="260"/>
    </row>
    <row r="481" spans="1:20">
      <c r="A481" s="165"/>
      <c r="B481" s="166"/>
      <c r="C481" s="166"/>
      <c r="D481" s="226"/>
      <c r="E481" s="165"/>
      <c r="F481" s="187"/>
      <c r="G481" s="168"/>
      <c r="H481" s="190"/>
      <c r="I481" s="168"/>
      <c r="J481" s="190"/>
      <c r="K481" s="68"/>
      <c r="L481" s="68"/>
      <c r="M481" s="68"/>
      <c r="N481" s="76"/>
      <c r="O481" s="76">
        <f t="shared" si="477"/>
        <v>0</v>
      </c>
      <c r="P481" s="190"/>
      <c r="Q481" s="190"/>
      <c r="R481" s="190"/>
      <c r="S481" s="260"/>
      <c r="T481" s="260"/>
    </row>
    <row r="482" spans="1:20">
      <c r="A482" s="319"/>
      <c r="B482" s="336"/>
      <c r="C482" s="346" t="s">
        <v>462</v>
      </c>
      <c r="D482" s="319"/>
      <c r="E482" s="331"/>
      <c r="F482" s="347"/>
      <c r="G482" s="317"/>
      <c r="H482" s="316"/>
      <c r="I482" s="317"/>
      <c r="J482" s="316"/>
      <c r="K482" s="40"/>
      <c r="L482" s="40"/>
      <c r="M482" s="40"/>
      <c r="N482" s="41"/>
      <c r="O482" s="42"/>
      <c r="P482" s="316"/>
      <c r="Q482" s="316"/>
      <c r="R482" s="316"/>
      <c r="S482" s="316"/>
      <c r="T482" s="345">
        <f>SUM(T422:T481)</f>
        <v>1927.0028787416836</v>
      </c>
    </row>
    <row r="483" spans="1:20">
      <c r="A483" s="319"/>
      <c r="B483" s="336"/>
      <c r="C483" s="346"/>
      <c r="D483" s="319"/>
      <c r="E483" s="331"/>
      <c r="F483" s="348"/>
      <c r="G483" s="317"/>
      <c r="H483" s="316"/>
      <c r="I483" s="317"/>
      <c r="J483" s="316"/>
      <c r="K483" s="40"/>
      <c r="L483" s="40"/>
      <c r="M483" s="40"/>
      <c r="N483" s="41"/>
      <c r="O483" s="42"/>
      <c r="P483" s="316"/>
      <c r="Q483" s="316"/>
      <c r="R483" s="316"/>
      <c r="S483" s="316"/>
      <c r="T483" s="345"/>
    </row>
    <row r="484" spans="1:20">
      <c r="A484" s="319"/>
      <c r="B484" s="336"/>
      <c r="C484" s="346"/>
      <c r="D484" s="319"/>
      <c r="E484" s="331"/>
      <c r="F484" s="348"/>
      <c r="G484" s="317"/>
      <c r="H484" s="316"/>
      <c r="I484" s="317"/>
      <c r="J484" s="316"/>
      <c r="K484" s="40"/>
      <c r="L484" s="40"/>
      <c r="M484" s="43"/>
      <c r="N484" s="41"/>
      <c r="O484" s="42"/>
      <c r="P484" s="316"/>
      <c r="Q484" s="316"/>
      <c r="R484" s="316"/>
      <c r="S484" s="316"/>
      <c r="T484" s="345"/>
    </row>
    <row r="485" spans="1:20">
      <c r="A485" s="319"/>
      <c r="B485" s="336"/>
      <c r="C485" s="346"/>
      <c r="D485" s="319"/>
      <c r="E485" s="331"/>
      <c r="F485" s="349"/>
      <c r="G485" s="317"/>
      <c r="H485" s="316"/>
      <c r="I485" s="317"/>
      <c r="J485" s="316"/>
      <c r="K485" s="40"/>
      <c r="L485" s="40"/>
      <c r="M485" s="40"/>
      <c r="N485" s="41"/>
      <c r="O485" s="42"/>
      <c r="P485" s="316"/>
      <c r="Q485" s="316"/>
      <c r="R485" s="316"/>
      <c r="S485" s="316"/>
      <c r="T485" s="345"/>
    </row>
    <row r="486" spans="1:20">
      <c r="A486" s="319"/>
      <c r="B486" s="336"/>
      <c r="C486" s="346" t="s">
        <v>463</v>
      </c>
      <c r="D486" s="319"/>
      <c r="E486" s="331"/>
      <c r="F486" s="347"/>
      <c r="G486" s="317"/>
      <c r="H486" s="316"/>
      <c r="I486" s="317"/>
      <c r="J486" s="316"/>
      <c r="K486" s="40"/>
      <c r="L486" s="40"/>
      <c r="M486" s="40"/>
      <c r="N486" s="41"/>
      <c r="O486" s="42"/>
      <c r="P486" s="316"/>
      <c r="Q486" s="316"/>
      <c r="R486" s="316"/>
      <c r="S486" s="316"/>
      <c r="T486" s="264">
        <f>(T482*100%)/'Cav-Nax-Raffu-59'!T541</f>
        <v>3.3993691691132699E-2</v>
      </c>
    </row>
    <row r="487" spans="1:20">
      <c r="A487" s="319"/>
      <c r="B487" s="336"/>
      <c r="C487" s="346"/>
      <c r="D487" s="319"/>
      <c r="E487" s="331"/>
      <c r="F487" s="348"/>
      <c r="G487" s="317"/>
      <c r="H487" s="316"/>
      <c r="I487" s="317"/>
      <c r="J487" s="316"/>
      <c r="K487" s="40"/>
      <c r="L487" s="40"/>
      <c r="M487" s="40"/>
      <c r="N487" s="41"/>
      <c r="O487" s="42"/>
      <c r="P487" s="316"/>
      <c r="Q487" s="316"/>
      <c r="R487" s="316"/>
      <c r="S487" s="316"/>
      <c r="T487" s="264"/>
    </row>
    <row r="488" spans="1:20">
      <c r="A488" s="319"/>
      <c r="B488" s="336"/>
      <c r="C488" s="346"/>
      <c r="D488" s="319"/>
      <c r="E488" s="331"/>
      <c r="F488" s="348"/>
      <c r="G488" s="317"/>
      <c r="H488" s="316"/>
      <c r="I488" s="317"/>
      <c r="J488" s="316"/>
      <c r="K488" s="40"/>
      <c r="L488" s="40"/>
      <c r="M488" s="43"/>
      <c r="N488" s="41"/>
      <c r="O488" s="42"/>
      <c r="P488" s="316"/>
      <c r="Q488" s="316"/>
      <c r="R488" s="316"/>
      <c r="S488" s="316"/>
      <c r="T488" s="264"/>
    </row>
    <row r="489" spans="1:20">
      <c r="A489" s="319"/>
      <c r="B489" s="336"/>
      <c r="C489" s="346"/>
      <c r="D489" s="319"/>
      <c r="E489" s="331"/>
      <c r="F489" s="349"/>
      <c r="G489" s="317"/>
      <c r="H489" s="316"/>
      <c r="I489" s="317"/>
      <c r="J489" s="316"/>
      <c r="K489" s="40"/>
      <c r="L489" s="40"/>
      <c r="M489" s="40"/>
      <c r="N489" s="41"/>
      <c r="O489" s="42"/>
      <c r="P489" s="316"/>
      <c r="Q489" s="316"/>
      <c r="R489" s="316"/>
      <c r="S489" s="316"/>
      <c r="T489" s="264"/>
    </row>
    <row r="490" spans="1:20">
      <c r="A490" s="365"/>
      <c r="B490" s="368"/>
      <c r="C490" s="372" t="s">
        <v>1106</v>
      </c>
      <c r="D490" s="365"/>
      <c r="E490" s="371"/>
      <c r="F490" s="371"/>
      <c r="G490" s="366"/>
      <c r="H490" s="367"/>
      <c r="I490" s="366"/>
      <c r="J490" s="367"/>
      <c r="K490" s="22"/>
      <c r="L490" s="22"/>
      <c r="M490" s="22"/>
      <c r="N490" s="37"/>
      <c r="O490" s="20"/>
      <c r="P490" s="367"/>
      <c r="Q490" s="367"/>
      <c r="R490" s="367"/>
      <c r="S490" s="260">
        <f t="shared" ref="S490" si="565">F490*$S$18</f>
        <v>0</v>
      </c>
      <c r="T490" s="260">
        <f t="shared" ref="T490" si="566">S490*E490</f>
        <v>0</v>
      </c>
    </row>
    <row r="491" spans="1:20">
      <c r="A491" s="365"/>
      <c r="B491" s="368"/>
      <c r="C491" s="373"/>
      <c r="D491" s="365"/>
      <c r="E491" s="371"/>
      <c r="F491" s="371"/>
      <c r="G491" s="366"/>
      <c r="H491" s="367"/>
      <c r="I491" s="366"/>
      <c r="J491" s="367"/>
      <c r="K491" s="22"/>
      <c r="L491" s="22"/>
      <c r="M491" s="22"/>
      <c r="N491" s="37"/>
      <c r="O491" s="20"/>
      <c r="P491" s="367"/>
      <c r="Q491" s="367"/>
      <c r="R491" s="367"/>
      <c r="S491" s="260"/>
      <c r="T491" s="260"/>
    </row>
    <row r="492" spans="1:20">
      <c r="A492" s="365"/>
      <c r="B492" s="368"/>
      <c r="C492" s="373"/>
      <c r="D492" s="365"/>
      <c r="E492" s="371"/>
      <c r="F492" s="371"/>
      <c r="G492" s="366"/>
      <c r="H492" s="367"/>
      <c r="I492" s="366"/>
      <c r="J492" s="367"/>
      <c r="K492" s="22"/>
      <c r="L492" s="22"/>
      <c r="M492" s="23"/>
      <c r="N492" s="37"/>
      <c r="O492" s="20"/>
      <c r="P492" s="367"/>
      <c r="Q492" s="367"/>
      <c r="R492" s="367"/>
      <c r="S492" s="260"/>
      <c r="T492" s="260"/>
    </row>
    <row r="493" spans="1:20">
      <c r="A493" s="365"/>
      <c r="B493" s="368"/>
      <c r="C493" s="374"/>
      <c r="D493" s="365"/>
      <c r="E493" s="371"/>
      <c r="F493" s="371"/>
      <c r="G493" s="366"/>
      <c r="H493" s="367"/>
      <c r="I493" s="366"/>
      <c r="J493" s="367"/>
      <c r="K493" s="22"/>
      <c r="L493" s="22"/>
      <c r="M493" s="22"/>
      <c r="N493" s="37"/>
      <c r="O493" s="20"/>
      <c r="P493" s="367"/>
      <c r="Q493" s="367"/>
      <c r="R493" s="367"/>
      <c r="S493" s="260"/>
      <c r="T493" s="260"/>
    </row>
    <row r="494" spans="1:20">
      <c r="A494" s="365"/>
      <c r="B494" s="368"/>
      <c r="C494" s="455" t="s">
        <v>1107</v>
      </c>
      <c r="D494" s="165"/>
      <c r="E494" s="370"/>
      <c r="F494" s="371">
        <f>H494+J494+R494</f>
        <v>0</v>
      </c>
      <c r="G494" s="366"/>
      <c r="H494" s="367">
        <f>G494*$P$8/1000</f>
        <v>0</v>
      </c>
      <c r="I494" s="366"/>
      <c r="J494" s="367">
        <f>I494*$P$9/1000</f>
        <v>0</v>
      </c>
      <c r="K494" s="22"/>
      <c r="L494" s="22"/>
      <c r="M494" s="22"/>
      <c r="N494" s="37"/>
      <c r="O494" s="20">
        <f t="shared" ref="O494:O573" si="567">M494*N494</f>
        <v>0</v>
      </c>
      <c r="P494" s="367">
        <f>E494*F494</f>
        <v>0</v>
      </c>
      <c r="Q494" s="367">
        <f>SUM(O494:O497)</f>
        <v>0</v>
      </c>
      <c r="R494" s="367">
        <f>Q494*1.02*1.05*$R$15</f>
        <v>0</v>
      </c>
      <c r="S494" s="260">
        <f t="shared" ref="S494" si="568">F494*$S$18</f>
        <v>0</v>
      </c>
      <c r="T494" s="260">
        <f t="shared" ref="T494" si="569">S494*E494</f>
        <v>0</v>
      </c>
    </row>
    <row r="495" spans="1:20">
      <c r="A495" s="365"/>
      <c r="B495" s="368"/>
      <c r="C495" s="455"/>
      <c r="D495" s="165"/>
      <c r="E495" s="370"/>
      <c r="F495" s="371"/>
      <c r="G495" s="366"/>
      <c r="H495" s="367"/>
      <c r="I495" s="366"/>
      <c r="J495" s="367"/>
      <c r="K495" s="22"/>
      <c r="L495" s="22"/>
      <c r="M495" s="22"/>
      <c r="N495" s="37"/>
      <c r="O495" s="20">
        <f t="shared" si="567"/>
        <v>0</v>
      </c>
      <c r="P495" s="367"/>
      <c r="Q495" s="367"/>
      <c r="R495" s="367"/>
      <c r="S495" s="260"/>
      <c r="T495" s="260"/>
    </row>
    <row r="496" spans="1:20">
      <c r="A496" s="365"/>
      <c r="B496" s="368"/>
      <c r="C496" s="455"/>
      <c r="D496" s="165"/>
      <c r="E496" s="370"/>
      <c r="F496" s="371"/>
      <c r="G496" s="366"/>
      <c r="H496" s="367"/>
      <c r="I496" s="366"/>
      <c r="J496" s="367"/>
      <c r="K496" s="22"/>
      <c r="L496" s="22"/>
      <c r="M496" s="23"/>
      <c r="N496" s="37"/>
      <c r="O496" s="20">
        <f t="shared" si="567"/>
        <v>0</v>
      </c>
      <c r="P496" s="367"/>
      <c r="Q496" s="367"/>
      <c r="R496" s="367"/>
      <c r="S496" s="260"/>
      <c r="T496" s="260"/>
    </row>
    <row r="497" spans="1:20">
      <c r="A497" s="365"/>
      <c r="B497" s="368"/>
      <c r="C497" s="455"/>
      <c r="D497" s="165"/>
      <c r="E497" s="370"/>
      <c r="F497" s="371"/>
      <c r="G497" s="366"/>
      <c r="H497" s="367"/>
      <c r="I497" s="366"/>
      <c r="J497" s="367"/>
      <c r="K497" s="22"/>
      <c r="L497" s="22"/>
      <c r="M497" s="22"/>
      <c r="N497" s="37"/>
      <c r="O497" s="20">
        <f t="shared" si="567"/>
        <v>0</v>
      </c>
      <c r="P497" s="367"/>
      <c r="Q497" s="367"/>
      <c r="R497" s="367"/>
      <c r="S497" s="260"/>
      <c r="T497" s="260"/>
    </row>
    <row r="498" spans="1:20">
      <c r="A498" s="365">
        <v>1</v>
      </c>
      <c r="B498" s="166" t="s">
        <v>166</v>
      </c>
      <c r="C498" s="166" t="s">
        <v>1108</v>
      </c>
      <c r="D498" s="353" t="s">
        <v>455</v>
      </c>
      <c r="E498" s="187">
        <v>0.75</v>
      </c>
      <c r="F498" s="187">
        <f t="shared" ref="F498:F522" si="570">H498+J498+R498</f>
        <v>4.4492902999999995</v>
      </c>
      <c r="G498" s="375">
        <v>0.82599999999999996</v>
      </c>
      <c r="H498" s="190">
        <f t="shared" ref="H498:H522" si="571">G498*$P$8/1000</f>
        <v>1.7530280599999999</v>
      </c>
      <c r="I498" s="168">
        <v>0.78400000000000003</v>
      </c>
      <c r="J498" s="190">
        <f t="shared" ref="J498:J522" si="572">I498*$P$9/1000</f>
        <v>2.6962622399999998</v>
      </c>
      <c r="K498" s="68"/>
      <c r="L498" s="68"/>
      <c r="M498" s="68"/>
      <c r="N498" s="76"/>
      <c r="O498" s="69">
        <f t="shared" si="567"/>
        <v>0</v>
      </c>
      <c r="P498" s="190">
        <f t="shared" ref="P498" si="573">E498*F498</f>
        <v>3.3369677249999996</v>
      </c>
      <c r="Q498" s="190">
        <f t="shared" ref="Q498" si="574">SUM(O498:O501)</f>
        <v>0</v>
      </c>
      <c r="R498" s="190">
        <f t="shared" ref="R498" si="575">Q498*1.02*1.05*$R$15</f>
        <v>0</v>
      </c>
      <c r="S498" s="260">
        <f t="shared" ref="S498" si="576">F498*$S$18</f>
        <v>5.7050800768783825</v>
      </c>
      <c r="T498" s="260">
        <f t="shared" ref="T498" si="577">S498*E498</f>
        <v>4.2788100576587871</v>
      </c>
    </row>
    <row r="499" spans="1:20">
      <c r="A499" s="365"/>
      <c r="B499" s="166"/>
      <c r="C499" s="166"/>
      <c r="D499" s="366"/>
      <c r="E499" s="187"/>
      <c r="F499" s="187"/>
      <c r="G499" s="375"/>
      <c r="H499" s="190"/>
      <c r="I499" s="168"/>
      <c r="J499" s="190"/>
      <c r="K499" s="68"/>
      <c r="L499" s="68"/>
      <c r="M499" s="68"/>
      <c r="N499" s="76"/>
      <c r="O499" s="69">
        <f t="shared" si="567"/>
        <v>0</v>
      </c>
      <c r="P499" s="190"/>
      <c r="Q499" s="190"/>
      <c r="R499" s="190"/>
      <c r="S499" s="260"/>
      <c r="T499" s="260"/>
    </row>
    <row r="500" spans="1:20">
      <c r="A500" s="365"/>
      <c r="B500" s="166"/>
      <c r="C500" s="166"/>
      <c r="D500" s="366"/>
      <c r="E500" s="187"/>
      <c r="F500" s="187"/>
      <c r="G500" s="375"/>
      <c r="H500" s="190"/>
      <c r="I500" s="168"/>
      <c r="J500" s="190"/>
      <c r="K500" s="68"/>
      <c r="L500" s="68"/>
      <c r="M500" s="68"/>
      <c r="N500" s="76"/>
      <c r="O500" s="69">
        <f t="shared" si="567"/>
        <v>0</v>
      </c>
      <c r="P500" s="190"/>
      <c r="Q500" s="190"/>
      <c r="R500" s="190"/>
      <c r="S500" s="260"/>
      <c r="T500" s="260"/>
    </row>
    <row r="501" spans="1:20">
      <c r="A501" s="365"/>
      <c r="B501" s="166"/>
      <c r="C501" s="166"/>
      <c r="D501" s="366"/>
      <c r="E501" s="187"/>
      <c r="F501" s="187"/>
      <c r="G501" s="375"/>
      <c r="H501" s="190"/>
      <c r="I501" s="168"/>
      <c r="J501" s="190"/>
      <c r="K501" s="68"/>
      <c r="L501" s="68"/>
      <c r="M501" s="68"/>
      <c r="N501" s="76"/>
      <c r="O501" s="69">
        <f t="shared" si="567"/>
        <v>0</v>
      </c>
      <c r="P501" s="190"/>
      <c r="Q501" s="190"/>
      <c r="R501" s="190"/>
      <c r="S501" s="260"/>
      <c r="T501" s="260"/>
    </row>
    <row r="502" spans="1:20" ht="12.75" customHeight="1">
      <c r="A502" s="365">
        <v>2</v>
      </c>
      <c r="B502" s="166" t="s">
        <v>648</v>
      </c>
      <c r="C502" s="166" t="s">
        <v>1109</v>
      </c>
      <c r="D502" s="353" t="s">
        <v>455</v>
      </c>
      <c r="E502" s="187">
        <v>1.8</v>
      </c>
      <c r="F502" s="187">
        <f t="shared" si="570"/>
        <v>0.77898770000000006</v>
      </c>
      <c r="G502" s="344">
        <v>7.1800000000000003E-2</v>
      </c>
      <c r="H502" s="190">
        <f t="shared" si="571"/>
        <v>0.15238185799999998</v>
      </c>
      <c r="I502" s="344">
        <v>0.1822</v>
      </c>
      <c r="J502" s="190">
        <f t="shared" si="572"/>
        <v>0.62660584200000002</v>
      </c>
      <c r="K502" s="68"/>
      <c r="L502" s="68"/>
      <c r="M502" s="68"/>
      <c r="N502" s="76"/>
      <c r="O502" s="69">
        <f t="shared" si="567"/>
        <v>0</v>
      </c>
      <c r="P502" s="190">
        <f t="shared" ref="P502" si="578">E502*F502</f>
        <v>1.4021778600000001</v>
      </c>
      <c r="Q502" s="190">
        <f t="shared" ref="Q502" si="579">SUM(O502:O505)</f>
        <v>0</v>
      </c>
      <c r="R502" s="190">
        <f t="shared" ref="R502" si="580">Q502*1.02*1.05*$R$15</f>
        <v>0</v>
      </c>
      <c r="S502" s="260">
        <f t="shared" ref="S502" si="581">F502*$S$18</f>
        <v>0.99885305470027774</v>
      </c>
      <c r="T502" s="260">
        <f t="shared" ref="T502" si="582">S502*E502</f>
        <v>1.7979354984605</v>
      </c>
    </row>
    <row r="503" spans="1:20">
      <c r="A503" s="365"/>
      <c r="B503" s="166"/>
      <c r="C503" s="166"/>
      <c r="D503" s="366"/>
      <c r="E503" s="187"/>
      <c r="F503" s="187"/>
      <c r="G503" s="344"/>
      <c r="H503" s="190"/>
      <c r="I503" s="344"/>
      <c r="J503" s="190"/>
      <c r="K503" s="68"/>
      <c r="L503" s="68"/>
      <c r="M503" s="68"/>
      <c r="N503" s="76"/>
      <c r="O503" s="69">
        <f t="shared" si="567"/>
        <v>0</v>
      </c>
      <c r="P503" s="190"/>
      <c r="Q503" s="190"/>
      <c r="R503" s="190"/>
      <c r="S503" s="260"/>
      <c r="T503" s="260"/>
    </row>
    <row r="504" spans="1:20">
      <c r="A504" s="365"/>
      <c r="B504" s="166"/>
      <c r="C504" s="166"/>
      <c r="D504" s="366"/>
      <c r="E504" s="187"/>
      <c r="F504" s="187"/>
      <c r="G504" s="344"/>
      <c r="H504" s="190"/>
      <c r="I504" s="344"/>
      <c r="J504" s="190"/>
      <c r="K504" s="68"/>
      <c r="L504" s="68"/>
      <c r="M504" s="68"/>
      <c r="N504" s="76"/>
      <c r="O504" s="69">
        <f t="shared" si="567"/>
        <v>0</v>
      </c>
      <c r="P504" s="190"/>
      <c r="Q504" s="190"/>
      <c r="R504" s="190"/>
      <c r="S504" s="260"/>
      <c r="T504" s="260"/>
    </row>
    <row r="505" spans="1:20">
      <c r="A505" s="365"/>
      <c r="B505" s="166"/>
      <c r="C505" s="166"/>
      <c r="D505" s="366"/>
      <c r="E505" s="187"/>
      <c r="F505" s="187"/>
      <c r="G505" s="344"/>
      <c r="H505" s="190"/>
      <c r="I505" s="344"/>
      <c r="J505" s="190"/>
      <c r="K505" s="68"/>
      <c r="L505" s="68"/>
      <c r="M505" s="68"/>
      <c r="N505" s="76"/>
      <c r="O505" s="69">
        <f t="shared" si="567"/>
        <v>0</v>
      </c>
      <c r="P505" s="190"/>
      <c r="Q505" s="190"/>
      <c r="R505" s="190"/>
      <c r="S505" s="260"/>
      <c r="T505" s="260"/>
    </row>
    <row r="506" spans="1:20" ht="12.75" customHeight="1">
      <c r="A506" s="365">
        <v>3</v>
      </c>
      <c r="B506" s="166" t="s">
        <v>1014</v>
      </c>
      <c r="C506" s="166" t="s">
        <v>1110</v>
      </c>
      <c r="D506" s="167" t="s">
        <v>455</v>
      </c>
      <c r="E506" s="192">
        <v>13.5</v>
      </c>
      <c r="F506" s="187">
        <f t="shared" si="570"/>
        <v>1.0059313049</v>
      </c>
      <c r="G506" s="168">
        <v>1.3299999999999999E-2</v>
      </c>
      <c r="H506" s="190">
        <f t="shared" si="571"/>
        <v>2.8226722999999995E-2</v>
      </c>
      <c r="I506" s="344">
        <v>0.28428999999999999</v>
      </c>
      <c r="J506" s="190">
        <f t="shared" si="572"/>
        <v>0.97770458189999998</v>
      </c>
      <c r="K506" s="68"/>
      <c r="L506" s="68"/>
      <c r="M506" s="68"/>
      <c r="N506" s="76"/>
      <c r="O506" s="69">
        <f t="shared" si="567"/>
        <v>0</v>
      </c>
      <c r="P506" s="190">
        <f t="shared" ref="P506" si="583">E506*F506</f>
        <v>13.58007261615</v>
      </c>
      <c r="Q506" s="190">
        <f t="shared" ref="Q506" si="584">SUM(O506:O509)</f>
        <v>0</v>
      </c>
      <c r="R506" s="190">
        <f t="shared" ref="R506" si="585">Q506*1.02*1.05*$R$15</f>
        <v>0</v>
      </c>
      <c r="S506" s="260">
        <f t="shared" ref="S506" si="586">F506*$S$18</f>
        <v>1.2898503490080799</v>
      </c>
      <c r="T506" s="260">
        <f t="shared" ref="T506" si="587">S506*E506</f>
        <v>17.412979711609079</v>
      </c>
    </row>
    <row r="507" spans="1:20">
      <c r="A507" s="365"/>
      <c r="B507" s="166"/>
      <c r="C507" s="166"/>
      <c r="D507" s="168"/>
      <c r="E507" s="192"/>
      <c r="F507" s="187"/>
      <c r="G507" s="168"/>
      <c r="H507" s="190"/>
      <c r="I507" s="344"/>
      <c r="J507" s="190"/>
      <c r="K507" s="68"/>
      <c r="L507" s="68"/>
      <c r="M507" s="68"/>
      <c r="N507" s="76"/>
      <c r="O507" s="69">
        <f t="shared" si="567"/>
        <v>0</v>
      </c>
      <c r="P507" s="190"/>
      <c r="Q507" s="190"/>
      <c r="R507" s="190"/>
      <c r="S507" s="260"/>
      <c r="T507" s="260"/>
    </row>
    <row r="508" spans="1:20">
      <c r="A508" s="365"/>
      <c r="B508" s="166"/>
      <c r="C508" s="166"/>
      <c r="D508" s="168"/>
      <c r="E508" s="192"/>
      <c r="F508" s="187"/>
      <c r="G508" s="168"/>
      <c r="H508" s="190"/>
      <c r="I508" s="344"/>
      <c r="J508" s="190"/>
      <c r="K508" s="68"/>
      <c r="L508" s="68"/>
      <c r="M508" s="70"/>
      <c r="N508" s="76"/>
      <c r="O508" s="69">
        <f t="shared" si="567"/>
        <v>0</v>
      </c>
      <c r="P508" s="190"/>
      <c r="Q508" s="190"/>
      <c r="R508" s="190"/>
      <c r="S508" s="260"/>
      <c r="T508" s="260"/>
    </row>
    <row r="509" spans="1:20">
      <c r="A509" s="365"/>
      <c r="B509" s="166"/>
      <c r="C509" s="166"/>
      <c r="D509" s="168"/>
      <c r="E509" s="192"/>
      <c r="F509" s="187"/>
      <c r="G509" s="168"/>
      <c r="H509" s="190"/>
      <c r="I509" s="344"/>
      <c r="J509" s="190"/>
      <c r="K509" s="68"/>
      <c r="L509" s="68"/>
      <c r="M509" s="68"/>
      <c r="N509" s="76"/>
      <c r="O509" s="69">
        <f t="shared" si="567"/>
        <v>0</v>
      </c>
      <c r="P509" s="190"/>
      <c r="Q509" s="190"/>
      <c r="R509" s="190"/>
      <c r="S509" s="260"/>
      <c r="T509" s="260"/>
    </row>
    <row r="510" spans="1:20">
      <c r="A510" s="365">
        <v>4</v>
      </c>
      <c r="B510" s="166" t="s">
        <v>95</v>
      </c>
      <c r="C510" s="166" t="s">
        <v>1111</v>
      </c>
      <c r="D510" s="167" t="s">
        <v>455</v>
      </c>
      <c r="E510" s="187">
        <v>1.35</v>
      </c>
      <c r="F510" s="187">
        <f t="shared" si="570"/>
        <v>2.3345410000000002</v>
      </c>
      <c r="G510" s="168">
        <v>1.1000000000000001</v>
      </c>
      <c r="H510" s="190">
        <f t="shared" si="571"/>
        <v>2.3345410000000002</v>
      </c>
      <c r="I510" s="168"/>
      <c r="J510" s="190">
        <f t="shared" si="572"/>
        <v>0</v>
      </c>
      <c r="K510" s="68"/>
      <c r="L510" s="68"/>
      <c r="M510" s="68"/>
      <c r="N510" s="76"/>
      <c r="O510" s="69">
        <f t="shared" si="567"/>
        <v>0</v>
      </c>
      <c r="P510" s="190">
        <f t="shared" ref="P510" si="588">E510*F510</f>
        <v>3.1516303500000005</v>
      </c>
      <c r="Q510" s="190">
        <f t="shared" ref="Q510" si="589">SUM(O510:O513)</f>
        <v>0</v>
      </c>
      <c r="R510" s="190">
        <f t="shared" ref="R510" si="590">Q510*1.02*1.05*$R$15</f>
        <v>0</v>
      </c>
      <c r="S510" s="260">
        <f t="shared" ref="S510" si="591">F510*$S$18</f>
        <v>2.9934534385755271</v>
      </c>
      <c r="T510" s="260">
        <f t="shared" ref="T510" si="592">S510*E510</f>
        <v>4.0411621420769617</v>
      </c>
    </row>
    <row r="511" spans="1:20">
      <c r="A511" s="365"/>
      <c r="B511" s="166"/>
      <c r="C511" s="166"/>
      <c r="D511" s="168"/>
      <c r="E511" s="187"/>
      <c r="F511" s="187"/>
      <c r="G511" s="168"/>
      <c r="H511" s="190"/>
      <c r="I511" s="168"/>
      <c r="J511" s="190"/>
      <c r="K511" s="68"/>
      <c r="L511" s="68"/>
      <c r="M511" s="68"/>
      <c r="N511" s="76"/>
      <c r="O511" s="69">
        <f t="shared" si="567"/>
        <v>0</v>
      </c>
      <c r="P511" s="190"/>
      <c r="Q511" s="190"/>
      <c r="R511" s="190"/>
      <c r="S511" s="260"/>
      <c r="T511" s="260"/>
    </row>
    <row r="512" spans="1:20">
      <c r="A512" s="365"/>
      <c r="B512" s="166"/>
      <c r="C512" s="166"/>
      <c r="D512" s="168"/>
      <c r="E512" s="187"/>
      <c r="F512" s="187"/>
      <c r="G512" s="168"/>
      <c r="H512" s="190"/>
      <c r="I512" s="168"/>
      <c r="J512" s="190"/>
      <c r="K512" s="68"/>
      <c r="L512" s="68"/>
      <c r="M512" s="70"/>
      <c r="N512" s="76"/>
      <c r="O512" s="69">
        <f t="shared" si="567"/>
        <v>0</v>
      </c>
      <c r="P512" s="190"/>
      <c r="Q512" s="190"/>
      <c r="R512" s="190"/>
      <c r="S512" s="260"/>
      <c r="T512" s="260"/>
    </row>
    <row r="513" spans="1:20">
      <c r="A513" s="365"/>
      <c r="B513" s="166"/>
      <c r="C513" s="166"/>
      <c r="D513" s="168"/>
      <c r="E513" s="187"/>
      <c r="F513" s="187"/>
      <c r="G513" s="168"/>
      <c r="H513" s="190"/>
      <c r="I513" s="168"/>
      <c r="J513" s="190"/>
      <c r="K513" s="68"/>
      <c r="L513" s="68"/>
      <c r="M513" s="68"/>
      <c r="N513" s="76"/>
      <c r="O513" s="69">
        <f t="shared" si="567"/>
        <v>0</v>
      </c>
      <c r="P513" s="190"/>
      <c r="Q513" s="190"/>
      <c r="R513" s="190"/>
      <c r="S513" s="260"/>
      <c r="T513" s="260"/>
    </row>
    <row r="514" spans="1:20" ht="12.75" customHeight="1">
      <c r="A514" s="365">
        <v>5</v>
      </c>
      <c r="B514" s="296" t="s">
        <v>156</v>
      </c>
      <c r="C514" s="170" t="s">
        <v>1112</v>
      </c>
      <c r="D514" s="235" t="s">
        <v>455</v>
      </c>
      <c r="E514" s="437">
        <v>4.8</v>
      </c>
      <c r="F514" s="187">
        <f t="shared" si="570"/>
        <v>28.204702179999998</v>
      </c>
      <c r="G514" s="375">
        <v>9.5</v>
      </c>
      <c r="H514" s="190">
        <f t="shared" si="571"/>
        <v>20.161944999999999</v>
      </c>
      <c r="I514" s="185">
        <v>0.89</v>
      </c>
      <c r="J514" s="190">
        <f t="shared" si="572"/>
        <v>3.0608079000000004</v>
      </c>
      <c r="K514" s="115" t="s">
        <v>53</v>
      </c>
      <c r="L514" s="115" t="s">
        <v>47</v>
      </c>
      <c r="M514" s="115">
        <v>1.1000000000000001</v>
      </c>
      <c r="N514" s="129">
        <v>4</v>
      </c>
      <c r="O514" s="69">
        <f t="shared" si="567"/>
        <v>4.4000000000000004</v>
      </c>
      <c r="P514" s="190">
        <f t="shared" ref="P514" si="593">E514*F514</f>
        <v>135.382570464</v>
      </c>
      <c r="Q514" s="190">
        <f t="shared" ref="Q514" si="594">SUM(O514:O517)</f>
        <v>4.4000000000000004</v>
      </c>
      <c r="R514" s="190">
        <f t="shared" ref="R514" si="595">Q514*1.02*1.05*$R$15</f>
        <v>4.9819492800000003</v>
      </c>
      <c r="S514" s="260">
        <f t="shared" ref="S514" si="596">F514*$S$18</f>
        <v>36.165337308155934</v>
      </c>
      <c r="T514" s="260">
        <f t="shared" ref="T514" si="597">S514*E514</f>
        <v>173.59361907914848</v>
      </c>
    </row>
    <row r="515" spans="1:20">
      <c r="A515" s="365"/>
      <c r="B515" s="297"/>
      <c r="C515" s="171"/>
      <c r="D515" s="457"/>
      <c r="E515" s="437"/>
      <c r="F515" s="187"/>
      <c r="G515" s="375"/>
      <c r="H515" s="190"/>
      <c r="I515" s="185"/>
      <c r="J515" s="190"/>
      <c r="K515" s="115"/>
      <c r="L515" s="115"/>
      <c r="M515" s="115"/>
      <c r="N515" s="129"/>
      <c r="O515" s="69">
        <f t="shared" si="567"/>
        <v>0</v>
      </c>
      <c r="P515" s="190"/>
      <c r="Q515" s="190"/>
      <c r="R515" s="190"/>
      <c r="S515" s="260"/>
      <c r="T515" s="260"/>
    </row>
    <row r="516" spans="1:20">
      <c r="A516" s="365"/>
      <c r="B516" s="297"/>
      <c r="C516" s="171"/>
      <c r="D516" s="457"/>
      <c r="E516" s="437"/>
      <c r="F516" s="187"/>
      <c r="G516" s="375"/>
      <c r="H516" s="190"/>
      <c r="I516" s="185"/>
      <c r="J516" s="190"/>
      <c r="K516" s="115"/>
      <c r="L516" s="115"/>
      <c r="M516" s="139"/>
      <c r="N516" s="129"/>
      <c r="O516" s="69">
        <f t="shared" si="567"/>
        <v>0</v>
      </c>
      <c r="P516" s="190"/>
      <c r="Q516" s="190"/>
      <c r="R516" s="190"/>
      <c r="S516" s="260"/>
      <c r="T516" s="260"/>
    </row>
    <row r="517" spans="1:20">
      <c r="A517" s="365"/>
      <c r="B517" s="298"/>
      <c r="C517" s="172"/>
      <c r="D517" s="458"/>
      <c r="E517" s="437"/>
      <c r="F517" s="187"/>
      <c r="G517" s="375"/>
      <c r="H517" s="190"/>
      <c r="I517" s="185"/>
      <c r="J517" s="190"/>
      <c r="K517" s="115"/>
      <c r="L517" s="115"/>
      <c r="M517" s="115"/>
      <c r="N517" s="129"/>
      <c r="O517" s="69">
        <f t="shared" si="567"/>
        <v>0</v>
      </c>
      <c r="P517" s="190"/>
      <c r="Q517" s="190"/>
      <c r="R517" s="190"/>
      <c r="S517" s="260"/>
      <c r="T517" s="260"/>
    </row>
    <row r="518" spans="1:20" ht="12.75" customHeight="1">
      <c r="A518" s="365">
        <v>6</v>
      </c>
      <c r="B518" s="166" t="s">
        <v>61</v>
      </c>
      <c r="C518" s="166" t="s">
        <v>937</v>
      </c>
      <c r="D518" s="167" t="s">
        <v>455</v>
      </c>
      <c r="E518" s="187">
        <v>8.6999999999999993</v>
      </c>
      <c r="F518" s="187">
        <f t="shared" si="570"/>
        <v>1.1927382200000003</v>
      </c>
      <c r="G518" s="168">
        <v>0.56200000000000006</v>
      </c>
      <c r="H518" s="190">
        <f t="shared" si="571"/>
        <v>1.1927382200000003</v>
      </c>
      <c r="I518" s="191"/>
      <c r="J518" s="190">
        <f t="shared" si="572"/>
        <v>0</v>
      </c>
      <c r="K518" s="68"/>
      <c r="L518" s="68"/>
      <c r="M518" s="68"/>
      <c r="N518" s="76"/>
      <c r="O518" s="69">
        <f t="shared" si="567"/>
        <v>0</v>
      </c>
      <c r="P518" s="190">
        <f t="shared" ref="P518" si="598">E518*F518</f>
        <v>10.376822514000002</v>
      </c>
      <c r="Q518" s="190">
        <f t="shared" ref="Q518" si="599">SUM(O518:O521)</f>
        <v>0</v>
      </c>
      <c r="R518" s="190">
        <f t="shared" ref="R518" si="600">Q518*1.02*1.05*$R$15</f>
        <v>0</v>
      </c>
      <c r="S518" s="260">
        <f t="shared" ref="S518" si="601">F518*$S$18</f>
        <v>1.529382574981315</v>
      </c>
      <c r="T518" s="260">
        <f t="shared" ref="T518" si="602">S518*E518</f>
        <v>13.30562840233744</v>
      </c>
    </row>
    <row r="519" spans="1:20">
      <c r="A519" s="365"/>
      <c r="B519" s="166"/>
      <c r="C519" s="166"/>
      <c r="D519" s="168"/>
      <c r="E519" s="187"/>
      <c r="F519" s="187"/>
      <c r="G519" s="168"/>
      <c r="H519" s="190"/>
      <c r="I519" s="191"/>
      <c r="J519" s="190"/>
      <c r="K519" s="68"/>
      <c r="L519" s="68"/>
      <c r="M519" s="68"/>
      <c r="N519" s="76"/>
      <c r="O519" s="69">
        <f t="shared" si="567"/>
        <v>0</v>
      </c>
      <c r="P519" s="190"/>
      <c r="Q519" s="190"/>
      <c r="R519" s="190"/>
      <c r="S519" s="260"/>
      <c r="T519" s="260"/>
    </row>
    <row r="520" spans="1:20">
      <c r="A520" s="365"/>
      <c r="B520" s="166"/>
      <c r="C520" s="166"/>
      <c r="D520" s="168"/>
      <c r="E520" s="187"/>
      <c r="F520" s="187"/>
      <c r="G520" s="168"/>
      <c r="H520" s="190"/>
      <c r="I520" s="191"/>
      <c r="J520" s="190"/>
      <c r="K520" s="68"/>
      <c r="L520" s="68"/>
      <c r="M520" s="68"/>
      <c r="N520" s="76"/>
      <c r="O520" s="69">
        <f t="shared" si="567"/>
        <v>0</v>
      </c>
      <c r="P520" s="190"/>
      <c r="Q520" s="190"/>
      <c r="R520" s="190"/>
      <c r="S520" s="260"/>
      <c r="T520" s="260"/>
    </row>
    <row r="521" spans="1:20">
      <c r="A521" s="365"/>
      <c r="B521" s="166"/>
      <c r="C521" s="166"/>
      <c r="D521" s="168"/>
      <c r="E521" s="187"/>
      <c r="F521" s="187"/>
      <c r="G521" s="168"/>
      <c r="H521" s="190"/>
      <c r="I521" s="191"/>
      <c r="J521" s="190"/>
      <c r="K521" s="68"/>
      <c r="L521" s="68"/>
      <c r="M521" s="68"/>
      <c r="N521" s="76"/>
      <c r="O521" s="69">
        <f t="shared" si="567"/>
        <v>0</v>
      </c>
      <c r="P521" s="190"/>
      <c r="Q521" s="190"/>
      <c r="R521" s="190"/>
      <c r="S521" s="260"/>
      <c r="T521" s="260"/>
    </row>
    <row r="522" spans="1:20" ht="12.75" customHeight="1">
      <c r="A522" s="365">
        <v>7</v>
      </c>
      <c r="B522" s="296" t="s">
        <v>644</v>
      </c>
      <c r="C522" s="166" t="s">
        <v>767</v>
      </c>
      <c r="D522" s="255" t="s">
        <v>461</v>
      </c>
      <c r="E522" s="451">
        <v>7.2</v>
      </c>
      <c r="F522" s="187">
        <f t="shared" si="570"/>
        <v>3.8592306000000001</v>
      </c>
      <c r="G522" s="454">
        <v>0.36</v>
      </c>
      <c r="H522" s="190">
        <f t="shared" si="571"/>
        <v>0.76403159999999992</v>
      </c>
      <c r="I522" s="454">
        <v>0.9</v>
      </c>
      <c r="J522" s="190">
        <f t="shared" si="572"/>
        <v>3.095199</v>
      </c>
      <c r="K522" s="141"/>
      <c r="L522" s="141"/>
      <c r="M522" s="141"/>
      <c r="N522" s="132"/>
      <c r="O522" s="69">
        <f t="shared" si="567"/>
        <v>0</v>
      </c>
      <c r="P522" s="190">
        <f t="shared" ref="P522" si="603">E522*F522</f>
        <v>27.78646032</v>
      </c>
      <c r="Q522" s="190">
        <f t="shared" ref="Q522" si="604">SUM(O522:O525)</f>
        <v>0</v>
      </c>
      <c r="R522" s="190">
        <f t="shared" ref="R522" si="605">Q522*1.02*1.05*$R$15</f>
        <v>0</v>
      </c>
      <c r="S522" s="260">
        <f t="shared" ref="S522" si="606">F522*$S$18</f>
        <v>4.948478998580832</v>
      </c>
      <c r="T522" s="260">
        <f t="shared" ref="T522" si="607">S522*E522</f>
        <v>35.62904878978199</v>
      </c>
    </row>
    <row r="523" spans="1:20">
      <c r="A523" s="365"/>
      <c r="B523" s="297"/>
      <c r="C523" s="166"/>
      <c r="D523" s="447"/>
      <c r="E523" s="452"/>
      <c r="F523" s="187"/>
      <c r="G523" s="454"/>
      <c r="H523" s="190"/>
      <c r="I523" s="454"/>
      <c r="J523" s="190"/>
      <c r="K523" s="141"/>
      <c r="L523" s="141"/>
      <c r="M523" s="141"/>
      <c r="N523" s="132"/>
      <c r="O523" s="69">
        <f t="shared" si="567"/>
        <v>0</v>
      </c>
      <c r="P523" s="190"/>
      <c r="Q523" s="190"/>
      <c r="R523" s="190"/>
      <c r="S523" s="260"/>
      <c r="T523" s="260"/>
    </row>
    <row r="524" spans="1:20">
      <c r="A524" s="365"/>
      <c r="B524" s="297"/>
      <c r="C524" s="166"/>
      <c r="D524" s="447"/>
      <c r="E524" s="452"/>
      <c r="F524" s="187"/>
      <c r="G524" s="454"/>
      <c r="H524" s="190"/>
      <c r="I524" s="454"/>
      <c r="J524" s="190"/>
      <c r="K524" s="141"/>
      <c r="L524" s="141"/>
      <c r="M524" s="141"/>
      <c r="N524" s="132"/>
      <c r="O524" s="69">
        <f t="shared" si="567"/>
        <v>0</v>
      </c>
      <c r="P524" s="190"/>
      <c r="Q524" s="190"/>
      <c r="R524" s="190"/>
      <c r="S524" s="260"/>
      <c r="T524" s="260"/>
    </row>
    <row r="525" spans="1:20" ht="31.5" customHeight="1">
      <c r="A525" s="365"/>
      <c r="B525" s="298"/>
      <c r="C525" s="166"/>
      <c r="D525" s="448"/>
      <c r="E525" s="453"/>
      <c r="F525" s="187"/>
      <c r="G525" s="454"/>
      <c r="H525" s="190"/>
      <c r="I525" s="454"/>
      <c r="J525" s="190"/>
      <c r="K525" s="141"/>
      <c r="L525" s="141"/>
      <c r="M525" s="141"/>
      <c r="N525" s="132"/>
      <c r="O525" s="69">
        <f t="shared" si="567"/>
        <v>0</v>
      </c>
      <c r="P525" s="190"/>
      <c r="Q525" s="190"/>
      <c r="R525" s="190"/>
      <c r="S525" s="260"/>
      <c r="T525" s="260"/>
    </row>
    <row r="526" spans="1:20">
      <c r="A526" s="319"/>
      <c r="B526" s="336"/>
      <c r="C526" s="346" t="s">
        <v>462</v>
      </c>
      <c r="D526" s="319"/>
      <c r="E526" s="331"/>
      <c r="F526" s="347"/>
      <c r="G526" s="317"/>
      <c r="H526" s="316"/>
      <c r="I526" s="317"/>
      <c r="J526" s="316"/>
      <c r="K526" s="40"/>
      <c r="L526" s="40"/>
      <c r="M526" s="40"/>
      <c r="N526" s="41"/>
      <c r="O526" s="42"/>
      <c r="P526" s="316"/>
      <c r="Q526" s="316"/>
      <c r="R526" s="316"/>
      <c r="S526" s="316"/>
      <c r="T526" s="345">
        <f>SUM(T498:T525)</f>
        <v>250.05918368107325</v>
      </c>
    </row>
    <row r="527" spans="1:20">
      <c r="A527" s="319"/>
      <c r="B527" s="336"/>
      <c r="C527" s="346"/>
      <c r="D527" s="319"/>
      <c r="E527" s="331"/>
      <c r="F527" s="348"/>
      <c r="G527" s="317"/>
      <c r="H527" s="316"/>
      <c r="I527" s="317"/>
      <c r="J527" s="316"/>
      <c r="K527" s="40"/>
      <c r="L527" s="40"/>
      <c r="M527" s="40"/>
      <c r="N527" s="41"/>
      <c r="O527" s="42"/>
      <c r="P527" s="316"/>
      <c r="Q527" s="316"/>
      <c r="R527" s="316"/>
      <c r="S527" s="316"/>
      <c r="T527" s="345"/>
    </row>
    <row r="528" spans="1:20">
      <c r="A528" s="319"/>
      <c r="B528" s="336"/>
      <c r="C528" s="346"/>
      <c r="D528" s="319"/>
      <c r="E528" s="331"/>
      <c r="F528" s="348"/>
      <c r="G528" s="317"/>
      <c r="H528" s="316"/>
      <c r="I528" s="317"/>
      <c r="J528" s="316"/>
      <c r="K528" s="40"/>
      <c r="L528" s="40"/>
      <c r="M528" s="43"/>
      <c r="N528" s="41"/>
      <c r="O528" s="42"/>
      <c r="P528" s="316"/>
      <c r="Q528" s="316"/>
      <c r="R528" s="316"/>
      <c r="S528" s="316"/>
      <c r="T528" s="345"/>
    </row>
    <row r="529" spans="1:20">
      <c r="A529" s="319"/>
      <c r="B529" s="336"/>
      <c r="C529" s="346"/>
      <c r="D529" s="319"/>
      <c r="E529" s="331"/>
      <c r="F529" s="349"/>
      <c r="G529" s="317"/>
      <c r="H529" s="316"/>
      <c r="I529" s="317"/>
      <c r="J529" s="316"/>
      <c r="K529" s="40"/>
      <c r="L529" s="40"/>
      <c r="M529" s="40"/>
      <c r="N529" s="41"/>
      <c r="O529" s="42"/>
      <c r="P529" s="316"/>
      <c r="Q529" s="316"/>
      <c r="R529" s="316"/>
      <c r="S529" s="316"/>
      <c r="T529" s="345"/>
    </row>
    <row r="530" spans="1:20">
      <c r="A530" s="319"/>
      <c r="B530" s="336"/>
      <c r="C530" s="346" t="s">
        <v>463</v>
      </c>
      <c r="D530" s="319"/>
      <c r="E530" s="331"/>
      <c r="F530" s="347"/>
      <c r="G530" s="317"/>
      <c r="H530" s="316"/>
      <c r="I530" s="317"/>
      <c r="J530" s="316"/>
      <c r="K530" s="40"/>
      <c r="L530" s="40"/>
      <c r="M530" s="40"/>
      <c r="N530" s="41"/>
      <c r="O530" s="42"/>
      <c r="P530" s="316"/>
      <c r="Q530" s="316"/>
      <c r="R530" s="316"/>
      <c r="S530" s="316"/>
      <c r="T530" s="264">
        <f>(T526*100%)/'Cav-Nax-Raffu-59'!T541</f>
        <v>4.4112205998059727E-3</v>
      </c>
    </row>
    <row r="531" spans="1:20">
      <c r="A531" s="319"/>
      <c r="B531" s="336"/>
      <c r="C531" s="346"/>
      <c r="D531" s="319"/>
      <c r="E531" s="331"/>
      <c r="F531" s="348"/>
      <c r="G531" s="317"/>
      <c r="H531" s="316"/>
      <c r="I531" s="317"/>
      <c r="J531" s="316"/>
      <c r="K531" s="40"/>
      <c r="L531" s="40"/>
      <c r="M531" s="40"/>
      <c r="N531" s="41"/>
      <c r="O531" s="42"/>
      <c r="P531" s="316"/>
      <c r="Q531" s="316"/>
      <c r="R531" s="316"/>
      <c r="S531" s="316"/>
      <c r="T531" s="264"/>
    </row>
    <row r="532" spans="1:20">
      <c r="A532" s="319"/>
      <c r="B532" s="336"/>
      <c r="C532" s="346"/>
      <c r="D532" s="319"/>
      <c r="E532" s="331"/>
      <c r="F532" s="348"/>
      <c r="G532" s="317"/>
      <c r="H532" s="316"/>
      <c r="I532" s="317"/>
      <c r="J532" s="316"/>
      <c r="K532" s="40"/>
      <c r="L532" s="40"/>
      <c r="M532" s="43"/>
      <c r="N532" s="41"/>
      <c r="O532" s="42"/>
      <c r="P532" s="316"/>
      <c r="Q532" s="316"/>
      <c r="R532" s="316"/>
      <c r="S532" s="316"/>
      <c r="T532" s="264"/>
    </row>
    <row r="533" spans="1:20">
      <c r="A533" s="319"/>
      <c r="B533" s="336"/>
      <c r="C533" s="346"/>
      <c r="D533" s="319"/>
      <c r="E533" s="331"/>
      <c r="F533" s="349"/>
      <c r="G533" s="317"/>
      <c r="H533" s="316"/>
      <c r="I533" s="317"/>
      <c r="J533" s="316"/>
      <c r="K533" s="40"/>
      <c r="L533" s="40"/>
      <c r="M533" s="40"/>
      <c r="N533" s="41"/>
      <c r="O533" s="42"/>
      <c r="P533" s="316"/>
      <c r="Q533" s="316"/>
      <c r="R533" s="316"/>
      <c r="S533" s="316"/>
      <c r="T533" s="264"/>
    </row>
    <row r="534" spans="1:20" ht="12.75" customHeight="1">
      <c r="A534" s="165"/>
      <c r="B534" s="166"/>
      <c r="C534" s="186" t="s">
        <v>1113</v>
      </c>
      <c r="D534" s="165"/>
      <c r="E534" s="187"/>
      <c r="F534" s="187">
        <f t="shared" ref="F534:F574" si="608">H534+J534+R534</f>
        <v>0</v>
      </c>
      <c r="G534" s="168"/>
      <c r="H534" s="190">
        <f t="shared" ref="H534:H574" si="609">G534*$P$8/1000</f>
        <v>0</v>
      </c>
      <c r="I534" s="168"/>
      <c r="J534" s="190">
        <f t="shared" ref="J534:J574" si="610">I534*$P$9/1000</f>
        <v>0</v>
      </c>
      <c r="K534" s="68"/>
      <c r="L534" s="68"/>
      <c r="M534" s="68"/>
      <c r="N534" s="76"/>
      <c r="O534" s="69">
        <f t="shared" si="567"/>
        <v>0</v>
      </c>
      <c r="P534" s="190">
        <f t="shared" ref="P534" si="611">E534*F534</f>
        <v>0</v>
      </c>
      <c r="Q534" s="190">
        <f t="shared" ref="Q534" si="612">SUM(O534:O537)</f>
        <v>0</v>
      </c>
      <c r="R534" s="190">
        <f t="shared" ref="R534" si="613">Q534*1.02*1.05*$R$15</f>
        <v>0</v>
      </c>
      <c r="S534" s="260">
        <f t="shared" ref="S534" si="614">F534*$S$18</f>
        <v>0</v>
      </c>
      <c r="T534" s="260">
        <f t="shared" ref="T534" si="615">S534*E534</f>
        <v>0</v>
      </c>
    </row>
    <row r="535" spans="1:20">
      <c r="A535" s="165"/>
      <c r="B535" s="166"/>
      <c r="C535" s="186"/>
      <c r="D535" s="165"/>
      <c r="E535" s="187"/>
      <c r="F535" s="187"/>
      <c r="G535" s="168"/>
      <c r="H535" s="190"/>
      <c r="I535" s="168"/>
      <c r="J535" s="190"/>
      <c r="K535" s="68"/>
      <c r="L535" s="68"/>
      <c r="M535" s="68"/>
      <c r="N535" s="76"/>
      <c r="O535" s="69">
        <f t="shared" si="567"/>
        <v>0</v>
      </c>
      <c r="P535" s="190"/>
      <c r="Q535" s="190"/>
      <c r="R535" s="190"/>
      <c r="S535" s="260"/>
      <c r="T535" s="260"/>
    </row>
    <row r="536" spans="1:20">
      <c r="A536" s="165"/>
      <c r="B536" s="166"/>
      <c r="C536" s="186"/>
      <c r="D536" s="165"/>
      <c r="E536" s="187"/>
      <c r="F536" s="187"/>
      <c r="G536" s="168"/>
      <c r="H536" s="190"/>
      <c r="I536" s="168"/>
      <c r="J536" s="190"/>
      <c r="K536" s="68"/>
      <c r="L536" s="68"/>
      <c r="M536" s="70"/>
      <c r="N536" s="76"/>
      <c r="O536" s="69">
        <f t="shared" si="567"/>
        <v>0</v>
      </c>
      <c r="P536" s="190"/>
      <c r="Q536" s="190"/>
      <c r="R536" s="190"/>
      <c r="S536" s="260"/>
      <c r="T536" s="260"/>
    </row>
    <row r="537" spans="1:20">
      <c r="A537" s="165"/>
      <c r="B537" s="166"/>
      <c r="C537" s="186"/>
      <c r="D537" s="165"/>
      <c r="E537" s="187"/>
      <c r="F537" s="187"/>
      <c r="G537" s="168"/>
      <c r="H537" s="190"/>
      <c r="I537" s="168"/>
      <c r="J537" s="190"/>
      <c r="K537" s="68"/>
      <c r="L537" s="68"/>
      <c r="M537" s="68"/>
      <c r="N537" s="76"/>
      <c r="O537" s="69">
        <f t="shared" si="567"/>
        <v>0</v>
      </c>
      <c r="P537" s="190"/>
      <c r="Q537" s="190"/>
      <c r="R537" s="190"/>
      <c r="S537" s="260"/>
      <c r="T537" s="260"/>
    </row>
    <row r="538" spans="1:20">
      <c r="A538" s="214">
        <v>1</v>
      </c>
      <c r="B538" s="251" t="s">
        <v>1018</v>
      </c>
      <c r="C538" s="166" t="s">
        <v>1114</v>
      </c>
      <c r="D538" s="167" t="s">
        <v>1115</v>
      </c>
      <c r="E538" s="364">
        <v>1</v>
      </c>
      <c r="F538" s="187">
        <f t="shared" si="608"/>
        <v>5.4533221399999992</v>
      </c>
      <c r="G538" s="185">
        <v>1.24</v>
      </c>
      <c r="H538" s="190">
        <f t="shared" si="609"/>
        <v>2.6316644</v>
      </c>
      <c r="I538" s="185">
        <v>0.59</v>
      </c>
      <c r="J538" s="190">
        <f t="shared" si="610"/>
        <v>2.0290748999999999</v>
      </c>
      <c r="K538" s="115" t="s">
        <v>79</v>
      </c>
      <c r="L538" s="115" t="s">
        <v>43</v>
      </c>
      <c r="M538" s="115">
        <v>0.4</v>
      </c>
      <c r="N538" s="129">
        <v>1.75</v>
      </c>
      <c r="O538" s="69">
        <f t="shared" si="567"/>
        <v>0.70000000000000007</v>
      </c>
      <c r="P538" s="190">
        <f t="shared" ref="P538" si="616">E538*F538</f>
        <v>5.4533221399999992</v>
      </c>
      <c r="Q538" s="190">
        <f t="shared" ref="Q538" si="617">SUM(O538:O541)</f>
        <v>0.70000000000000007</v>
      </c>
      <c r="R538" s="190">
        <f t="shared" ref="R538" si="618">Q538*1.02*1.05*$R$15</f>
        <v>0.79258284000000012</v>
      </c>
      <c r="S538" s="260">
        <f t="shared" ref="S538" si="619">F538*$S$18</f>
        <v>6.9924948465857097</v>
      </c>
      <c r="T538" s="260">
        <f t="shared" ref="T538" si="620">S538*E538</f>
        <v>6.9924948465857097</v>
      </c>
    </row>
    <row r="539" spans="1:20">
      <c r="A539" s="214"/>
      <c r="B539" s="251"/>
      <c r="C539" s="166"/>
      <c r="D539" s="168"/>
      <c r="E539" s="364"/>
      <c r="F539" s="187"/>
      <c r="G539" s="185"/>
      <c r="H539" s="190"/>
      <c r="I539" s="185"/>
      <c r="J539" s="190"/>
      <c r="K539" s="115"/>
      <c r="L539" s="115"/>
      <c r="M539" s="115"/>
      <c r="N539" s="129"/>
      <c r="O539" s="69">
        <f t="shared" si="567"/>
        <v>0</v>
      </c>
      <c r="P539" s="190"/>
      <c r="Q539" s="190"/>
      <c r="R539" s="190"/>
      <c r="S539" s="260"/>
      <c r="T539" s="260"/>
    </row>
    <row r="540" spans="1:20">
      <c r="A540" s="214"/>
      <c r="B540" s="251"/>
      <c r="C540" s="166"/>
      <c r="D540" s="168"/>
      <c r="E540" s="364"/>
      <c r="F540" s="187"/>
      <c r="G540" s="185"/>
      <c r="H540" s="190"/>
      <c r="I540" s="185"/>
      <c r="J540" s="190"/>
      <c r="K540" s="115"/>
      <c r="L540" s="115"/>
      <c r="M540" s="139"/>
      <c r="N540" s="129"/>
      <c r="O540" s="69">
        <f t="shared" si="567"/>
        <v>0</v>
      </c>
      <c r="P540" s="190"/>
      <c r="Q540" s="190"/>
      <c r="R540" s="190"/>
      <c r="S540" s="260"/>
      <c r="T540" s="260"/>
    </row>
    <row r="541" spans="1:20">
      <c r="A541" s="214"/>
      <c r="B541" s="251"/>
      <c r="C541" s="166"/>
      <c r="D541" s="168"/>
      <c r="E541" s="364"/>
      <c r="F541" s="187"/>
      <c r="G541" s="185"/>
      <c r="H541" s="190"/>
      <c r="I541" s="185"/>
      <c r="J541" s="190"/>
      <c r="K541" s="115"/>
      <c r="L541" s="115"/>
      <c r="M541" s="115"/>
      <c r="N541" s="129"/>
      <c r="O541" s="69">
        <f t="shared" si="567"/>
        <v>0</v>
      </c>
      <c r="P541" s="190"/>
      <c r="Q541" s="190"/>
      <c r="R541" s="190"/>
      <c r="S541" s="260"/>
      <c r="T541" s="260"/>
    </row>
    <row r="542" spans="1:20">
      <c r="A542" s="214">
        <v>2</v>
      </c>
      <c r="B542" s="251" t="s">
        <v>1046</v>
      </c>
      <c r="C542" s="251" t="s">
        <v>1120</v>
      </c>
      <c r="D542" s="449" t="s">
        <v>468</v>
      </c>
      <c r="E542" s="192">
        <v>68</v>
      </c>
      <c r="F542" s="187">
        <f t="shared" ref="F542:F546" si="621">H542+J542+R542</f>
        <v>2.2811248461960001</v>
      </c>
      <c r="G542" s="168">
        <v>0.06</v>
      </c>
      <c r="H542" s="190">
        <f t="shared" ref="H542:H546" si="622">G542*$P$8/1000</f>
        <v>0.1273386</v>
      </c>
      <c r="I542" s="168">
        <v>0.05</v>
      </c>
      <c r="J542" s="190">
        <f t="shared" ref="J542:J546" si="623">I542*$P$9/1000</f>
        <v>0.17195550000000004</v>
      </c>
      <c r="K542" s="115" t="s">
        <v>79</v>
      </c>
      <c r="L542" s="115" t="s">
        <v>43</v>
      </c>
      <c r="M542" s="68">
        <v>1.01</v>
      </c>
      <c r="N542" s="76">
        <v>1.7330000000000001</v>
      </c>
      <c r="O542" s="69">
        <f t="shared" si="567"/>
        <v>1.7503300000000002</v>
      </c>
      <c r="P542" s="190">
        <f t="shared" ref="P542" si="624">E542*F542</f>
        <v>155.11648954132801</v>
      </c>
      <c r="Q542" s="190">
        <f t="shared" ref="Q542" si="625">SUM(O542:O545)</f>
        <v>1.7503300000000002</v>
      </c>
      <c r="R542" s="190">
        <f t="shared" ref="R542" si="626">Q542*1.02*1.05*$R$15</f>
        <v>1.9818307461960001</v>
      </c>
      <c r="S542" s="260">
        <f t="shared" ref="S542" si="627">F542*$S$18</f>
        <v>2.9249608444081669</v>
      </c>
      <c r="T542" s="260">
        <f t="shared" ref="T542" si="628">S542*E542</f>
        <v>198.89733741975536</v>
      </c>
    </row>
    <row r="543" spans="1:20">
      <c r="A543" s="214"/>
      <c r="B543" s="251"/>
      <c r="C543" s="251"/>
      <c r="D543" s="450"/>
      <c r="E543" s="192"/>
      <c r="F543" s="187"/>
      <c r="G543" s="168"/>
      <c r="H543" s="190"/>
      <c r="I543" s="168"/>
      <c r="J543" s="190"/>
      <c r="K543" s="68"/>
      <c r="L543" s="68"/>
      <c r="M543" s="68"/>
      <c r="N543" s="76"/>
      <c r="O543" s="69">
        <f t="shared" si="567"/>
        <v>0</v>
      </c>
      <c r="P543" s="190"/>
      <c r="Q543" s="190"/>
      <c r="R543" s="190"/>
      <c r="S543" s="260"/>
      <c r="T543" s="260"/>
    </row>
    <row r="544" spans="1:20">
      <c r="A544" s="214"/>
      <c r="B544" s="251"/>
      <c r="C544" s="251"/>
      <c r="D544" s="450"/>
      <c r="E544" s="192"/>
      <c r="F544" s="187"/>
      <c r="G544" s="168"/>
      <c r="H544" s="190"/>
      <c r="I544" s="168"/>
      <c r="J544" s="190"/>
      <c r="K544" s="68"/>
      <c r="L544" s="68"/>
      <c r="M544" s="70"/>
      <c r="N544" s="76"/>
      <c r="O544" s="69">
        <f t="shared" si="567"/>
        <v>0</v>
      </c>
      <c r="P544" s="190"/>
      <c r="Q544" s="190"/>
      <c r="R544" s="190"/>
      <c r="S544" s="260"/>
      <c r="T544" s="260"/>
    </row>
    <row r="545" spans="1:20" ht="18.75" customHeight="1">
      <c r="A545" s="214"/>
      <c r="B545" s="251"/>
      <c r="C545" s="251"/>
      <c r="D545" s="450"/>
      <c r="E545" s="192"/>
      <c r="F545" s="187"/>
      <c r="G545" s="168"/>
      <c r="H545" s="190"/>
      <c r="I545" s="168"/>
      <c r="J545" s="190"/>
      <c r="K545" s="68"/>
      <c r="L545" s="68"/>
      <c r="M545" s="68"/>
      <c r="N545" s="76"/>
      <c r="O545" s="69">
        <f t="shared" si="567"/>
        <v>0</v>
      </c>
      <c r="P545" s="190"/>
      <c r="Q545" s="190"/>
      <c r="R545" s="190"/>
      <c r="S545" s="260"/>
      <c r="T545" s="260"/>
    </row>
    <row r="546" spans="1:20">
      <c r="A546" s="214">
        <v>3</v>
      </c>
      <c r="B546" s="251" t="s">
        <v>1019</v>
      </c>
      <c r="C546" s="251" t="s">
        <v>1121</v>
      </c>
      <c r="D546" s="449" t="s">
        <v>468</v>
      </c>
      <c r="E546" s="192">
        <v>72</v>
      </c>
      <c r="F546" s="187">
        <f t="shared" si="621"/>
        <v>1.15126403994</v>
      </c>
      <c r="G546" s="168">
        <v>0.06</v>
      </c>
      <c r="H546" s="190">
        <f t="shared" si="622"/>
        <v>0.1273386</v>
      </c>
      <c r="I546" s="168">
        <v>0.05</v>
      </c>
      <c r="J546" s="190">
        <f t="shared" si="623"/>
        <v>0.17195550000000004</v>
      </c>
      <c r="K546" s="115" t="s">
        <v>79</v>
      </c>
      <c r="L546" s="115" t="s">
        <v>43</v>
      </c>
      <c r="M546" s="68">
        <v>1.01</v>
      </c>
      <c r="N546" s="76">
        <v>0.745</v>
      </c>
      <c r="O546" s="69">
        <f t="shared" si="567"/>
        <v>0.75244999999999995</v>
      </c>
      <c r="P546" s="190">
        <f t="shared" ref="P546" si="629">E546*F546</f>
        <v>82.891010875679996</v>
      </c>
      <c r="Q546" s="190">
        <f t="shared" ref="Q546" si="630">SUM(O546:O549)</f>
        <v>0.75244999999999995</v>
      </c>
      <c r="R546" s="190">
        <f t="shared" ref="R546" si="631">Q546*1.02*1.05*$R$15</f>
        <v>0.85196993993999992</v>
      </c>
      <c r="S546" s="260">
        <f t="shared" ref="S546" si="632">F546*$S$18</f>
        <v>1.4762025164975667</v>
      </c>
      <c r="T546" s="260">
        <f t="shared" ref="T546" si="633">S546*E546</f>
        <v>106.28658118782481</v>
      </c>
    </row>
    <row r="547" spans="1:20">
      <c r="A547" s="214"/>
      <c r="B547" s="251"/>
      <c r="C547" s="251"/>
      <c r="D547" s="450"/>
      <c r="E547" s="192"/>
      <c r="F547" s="187"/>
      <c r="G547" s="168"/>
      <c r="H547" s="190"/>
      <c r="I547" s="168"/>
      <c r="J547" s="190"/>
      <c r="K547" s="68"/>
      <c r="L547" s="68"/>
      <c r="M547" s="68"/>
      <c r="N547" s="76"/>
      <c r="O547" s="69">
        <f t="shared" si="567"/>
        <v>0</v>
      </c>
      <c r="P547" s="190"/>
      <c r="Q547" s="190"/>
      <c r="R547" s="190"/>
      <c r="S547" s="260"/>
      <c r="T547" s="260"/>
    </row>
    <row r="548" spans="1:20">
      <c r="A548" s="214"/>
      <c r="B548" s="251"/>
      <c r="C548" s="251"/>
      <c r="D548" s="450"/>
      <c r="E548" s="192"/>
      <c r="F548" s="187"/>
      <c r="G548" s="168"/>
      <c r="H548" s="190"/>
      <c r="I548" s="168"/>
      <c r="J548" s="190"/>
      <c r="K548" s="68"/>
      <c r="L548" s="68"/>
      <c r="M548" s="70"/>
      <c r="N548" s="76"/>
      <c r="O548" s="69">
        <f t="shared" si="567"/>
        <v>0</v>
      </c>
      <c r="P548" s="190"/>
      <c r="Q548" s="190"/>
      <c r="R548" s="190"/>
      <c r="S548" s="260"/>
      <c r="T548" s="260"/>
    </row>
    <row r="549" spans="1:20" ht="21" customHeight="1">
      <c r="A549" s="214"/>
      <c r="B549" s="251"/>
      <c r="C549" s="251"/>
      <c r="D549" s="450"/>
      <c r="E549" s="192"/>
      <c r="F549" s="187"/>
      <c r="G549" s="168"/>
      <c r="H549" s="190"/>
      <c r="I549" s="168"/>
      <c r="J549" s="190"/>
      <c r="K549" s="68"/>
      <c r="L549" s="68"/>
      <c r="M549" s="68"/>
      <c r="N549" s="76"/>
      <c r="O549" s="69">
        <f t="shared" si="567"/>
        <v>0</v>
      </c>
      <c r="P549" s="190"/>
      <c r="Q549" s="190"/>
      <c r="R549" s="190"/>
      <c r="S549" s="260"/>
      <c r="T549" s="260"/>
    </row>
    <row r="550" spans="1:20" ht="12.75" customHeight="1">
      <c r="A550" s="214">
        <v>4</v>
      </c>
      <c r="B550" s="251" t="s">
        <v>1019</v>
      </c>
      <c r="C550" s="251" t="s">
        <v>1116</v>
      </c>
      <c r="D550" s="449" t="s">
        <v>468</v>
      </c>
      <c r="E550" s="192">
        <v>15</v>
      </c>
      <c r="F550" s="187">
        <f t="shared" si="608"/>
        <v>0.90196276892400007</v>
      </c>
      <c r="G550" s="168">
        <v>0.06</v>
      </c>
      <c r="H550" s="190">
        <f t="shared" si="609"/>
        <v>0.1273386</v>
      </c>
      <c r="I550" s="168">
        <v>0.05</v>
      </c>
      <c r="J550" s="190">
        <f t="shared" si="610"/>
        <v>0.17195550000000004</v>
      </c>
      <c r="K550" s="115" t="s">
        <v>79</v>
      </c>
      <c r="L550" s="115" t="s">
        <v>43</v>
      </c>
      <c r="M550" s="68">
        <v>1.01</v>
      </c>
      <c r="N550" s="76">
        <v>0.52700000000000002</v>
      </c>
      <c r="O550" s="69">
        <f t="shared" si="567"/>
        <v>0.53227000000000002</v>
      </c>
      <c r="P550" s="190">
        <f t="shared" ref="P550" si="634">E550*F550</f>
        <v>13.529441533860002</v>
      </c>
      <c r="Q550" s="190">
        <f t="shared" ref="Q550" si="635">SUM(O550:O553)</f>
        <v>0.53227000000000002</v>
      </c>
      <c r="R550" s="190">
        <f t="shared" ref="R550" si="636">Q550*1.02*1.05*$R$15</f>
        <v>0.60266866892400006</v>
      </c>
      <c r="S550" s="260">
        <f t="shared" ref="S550" si="637">F550*$S$18</f>
        <v>1.1565372174241753</v>
      </c>
      <c r="T550" s="260">
        <f t="shared" ref="T550" si="638">S550*E550</f>
        <v>17.348058261362628</v>
      </c>
    </row>
    <row r="551" spans="1:20">
      <c r="A551" s="214"/>
      <c r="B551" s="251"/>
      <c r="C551" s="251"/>
      <c r="D551" s="450"/>
      <c r="E551" s="192"/>
      <c r="F551" s="187"/>
      <c r="G551" s="168"/>
      <c r="H551" s="190"/>
      <c r="I551" s="168"/>
      <c r="J551" s="190"/>
      <c r="K551" s="68"/>
      <c r="L551" s="68"/>
      <c r="M551" s="68"/>
      <c r="N551" s="76"/>
      <c r="O551" s="69">
        <f t="shared" si="567"/>
        <v>0</v>
      </c>
      <c r="P551" s="190"/>
      <c r="Q551" s="190"/>
      <c r="R551" s="190"/>
      <c r="S551" s="260"/>
      <c r="T551" s="260"/>
    </row>
    <row r="552" spans="1:20">
      <c r="A552" s="214"/>
      <c r="B552" s="251"/>
      <c r="C552" s="251"/>
      <c r="D552" s="450"/>
      <c r="E552" s="192"/>
      <c r="F552" s="187"/>
      <c r="G552" s="168"/>
      <c r="H552" s="190"/>
      <c r="I552" s="168"/>
      <c r="J552" s="190"/>
      <c r="K552" s="68"/>
      <c r="L552" s="68"/>
      <c r="M552" s="70"/>
      <c r="N552" s="76"/>
      <c r="O552" s="69">
        <f t="shared" si="567"/>
        <v>0</v>
      </c>
      <c r="P552" s="190"/>
      <c r="Q552" s="190"/>
      <c r="R552" s="190"/>
      <c r="S552" s="260"/>
      <c r="T552" s="260"/>
    </row>
    <row r="553" spans="1:20" ht="18.75" customHeight="1">
      <c r="A553" s="214"/>
      <c r="B553" s="251"/>
      <c r="C553" s="251"/>
      <c r="D553" s="450"/>
      <c r="E553" s="192"/>
      <c r="F553" s="187"/>
      <c r="G553" s="168"/>
      <c r="H553" s="190"/>
      <c r="I553" s="168"/>
      <c r="J553" s="190"/>
      <c r="K553" s="68"/>
      <c r="L553" s="68"/>
      <c r="M553" s="68"/>
      <c r="N553" s="76"/>
      <c r="O553" s="69">
        <f t="shared" si="567"/>
        <v>0</v>
      </c>
      <c r="P553" s="190"/>
      <c r="Q553" s="190"/>
      <c r="R553" s="190"/>
      <c r="S553" s="260"/>
      <c r="T553" s="260"/>
    </row>
    <row r="554" spans="1:20" ht="12.75" customHeight="1">
      <c r="A554" s="214">
        <v>5</v>
      </c>
      <c r="B554" s="251" t="s">
        <v>1019</v>
      </c>
      <c r="C554" s="251" t="s">
        <v>1117</v>
      </c>
      <c r="D554" s="449" t="s">
        <v>468</v>
      </c>
      <c r="E554" s="192">
        <v>28</v>
      </c>
      <c r="F554" s="187">
        <f t="shared" si="608"/>
        <v>0.68696901226800011</v>
      </c>
      <c r="G554" s="168">
        <v>0.06</v>
      </c>
      <c r="H554" s="190">
        <f t="shared" si="609"/>
        <v>0.1273386</v>
      </c>
      <c r="I554" s="168">
        <v>0.05</v>
      </c>
      <c r="J554" s="190">
        <f t="shared" si="610"/>
        <v>0.17195550000000004</v>
      </c>
      <c r="K554" s="115" t="s">
        <v>79</v>
      </c>
      <c r="L554" s="115" t="s">
        <v>43</v>
      </c>
      <c r="M554" s="68">
        <v>1.01</v>
      </c>
      <c r="N554" s="76">
        <v>0.33900000000000002</v>
      </c>
      <c r="O554" s="69">
        <f t="shared" si="567"/>
        <v>0.34239000000000003</v>
      </c>
      <c r="P554" s="190">
        <f t="shared" ref="P554" si="639">E554*F554</f>
        <v>19.235132343504002</v>
      </c>
      <c r="Q554" s="190">
        <f t="shared" ref="Q554" si="640">SUM(O554:O557)</f>
        <v>0.34239000000000003</v>
      </c>
      <c r="R554" s="190">
        <f t="shared" ref="R554" si="641">Q554*1.02*1.05*$R$15</f>
        <v>0.38767491226800005</v>
      </c>
      <c r="S554" s="260">
        <f t="shared" ref="S554" si="642">F554*$S$18</f>
        <v>0.8808625558379477</v>
      </c>
      <c r="T554" s="260">
        <f t="shared" ref="T554" si="643">S554*E554</f>
        <v>24.664151563462536</v>
      </c>
    </row>
    <row r="555" spans="1:20">
      <c r="A555" s="214"/>
      <c r="B555" s="251"/>
      <c r="C555" s="251"/>
      <c r="D555" s="450"/>
      <c r="E555" s="192"/>
      <c r="F555" s="187"/>
      <c r="G555" s="168"/>
      <c r="H555" s="190"/>
      <c r="I555" s="168"/>
      <c r="J555" s="190"/>
      <c r="K555" s="68"/>
      <c r="L555" s="68"/>
      <c r="M555" s="68"/>
      <c r="N555" s="76"/>
      <c r="O555" s="69">
        <f t="shared" si="567"/>
        <v>0</v>
      </c>
      <c r="P555" s="190"/>
      <c r="Q555" s="190"/>
      <c r="R555" s="190"/>
      <c r="S555" s="260"/>
      <c r="T555" s="260"/>
    </row>
    <row r="556" spans="1:20">
      <c r="A556" s="214"/>
      <c r="B556" s="251"/>
      <c r="C556" s="251"/>
      <c r="D556" s="450"/>
      <c r="E556" s="192"/>
      <c r="F556" s="187"/>
      <c r="G556" s="168"/>
      <c r="H556" s="190"/>
      <c r="I556" s="168"/>
      <c r="J556" s="190"/>
      <c r="K556" s="68"/>
      <c r="L556" s="68"/>
      <c r="M556" s="70"/>
      <c r="N556" s="76"/>
      <c r="O556" s="69">
        <f t="shared" si="567"/>
        <v>0</v>
      </c>
      <c r="P556" s="190"/>
      <c r="Q556" s="190"/>
      <c r="R556" s="190"/>
      <c r="S556" s="260"/>
      <c r="T556" s="260"/>
    </row>
    <row r="557" spans="1:20" ht="29.25" customHeight="1">
      <c r="A557" s="214"/>
      <c r="B557" s="251"/>
      <c r="C557" s="251"/>
      <c r="D557" s="450"/>
      <c r="E557" s="192"/>
      <c r="F557" s="187"/>
      <c r="G557" s="168"/>
      <c r="H557" s="190"/>
      <c r="I557" s="168"/>
      <c r="J557" s="190"/>
      <c r="K557" s="68"/>
      <c r="L557" s="68"/>
      <c r="M557" s="68"/>
      <c r="N557" s="76"/>
      <c r="O557" s="69">
        <f t="shared" si="567"/>
        <v>0</v>
      </c>
      <c r="P557" s="190"/>
      <c r="Q557" s="190"/>
      <c r="R557" s="190"/>
      <c r="S557" s="260"/>
      <c r="T557" s="260"/>
    </row>
    <row r="558" spans="1:20" ht="12.75" customHeight="1">
      <c r="A558" s="214">
        <v>6</v>
      </c>
      <c r="B558" s="251" t="s">
        <v>1019</v>
      </c>
      <c r="C558" s="251" t="s">
        <v>1118</v>
      </c>
      <c r="D558" s="449" t="s">
        <v>468</v>
      </c>
      <c r="E558" s="192">
        <v>45</v>
      </c>
      <c r="F558" s="187">
        <f t="shared" si="608"/>
        <v>0.55431329007599994</v>
      </c>
      <c r="G558" s="168">
        <v>0.06</v>
      </c>
      <c r="H558" s="190">
        <f t="shared" si="609"/>
        <v>0.1273386</v>
      </c>
      <c r="I558" s="168">
        <v>0.05</v>
      </c>
      <c r="J558" s="190">
        <f t="shared" si="610"/>
        <v>0.17195550000000004</v>
      </c>
      <c r="K558" s="115" t="s">
        <v>79</v>
      </c>
      <c r="L558" s="115" t="s">
        <v>43</v>
      </c>
      <c r="M558" s="68">
        <v>1.01</v>
      </c>
      <c r="N558" s="76">
        <v>0.223</v>
      </c>
      <c r="O558" s="69">
        <f t="shared" si="567"/>
        <v>0.22523000000000001</v>
      </c>
      <c r="P558" s="190">
        <f t="shared" ref="P558" si="644">E558*F558</f>
        <v>24.944098053419996</v>
      </c>
      <c r="Q558" s="190">
        <f t="shared" ref="Q558" si="645">SUM(O558:O561)</f>
        <v>0.22523000000000001</v>
      </c>
      <c r="R558" s="190">
        <f t="shared" ref="R558" si="646">Q558*1.02*1.05*$R$15</f>
        <v>0.25501919007599999</v>
      </c>
      <c r="S558" s="260">
        <f t="shared" ref="S558" si="647">F558*$S$18</f>
        <v>0.71076542422091349</v>
      </c>
      <c r="T558" s="260">
        <f t="shared" ref="T558" si="648">S558*E558</f>
        <v>31.984444089941107</v>
      </c>
    </row>
    <row r="559" spans="1:20">
      <c r="A559" s="214"/>
      <c r="B559" s="251"/>
      <c r="C559" s="251"/>
      <c r="D559" s="450"/>
      <c r="E559" s="192"/>
      <c r="F559" s="187"/>
      <c r="G559" s="168"/>
      <c r="H559" s="190"/>
      <c r="I559" s="168"/>
      <c r="J559" s="190"/>
      <c r="K559" s="68"/>
      <c r="L559" s="68"/>
      <c r="M559" s="68"/>
      <c r="N559" s="76"/>
      <c r="O559" s="69">
        <f t="shared" si="567"/>
        <v>0</v>
      </c>
      <c r="P559" s="190"/>
      <c r="Q559" s="190"/>
      <c r="R559" s="190"/>
      <c r="S559" s="260"/>
      <c r="T559" s="260"/>
    </row>
    <row r="560" spans="1:20">
      <c r="A560" s="214"/>
      <c r="B560" s="251"/>
      <c r="C560" s="251"/>
      <c r="D560" s="450"/>
      <c r="E560" s="192"/>
      <c r="F560" s="187"/>
      <c r="G560" s="168"/>
      <c r="H560" s="190"/>
      <c r="I560" s="168"/>
      <c r="J560" s="190"/>
      <c r="K560" s="68"/>
      <c r="L560" s="68"/>
      <c r="M560" s="70"/>
      <c r="N560" s="76"/>
      <c r="O560" s="69">
        <f t="shared" si="567"/>
        <v>0</v>
      </c>
      <c r="P560" s="190"/>
      <c r="Q560" s="190"/>
      <c r="R560" s="190"/>
      <c r="S560" s="260"/>
      <c r="T560" s="260"/>
    </row>
    <row r="561" spans="1:20" ht="27" customHeight="1">
      <c r="A561" s="214"/>
      <c r="B561" s="251"/>
      <c r="C561" s="251"/>
      <c r="D561" s="450"/>
      <c r="E561" s="192"/>
      <c r="F561" s="187"/>
      <c r="G561" s="168"/>
      <c r="H561" s="190"/>
      <c r="I561" s="168"/>
      <c r="J561" s="190"/>
      <c r="K561" s="68"/>
      <c r="L561" s="68"/>
      <c r="M561" s="68"/>
      <c r="N561" s="76"/>
      <c r="O561" s="69">
        <f t="shared" si="567"/>
        <v>0</v>
      </c>
      <c r="P561" s="190"/>
      <c r="Q561" s="190"/>
      <c r="R561" s="190"/>
      <c r="S561" s="260"/>
      <c r="T561" s="260"/>
    </row>
    <row r="562" spans="1:20" ht="12.75" customHeight="1">
      <c r="A562" s="214">
        <v>7</v>
      </c>
      <c r="B562" s="251" t="s">
        <v>1019</v>
      </c>
      <c r="C562" s="251" t="s">
        <v>1119</v>
      </c>
      <c r="D562" s="449" t="s">
        <v>468</v>
      </c>
      <c r="E562" s="192">
        <v>36</v>
      </c>
      <c r="F562" s="187">
        <f t="shared" si="608"/>
        <v>0.77159421435600006</v>
      </c>
      <c r="G562" s="168">
        <v>0.06</v>
      </c>
      <c r="H562" s="190">
        <f t="shared" si="609"/>
        <v>0.1273386</v>
      </c>
      <c r="I562" s="168">
        <v>0.05</v>
      </c>
      <c r="J562" s="190">
        <f t="shared" si="610"/>
        <v>0.17195550000000004</v>
      </c>
      <c r="K562" s="115" t="s">
        <v>79</v>
      </c>
      <c r="L562" s="115" t="s">
        <v>43</v>
      </c>
      <c r="M562" s="68">
        <v>1.01</v>
      </c>
      <c r="N562" s="76">
        <v>0.41299999999999998</v>
      </c>
      <c r="O562" s="69">
        <f t="shared" si="567"/>
        <v>0.41713</v>
      </c>
      <c r="P562" s="190">
        <f t="shared" ref="P562" si="649">E562*F562</f>
        <v>27.777391716816002</v>
      </c>
      <c r="Q562" s="190">
        <f t="shared" ref="Q562" si="650">SUM(O562:O565)</f>
        <v>0.41713</v>
      </c>
      <c r="R562" s="190">
        <f t="shared" ref="R562" si="651">Q562*1.02*1.05*$R$15</f>
        <v>0.47230011435600006</v>
      </c>
      <c r="S562" s="260">
        <f t="shared" ref="S562" si="652">F562*$S$18</f>
        <v>0.98937279497295216</v>
      </c>
      <c r="T562" s="260">
        <f t="shared" ref="T562" si="653">S562*E562</f>
        <v>35.617420619026277</v>
      </c>
    </row>
    <row r="563" spans="1:20">
      <c r="A563" s="214"/>
      <c r="B563" s="251"/>
      <c r="C563" s="251"/>
      <c r="D563" s="450"/>
      <c r="E563" s="192"/>
      <c r="F563" s="187"/>
      <c r="G563" s="168"/>
      <c r="H563" s="190"/>
      <c r="I563" s="168"/>
      <c r="J563" s="190"/>
      <c r="K563" s="68"/>
      <c r="L563" s="68"/>
      <c r="M563" s="68"/>
      <c r="N563" s="76"/>
      <c r="O563" s="69">
        <f t="shared" si="567"/>
        <v>0</v>
      </c>
      <c r="P563" s="190"/>
      <c r="Q563" s="190"/>
      <c r="R563" s="190"/>
      <c r="S563" s="260"/>
      <c r="T563" s="260"/>
    </row>
    <row r="564" spans="1:20">
      <c r="A564" s="214"/>
      <c r="B564" s="251"/>
      <c r="C564" s="251"/>
      <c r="D564" s="450"/>
      <c r="E564" s="192"/>
      <c r="F564" s="187"/>
      <c r="G564" s="168"/>
      <c r="H564" s="190"/>
      <c r="I564" s="168"/>
      <c r="J564" s="190"/>
      <c r="K564" s="68"/>
      <c r="L564" s="68"/>
      <c r="M564" s="70"/>
      <c r="N564" s="76"/>
      <c r="O564" s="69">
        <f t="shared" si="567"/>
        <v>0</v>
      </c>
      <c r="P564" s="190"/>
      <c r="Q564" s="190"/>
      <c r="R564" s="190"/>
      <c r="S564" s="260"/>
      <c r="T564" s="260"/>
    </row>
    <row r="565" spans="1:20" ht="36.75" customHeight="1">
      <c r="A565" s="214"/>
      <c r="B565" s="251"/>
      <c r="C565" s="251"/>
      <c r="D565" s="450"/>
      <c r="E565" s="192"/>
      <c r="F565" s="187"/>
      <c r="G565" s="168"/>
      <c r="H565" s="190"/>
      <c r="I565" s="168"/>
      <c r="J565" s="190"/>
      <c r="K565" s="68"/>
      <c r="L565" s="68"/>
      <c r="M565" s="68"/>
      <c r="N565" s="76"/>
      <c r="O565" s="69">
        <f t="shared" si="567"/>
        <v>0</v>
      </c>
      <c r="P565" s="190"/>
      <c r="Q565" s="190"/>
      <c r="R565" s="190"/>
      <c r="S565" s="260"/>
      <c r="T565" s="260"/>
    </row>
    <row r="566" spans="1:20">
      <c r="A566" s="214">
        <v>8</v>
      </c>
      <c r="B566" s="251" t="s">
        <v>1051</v>
      </c>
      <c r="C566" s="251" t="s">
        <v>1122</v>
      </c>
      <c r="D566" s="449" t="s">
        <v>468</v>
      </c>
      <c r="E566" s="192">
        <v>48</v>
      </c>
      <c r="F566" s="187">
        <f t="shared" si="608"/>
        <v>3.7782007435999998</v>
      </c>
      <c r="G566" s="168">
        <v>0.22</v>
      </c>
      <c r="H566" s="190">
        <f t="shared" si="609"/>
        <v>0.46690819999999994</v>
      </c>
      <c r="I566" s="168">
        <v>0.04</v>
      </c>
      <c r="J566" s="190">
        <f t="shared" si="610"/>
        <v>0.1375644</v>
      </c>
      <c r="K566" s="115" t="s">
        <v>79</v>
      </c>
      <c r="L566" s="115" t="s">
        <v>43</v>
      </c>
      <c r="M566" s="68">
        <v>1</v>
      </c>
      <c r="N566" s="76">
        <v>2.8029999999999999</v>
      </c>
      <c r="O566" s="69">
        <f t="shared" si="567"/>
        <v>2.8029999999999999</v>
      </c>
      <c r="P566" s="190">
        <f t="shared" ref="P566" si="654">E566*F566</f>
        <v>181.3536356928</v>
      </c>
      <c r="Q566" s="190">
        <f t="shared" ref="Q566" si="655">SUM(O566:O569)</f>
        <v>2.8029999999999999</v>
      </c>
      <c r="R566" s="190">
        <f t="shared" ref="R566" si="656">Q566*1.02*1.05*$R$15</f>
        <v>3.1737281436</v>
      </c>
      <c r="S566" s="260">
        <f t="shared" ref="S566" si="657">F566*$S$18</f>
        <v>4.8445788733451378</v>
      </c>
      <c r="T566" s="260">
        <f t="shared" ref="T566" si="658">S566*E566</f>
        <v>232.5397859205666</v>
      </c>
    </row>
    <row r="567" spans="1:20">
      <c r="A567" s="214"/>
      <c r="B567" s="251"/>
      <c r="C567" s="251"/>
      <c r="D567" s="450"/>
      <c r="E567" s="192"/>
      <c r="F567" s="187"/>
      <c r="G567" s="168"/>
      <c r="H567" s="190"/>
      <c r="I567" s="168"/>
      <c r="J567" s="190"/>
      <c r="K567" s="68"/>
      <c r="L567" s="68"/>
      <c r="M567" s="68"/>
      <c r="N567" s="76"/>
      <c r="O567" s="69">
        <f t="shared" si="567"/>
        <v>0</v>
      </c>
      <c r="P567" s="190"/>
      <c r="Q567" s="190"/>
      <c r="R567" s="190"/>
      <c r="S567" s="260"/>
      <c r="T567" s="260"/>
    </row>
    <row r="568" spans="1:20">
      <c r="A568" s="214"/>
      <c r="B568" s="251"/>
      <c r="C568" s="251"/>
      <c r="D568" s="450"/>
      <c r="E568" s="192"/>
      <c r="F568" s="187"/>
      <c r="G568" s="168"/>
      <c r="H568" s="190"/>
      <c r="I568" s="168"/>
      <c r="J568" s="190"/>
      <c r="K568" s="68"/>
      <c r="L568" s="68"/>
      <c r="M568" s="70"/>
      <c r="N568" s="76"/>
      <c r="O568" s="69">
        <f t="shared" si="567"/>
        <v>0</v>
      </c>
      <c r="P568" s="190"/>
      <c r="Q568" s="190"/>
      <c r="R568" s="190"/>
      <c r="S568" s="260"/>
      <c r="T568" s="260"/>
    </row>
    <row r="569" spans="1:20" ht="18" customHeight="1">
      <c r="A569" s="214"/>
      <c r="B569" s="251"/>
      <c r="C569" s="251"/>
      <c r="D569" s="450"/>
      <c r="E569" s="192"/>
      <c r="F569" s="187"/>
      <c r="G569" s="168"/>
      <c r="H569" s="190"/>
      <c r="I569" s="168"/>
      <c r="J569" s="190"/>
      <c r="K569" s="68"/>
      <c r="L569" s="68"/>
      <c r="M569" s="68"/>
      <c r="N569" s="76"/>
      <c r="O569" s="69">
        <f t="shared" si="567"/>
        <v>0</v>
      </c>
      <c r="P569" s="190"/>
      <c r="Q569" s="190"/>
      <c r="R569" s="190"/>
      <c r="S569" s="260"/>
      <c r="T569" s="260"/>
    </row>
    <row r="570" spans="1:20" ht="12.75" customHeight="1">
      <c r="A570" s="214">
        <v>9</v>
      </c>
      <c r="B570" s="296" t="s">
        <v>1024</v>
      </c>
      <c r="C570" s="166" t="s">
        <v>1123</v>
      </c>
      <c r="D570" s="443" t="s">
        <v>459</v>
      </c>
      <c r="E570" s="290">
        <v>74</v>
      </c>
      <c r="F570" s="187">
        <f t="shared" si="608"/>
        <v>1.7228837760000002</v>
      </c>
      <c r="G570" s="219">
        <v>0.23100000000000001</v>
      </c>
      <c r="H570" s="190">
        <f t="shared" si="609"/>
        <v>0.49025361000000006</v>
      </c>
      <c r="I570" s="219">
        <v>0.151</v>
      </c>
      <c r="J570" s="190">
        <f t="shared" si="610"/>
        <v>0.51930560999999997</v>
      </c>
      <c r="K570" s="115" t="s">
        <v>135</v>
      </c>
      <c r="L570" s="68" t="s">
        <v>35</v>
      </c>
      <c r="M570" s="68">
        <v>1</v>
      </c>
      <c r="N570" s="76">
        <v>0.63</v>
      </c>
      <c r="O570" s="69">
        <f t="shared" si="567"/>
        <v>0.63</v>
      </c>
      <c r="P570" s="190">
        <f t="shared" ref="P570" si="659">E570*F570</f>
        <v>127.49339942400002</v>
      </c>
      <c r="Q570" s="190">
        <f t="shared" ref="Q570" si="660">SUM(O570:O573)</f>
        <v>0.63</v>
      </c>
      <c r="R570" s="190">
        <f t="shared" ref="R570" si="661">Q570*1.02*1.05*$R$15</f>
        <v>0.713324556</v>
      </c>
      <c r="S570" s="260">
        <f t="shared" ref="S570" si="662">F570*$S$18</f>
        <v>2.2091590439119249</v>
      </c>
      <c r="T570" s="260">
        <f t="shared" ref="T570" si="663">S570*E570</f>
        <v>163.47776924948244</v>
      </c>
    </row>
    <row r="571" spans="1:20">
      <c r="A571" s="214"/>
      <c r="B571" s="297"/>
      <c r="C571" s="166"/>
      <c r="D571" s="444"/>
      <c r="E571" s="291"/>
      <c r="F571" s="187"/>
      <c r="G571" s="220"/>
      <c r="H571" s="190"/>
      <c r="I571" s="220"/>
      <c r="J571" s="190"/>
      <c r="K571" s="68"/>
      <c r="L571" s="68"/>
      <c r="M571" s="68"/>
      <c r="N571" s="76"/>
      <c r="O571" s="69">
        <f t="shared" si="567"/>
        <v>0</v>
      </c>
      <c r="P571" s="190"/>
      <c r="Q571" s="190"/>
      <c r="R571" s="190"/>
      <c r="S571" s="260"/>
      <c r="T571" s="260"/>
    </row>
    <row r="572" spans="1:20">
      <c r="A572" s="214"/>
      <c r="B572" s="297"/>
      <c r="C572" s="166"/>
      <c r="D572" s="444"/>
      <c r="E572" s="291"/>
      <c r="F572" s="187"/>
      <c r="G572" s="220"/>
      <c r="H572" s="190"/>
      <c r="I572" s="220"/>
      <c r="J572" s="190"/>
      <c r="K572" s="68"/>
      <c r="L572" s="68"/>
      <c r="M572" s="70"/>
      <c r="N572" s="76"/>
      <c r="O572" s="69">
        <f t="shared" si="567"/>
        <v>0</v>
      </c>
      <c r="P572" s="190"/>
      <c r="Q572" s="190"/>
      <c r="R572" s="190"/>
      <c r="S572" s="260"/>
      <c r="T572" s="260"/>
    </row>
    <row r="573" spans="1:20">
      <c r="A573" s="214"/>
      <c r="B573" s="298"/>
      <c r="C573" s="166"/>
      <c r="D573" s="445"/>
      <c r="E573" s="292"/>
      <c r="F573" s="187"/>
      <c r="G573" s="221"/>
      <c r="H573" s="190"/>
      <c r="I573" s="221"/>
      <c r="J573" s="190"/>
      <c r="K573" s="68"/>
      <c r="L573" s="68"/>
      <c r="M573" s="68"/>
      <c r="N573" s="76"/>
      <c r="O573" s="69">
        <f t="shared" si="567"/>
        <v>0</v>
      </c>
      <c r="P573" s="190"/>
      <c r="Q573" s="190"/>
      <c r="R573" s="190"/>
      <c r="S573" s="260"/>
      <c r="T573" s="260"/>
    </row>
    <row r="574" spans="1:20" ht="12.75" customHeight="1">
      <c r="A574" s="214">
        <v>10</v>
      </c>
      <c r="B574" s="296" t="s">
        <v>1026</v>
      </c>
      <c r="C574" s="166" t="s">
        <v>1124</v>
      </c>
      <c r="D574" s="443" t="s">
        <v>459</v>
      </c>
      <c r="E574" s="290">
        <v>48</v>
      </c>
      <c r="F574" s="187">
        <f t="shared" si="608"/>
        <v>4.0604626199999991</v>
      </c>
      <c r="G574" s="219">
        <v>0.34499999999999997</v>
      </c>
      <c r="H574" s="190">
        <f t="shared" si="609"/>
        <v>0.73219694999999985</v>
      </c>
      <c r="I574" s="219">
        <v>0.22700000000000001</v>
      </c>
      <c r="J574" s="190">
        <f t="shared" si="610"/>
        <v>0.78067797000000005</v>
      </c>
      <c r="K574" s="115" t="s">
        <v>1028</v>
      </c>
      <c r="L574" s="68" t="s">
        <v>35</v>
      </c>
      <c r="M574" s="68">
        <v>1</v>
      </c>
      <c r="N574" s="76">
        <v>2.25</v>
      </c>
      <c r="O574" s="69">
        <f t="shared" ref="O574:O645" si="664">M574*N574</f>
        <v>2.25</v>
      </c>
      <c r="P574" s="190">
        <f t="shared" ref="P574" si="665">E574*F574</f>
        <v>194.90220575999996</v>
      </c>
      <c r="Q574" s="190">
        <f t="shared" ref="Q574" si="666">SUM(O574:O577)</f>
        <v>2.25</v>
      </c>
      <c r="R574" s="190">
        <f t="shared" ref="R574" si="667">Q574*1.02*1.05*$R$15</f>
        <v>2.5475876999999998</v>
      </c>
      <c r="S574" s="260">
        <f t="shared" ref="S574" si="668">F574*$S$18</f>
        <v>5.2065077426553614</v>
      </c>
      <c r="T574" s="260">
        <f t="shared" ref="T574" si="669">S574*E574</f>
        <v>249.91237164745735</v>
      </c>
    </row>
    <row r="575" spans="1:20">
      <c r="A575" s="214"/>
      <c r="B575" s="297"/>
      <c r="C575" s="166"/>
      <c r="D575" s="444"/>
      <c r="E575" s="291"/>
      <c r="F575" s="187"/>
      <c r="G575" s="220"/>
      <c r="H575" s="190"/>
      <c r="I575" s="220"/>
      <c r="J575" s="190"/>
      <c r="K575" s="68"/>
      <c r="L575" s="68"/>
      <c r="M575" s="68"/>
      <c r="N575" s="76"/>
      <c r="O575" s="69">
        <f t="shared" si="664"/>
        <v>0</v>
      </c>
      <c r="P575" s="190"/>
      <c r="Q575" s="190"/>
      <c r="R575" s="190"/>
      <c r="S575" s="260"/>
      <c r="T575" s="260"/>
    </row>
    <row r="576" spans="1:20">
      <c r="A576" s="214"/>
      <c r="B576" s="297"/>
      <c r="C576" s="166"/>
      <c r="D576" s="444"/>
      <c r="E576" s="291"/>
      <c r="F576" s="187"/>
      <c r="G576" s="220"/>
      <c r="H576" s="190"/>
      <c r="I576" s="220"/>
      <c r="J576" s="190"/>
      <c r="K576" s="68"/>
      <c r="L576" s="68"/>
      <c r="M576" s="70"/>
      <c r="N576" s="76"/>
      <c r="O576" s="69">
        <f t="shared" si="664"/>
        <v>0</v>
      </c>
      <c r="P576" s="190"/>
      <c r="Q576" s="190"/>
      <c r="R576" s="190"/>
      <c r="S576" s="260"/>
      <c r="T576" s="260"/>
    </row>
    <row r="577" spans="1:20">
      <c r="A577" s="214"/>
      <c r="B577" s="298"/>
      <c r="C577" s="166"/>
      <c r="D577" s="445"/>
      <c r="E577" s="292"/>
      <c r="F577" s="187"/>
      <c r="G577" s="221"/>
      <c r="H577" s="190"/>
      <c r="I577" s="221"/>
      <c r="J577" s="190"/>
      <c r="K577" s="68"/>
      <c r="L577" s="68"/>
      <c r="M577" s="68"/>
      <c r="N577" s="76"/>
      <c r="O577" s="69">
        <f t="shared" si="664"/>
        <v>0</v>
      </c>
      <c r="P577" s="190"/>
      <c r="Q577" s="190"/>
      <c r="R577" s="190"/>
      <c r="S577" s="260"/>
      <c r="T577" s="260"/>
    </row>
    <row r="578" spans="1:20" ht="24">
      <c r="A578" s="214">
        <v>11</v>
      </c>
      <c r="B578" s="296" t="s">
        <v>1053</v>
      </c>
      <c r="C578" s="170" t="s">
        <v>1125</v>
      </c>
      <c r="D578" s="443" t="s">
        <v>459</v>
      </c>
      <c r="E578" s="290">
        <v>15</v>
      </c>
      <c r="F578" s="187">
        <f t="shared" ref="F578" si="670">H578+J578+R578</f>
        <v>4.1169097635999998</v>
      </c>
      <c r="G578" s="219">
        <v>0.77</v>
      </c>
      <c r="H578" s="190">
        <f t="shared" ref="H578" si="671">G578*$P$8/1000</f>
        <v>1.6341786999999999</v>
      </c>
      <c r="I578" s="219">
        <v>0.26</v>
      </c>
      <c r="J578" s="190">
        <f t="shared" ref="J578" si="672">I578*$P$9/1000</f>
        <v>0.89416860000000009</v>
      </c>
      <c r="K578" s="143" t="s">
        <v>1055</v>
      </c>
      <c r="L578" s="142" t="s">
        <v>281</v>
      </c>
      <c r="M578" s="68">
        <v>1</v>
      </c>
      <c r="N578" s="76">
        <v>0.249</v>
      </c>
      <c r="O578" s="69">
        <f t="shared" si="664"/>
        <v>0.249</v>
      </c>
      <c r="P578" s="190">
        <f t="shared" ref="P578" si="673">E578*F578</f>
        <v>61.753646453999998</v>
      </c>
      <c r="Q578" s="190">
        <f t="shared" ref="Q578" si="674">SUM(O578:O581)</f>
        <v>1.403</v>
      </c>
      <c r="R578" s="190">
        <f t="shared" ref="R578" si="675">Q578*1.02*1.05*$R$15</f>
        <v>1.5885624635999998</v>
      </c>
      <c r="S578" s="260">
        <f t="shared" ref="S578" si="676">F578*$S$18</f>
        <v>5.2788868082220786</v>
      </c>
      <c r="T578" s="260">
        <f t="shared" ref="T578" si="677">S578*E578</f>
        <v>79.183302123331174</v>
      </c>
    </row>
    <row r="579" spans="1:20">
      <c r="A579" s="214"/>
      <c r="B579" s="297"/>
      <c r="C579" s="171"/>
      <c r="D579" s="444"/>
      <c r="E579" s="291"/>
      <c r="F579" s="187"/>
      <c r="G579" s="220"/>
      <c r="H579" s="190"/>
      <c r="I579" s="220"/>
      <c r="J579" s="190"/>
      <c r="K579" s="68" t="s">
        <v>1056</v>
      </c>
      <c r="L579" s="68" t="s">
        <v>631</v>
      </c>
      <c r="M579" s="68">
        <v>0.5</v>
      </c>
      <c r="N579" s="76">
        <v>0.188</v>
      </c>
      <c r="O579" s="69">
        <f t="shared" si="664"/>
        <v>9.4E-2</v>
      </c>
      <c r="P579" s="190"/>
      <c r="Q579" s="190"/>
      <c r="R579" s="190"/>
      <c r="S579" s="260"/>
      <c r="T579" s="260"/>
    </row>
    <row r="580" spans="1:20">
      <c r="A580" s="214"/>
      <c r="B580" s="297"/>
      <c r="C580" s="171"/>
      <c r="D580" s="444"/>
      <c r="E580" s="291"/>
      <c r="F580" s="187"/>
      <c r="G580" s="220"/>
      <c r="H580" s="190"/>
      <c r="I580" s="220"/>
      <c r="J580" s="190"/>
      <c r="K580" s="68" t="s">
        <v>1057</v>
      </c>
      <c r="L580" s="68" t="s">
        <v>281</v>
      </c>
      <c r="M580" s="75">
        <v>1</v>
      </c>
      <c r="N580" s="76">
        <v>1.06</v>
      </c>
      <c r="O580" s="69">
        <f t="shared" si="664"/>
        <v>1.06</v>
      </c>
      <c r="P580" s="190"/>
      <c r="Q580" s="190"/>
      <c r="R580" s="190"/>
      <c r="S580" s="260"/>
      <c r="T580" s="260"/>
    </row>
    <row r="581" spans="1:20">
      <c r="A581" s="214"/>
      <c r="B581" s="298"/>
      <c r="C581" s="172"/>
      <c r="D581" s="445"/>
      <c r="E581" s="292"/>
      <c r="F581" s="187"/>
      <c r="G581" s="221"/>
      <c r="H581" s="190"/>
      <c r="I581" s="221"/>
      <c r="J581" s="190"/>
      <c r="K581" s="68"/>
      <c r="L581" s="68"/>
      <c r="M581" s="68"/>
      <c r="N581" s="76"/>
      <c r="O581" s="69">
        <f t="shared" si="664"/>
        <v>0</v>
      </c>
      <c r="P581" s="190"/>
      <c r="Q581" s="190"/>
      <c r="R581" s="190"/>
      <c r="S581" s="260"/>
      <c r="T581" s="260"/>
    </row>
    <row r="582" spans="1:20" ht="24">
      <c r="A582" s="214">
        <v>12</v>
      </c>
      <c r="B582" s="296" t="s">
        <v>1058</v>
      </c>
      <c r="C582" s="170" t="s">
        <v>1126</v>
      </c>
      <c r="D582" s="449" t="s">
        <v>468</v>
      </c>
      <c r="E582" s="290">
        <v>80</v>
      </c>
      <c r="F582" s="187">
        <f t="shared" ref="F582" si="678">H582+J582+R582</f>
        <v>0.11795115630000001</v>
      </c>
      <c r="G582" s="219">
        <v>9.3000000000000005E-4</v>
      </c>
      <c r="H582" s="476">
        <f t="shared" ref="H582" si="679">G582*$P$8/1000</f>
        <v>1.9737483000000001E-3</v>
      </c>
      <c r="I582" s="358">
        <v>8.0000000000000004E-4</v>
      </c>
      <c r="J582" s="476">
        <f t="shared" ref="J582" si="680">I582*$P$9/1000</f>
        <v>2.7512880000000002E-3</v>
      </c>
      <c r="K582" s="143" t="s">
        <v>1060</v>
      </c>
      <c r="L582" s="143" t="s">
        <v>631</v>
      </c>
      <c r="M582" s="68">
        <v>1</v>
      </c>
      <c r="N582" s="76">
        <v>0.1</v>
      </c>
      <c r="O582" s="69">
        <f t="shared" si="664"/>
        <v>0.1</v>
      </c>
      <c r="P582" s="190">
        <f t="shared" ref="P582" si="681">E582*F582</f>
        <v>9.4360925040000012</v>
      </c>
      <c r="Q582" s="190">
        <f t="shared" ref="Q582" si="682">SUM(O582:O585)</f>
        <v>0.1</v>
      </c>
      <c r="R582" s="190">
        <f t="shared" ref="R582" si="683">Q582*1.02*1.05*$R$15</f>
        <v>0.11322612000000001</v>
      </c>
      <c r="S582" s="260">
        <f t="shared" ref="S582" si="684">F582*$S$18</f>
        <v>0.15124227606634216</v>
      </c>
      <c r="T582" s="260">
        <f t="shared" ref="T582" si="685">S582*E582</f>
        <v>12.099382085307372</v>
      </c>
    </row>
    <row r="583" spans="1:20">
      <c r="A583" s="214"/>
      <c r="B583" s="297"/>
      <c r="C583" s="171"/>
      <c r="D583" s="450"/>
      <c r="E583" s="291"/>
      <c r="F583" s="187"/>
      <c r="G583" s="220"/>
      <c r="H583" s="476"/>
      <c r="I583" s="359"/>
      <c r="J583" s="476"/>
      <c r="K583" s="68"/>
      <c r="L583" s="68"/>
      <c r="M583" s="68"/>
      <c r="N583" s="76"/>
      <c r="O583" s="69">
        <f t="shared" si="664"/>
        <v>0</v>
      </c>
      <c r="P583" s="190"/>
      <c r="Q583" s="190"/>
      <c r="R583" s="190"/>
      <c r="S583" s="260"/>
      <c r="T583" s="260"/>
    </row>
    <row r="584" spans="1:20">
      <c r="A584" s="214"/>
      <c r="B584" s="297"/>
      <c r="C584" s="171"/>
      <c r="D584" s="450"/>
      <c r="E584" s="291"/>
      <c r="F584" s="187"/>
      <c r="G584" s="220"/>
      <c r="H584" s="476"/>
      <c r="I584" s="359"/>
      <c r="J584" s="476"/>
      <c r="K584" s="68"/>
      <c r="L584" s="68"/>
      <c r="M584" s="75"/>
      <c r="N584" s="76"/>
      <c r="O584" s="69">
        <f t="shared" si="664"/>
        <v>0</v>
      </c>
      <c r="P584" s="190"/>
      <c r="Q584" s="190"/>
      <c r="R584" s="190"/>
      <c r="S584" s="260"/>
      <c r="T584" s="260"/>
    </row>
    <row r="585" spans="1:20">
      <c r="A585" s="214"/>
      <c r="B585" s="298"/>
      <c r="C585" s="172"/>
      <c r="D585" s="450"/>
      <c r="E585" s="292"/>
      <c r="F585" s="187"/>
      <c r="G585" s="221"/>
      <c r="H585" s="476"/>
      <c r="I585" s="360"/>
      <c r="J585" s="476"/>
      <c r="K585" s="68"/>
      <c r="L585" s="68"/>
      <c r="M585" s="68"/>
      <c r="N585" s="76"/>
      <c r="O585" s="69">
        <f t="shared" si="664"/>
        <v>0</v>
      </c>
      <c r="P585" s="190"/>
      <c r="Q585" s="190"/>
      <c r="R585" s="190"/>
      <c r="S585" s="260"/>
      <c r="T585" s="260"/>
    </row>
    <row r="586" spans="1:20">
      <c r="A586" s="214">
        <v>13</v>
      </c>
      <c r="B586" s="251" t="s">
        <v>38</v>
      </c>
      <c r="C586" s="251" t="s">
        <v>1127</v>
      </c>
      <c r="D586" s="443" t="s">
        <v>459</v>
      </c>
      <c r="E586" s="354">
        <v>23</v>
      </c>
      <c r="F586" s="187">
        <f t="shared" ref="F586:F618" si="686">H586+J586+R586</f>
        <v>5.0951753999999996</v>
      </c>
      <c r="G586" s="168"/>
      <c r="H586" s="190">
        <f t="shared" ref="H586:H618" si="687">G586*$P$8/1000</f>
        <v>0</v>
      </c>
      <c r="I586" s="168"/>
      <c r="J586" s="190">
        <f t="shared" ref="J586:J618" si="688">I586*$P$9/1000</f>
        <v>0</v>
      </c>
      <c r="K586" s="115" t="s">
        <v>151</v>
      </c>
      <c r="L586" s="115" t="s">
        <v>35</v>
      </c>
      <c r="M586" s="115">
        <v>1</v>
      </c>
      <c r="N586" s="129">
        <v>4.5</v>
      </c>
      <c r="O586" s="69">
        <f t="shared" si="664"/>
        <v>4.5</v>
      </c>
      <c r="P586" s="190">
        <f t="shared" ref="P586" si="689">E586*F586</f>
        <v>117.18903419999999</v>
      </c>
      <c r="Q586" s="190">
        <f t="shared" ref="Q586" si="690">SUM(O586:O589)</f>
        <v>4.5</v>
      </c>
      <c r="R586" s="190">
        <f t="shared" ref="R586" si="691">Q586*1.02*1.05*$R$15</f>
        <v>5.0951753999999996</v>
      </c>
      <c r="S586" s="260">
        <f t="shared" ref="S586" si="692">F586*$S$18</f>
        <v>6.5332629931431638</v>
      </c>
      <c r="T586" s="260">
        <f t="shared" ref="T586" si="693">S586*E586</f>
        <v>150.26504884229277</v>
      </c>
    </row>
    <row r="587" spans="1:20">
      <c r="A587" s="214"/>
      <c r="B587" s="251"/>
      <c r="C587" s="253"/>
      <c r="D587" s="444"/>
      <c r="E587" s="354"/>
      <c r="F587" s="187"/>
      <c r="G587" s="168"/>
      <c r="H587" s="190"/>
      <c r="I587" s="168"/>
      <c r="J587" s="190"/>
      <c r="K587" s="68"/>
      <c r="L587" s="68"/>
      <c r="M587" s="68"/>
      <c r="N587" s="76"/>
      <c r="O587" s="69">
        <f t="shared" si="664"/>
        <v>0</v>
      </c>
      <c r="P587" s="190"/>
      <c r="Q587" s="190"/>
      <c r="R587" s="190"/>
      <c r="S587" s="260"/>
      <c r="T587" s="260"/>
    </row>
    <row r="588" spans="1:20">
      <c r="A588" s="214"/>
      <c r="B588" s="251"/>
      <c r="C588" s="253"/>
      <c r="D588" s="444"/>
      <c r="E588" s="354"/>
      <c r="F588" s="187"/>
      <c r="G588" s="168"/>
      <c r="H588" s="190"/>
      <c r="I588" s="168"/>
      <c r="J588" s="190"/>
      <c r="K588" s="68"/>
      <c r="L588" s="68"/>
      <c r="M588" s="70"/>
      <c r="N588" s="76"/>
      <c r="O588" s="69">
        <f t="shared" si="664"/>
        <v>0</v>
      </c>
      <c r="P588" s="190"/>
      <c r="Q588" s="190"/>
      <c r="R588" s="190"/>
      <c r="S588" s="260"/>
      <c r="T588" s="260"/>
    </row>
    <row r="589" spans="1:20">
      <c r="A589" s="214"/>
      <c r="B589" s="251"/>
      <c r="C589" s="253"/>
      <c r="D589" s="445"/>
      <c r="E589" s="354"/>
      <c r="F589" s="187"/>
      <c r="G589" s="168"/>
      <c r="H589" s="190"/>
      <c r="I589" s="168"/>
      <c r="J589" s="190"/>
      <c r="K589" s="68"/>
      <c r="L589" s="68"/>
      <c r="M589" s="68"/>
      <c r="N589" s="76"/>
      <c r="O589" s="69">
        <f t="shared" si="664"/>
        <v>0</v>
      </c>
      <c r="P589" s="190"/>
      <c r="Q589" s="190"/>
      <c r="R589" s="190"/>
      <c r="S589" s="260"/>
      <c r="T589" s="260"/>
    </row>
    <row r="590" spans="1:20">
      <c r="A590" s="214">
        <v>14</v>
      </c>
      <c r="B590" s="251" t="s">
        <v>77</v>
      </c>
      <c r="C590" s="251" t="s">
        <v>1128</v>
      </c>
      <c r="D590" s="167" t="s">
        <v>1115</v>
      </c>
      <c r="E590" s="354">
        <v>9</v>
      </c>
      <c r="F590" s="187">
        <f t="shared" si="686"/>
        <v>8.0094232440000006</v>
      </c>
      <c r="G590" s="185">
        <v>1.89</v>
      </c>
      <c r="H590" s="190">
        <f t="shared" si="687"/>
        <v>4.0111659</v>
      </c>
      <c r="I590" s="185">
        <v>0.3</v>
      </c>
      <c r="J590" s="190">
        <f t="shared" si="688"/>
        <v>1.031733</v>
      </c>
      <c r="K590" s="115" t="s">
        <v>56</v>
      </c>
      <c r="L590" s="129"/>
      <c r="M590" s="115">
        <v>1</v>
      </c>
      <c r="N590" s="129">
        <v>2.62</v>
      </c>
      <c r="O590" s="69">
        <f t="shared" si="664"/>
        <v>2.62</v>
      </c>
      <c r="P590" s="190">
        <f t="shared" ref="P590" si="694">E590*F590</f>
        <v>72.084809196000009</v>
      </c>
      <c r="Q590" s="190">
        <f t="shared" ref="Q590" si="695">SUM(O590:O593)</f>
        <v>2.62</v>
      </c>
      <c r="R590" s="190">
        <f t="shared" ref="R590" si="696">Q590*1.02*1.05*$R$15</f>
        <v>2.9665243439999998</v>
      </c>
      <c r="S590" s="260">
        <f t="shared" ref="S590" si="697">F590*$S$18</f>
        <v>10.270042612555768</v>
      </c>
      <c r="T590" s="260">
        <f t="shared" ref="T590" si="698">S590*E590</f>
        <v>92.430383513001914</v>
      </c>
    </row>
    <row r="591" spans="1:20">
      <c r="A591" s="214"/>
      <c r="B591" s="251"/>
      <c r="C591" s="251"/>
      <c r="D591" s="168"/>
      <c r="E591" s="354"/>
      <c r="F591" s="187"/>
      <c r="G591" s="185"/>
      <c r="H591" s="190"/>
      <c r="I591" s="185"/>
      <c r="J591" s="190"/>
      <c r="K591" s="68"/>
      <c r="L591" s="68"/>
      <c r="M591" s="68"/>
      <c r="N591" s="76"/>
      <c r="O591" s="69">
        <f t="shared" si="664"/>
        <v>0</v>
      </c>
      <c r="P591" s="190"/>
      <c r="Q591" s="190"/>
      <c r="R591" s="190"/>
      <c r="S591" s="260"/>
      <c r="T591" s="260"/>
    </row>
    <row r="592" spans="1:20">
      <c r="A592" s="214"/>
      <c r="B592" s="251"/>
      <c r="C592" s="251"/>
      <c r="D592" s="168"/>
      <c r="E592" s="354"/>
      <c r="F592" s="187"/>
      <c r="G592" s="185"/>
      <c r="H592" s="190"/>
      <c r="I592" s="185"/>
      <c r="J592" s="190"/>
      <c r="K592" s="68"/>
      <c r="L592" s="68"/>
      <c r="M592" s="70"/>
      <c r="N592" s="76"/>
      <c r="O592" s="69">
        <f t="shared" si="664"/>
        <v>0</v>
      </c>
      <c r="P592" s="190"/>
      <c r="Q592" s="190"/>
      <c r="R592" s="190"/>
      <c r="S592" s="260"/>
      <c r="T592" s="260"/>
    </row>
    <row r="593" spans="1:20">
      <c r="A593" s="214"/>
      <c r="B593" s="251"/>
      <c r="C593" s="251"/>
      <c r="D593" s="168"/>
      <c r="E593" s="354"/>
      <c r="F593" s="187"/>
      <c r="G593" s="185"/>
      <c r="H593" s="190"/>
      <c r="I593" s="185"/>
      <c r="J593" s="190"/>
      <c r="K593" s="68"/>
      <c r="L593" s="68"/>
      <c r="M593" s="68"/>
      <c r="N593" s="76"/>
      <c r="O593" s="69">
        <f t="shared" si="664"/>
        <v>0</v>
      </c>
      <c r="P593" s="190"/>
      <c r="Q593" s="190"/>
      <c r="R593" s="190"/>
      <c r="S593" s="260"/>
      <c r="T593" s="260"/>
    </row>
    <row r="594" spans="1:20" ht="12.75" customHeight="1">
      <c r="A594" s="214">
        <v>15</v>
      </c>
      <c r="B594" s="170" t="s">
        <v>1030</v>
      </c>
      <c r="C594" s="166" t="s">
        <v>1129</v>
      </c>
      <c r="D594" s="167" t="s">
        <v>455</v>
      </c>
      <c r="E594" s="187">
        <v>1.47</v>
      </c>
      <c r="F594" s="187">
        <f t="shared" si="686"/>
        <v>150.06130860009651</v>
      </c>
      <c r="G594" s="168">
        <v>8.7799999999999994</v>
      </c>
      <c r="H594" s="190">
        <f t="shared" si="687"/>
        <v>18.633881799999997</v>
      </c>
      <c r="I594" s="168">
        <v>0.92</v>
      </c>
      <c r="J594" s="190">
        <f t="shared" si="688"/>
        <v>3.1639812000000003</v>
      </c>
      <c r="K594" s="68" t="s">
        <v>46</v>
      </c>
      <c r="L594" s="115" t="s">
        <v>47</v>
      </c>
      <c r="M594" s="68">
        <v>1.0149999999999999</v>
      </c>
      <c r="N594" s="76">
        <v>29.806000000000001</v>
      </c>
      <c r="O594" s="69">
        <f t="shared" si="664"/>
        <v>30.253089999999997</v>
      </c>
      <c r="P594" s="190">
        <f t="shared" ref="P594" si="699">E594*F594</f>
        <v>220.59012364214186</v>
      </c>
      <c r="Q594" s="190">
        <f t="shared" ref="Q594" si="700">SUM(O594:O597)</f>
        <v>113.28079209999999</v>
      </c>
      <c r="R594" s="190">
        <f t="shared" ref="R594" si="701">Q594*1.02*1.05*$R$15</f>
        <v>128.2634456000965</v>
      </c>
      <c r="S594" s="260">
        <f t="shared" ref="S594" si="702">F594*$S$18</f>
        <v>192.41535711992302</v>
      </c>
      <c r="T594" s="260">
        <f t="shared" ref="T594" si="703">S594*E594</f>
        <v>282.85057496628684</v>
      </c>
    </row>
    <row r="595" spans="1:20">
      <c r="A595" s="214"/>
      <c r="B595" s="171"/>
      <c r="C595" s="166"/>
      <c r="D595" s="168"/>
      <c r="E595" s="187"/>
      <c r="F595" s="187"/>
      <c r="G595" s="168"/>
      <c r="H595" s="190"/>
      <c r="I595" s="168"/>
      <c r="J595" s="190"/>
      <c r="K595" s="68" t="s">
        <v>678</v>
      </c>
      <c r="L595" s="115" t="s">
        <v>30</v>
      </c>
      <c r="M595" s="68">
        <v>1.28</v>
      </c>
      <c r="N595" s="76">
        <v>4.2359999999999998</v>
      </c>
      <c r="O595" s="69">
        <f t="shared" si="664"/>
        <v>5.4220800000000002</v>
      </c>
      <c r="P595" s="190"/>
      <c r="Q595" s="190"/>
      <c r="R595" s="190"/>
      <c r="S595" s="260"/>
      <c r="T595" s="260"/>
    </row>
    <row r="596" spans="1:20">
      <c r="A596" s="214"/>
      <c r="B596" s="171"/>
      <c r="C596" s="166"/>
      <c r="D596" s="168"/>
      <c r="E596" s="187"/>
      <c r="F596" s="187"/>
      <c r="G596" s="168"/>
      <c r="H596" s="190"/>
      <c r="I596" s="168"/>
      <c r="J596" s="190"/>
      <c r="K596" s="68" t="s">
        <v>1032</v>
      </c>
      <c r="L596" s="115" t="s">
        <v>47</v>
      </c>
      <c r="M596" s="70">
        <v>8.6999999999999994E-3</v>
      </c>
      <c r="N596" s="68">
        <v>127.083</v>
      </c>
      <c r="O596" s="69">
        <f t="shared" si="664"/>
        <v>1.1056220999999999</v>
      </c>
      <c r="P596" s="190"/>
      <c r="Q596" s="190"/>
      <c r="R596" s="190"/>
      <c r="S596" s="260"/>
      <c r="T596" s="260"/>
    </row>
    <row r="597" spans="1:20">
      <c r="A597" s="214"/>
      <c r="B597" s="172"/>
      <c r="C597" s="166"/>
      <c r="D597" s="168"/>
      <c r="E597" s="187"/>
      <c r="F597" s="187"/>
      <c r="G597" s="168"/>
      <c r="H597" s="190"/>
      <c r="I597" s="168"/>
      <c r="J597" s="190"/>
      <c r="K597" s="68" t="s">
        <v>862</v>
      </c>
      <c r="L597" s="68" t="s">
        <v>39</v>
      </c>
      <c r="M597" s="68">
        <v>0.255</v>
      </c>
      <c r="N597" s="76">
        <v>300</v>
      </c>
      <c r="O597" s="69">
        <f t="shared" si="664"/>
        <v>76.5</v>
      </c>
      <c r="P597" s="190"/>
      <c r="Q597" s="190"/>
      <c r="R597" s="190"/>
      <c r="S597" s="260"/>
      <c r="T597" s="260"/>
    </row>
    <row r="598" spans="1:20">
      <c r="A598" s="214">
        <v>16</v>
      </c>
      <c r="B598" s="166" t="s">
        <v>38</v>
      </c>
      <c r="C598" s="166" t="s">
        <v>1130</v>
      </c>
      <c r="D598" s="443" t="s">
        <v>459</v>
      </c>
      <c r="E598" s="354">
        <v>9</v>
      </c>
      <c r="F598" s="187">
        <f t="shared" si="686"/>
        <v>28.306529999999999</v>
      </c>
      <c r="G598" s="168"/>
      <c r="H598" s="190">
        <f t="shared" si="687"/>
        <v>0</v>
      </c>
      <c r="I598" s="168"/>
      <c r="J598" s="190">
        <f t="shared" si="688"/>
        <v>0</v>
      </c>
      <c r="K598" s="68" t="s">
        <v>1034</v>
      </c>
      <c r="L598" s="68"/>
      <c r="M598" s="68"/>
      <c r="N598" s="76"/>
      <c r="O598" s="69">
        <f t="shared" si="664"/>
        <v>0</v>
      </c>
      <c r="P598" s="190">
        <f t="shared" ref="P598" si="704">E598*F598</f>
        <v>254.75877</v>
      </c>
      <c r="Q598" s="190">
        <f t="shared" ref="Q598" si="705">SUM(O598:O601)</f>
        <v>25</v>
      </c>
      <c r="R598" s="190">
        <f t="shared" ref="R598" si="706">Q598*1.02*1.05*$R$15</f>
        <v>28.306529999999999</v>
      </c>
      <c r="S598" s="260">
        <f t="shared" ref="S598" si="707">F598*$S$18</f>
        <v>36.295905517462025</v>
      </c>
      <c r="T598" s="260">
        <f t="shared" ref="T598" si="708">S598*E598</f>
        <v>326.66314965715821</v>
      </c>
    </row>
    <row r="599" spans="1:20">
      <c r="A599" s="214"/>
      <c r="B599" s="166"/>
      <c r="C599" s="166"/>
      <c r="D599" s="444"/>
      <c r="E599" s="354"/>
      <c r="F599" s="187"/>
      <c r="G599" s="168"/>
      <c r="H599" s="190"/>
      <c r="I599" s="168"/>
      <c r="J599" s="190"/>
      <c r="K599" s="68" t="s">
        <v>1035</v>
      </c>
      <c r="L599" s="68" t="s">
        <v>35</v>
      </c>
      <c r="M599" s="68">
        <v>1</v>
      </c>
      <c r="N599" s="76">
        <v>25</v>
      </c>
      <c r="O599" s="69">
        <f t="shared" si="664"/>
        <v>25</v>
      </c>
      <c r="P599" s="190"/>
      <c r="Q599" s="190"/>
      <c r="R599" s="190"/>
      <c r="S599" s="260"/>
      <c r="T599" s="260"/>
    </row>
    <row r="600" spans="1:20">
      <c r="A600" s="214"/>
      <c r="B600" s="166"/>
      <c r="C600" s="166"/>
      <c r="D600" s="444"/>
      <c r="E600" s="354"/>
      <c r="F600" s="187"/>
      <c r="G600" s="168"/>
      <c r="H600" s="190"/>
      <c r="I600" s="168"/>
      <c r="J600" s="190"/>
      <c r="K600" s="68"/>
      <c r="L600" s="68"/>
      <c r="M600" s="70"/>
      <c r="N600" s="76"/>
      <c r="O600" s="69">
        <f t="shared" si="664"/>
        <v>0</v>
      </c>
      <c r="P600" s="190"/>
      <c r="Q600" s="190"/>
      <c r="R600" s="190"/>
      <c r="S600" s="260"/>
      <c r="T600" s="260"/>
    </row>
    <row r="601" spans="1:20">
      <c r="A601" s="214"/>
      <c r="B601" s="166"/>
      <c r="C601" s="166"/>
      <c r="D601" s="445"/>
      <c r="E601" s="354"/>
      <c r="F601" s="187"/>
      <c r="G601" s="168"/>
      <c r="H601" s="190"/>
      <c r="I601" s="168"/>
      <c r="J601" s="190"/>
      <c r="K601" s="68"/>
      <c r="L601" s="68"/>
      <c r="M601" s="68"/>
      <c r="N601" s="76"/>
      <c r="O601" s="69">
        <f t="shared" si="664"/>
        <v>0</v>
      </c>
      <c r="P601" s="190"/>
      <c r="Q601" s="190"/>
      <c r="R601" s="190"/>
      <c r="S601" s="260"/>
      <c r="T601" s="260"/>
    </row>
    <row r="602" spans="1:20" ht="12.75" customHeight="1">
      <c r="A602" s="214">
        <v>17</v>
      </c>
      <c r="B602" s="251" t="s">
        <v>133</v>
      </c>
      <c r="C602" s="251" t="s">
        <v>1131</v>
      </c>
      <c r="D602" s="255" t="s">
        <v>461</v>
      </c>
      <c r="E602" s="437">
        <v>0.08</v>
      </c>
      <c r="F602" s="187">
        <f t="shared" si="686"/>
        <v>2208.6660139999999</v>
      </c>
      <c r="G602" s="376">
        <v>190</v>
      </c>
      <c r="H602" s="190">
        <f t="shared" si="687"/>
        <v>403.23889999999994</v>
      </c>
      <c r="I602" s="185">
        <v>362</v>
      </c>
      <c r="J602" s="190">
        <f t="shared" si="688"/>
        <v>1244.9578200000001</v>
      </c>
      <c r="K602" s="115" t="s">
        <v>135</v>
      </c>
      <c r="L602" s="115" t="s">
        <v>36</v>
      </c>
      <c r="M602" s="115">
        <v>1</v>
      </c>
      <c r="N602" s="129">
        <v>495</v>
      </c>
      <c r="O602" s="69">
        <f t="shared" si="664"/>
        <v>495</v>
      </c>
      <c r="P602" s="190">
        <f t="shared" ref="P602" si="709">E602*F602</f>
        <v>176.69328111999999</v>
      </c>
      <c r="Q602" s="190">
        <f t="shared" ref="Q602" si="710">SUM(O602:O605)</f>
        <v>495</v>
      </c>
      <c r="R602" s="190">
        <f t="shared" ref="R602" si="711">Q602*1.02*1.05*$R$15</f>
        <v>560.4692940000001</v>
      </c>
      <c r="S602" s="260">
        <f t="shared" ref="S602" si="712">F602*$S$18</f>
        <v>2832.0508717873031</v>
      </c>
      <c r="T602" s="260">
        <f t="shared" ref="T602" si="713">S602*E602</f>
        <v>226.56406974298426</v>
      </c>
    </row>
    <row r="603" spans="1:20">
      <c r="A603" s="214"/>
      <c r="B603" s="251"/>
      <c r="C603" s="251"/>
      <c r="D603" s="447"/>
      <c r="E603" s="437"/>
      <c r="F603" s="187"/>
      <c r="G603" s="300"/>
      <c r="H603" s="190"/>
      <c r="I603" s="185"/>
      <c r="J603" s="190"/>
      <c r="K603" s="115"/>
      <c r="L603" s="115"/>
      <c r="M603" s="115"/>
      <c r="N603" s="129"/>
      <c r="O603" s="69">
        <f t="shared" si="664"/>
        <v>0</v>
      </c>
      <c r="P603" s="190"/>
      <c r="Q603" s="190"/>
      <c r="R603" s="190"/>
      <c r="S603" s="260"/>
      <c r="T603" s="260"/>
    </row>
    <row r="604" spans="1:20">
      <c r="A604" s="214"/>
      <c r="B604" s="251"/>
      <c r="C604" s="251"/>
      <c r="D604" s="447"/>
      <c r="E604" s="437"/>
      <c r="F604" s="187"/>
      <c r="G604" s="300"/>
      <c r="H604" s="190"/>
      <c r="I604" s="185"/>
      <c r="J604" s="190"/>
      <c r="K604" s="115"/>
      <c r="L604" s="115"/>
      <c r="M604" s="139"/>
      <c r="N604" s="129"/>
      <c r="O604" s="69">
        <f t="shared" si="664"/>
        <v>0</v>
      </c>
      <c r="P604" s="190"/>
      <c r="Q604" s="190"/>
      <c r="R604" s="190"/>
      <c r="S604" s="260"/>
      <c r="T604" s="260"/>
    </row>
    <row r="605" spans="1:20">
      <c r="A605" s="214"/>
      <c r="B605" s="251"/>
      <c r="C605" s="251"/>
      <c r="D605" s="448"/>
      <c r="E605" s="437"/>
      <c r="F605" s="187"/>
      <c r="G605" s="301"/>
      <c r="H605" s="190"/>
      <c r="I605" s="185"/>
      <c r="J605" s="190"/>
      <c r="K605" s="115"/>
      <c r="L605" s="115"/>
      <c r="M605" s="115"/>
      <c r="N605" s="129"/>
      <c r="O605" s="69">
        <f t="shared" si="664"/>
        <v>0</v>
      </c>
      <c r="P605" s="190"/>
      <c r="Q605" s="190"/>
      <c r="R605" s="190"/>
      <c r="S605" s="260"/>
      <c r="T605" s="260"/>
    </row>
    <row r="606" spans="1:20">
      <c r="A606" s="214">
        <v>18</v>
      </c>
      <c r="B606" s="251" t="s">
        <v>38</v>
      </c>
      <c r="C606" s="251" t="s">
        <v>1132</v>
      </c>
      <c r="D606" s="184" t="s">
        <v>558</v>
      </c>
      <c r="E606" s="446">
        <v>6.5</v>
      </c>
      <c r="F606" s="187">
        <f t="shared" si="686"/>
        <v>1.3451263056</v>
      </c>
      <c r="G606" s="376"/>
      <c r="H606" s="190">
        <f t="shared" si="687"/>
        <v>0</v>
      </c>
      <c r="I606" s="185"/>
      <c r="J606" s="190">
        <f t="shared" si="688"/>
        <v>0</v>
      </c>
      <c r="K606" s="115" t="s">
        <v>137</v>
      </c>
      <c r="L606" s="115" t="s">
        <v>39</v>
      </c>
      <c r="M606" s="115">
        <v>1</v>
      </c>
      <c r="N606" s="129">
        <v>1.1879999999999999</v>
      </c>
      <c r="O606" s="69">
        <f t="shared" si="664"/>
        <v>1.1879999999999999</v>
      </c>
      <c r="P606" s="190">
        <f t="shared" ref="P606" si="714">E606*F606</f>
        <v>8.7433209864000005</v>
      </c>
      <c r="Q606" s="190">
        <f t="shared" ref="Q606" si="715">SUM(O606:O609)</f>
        <v>1.1879999999999999</v>
      </c>
      <c r="R606" s="190">
        <f t="shared" ref="R606" si="716">Q606*1.02*1.05*$R$15</f>
        <v>1.3451263056</v>
      </c>
      <c r="S606" s="260">
        <f t="shared" ref="S606" si="717">F606*$S$18</f>
        <v>1.7247814301897955</v>
      </c>
      <c r="T606" s="260">
        <f t="shared" ref="T606" si="718">S606*E606</f>
        <v>11.21107929623367</v>
      </c>
    </row>
    <row r="607" spans="1:20">
      <c r="A607" s="214"/>
      <c r="B607" s="251"/>
      <c r="C607" s="251"/>
      <c r="D607" s="185"/>
      <c r="E607" s="446"/>
      <c r="F607" s="187"/>
      <c r="G607" s="300"/>
      <c r="H607" s="190"/>
      <c r="I607" s="185"/>
      <c r="J607" s="190"/>
      <c r="K607" s="115"/>
      <c r="L607" s="115"/>
      <c r="M607" s="115"/>
      <c r="N607" s="129"/>
      <c r="O607" s="69">
        <f t="shared" si="664"/>
        <v>0</v>
      </c>
      <c r="P607" s="190"/>
      <c r="Q607" s="190"/>
      <c r="R607" s="190"/>
      <c r="S607" s="260"/>
      <c r="T607" s="260"/>
    </row>
    <row r="608" spans="1:20">
      <c r="A608" s="214"/>
      <c r="B608" s="251"/>
      <c r="C608" s="251"/>
      <c r="D608" s="185"/>
      <c r="E608" s="446"/>
      <c r="F608" s="187"/>
      <c r="G608" s="300"/>
      <c r="H608" s="190"/>
      <c r="I608" s="185"/>
      <c r="J608" s="190"/>
      <c r="K608" s="115"/>
      <c r="L608" s="115"/>
      <c r="M608" s="115"/>
      <c r="N608" s="129"/>
      <c r="O608" s="69">
        <f t="shared" si="664"/>
        <v>0</v>
      </c>
      <c r="P608" s="190"/>
      <c r="Q608" s="190"/>
      <c r="R608" s="190"/>
      <c r="S608" s="260"/>
      <c r="T608" s="260"/>
    </row>
    <row r="609" spans="1:20">
      <c r="A609" s="214"/>
      <c r="B609" s="251"/>
      <c r="C609" s="251"/>
      <c r="D609" s="185"/>
      <c r="E609" s="446"/>
      <c r="F609" s="187"/>
      <c r="G609" s="301"/>
      <c r="H609" s="190"/>
      <c r="I609" s="185"/>
      <c r="J609" s="190"/>
      <c r="K609" s="115"/>
      <c r="L609" s="115"/>
      <c r="M609" s="115"/>
      <c r="N609" s="129"/>
      <c r="O609" s="69">
        <f t="shared" si="664"/>
        <v>0</v>
      </c>
      <c r="P609" s="190"/>
      <c r="Q609" s="190"/>
      <c r="R609" s="190"/>
      <c r="S609" s="260"/>
      <c r="T609" s="260"/>
    </row>
    <row r="610" spans="1:20">
      <c r="A610" s="214">
        <v>19</v>
      </c>
      <c r="B610" s="251" t="s">
        <v>38</v>
      </c>
      <c r="C610" s="251" t="s">
        <v>1133</v>
      </c>
      <c r="D610" s="184" t="s">
        <v>558</v>
      </c>
      <c r="E610" s="446">
        <v>1.2</v>
      </c>
      <c r="F610" s="187">
        <f t="shared" si="686"/>
        <v>1.1888742600000002</v>
      </c>
      <c r="G610" s="376"/>
      <c r="H610" s="190">
        <f t="shared" si="687"/>
        <v>0</v>
      </c>
      <c r="I610" s="185"/>
      <c r="J610" s="190">
        <f t="shared" si="688"/>
        <v>0</v>
      </c>
      <c r="K610" s="115" t="s">
        <v>139</v>
      </c>
      <c r="L610" s="115" t="s">
        <v>39</v>
      </c>
      <c r="M610" s="115">
        <v>1</v>
      </c>
      <c r="N610" s="129">
        <v>1.05</v>
      </c>
      <c r="O610" s="69">
        <f t="shared" si="664"/>
        <v>1.05</v>
      </c>
      <c r="P610" s="190">
        <f t="shared" ref="P610" si="719">E610*F610</f>
        <v>1.4266491120000002</v>
      </c>
      <c r="Q610" s="190">
        <f t="shared" ref="Q610" si="720">SUM(O610:O613)</f>
        <v>1.05</v>
      </c>
      <c r="R610" s="190">
        <f t="shared" ref="R610" si="721">Q610*1.02*1.05*$R$15</f>
        <v>1.1888742600000002</v>
      </c>
      <c r="S610" s="260">
        <f t="shared" ref="S610" si="722">F610*$S$18</f>
        <v>1.5244280317334054</v>
      </c>
      <c r="T610" s="260">
        <f t="shared" ref="T610" si="723">S610*E610</f>
        <v>1.8293136380800863</v>
      </c>
    </row>
    <row r="611" spans="1:20">
      <c r="A611" s="214"/>
      <c r="B611" s="251"/>
      <c r="C611" s="251"/>
      <c r="D611" s="185"/>
      <c r="E611" s="446"/>
      <c r="F611" s="187"/>
      <c r="G611" s="300"/>
      <c r="H611" s="190"/>
      <c r="I611" s="185"/>
      <c r="J611" s="190"/>
      <c r="K611" s="115"/>
      <c r="L611" s="115"/>
      <c r="M611" s="115"/>
      <c r="N611" s="129"/>
      <c r="O611" s="69">
        <f t="shared" si="664"/>
        <v>0</v>
      </c>
      <c r="P611" s="190"/>
      <c r="Q611" s="190"/>
      <c r="R611" s="190"/>
      <c r="S611" s="260"/>
      <c r="T611" s="260"/>
    </row>
    <row r="612" spans="1:20">
      <c r="A612" s="214"/>
      <c r="B612" s="251"/>
      <c r="C612" s="251"/>
      <c r="D612" s="185"/>
      <c r="E612" s="446"/>
      <c r="F612" s="187"/>
      <c r="G612" s="300"/>
      <c r="H612" s="190"/>
      <c r="I612" s="185"/>
      <c r="J612" s="190"/>
      <c r="K612" s="115"/>
      <c r="L612" s="115"/>
      <c r="M612" s="139"/>
      <c r="N612" s="129"/>
      <c r="O612" s="69">
        <f t="shared" si="664"/>
        <v>0</v>
      </c>
      <c r="P612" s="190"/>
      <c r="Q612" s="190"/>
      <c r="R612" s="190"/>
      <c r="S612" s="260"/>
      <c r="T612" s="260"/>
    </row>
    <row r="613" spans="1:20">
      <c r="A613" s="214"/>
      <c r="B613" s="251"/>
      <c r="C613" s="251"/>
      <c r="D613" s="185"/>
      <c r="E613" s="446"/>
      <c r="F613" s="187"/>
      <c r="G613" s="301"/>
      <c r="H613" s="190"/>
      <c r="I613" s="185"/>
      <c r="J613" s="190"/>
      <c r="K613" s="115"/>
      <c r="L613" s="115"/>
      <c r="M613" s="115"/>
      <c r="N613" s="129"/>
      <c r="O613" s="69">
        <f t="shared" si="664"/>
        <v>0</v>
      </c>
      <c r="P613" s="190"/>
      <c r="Q613" s="190"/>
      <c r="R613" s="190"/>
      <c r="S613" s="260"/>
      <c r="T613" s="260"/>
    </row>
    <row r="614" spans="1:20">
      <c r="A614" s="214">
        <v>20</v>
      </c>
      <c r="B614" s="251" t="s">
        <v>1037</v>
      </c>
      <c r="C614" s="166" t="s">
        <v>1134</v>
      </c>
      <c r="D614" s="167" t="s">
        <v>1135</v>
      </c>
      <c r="E614" s="285">
        <v>0.312</v>
      </c>
      <c r="F614" s="187">
        <f t="shared" si="686"/>
        <v>73.312904590399995</v>
      </c>
      <c r="G614" s="168">
        <v>29.8</v>
      </c>
      <c r="H614" s="190">
        <f t="shared" si="687"/>
        <v>63.244838000000001</v>
      </c>
      <c r="I614" s="168"/>
      <c r="J614" s="190">
        <f t="shared" si="688"/>
        <v>0</v>
      </c>
      <c r="K614" s="68" t="s">
        <v>59</v>
      </c>
      <c r="L614" s="115" t="s">
        <v>47</v>
      </c>
      <c r="M614" s="68">
        <v>57</v>
      </c>
      <c r="N614" s="76">
        <v>0.156</v>
      </c>
      <c r="O614" s="69">
        <f t="shared" si="664"/>
        <v>8.8919999999999995</v>
      </c>
      <c r="P614" s="190">
        <f t="shared" ref="P614" si="724">E614*F614</f>
        <v>22.873626232204799</v>
      </c>
      <c r="Q614" s="190">
        <f t="shared" ref="Q614" si="725">SUM(O614:O617)</f>
        <v>8.8919999999999995</v>
      </c>
      <c r="R614" s="190">
        <f t="shared" ref="R614" si="726">Q614*1.02*1.05*$R$15</f>
        <v>10.068066590399999</v>
      </c>
      <c r="S614" s="260">
        <f t="shared" ref="S614" si="727">F614*$S$18</f>
        <v>94.005102646769714</v>
      </c>
      <c r="T614" s="260">
        <f t="shared" ref="T614" si="728">S614*E614</f>
        <v>29.329592025792152</v>
      </c>
    </row>
    <row r="615" spans="1:20">
      <c r="A615" s="214"/>
      <c r="B615" s="251"/>
      <c r="C615" s="166"/>
      <c r="D615" s="168"/>
      <c r="E615" s="285"/>
      <c r="F615" s="187"/>
      <c r="G615" s="168"/>
      <c r="H615" s="190"/>
      <c r="I615" s="168"/>
      <c r="J615" s="190"/>
      <c r="K615" s="68"/>
      <c r="L615" s="68"/>
      <c r="M615" s="68"/>
      <c r="N615" s="76"/>
      <c r="O615" s="69">
        <f t="shared" si="664"/>
        <v>0</v>
      </c>
      <c r="P615" s="190"/>
      <c r="Q615" s="190"/>
      <c r="R615" s="190"/>
      <c r="S615" s="260"/>
      <c r="T615" s="260"/>
    </row>
    <row r="616" spans="1:20">
      <c r="A616" s="214"/>
      <c r="B616" s="251"/>
      <c r="C616" s="166"/>
      <c r="D616" s="168"/>
      <c r="E616" s="285"/>
      <c r="F616" s="187"/>
      <c r="G616" s="168"/>
      <c r="H616" s="190"/>
      <c r="I616" s="168"/>
      <c r="J616" s="190"/>
      <c r="K616" s="68"/>
      <c r="L616" s="68"/>
      <c r="M616" s="75"/>
      <c r="N616" s="76"/>
      <c r="O616" s="69">
        <f t="shared" si="664"/>
        <v>0</v>
      </c>
      <c r="P616" s="190"/>
      <c r="Q616" s="190"/>
      <c r="R616" s="190"/>
      <c r="S616" s="260"/>
      <c r="T616" s="260"/>
    </row>
    <row r="617" spans="1:20">
      <c r="A617" s="214"/>
      <c r="B617" s="251"/>
      <c r="C617" s="166"/>
      <c r="D617" s="168"/>
      <c r="E617" s="285"/>
      <c r="F617" s="187"/>
      <c r="G617" s="168"/>
      <c r="H617" s="190"/>
      <c r="I617" s="168"/>
      <c r="J617" s="190"/>
      <c r="K617" s="68"/>
      <c r="L617" s="68"/>
      <c r="M617" s="68"/>
      <c r="N617" s="76"/>
      <c r="O617" s="69">
        <f t="shared" si="664"/>
        <v>0</v>
      </c>
      <c r="P617" s="190"/>
      <c r="Q617" s="190"/>
      <c r="R617" s="190"/>
      <c r="S617" s="260"/>
      <c r="T617" s="260"/>
    </row>
    <row r="618" spans="1:20">
      <c r="A618" s="214">
        <v>21</v>
      </c>
      <c r="B618" s="170" t="s">
        <v>418</v>
      </c>
      <c r="C618" s="170" t="s">
        <v>1136</v>
      </c>
      <c r="D618" s="443" t="s">
        <v>459</v>
      </c>
      <c r="E618" s="354">
        <v>1</v>
      </c>
      <c r="F618" s="187">
        <f t="shared" si="686"/>
        <v>4.5437951600000002</v>
      </c>
      <c r="G618" s="355">
        <v>0.97</v>
      </c>
      <c r="H618" s="190">
        <f t="shared" si="687"/>
        <v>2.0586406999999998</v>
      </c>
      <c r="I618" s="191">
        <v>0.13</v>
      </c>
      <c r="J618" s="190">
        <f t="shared" si="688"/>
        <v>0.44708430000000005</v>
      </c>
      <c r="K618" s="141" t="s">
        <v>403</v>
      </c>
      <c r="L618" s="68" t="s">
        <v>35</v>
      </c>
      <c r="M618" s="68">
        <v>1</v>
      </c>
      <c r="N618" s="132">
        <v>1.8</v>
      </c>
      <c r="O618" s="69">
        <f t="shared" si="664"/>
        <v>1.8</v>
      </c>
      <c r="P618" s="190">
        <f t="shared" ref="P618" si="729">E618*F618</f>
        <v>4.5437951600000002</v>
      </c>
      <c r="Q618" s="190">
        <f t="shared" ref="Q618" si="730">SUM(O618:O621)</f>
        <v>1.8</v>
      </c>
      <c r="R618" s="190">
        <f t="shared" ref="R618" si="731">Q618*1.02*1.05*$R$15</f>
        <v>2.0380701600000002</v>
      </c>
      <c r="S618" s="260">
        <f t="shared" ref="S618" si="732">F618*$S$18</f>
        <v>5.826258457608942</v>
      </c>
      <c r="T618" s="260">
        <f t="shared" ref="T618" si="733">S618*E618</f>
        <v>5.826258457608942</v>
      </c>
    </row>
    <row r="619" spans="1:20">
      <c r="A619" s="214"/>
      <c r="B619" s="171"/>
      <c r="C619" s="171"/>
      <c r="D619" s="444"/>
      <c r="E619" s="354"/>
      <c r="F619" s="187"/>
      <c r="G619" s="249"/>
      <c r="H619" s="190"/>
      <c r="I619" s="191"/>
      <c r="J619" s="190"/>
      <c r="K619" s="141"/>
      <c r="L619" s="141"/>
      <c r="M619" s="141"/>
      <c r="N619" s="132"/>
      <c r="O619" s="69">
        <f t="shared" si="664"/>
        <v>0</v>
      </c>
      <c r="P619" s="190"/>
      <c r="Q619" s="190"/>
      <c r="R619" s="190"/>
      <c r="S619" s="260"/>
      <c r="T619" s="260"/>
    </row>
    <row r="620" spans="1:20">
      <c r="A620" s="214"/>
      <c r="B620" s="171"/>
      <c r="C620" s="171"/>
      <c r="D620" s="444"/>
      <c r="E620" s="354"/>
      <c r="F620" s="187"/>
      <c r="G620" s="249"/>
      <c r="H620" s="190"/>
      <c r="I620" s="191"/>
      <c r="J620" s="190"/>
      <c r="K620" s="141"/>
      <c r="L620" s="141"/>
      <c r="M620" s="141"/>
      <c r="N620" s="132"/>
      <c r="O620" s="69">
        <f t="shared" si="664"/>
        <v>0</v>
      </c>
      <c r="P620" s="190"/>
      <c r="Q620" s="190"/>
      <c r="R620" s="190"/>
      <c r="S620" s="260"/>
      <c r="T620" s="260"/>
    </row>
    <row r="621" spans="1:20">
      <c r="A621" s="214"/>
      <c r="B621" s="172"/>
      <c r="C621" s="172"/>
      <c r="D621" s="445"/>
      <c r="E621" s="354"/>
      <c r="F621" s="187"/>
      <c r="G621" s="250"/>
      <c r="H621" s="190"/>
      <c r="I621" s="191"/>
      <c r="J621" s="190"/>
      <c r="K621" s="141"/>
      <c r="L621" s="141"/>
      <c r="M621" s="141"/>
      <c r="N621" s="132"/>
      <c r="O621" s="69">
        <f t="shared" si="664"/>
        <v>0</v>
      </c>
      <c r="P621" s="190"/>
      <c r="Q621" s="190"/>
      <c r="R621" s="190"/>
      <c r="S621" s="260"/>
      <c r="T621" s="260"/>
    </row>
    <row r="622" spans="1:20">
      <c r="A622" s="319"/>
      <c r="B622" s="336"/>
      <c r="C622" s="346" t="s">
        <v>462</v>
      </c>
      <c r="D622" s="319"/>
      <c r="E622" s="331"/>
      <c r="F622" s="347"/>
      <c r="G622" s="317"/>
      <c r="H622" s="316"/>
      <c r="I622" s="317"/>
      <c r="J622" s="316"/>
      <c r="K622" s="40"/>
      <c r="L622" s="40"/>
      <c r="M622" s="40"/>
      <c r="N622" s="41"/>
      <c r="O622" s="42"/>
      <c r="P622" s="316"/>
      <c r="Q622" s="316"/>
      <c r="R622" s="316"/>
      <c r="S622" s="316"/>
      <c r="T622" s="345">
        <f>SUM(T538:T621)</f>
        <v>2285.9725691535423</v>
      </c>
    </row>
    <row r="623" spans="1:20">
      <c r="A623" s="319"/>
      <c r="B623" s="336"/>
      <c r="C623" s="346"/>
      <c r="D623" s="319"/>
      <c r="E623" s="331"/>
      <c r="F623" s="348"/>
      <c r="G623" s="317"/>
      <c r="H623" s="316"/>
      <c r="I623" s="317"/>
      <c r="J623" s="316"/>
      <c r="K623" s="40"/>
      <c r="L623" s="40"/>
      <c r="M623" s="40"/>
      <c r="N623" s="41"/>
      <c r="O623" s="42"/>
      <c r="P623" s="316"/>
      <c r="Q623" s="316"/>
      <c r="R623" s="316"/>
      <c r="S623" s="316"/>
      <c r="T623" s="345"/>
    </row>
    <row r="624" spans="1:20">
      <c r="A624" s="319"/>
      <c r="B624" s="336"/>
      <c r="C624" s="346"/>
      <c r="D624" s="319"/>
      <c r="E624" s="331"/>
      <c r="F624" s="348"/>
      <c r="G624" s="317"/>
      <c r="H624" s="316"/>
      <c r="I624" s="317"/>
      <c r="J624" s="316"/>
      <c r="K624" s="40"/>
      <c r="L624" s="40"/>
      <c r="M624" s="43"/>
      <c r="N624" s="41"/>
      <c r="O624" s="42"/>
      <c r="P624" s="316"/>
      <c r="Q624" s="316"/>
      <c r="R624" s="316"/>
      <c r="S624" s="316"/>
      <c r="T624" s="345"/>
    </row>
    <row r="625" spans="1:20">
      <c r="A625" s="319"/>
      <c r="B625" s="336"/>
      <c r="C625" s="346"/>
      <c r="D625" s="319"/>
      <c r="E625" s="331"/>
      <c r="F625" s="349"/>
      <c r="G625" s="317"/>
      <c r="H625" s="316"/>
      <c r="I625" s="317"/>
      <c r="J625" s="316"/>
      <c r="K625" s="40"/>
      <c r="L625" s="40"/>
      <c r="M625" s="40"/>
      <c r="N625" s="41"/>
      <c r="O625" s="42"/>
      <c r="P625" s="316"/>
      <c r="Q625" s="316"/>
      <c r="R625" s="316"/>
      <c r="S625" s="316"/>
      <c r="T625" s="345"/>
    </row>
    <row r="626" spans="1:20">
      <c r="A626" s="319"/>
      <c r="B626" s="336"/>
      <c r="C626" s="346" t="s">
        <v>463</v>
      </c>
      <c r="D626" s="319"/>
      <c r="E626" s="331"/>
      <c r="F626" s="347"/>
      <c r="G626" s="317"/>
      <c r="H626" s="316"/>
      <c r="I626" s="317"/>
      <c r="J626" s="316"/>
      <c r="K626" s="40"/>
      <c r="L626" s="40"/>
      <c r="M626" s="40"/>
      <c r="N626" s="41"/>
      <c r="O626" s="42"/>
      <c r="P626" s="316"/>
      <c r="Q626" s="316"/>
      <c r="R626" s="316"/>
      <c r="S626" s="316"/>
      <c r="T626" s="264">
        <f>(T622*100%)/'Cav-Nax-Raffu-59'!T541</f>
        <v>4.0326170545700021E-2</v>
      </c>
    </row>
    <row r="627" spans="1:20">
      <c r="A627" s="319"/>
      <c r="B627" s="336"/>
      <c r="C627" s="346"/>
      <c r="D627" s="319"/>
      <c r="E627" s="331"/>
      <c r="F627" s="348"/>
      <c r="G627" s="317"/>
      <c r="H627" s="316"/>
      <c r="I627" s="317"/>
      <c r="J627" s="316"/>
      <c r="K627" s="40"/>
      <c r="L627" s="40"/>
      <c r="M627" s="40"/>
      <c r="N627" s="41"/>
      <c r="O627" s="42"/>
      <c r="P627" s="316"/>
      <c r="Q627" s="316"/>
      <c r="R627" s="316"/>
      <c r="S627" s="316"/>
      <c r="T627" s="264"/>
    </row>
    <row r="628" spans="1:20">
      <c r="A628" s="319"/>
      <c r="B628" s="336"/>
      <c r="C628" s="346"/>
      <c r="D628" s="319"/>
      <c r="E628" s="331"/>
      <c r="F628" s="348"/>
      <c r="G628" s="317"/>
      <c r="H628" s="316"/>
      <c r="I628" s="317"/>
      <c r="J628" s="316"/>
      <c r="K628" s="40"/>
      <c r="L628" s="40"/>
      <c r="M628" s="43"/>
      <c r="N628" s="41"/>
      <c r="O628" s="42"/>
      <c r="P628" s="316"/>
      <c r="Q628" s="316"/>
      <c r="R628" s="316"/>
      <c r="S628" s="316"/>
      <c r="T628" s="264"/>
    </row>
    <row r="629" spans="1:20">
      <c r="A629" s="319"/>
      <c r="B629" s="336"/>
      <c r="C629" s="346"/>
      <c r="D629" s="319"/>
      <c r="E629" s="331"/>
      <c r="F629" s="349"/>
      <c r="G629" s="317"/>
      <c r="H629" s="316"/>
      <c r="I629" s="317"/>
      <c r="J629" s="316"/>
      <c r="K629" s="40"/>
      <c r="L629" s="40"/>
      <c r="M629" s="40"/>
      <c r="N629" s="41"/>
      <c r="O629" s="42"/>
      <c r="P629" s="316"/>
      <c r="Q629" s="316"/>
      <c r="R629" s="316"/>
      <c r="S629" s="316"/>
      <c r="T629" s="264"/>
    </row>
    <row r="630" spans="1:20" ht="12.75" customHeight="1">
      <c r="A630" s="165"/>
      <c r="B630" s="166"/>
      <c r="C630" s="186" t="s">
        <v>789</v>
      </c>
      <c r="D630" s="165"/>
      <c r="E630" s="187"/>
      <c r="F630" s="187">
        <f t="shared" ref="F630:F642" si="734">H630+J630+R630</f>
        <v>0</v>
      </c>
      <c r="G630" s="168"/>
      <c r="H630" s="190">
        <f t="shared" ref="H630:H642" si="735">G630*$P$8/1000</f>
        <v>0</v>
      </c>
      <c r="I630" s="168"/>
      <c r="J630" s="190">
        <f t="shared" ref="J630:J642" si="736">I630*$P$9/1000</f>
        <v>0</v>
      </c>
      <c r="K630" s="68"/>
      <c r="L630" s="68"/>
      <c r="M630" s="68"/>
      <c r="N630" s="72"/>
      <c r="O630" s="69">
        <f t="shared" si="664"/>
        <v>0</v>
      </c>
      <c r="P630" s="190">
        <f t="shared" ref="P630" si="737">E630*F630</f>
        <v>0</v>
      </c>
      <c r="Q630" s="190">
        <f t="shared" ref="Q630" si="738">SUM(O630:O633)</f>
        <v>0</v>
      </c>
      <c r="R630" s="190">
        <f t="shared" ref="R630" si="739">Q630*1.02*1.05*$R$15</f>
        <v>0</v>
      </c>
      <c r="S630" s="260">
        <f t="shared" ref="S630" si="740">F630*$S$18</f>
        <v>0</v>
      </c>
      <c r="T630" s="260">
        <f t="shared" ref="T630" si="741">S630*E630</f>
        <v>0</v>
      </c>
    </row>
    <row r="631" spans="1:20">
      <c r="A631" s="165"/>
      <c r="B631" s="166"/>
      <c r="C631" s="186"/>
      <c r="D631" s="165"/>
      <c r="E631" s="187"/>
      <c r="F631" s="187"/>
      <c r="G631" s="168"/>
      <c r="H631" s="190"/>
      <c r="I631" s="168"/>
      <c r="J631" s="190"/>
      <c r="K631" s="68"/>
      <c r="L631" s="68"/>
      <c r="M631" s="68"/>
      <c r="N631" s="76"/>
      <c r="O631" s="69">
        <f t="shared" si="664"/>
        <v>0</v>
      </c>
      <c r="P631" s="190"/>
      <c r="Q631" s="190"/>
      <c r="R631" s="190"/>
      <c r="S631" s="260"/>
      <c r="T631" s="260"/>
    </row>
    <row r="632" spans="1:20">
      <c r="A632" s="165"/>
      <c r="B632" s="166"/>
      <c r="C632" s="186"/>
      <c r="D632" s="165"/>
      <c r="E632" s="187"/>
      <c r="F632" s="187"/>
      <c r="G632" s="168"/>
      <c r="H632" s="190"/>
      <c r="I632" s="168"/>
      <c r="J632" s="190"/>
      <c r="K632" s="68"/>
      <c r="L632" s="68"/>
      <c r="M632" s="68"/>
      <c r="N632" s="76"/>
      <c r="O632" s="69">
        <f t="shared" si="664"/>
        <v>0</v>
      </c>
      <c r="P632" s="190"/>
      <c r="Q632" s="190"/>
      <c r="R632" s="190"/>
      <c r="S632" s="260"/>
      <c r="T632" s="260"/>
    </row>
    <row r="633" spans="1:20">
      <c r="A633" s="165"/>
      <c r="B633" s="166"/>
      <c r="C633" s="186"/>
      <c r="D633" s="165"/>
      <c r="E633" s="187"/>
      <c r="F633" s="187"/>
      <c r="G633" s="168"/>
      <c r="H633" s="190"/>
      <c r="I633" s="168"/>
      <c r="J633" s="190"/>
      <c r="K633" s="68"/>
      <c r="L633" s="68"/>
      <c r="M633" s="68"/>
      <c r="N633" s="76"/>
      <c r="O633" s="69">
        <f t="shared" si="664"/>
        <v>0</v>
      </c>
      <c r="P633" s="190"/>
      <c r="Q633" s="190"/>
      <c r="R633" s="190"/>
      <c r="S633" s="260"/>
      <c r="T633" s="260"/>
    </row>
    <row r="634" spans="1:20" ht="22.5" customHeight="1">
      <c r="A634" s="165">
        <v>1</v>
      </c>
      <c r="B634" s="166" t="s">
        <v>1041</v>
      </c>
      <c r="C634" s="166" t="s">
        <v>1137</v>
      </c>
      <c r="D634" s="538" t="s">
        <v>466</v>
      </c>
      <c r="E634" s="192">
        <v>15</v>
      </c>
      <c r="F634" s="187">
        <f t="shared" si="734"/>
        <v>1.358786494656</v>
      </c>
      <c r="G634" s="168">
        <v>1.7399999999999999E-2</v>
      </c>
      <c r="H634" s="190">
        <f t="shared" si="735"/>
        <v>3.6928193999999998E-2</v>
      </c>
      <c r="I634" s="168">
        <v>0.12759999999999999</v>
      </c>
      <c r="J634" s="190">
        <f t="shared" si="736"/>
        <v>0.43883043599999999</v>
      </c>
      <c r="K634" s="118" t="s">
        <v>637</v>
      </c>
      <c r="L634" s="68" t="s">
        <v>47</v>
      </c>
      <c r="M634" s="68">
        <v>1.4999999999999999E-2</v>
      </c>
      <c r="N634" s="72">
        <v>3.8</v>
      </c>
      <c r="O634" s="69">
        <f t="shared" si="664"/>
        <v>5.6999999999999995E-2</v>
      </c>
      <c r="P634" s="190">
        <f t="shared" ref="P634" si="742">E634*F634</f>
        <v>20.381797419839998</v>
      </c>
      <c r="Q634" s="190">
        <f t="shared" ref="Q634" si="743">SUM(O634:O637)</f>
        <v>0.77987999999999991</v>
      </c>
      <c r="R634" s="190">
        <f t="shared" ref="R634" si="744">Q634*1.02*1.05*$R$15</f>
        <v>0.88302786465599992</v>
      </c>
      <c r="S634" s="260">
        <f t="shared" ref="S634" si="745">F634*$S$18</f>
        <v>1.7422971388028696</v>
      </c>
      <c r="T634" s="260">
        <f t="shared" ref="T634" si="746">S634*E634</f>
        <v>26.134457082043046</v>
      </c>
    </row>
    <row r="635" spans="1:20">
      <c r="A635" s="165"/>
      <c r="B635" s="166"/>
      <c r="C635" s="166"/>
      <c r="D635" s="539"/>
      <c r="E635" s="192"/>
      <c r="F635" s="187"/>
      <c r="G635" s="168"/>
      <c r="H635" s="190"/>
      <c r="I635" s="168"/>
      <c r="J635" s="190"/>
      <c r="K635" s="119" t="s">
        <v>638</v>
      </c>
      <c r="L635" s="68" t="s">
        <v>47</v>
      </c>
      <c r="M635" s="68">
        <v>0.189</v>
      </c>
      <c r="N635" s="76">
        <v>3.8</v>
      </c>
      <c r="O635" s="69">
        <f t="shared" si="664"/>
        <v>0.71819999999999995</v>
      </c>
      <c r="P635" s="190"/>
      <c r="Q635" s="190"/>
      <c r="R635" s="190"/>
      <c r="S635" s="260"/>
      <c r="T635" s="260"/>
    </row>
    <row r="636" spans="1:20">
      <c r="A636" s="165"/>
      <c r="B636" s="166"/>
      <c r="C636" s="166"/>
      <c r="D636" s="539"/>
      <c r="E636" s="192"/>
      <c r="F636" s="187"/>
      <c r="G636" s="168"/>
      <c r="H636" s="190"/>
      <c r="I636" s="168"/>
      <c r="J636" s="190"/>
      <c r="K636" s="68" t="s">
        <v>59</v>
      </c>
      <c r="L636" s="68" t="s">
        <v>47</v>
      </c>
      <c r="M636" s="68">
        <v>0.03</v>
      </c>
      <c r="N636" s="76">
        <v>0.156</v>
      </c>
      <c r="O636" s="69">
        <f t="shared" si="664"/>
        <v>4.6800000000000001E-3</v>
      </c>
      <c r="P636" s="190"/>
      <c r="Q636" s="190"/>
      <c r="R636" s="190"/>
      <c r="S636" s="260"/>
      <c r="T636" s="260"/>
    </row>
    <row r="637" spans="1:20">
      <c r="A637" s="165"/>
      <c r="B637" s="166"/>
      <c r="C637" s="166"/>
      <c r="D637" s="540"/>
      <c r="E637" s="192"/>
      <c r="F637" s="187"/>
      <c r="G637" s="168"/>
      <c r="H637" s="190"/>
      <c r="I637" s="168"/>
      <c r="J637" s="190"/>
      <c r="K637" s="68"/>
      <c r="L637" s="68"/>
      <c r="M637" s="68"/>
      <c r="N637" s="76"/>
      <c r="O637" s="69">
        <f t="shared" si="664"/>
        <v>0</v>
      </c>
      <c r="P637" s="190"/>
      <c r="Q637" s="190"/>
      <c r="R637" s="190"/>
      <c r="S637" s="260"/>
      <c r="T637" s="260"/>
    </row>
    <row r="638" spans="1:20" ht="12.75" customHeight="1">
      <c r="A638" s="165">
        <v>2</v>
      </c>
      <c r="B638" s="166" t="s">
        <v>639</v>
      </c>
      <c r="C638" s="166" t="s">
        <v>1138</v>
      </c>
      <c r="D638" s="255" t="s">
        <v>461</v>
      </c>
      <c r="E638" s="285">
        <v>6.3E-2</v>
      </c>
      <c r="F638" s="187">
        <f t="shared" si="734"/>
        <v>250.14168148799999</v>
      </c>
      <c r="G638" s="168"/>
      <c r="H638" s="190">
        <f t="shared" si="735"/>
        <v>0</v>
      </c>
      <c r="I638" s="168">
        <v>2.2000000000000002</v>
      </c>
      <c r="J638" s="190">
        <f t="shared" si="736"/>
        <v>7.5660420000000013</v>
      </c>
      <c r="K638" s="68" t="s">
        <v>640</v>
      </c>
      <c r="L638" s="68" t="s">
        <v>36</v>
      </c>
      <c r="M638" s="68">
        <v>1.03</v>
      </c>
      <c r="N638" s="72">
        <v>208</v>
      </c>
      <c r="O638" s="69">
        <f t="shared" si="664"/>
        <v>214.24</v>
      </c>
      <c r="P638" s="190">
        <f t="shared" ref="P638" si="747">E638*F638</f>
        <v>15.758925933743999</v>
      </c>
      <c r="Q638" s="190">
        <f t="shared" ref="Q638" si="748">SUM(O638:O641)</f>
        <v>214.24</v>
      </c>
      <c r="R638" s="190">
        <f t="shared" ref="R638" si="749">Q638*1.02*1.05*$R$15</f>
        <v>242.57563948799998</v>
      </c>
      <c r="S638" s="260">
        <f t="shared" ref="S638" si="750">F638*$S$18</f>
        <v>320.74291116811304</v>
      </c>
      <c r="T638" s="260">
        <f t="shared" ref="T638" si="751">S638*E638</f>
        <v>20.20680340359112</v>
      </c>
    </row>
    <row r="639" spans="1:20">
      <c r="A639" s="165"/>
      <c r="B639" s="166"/>
      <c r="C639" s="166"/>
      <c r="D639" s="447"/>
      <c r="E639" s="285"/>
      <c r="F639" s="187"/>
      <c r="G639" s="168"/>
      <c r="H639" s="190"/>
      <c r="I639" s="168"/>
      <c r="J639" s="190"/>
      <c r="K639" s="68"/>
      <c r="L639" s="68"/>
      <c r="M639" s="68"/>
      <c r="N639" s="76"/>
      <c r="O639" s="69">
        <f t="shared" si="664"/>
        <v>0</v>
      </c>
      <c r="P639" s="190"/>
      <c r="Q639" s="190"/>
      <c r="R639" s="190"/>
      <c r="S639" s="260"/>
      <c r="T639" s="260"/>
    </row>
    <row r="640" spans="1:20">
      <c r="A640" s="165"/>
      <c r="B640" s="166"/>
      <c r="C640" s="166"/>
      <c r="D640" s="447"/>
      <c r="E640" s="285"/>
      <c r="F640" s="187"/>
      <c r="G640" s="168"/>
      <c r="H640" s="190"/>
      <c r="I640" s="168"/>
      <c r="J640" s="190"/>
      <c r="K640" s="68"/>
      <c r="L640" s="68"/>
      <c r="M640" s="68"/>
      <c r="N640" s="76"/>
      <c r="O640" s="69">
        <f t="shared" si="664"/>
        <v>0</v>
      </c>
      <c r="P640" s="190"/>
      <c r="Q640" s="190"/>
      <c r="R640" s="190"/>
      <c r="S640" s="260"/>
      <c r="T640" s="260"/>
    </row>
    <row r="641" spans="1:20">
      <c r="A641" s="165"/>
      <c r="B641" s="166"/>
      <c r="C641" s="166"/>
      <c r="D641" s="448"/>
      <c r="E641" s="285"/>
      <c r="F641" s="187"/>
      <c r="G641" s="168"/>
      <c r="H641" s="190"/>
      <c r="I641" s="168"/>
      <c r="J641" s="190"/>
      <c r="K641" s="68"/>
      <c r="L641" s="68"/>
      <c r="M641" s="68"/>
      <c r="N641" s="76"/>
      <c r="O641" s="69">
        <f t="shared" si="664"/>
        <v>0</v>
      </c>
      <c r="P641" s="190"/>
      <c r="Q641" s="190"/>
      <c r="R641" s="190"/>
      <c r="S641" s="260"/>
      <c r="T641" s="260"/>
    </row>
    <row r="642" spans="1:20" ht="12.75" customHeight="1">
      <c r="A642" s="165">
        <v>3</v>
      </c>
      <c r="B642" s="166" t="s">
        <v>1044</v>
      </c>
      <c r="C642" s="166" t="s">
        <v>1139</v>
      </c>
      <c r="D642" s="538" t="s">
        <v>466</v>
      </c>
      <c r="E642" s="165">
        <v>15</v>
      </c>
      <c r="F642" s="187">
        <f t="shared" si="734"/>
        <v>3.1263936499999998</v>
      </c>
      <c r="G642" s="422">
        <v>2.0799999999999999E-2</v>
      </c>
      <c r="H642" s="190">
        <f t="shared" si="735"/>
        <v>4.4144047999999998E-2</v>
      </c>
      <c r="I642" s="344">
        <v>4.7399999999999998E-2</v>
      </c>
      <c r="J642" s="190">
        <f t="shared" si="736"/>
        <v>0.16301381400000001</v>
      </c>
      <c r="K642" s="68" t="s">
        <v>641</v>
      </c>
      <c r="L642" s="68" t="s">
        <v>36</v>
      </c>
      <c r="M642" s="68">
        <v>9.74E-2</v>
      </c>
      <c r="N642" s="76">
        <v>27</v>
      </c>
      <c r="O642" s="69">
        <f t="shared" si="664"/>
        <v>2.6297999999999999</v>
      </c>
      <c r="P642" s="190">
        <f t="shared" ref="P642" si="752">E642*F642</f>
        <v>46.89590475</v>
      </c>
      <c r="Q642" s="190">
        <f t="shared" ref="Q642" si="753">SUM(O642:O645)</f>
        <v>2.6297999999999999</v>
      </c>
      <c r="R642" s="190">
        <f>Q642*1.05*$R$15</f>
        <v>2.9192357879999999</v>
      </c>
      <c r="S642" s="260">
        <f t="shared" ref="S642" si="754">F642*$S$18</f>
        <v>4.0088025106148022</v>
      </c>
      <c r="T642" s="260">
        <f t="shared" ref="T642" si="755">S642*E642</f>
        <v>60.132037659222036</v>
      </c>
    </row>
    <row r="643" spans="1:20">
      <c r="A643" s="165"/>
      <c r="B643" s="166"/>
      <c r="C643" s="166"/>
      <c r="D643" s="539"/>
      <c r="E643" s="165"/>
      <c r="F643" s="187"/>
      <c r="G643" s="422"/>
      <c r="H643" s="190"/>
      <c r="I643" s="344"/>
      <c r="J643" s="190"/>
      <c r="K643" s="68"/>
      <c r="L643" s="68"/>
      <c r="M643" s="68"/>
      <c r="N643" s="76"/>
      <c r="O643" s="69">
        <f t="shared" si="664"/>
        <v>0</v>
      </c>
      <c r="P643" s="190"/>
      <c r="Q643" s="190"/>
      <c r="R643" s="190"/>
      <c r="S643" s="260"/>
      <c r="T643" s="260"/>
    </row>
    <row r="644" spans="1:20">
      <c r="A644" s="165"/>
      <c r="B644" s="166"/>
      <c r="C644" s="166"/>
      <c r="D644" s="539"/>
      <c r="E644" s="165"/>
      <c r="F644" s="187"/>
      <c r="G644" s="422"/>
      <c r="H644" s="190"/>
      <c r="I644" s="344"/>
      <c r="J644" s="190"/>
      <c r="K644" s="68"/>
      <c r="L644" s="68"/>
      <c r="M644" s="68"/>
      <c r="N644" s="76"/>
      <c r="O644" s="69">
        <f t="shared" si="664"/>
        <v>0</v>
      </c>
      <c r="P644" s="190"/>
      <c r="Q644" s="190"/>
      <c r="R644" s="190"/>
      <c r="S644" s="260"/>
      <c r="T644" s="260"/>
    </row>
    <row r="645" spans="1:20" ht="17.25" customHeight="1">
      <c r="A645" s="165"/>
      <c r="B645" s="166"/>
      <c r="C645" s="166"/>
      <c r="D645" s="540"/>
      <c r="E645" s="165"/>
      <c r="F645" s="187"/>
      <c r="G645" s="422"/>
      <c r="H645" s="190"/>
      <c r="I645" s="344"/>
      <c r="J645" s="190"/>
      <c r="K645" s="68"/>
      <c r="L645" s="68"/>
      <c r="M645" s="68"/>
      <c r="N645" s="76"/>
      <c r="O645" s="69">
        <f t="shared" si="664"/>
        <v>0</v>
      </c>
      <c r="P645" s="190"/>
      <c r="Q645" s="190"/>
      <c r="R645" s="190"/>
      <c r="S645" s="260"/>
      <c r="T645" s="260"/>
    </row>
    <row r="646" spans="1:20">
      <c r="A646" s="319"/>
      <c r="B646" s="336"/>
      <c r="C646" s="346" t="s">
        <v>462</v>
      </c>
      <c r="D646" s="319"/>
      <c r="E646" s="331"/>
      <c r="F646" s="347"/>
      <c r="G646" s="317"/>
      <c r="H646" s="316"/>
      <c r="I646" s="317"/>
      <c r="J646" s="316"/>
      <c r="K646" s="40"/>
      <c r="L646" s="40"/>
      <c r="M646" s="40"/>
      <c r="N646" s="41"/>
      <c r="O646" s="42"/>
      <c r="P646" s="316"/>
      <c r="Q646" s="316"/>
      <c r="R646" s="316"/>
      <c r="S646" s="316"/>
      <c r="T646" s="345">
        <f>SUM(T634:T645)</f>
        <v>106.4732981448562</v>
      </c>
    </row>
    <row r="647" spans="1:20">
      <c r="A647" s="319"/>
      <c r="B647" s="336"/>
      <c r="C647" s="346"/>
      <c r="D647" s="319"/>
      <c r="E647" s="331"/>
      <c r="F647" s="348"/>
      <c r="G647" s="317"/>
      <c r="H647" s="316"/>
      <c r="I647" s="317"/>
      <c r="J647" s="316"/>
      <c r="K647" s="40"/>
      <c r="L647" s="40"/>
      <c r="M647" s="40"/>
      <c r="N647" s="41"/>
      <c r="O647" s="42"/>
      <c r="P647" s="316"/>
      <c r="Q647" s="316"/>
      <c r="R647" s="316"/>
      <c r="S647" s="316"/>
      <c r="T647" s="345"/>
    </row>
    <row r="648" spans="1:20">
      <c r="A648" s="319"/>
      <c r="B648" s="336"/>
      <c r="C648" s="346"/>
      <c r="D648" s="319"/>
      <c r="E648" s="331"/>
      <c r="F648" s="348"/>
      <c r="G648" s="317"/>
      <c r="H648" s="316"/>
      <c r="I648" s="317"/>
      <c r="J648" s="316"/>
      <c r="K648" s="40"/>
      <c r="L648" s="40"/>
      <c r="M648" s="43"/>
      <c r="N648" s="41"/>
      <c r="O648" s="42"/>
      <c r="P648" s="316"/>
      <c r="Q648" s="316"/>
      <c r="R648" s="316"/>
      <c r="S648" s="316"/>
      <c r="T648" s="345"/>
    </row>
    <row r="649" spans="1:20">
      <c r="A649" s="319"/>
      <c r="B649" s="336"/>
      <c r="C649" s="346"/>
      <c r="D649" s="319"/>
      <c r="E649" s="331"/>
      <c r="F649" s="349"/>
      <c r="G649" s="317"/>
      <c r="H649" s="316"/>
      <c r="I649" s="317"/>
      <c r="J649" s="316"/>
      <c r="K649" s="40"/>
      <c r="L649" s="40"/>
      <c r="M649" s="40"/>
      <c r="N649" s="41"/>
      <c r="O649" s="42"/>
      <c r="P649" s="316"/>
      <c r="Q649" s="316"/>
      <c r="R649" s="316"/>
      <c r="S649" s="316"/>
      <c r="T649" s="345"/>
    </row>
    <row r="650" spans="1:20">
      <c r="A650" s="319"/>
      <c r="B650" s="336"/>
      <c r="C650" s="346" t="s">
        <v>463</v>
      </c>
      <c r="D650" s="319"/>
      <c r="E650" s="331"/>
      <c r="F650" s="347"/>
      <c r="G650" s="317"/>
      <c r="H650" s="316"/>
      <c r="I650" s="317"/>
      <c r="J650" s="316"/>
      <c r="K650" s="40"/>
      <c r="L650" s="40"/>
      <c r="M650" s="40"/>
      <c r="N650" s="41"/>
      <c r="O650" s="42"/>
      <c r="P650" s="316"/>
      <c r="Q650" s="316"/>
      <c r="R650" s="316"/>
      <c r="S650" s="316"/>
      <c r="T650" s="264">
        <f>(T646*100%)/'Cav-Nax-Raffu-59'!T541</f>
        <v>1.8782641740720924E-3</v>
      </c>
    </row>
    <row r="651" spans="1:20">
      <c r="A651" s="319"/>
      <c r="B651" s="336"/>
      <c r="C651" s="346"/>
      <c r="D651" s="319"/>
      <c r="E651" s="331"/>
      <c r="F651" s="348"/>
      <c r="G651" s="317"/>
      <c r="H651" s="316"/>
      <c r="I651" s="317"/>
      <c r="J651" s="316"/>
      <c r="K651" s="40"/>
      <c r="L651" s="40"/>
      <c r="M651" s="40"/>
      <c r="N651" s="41"/>
      <c r="O651" s="42"/>
      <c r="P651" s="316"/>
      <c r="Q651" s="316"/>
      <c r="R651" s="316"/>
      <c r="S651" s="316"/>
      <c r="T651" s="264"/>
    </row>
    <row r="652" spans="1:20">
      <c r="A652" s="319"/>
      <c r="B652" s="336"/>
      <c r="C652" s="346"/>
      <c r="D652" s="319"/>
      <c r="E652" s="331"/>
      <c r="F652" s="348"/>
      <c r="G652" s="317"/>
      <c r="H652" s="316"/>
      <c r="I652" s="317"/>
      <c r="J652" s="316"/>
      <c r="K652" s="40"/>
      <c r="L652" s="40"/>
      <c r="M652" s="43"/>
      <c r="N652" s="41"/>
      <c r="O652" s="42"/>
      <c r="P652" s="316"/>
      <c r="Q652" s="316"/>
      <c r="R652" s="316"/>
      <c r="S652" s="316"/>
      <c r="T652" s="264"/>
    </row>
    <row r="653" spans="1:20">
      <c r="A653" s="319"/>
      <c r="B653" s="336"/>
      <c r="C653" s="346"/>
      <c r="D653" s="319"/>
      <c r="E653" s="331"/>
      <c r="F653" s="349"/>
      <c r="G653" s="317"/>
      <c r="H653" s="316"/>
      <c r="I653" s="317"/>
      <c r="J653" s="316"/>
      <c r="K653" s="40"/>
      <c r="L653" s="40"/>
      <c r="M653" s="40"/>
      <c r="N653" s="41"/>
      <c r="O653" s="42"/>
      <c r="P653" s="316"/>
      <c r="Q653" s="316"/>
      <c r="R653" s="316"/>
      <c r="S653" s="316"/>
      <c r="T653" s="264"/>
    </row>
    <row r="654" spans="1:20" ht="33.75" customHeight="1">
      <c r="A654" s="54"/>
      <c r="B654" s="55"/>
      <c r="C654" s="429" t="s">
        <v>568</v>
      </c>
      <c r="D654" s="430"/>
      <c r="E654" s="431"/>
      <c r="F654" s="56"/>
      <c r="G654" s="134"/>
      <c r="H654" s="58"/>
      <c r="I654" s="134"/>
      <c r="J654" s="58"/>
      <c r="K654" s="59"/>
      <c r="L654" s="59"/>
      <c r="M654" s="59"/>
      <c r="N654" s="54"/>
      <c r="O654" s="60"/>
      <c r="P654" s="58"/>
      <c r="Q654" s="58"/>
      <c r="R654" s="58"/>
      <c r="S654" s="135"/>
      <c r="T654" s="136">
        <f>T650+T626+T530+T486+T414+T378+T334+T258+T198+T174+T150+T130+T98+T74</f>
        <v>0.99999999999999956</v>
      </c>
    </row>
    <row r="655" spans="1:20" ht="33.75" customHeight="1">
      <c r="A655" s="54"/>
      <c r="B655" s="55"/>
      <c r="C655" s="429" t="s">
        <v>564</v>
      </c>
      <c r="D655" s="430"/>
      <c r="E655" s="431"/>
      <c r="F655" s="56"/>
      <c r="G655" s="57"/>
      <c r="H655" s="58"/>
      <c r="I655" s="57"/>
      <c r="J655" s="58"/>
      <c r="K655" s="59"/>
      <c r="L655" s="59"/>
      <c r="M655" s="59"/>
      <c r="N655" s="54"/>
      <c r="O655" s="60"/>
      <c r="P655" s="58"/>
      <c r="Q655" s="58"/>
      <c r="R655" s="58"/>
      <c r="S655" s="58"/>
      <c r="T655" s="137">
        <f>'Cav-Nax-Raffu-59'!T541</f>
        <v>56687.072891360753</v>
      </c>
    </row>
    <row r="656" spans="1:20" ht="33.75" customHeight="1">
      <c r="A656" s="41"/>
      <c r="B656" s="63"/>
      <c r="C656" s="432" t="s">
        <v>566</v>
      </c>
      <c r="D656" s="433"/>
      <c r="E656" s="434"/>
      <c r="F656" s="64"/>
      <c r="G656" s="65"/>
      <c r="H656" s="66"/>
      <c r="I656" s="65"/>
      <c r="J656" s="66"/>
      <c r="K656" s="40"/>
      <c r="L656" s="40"/>
      <c r="M656" s="40"/>
      <c r="N656" s="41"/>
      <c r="O656" s="42"/>
      <c r="P656" s="66"/>
      <c r="Q656" s="66"/>
      <c r="R656" s="66"/>
      <c r="S656" s="66"/>
      <c r="T656" s="67">
        <f>T655*0.2</f>
        <v>11337.414578272152</v>
      </c>
    </row>
    <row r="657" spans="1:20" ht="33.75" customHeight="1">
      <c r="A657" s="54"/>
      <c r="B657" s="55"/>
      <c r="C657" s="429" t="s">
        <v>564</v>
      </c>
      <c r="D657" s="430"/>
      <c r="E657" s="431"/>
      <c r="F657" s="56"/>
      <c r="G657" s="57"/>
      <c r="H657" s="58"/>
      <c r="I657" s="57"/>
      <c r="J657" s="58"/>
      <c r="K657" s="59"/>
      <c r="L657" s="59"/>
      <c r="M657" s="59"/>
      <c r="N657" s="54"/>
      <c r="O657" s="60"/>
      <c r="P657" s="58"/>
      <c r="Q657" s="58"/>
      <c r="R657" s="58"/>
      <c r="S657" s="58"/>
      <c r="T657" s="137">
        <f>T656+T655</f>
        <v>68024.487469632906</v>
      </c>
    </row>
    <row r="659" spans="1:20" ht="36.75" customHeight="1">
      <c r="A659" s="325" t="s">
        <v>750</v>
      </c>
      <c r="B659" s="326"/>
      <c r="C659" s="326"/>
      <c r="D659" s="326"/>
      <c r="E659" s="326"/>
      <c r="F659" s="326"/>
      <c r="G659" s="326"/>
      <c r="H659" s="326"/>
      <c r="I659" s="326"/>
      <c r="J659" s="326"/>
      <c r="K659" s="326"/>
      <c r="L659" s="326"/>
      <c r="M659" s="326"/>
      <c r="N659" s="326"/>
      <c r="O659" s="326"/>
      <c r="P659" s="326"/>
      <c r="Q659" s="326"/>
      <c r="R659" s="326"/>
      <c r="S659" s="326"/>
      <c r="T659" s="326"/>
    </row>
    <row r="661" spans="1:20" ht="34.5" customHeight="1">
      <c r="A661" s="327" t="s">
        <v>751</v>
      </c>
      <c r="B661" s="328"/>
      <c r="C661" s="328"/>
      <c r="D661" s="328"/>
      <c r="E661" s="328"/>
      <c r="F661" s="328"/>
      <c r="G661" s="328"/>
      <c r="H661" s="328"/>
      <c r="I661" s="328"/>
      <c r="J661" s="328"/>
      <c r="K661" s="328"/>
      <c r="L661" s="328"/>
      <c r="M661" s="328"/>
      <c r="N661" s="328"/>
      <c r="O661" s="328"/>
      <c r="P661" s="328"/>
      <c r="Q661" s="328"/>
      <c r="R661" s="328"/>
      <c r="S661" s="328"/>
      <c r="T661" s="328"/>
    </row>
  </sheetData>
  <mergeCells count="2424">
    <mergeCell ref="S650:S653"/>
    <mergeCell ref="T650:T653"/>
    <mergeCell ref="C657:E657"/>
    <mergeCell ref="A659:T659"/>
    <mergeCell ref="A661:T661"/>
    <mergeCell ref="H650:H653"/>
    <mergeCell ref="I650:I653"/>
    <mergeCell ref="J650:J653"/>
    <mergeCell ref="P650:P653"/>
    <mergeCell ref="Q650:Q653"/>
    <mergeCell ref="R650:R653"/>
    <mergeCell ref="R646:R649"/>
    <mergeCell ref="S646:S649"/>
    <mergeCell ref="T646:T649"/>
    <mergeCell ref="A650:A653"/>
    <mergeCell ref="B650:B653"/>
    <mergeCell ref="C650:C653"/>
    <mergeCell ref="D650:D653"/>
    <mergeCell ref="E650:E653"/>
    <mergeCell ref="F650:F653"/>
    <mergeCell ref="G650:G653"/>
    <mergeCell ref="G646:G649"/>
    <mergeCell ref="H646:H649"/>
    <mergeCell ref="I646:I649"/>
    <mergeCell ref="J646:J649"/>
    <mergeCell ref="P646:P649"/>
    <mergeCell ref="Q646:Q649"/>
    <mergeCell ref="A646:A649"/>
    <mergeCell ref="B646:B649"/>
    <mergeCell ref="C646:C649"/>
    <mergeCell ref="D646:D649"/>
    <mergeCell ref="E646:E649"/>
    <mergeCell ref="F646:F649"/>
    <mergeCell ref="J626:J629"/>
    <mergeCell ref="P626:P629"/>
    <mergeCell ref="Q626:Q629"/>
    <mergeCell ref="R626:R629"/>
    <mergeCell ref="S626:S629"/>
    <mergeCell ref="T626:T629"/>
    <mergeCell ref="T622:T625"/>
    <mergeCell ref="A626:A629"/>
    <mergeCell ref="B626:B629"/>
    <mergeCell ref="C626:C629"/>
    <mergeCell ref="D626:D629"/>
    <mergeCell ref="E626:E629"/>
    <mergeCell ref="F626:F629"/>
    <mergeCell ref="G626:G629"/>
    <mergeCell ref="H626:H629"/>
    <mergeCell ref="I626:I629"/>
    <mergeCell ref="I622:I625"/>
    <mergeCell ref="J622:J625"/>
    <mergeCell ref="P622:P625"/>
    <mergeCell ref="Q622:Q625"/>
    <mergeCell ref="R622:R625"/>
    <mergeCell ref="S622:S625"/>
    <mergeCell ref="T642:T645"/>
    <mergeCell ref="S634:S637"/>
    <mergeCell ref="T634:T637"/>
    <mergeCell ref="A638:A641"/>
    <mergeCell ref="B638:B641"/>
    <mergeCell ref="C638:C641"/>
    <mergeCell ref="D638:D641"/>
    <mergeCell ref="E638:E641"/>
    <mergeCell ref="F638:F641"/>
    <mergeCell ref="S530:S533"/>
    <mergeCell ref="T530:T533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H530:H533"/>
    <mergeCell ref="I530:I533"/>
    <mergeCell ref="J530:J533"/>
    <mergeCell ref="P530:P533"/>
    <mergeCell ref="Q530:Q533"/>
    <mergeCell ref="R530:R533"/>
    <mergeCell ref="R526:R529"/>
    <mergeCell ref="S526:S529"/>
    <mergeCell ref="T526:T529"/>
    <mergeCell ref="A530:A533"/>
    <mergeCell ref="B530:B533"/>
    <mergeCell ref="C530:C533"/>
    <mergeCell ref="D530:D533"/>
    <mergeCell ref="E530:E533"/>
    <mergeCell ref="F530:F533"/>
    <mergeCell ref="G530:G533"/>
    <mergeCell ref="G526:G529"/>
    <mergeCell ref="H526:H529"/>
    <mergeCell ref="I526:I529"/>
    <mergeCell ref="J526:J529"/>
    <mergeCell ref="P526:P529"/>
    <mergeCell ref="Q526:Q529"/>
    <mergeCell ref="A526:A529"/>
    <mergeCell ref="B526:B529"/>
    <mergeCell ref="C526:C529"/>
    <mergeCell ref="D526:D529"/>
    <mergeCell ref="E526:E529"/>
    <mergeCell ref="F526:F529"/>
    <mergeCell ref="J486:J489"/>
    <mergeCell ref="P486:P489"/>
    <mergeCell ref="Q486:Q489"/>
    <mergeCell ref="R486:R489"/>
    <mergeCell ref="S486:S489"/>
    <mergeCell ref="T486:T489"/>
    <mergeCell ref="T482:T485"/>
    <mergeCell ref="A486:A489"/>
    <mergeCell ref="B486:B489"/>
    <mergeCell ref="C486:C489"/>
    <mergeCell ref="D486:D489"/>
    <mergeCell ref="E486:E489"/>
    <mergeCell ref="F486:F489"/>
    <mergeCell ref="G486:G489"/>
    <mergeCell ref="H486:H489"/>
    <mergeCell ref="I486:I489"/>
    <mergeCell ref="I482:I485"/>
    <mergeCell ref="J482:J485"/>
    <mergeCell ref="P482:P485"/>
    <mergeCell ref="Q482:Q485"/>
    <mergeCell ref="R482:R485"/>
    <mergeCell ref="S482:S485"/>
    <mergeCell ref="A522:A525"/>
    <mergeCell ref="B522:B525"/>
    <mergeCell ref="C522:C525"/>
    <mergeCell ref="D522:D525"/>
    <mergeCell ref="S414:S417"/>
    <mergeCell ref="T414:T417"/>
    <mergeCell ref="A482:A485"/>
    <mergeCell ref="B482:B485"/>
    <mergeCell ref="C482:C485"/>
    <mergeCell ref="D482:D485"/>
    <mergeCell ref="E482:E485"/>
    <mergeCell ref="F482:F485"/>
    <mergeCell ref="G482:G485"/>
    <mergeCell ref="H482:H485"/>
    <mergeCell ref="H414:H417"/>
    <mergeCell ref="I414:I417"/>
    <mergeCell ref="J414:J417"/>
    <mergeCell ref="P414:P417"/>
    <mergeCell ref="Q414:Q417"/>
    <mergeCell ref="R414:R417"/>
    <mergeCell ref="R410:R413"/>
    <mergeCell ref="S410:S413"/>
    <mergeCell ref="T410:T413"/>
    <mergeCell ref="A414:A417"/>
    <mergeCell ref="B414:B417"/>
    <mergeCell ref="C414:C417"/>
    <mergeCell ref="D414:D417"/>
    <mergeCell ref="E414:E417"/>
    <mergeCell ref="F414:F417"/>
    <mergeCell ref="G414:G417"/>
    <mergeCell ref="G410:G413"/>
    <mergeCell ref="H410:H413"/>
    <mergeCell ref="I410:I413"/>
    <mergeCell ref="J410:J413"/>
    <mergeCell ref="P410:P413"/>
    <mergeCell ref="Q410:Q413"/>
    <mergeCell ref="A410:A413"/>
    <mergeCell ref="B410:B413"/>
    <mergeCell ref="C410:C413"/>
    <mergeCell ref="D410:D413"/>
    <mergeCell ref="E410:E413"/>
    <mergeCell ref="F410:F413"/>
    <mergeCell ref="J378:J381"/>
    <mergeCell ref="P378:P381"/>
    <mergeCell ref="Q378:Q381"/>
    <mergeCell ref="R378:R381"/>
    <mergeCell ref="S378:S381"/>
    <mergeCell ref="T378:T381"/>
    <mergeCell ref="T374:T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I378:I381"/>
    <mergeCell ref="I374:I377"/>
    <mergeCell ref="J374:J377"/>
    <mergeCell ref="P374:P377"/>
    <mergeCell ref="Q374:Q377"/>
    <mergeCell ref="R374:R377"/>
    <mergeCell ref="S374:S377"/>
    <mergeCell ref="S398:S401"/>
    <mergeCell ref="T398:T401"/>
    <mergeCell ref="E402:E405"/>
    <mergeCell ref="F402:F405"/>
    <mergeCell ref="S334:S337"/>
    <mergeCell ref="T334:T337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H334:H337"/>
    <mergeCell ref="I334:I337"/>
    <mergeCell ref="J334:J337"/>
    <mergeCell ref="P334:P337"/>
    <mergeCell ref="Q334:Q337"/>
    <mergeCell ref="R334:R337"/>
    <mergeCell ref="R330:R333"/>
    <mergeCell ref="S330:S333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G330:G333"/>
    <mergeCell ref="H330:H333"/>
    <mergeCell ref="I330:I333"/>
    <mergeCell ref="J330:J333"/>
    <mergeCell ref="P330:P333"/>
    <mergeCell ref="Q330:Q333"/>
    <mergeCell ref="A330:A333"/>
    <mergeCell ref="B330:B333"/>
    <mergeCell ref="C330:C333"/>
    <mergeCell ref="D330:D333"/>
    <mergeCell ref="E330:E333"/>
    <mergeCell ref="F330:F333"/>
    <mergeCell ref="J258:J261"/>
    <mergeCell ref="P258:P261"/>
    <mergeCell ref="Q258:Q261"/>
    <mergeCell ref="R258:R261"/>
    <mergeCell ref="S258:S261"/>
    <mergeCell ref="T258:T261"/>
    <mergeCell ref="T254:T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I258:I261"/>
    <mergeCell ref="I254:I257"/>
    <mergeCell ref="J254:J257"/>
    <mergeCell ref="P254:P257"/>
    <mergeCell ref="Q254:Q257"/>
    <mergeCell ref="R254:R257"/>
    <mergeCell ref="S254:S257"/>
    <mergeCell ref="S318:S321"/>
    <mergeCell ref="T318:T321"/>
    <mergeCell ref="E322:E325"/>
    <mergeCell ref="F322:F325"/>
    <mergeCell ref="S198:S201"/>
    <mergeCell ref="T198:T201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H198:H201"/>
    <mergeCell ref="I198:I201"/>
    <mergeCell ref="J198:J201"/>
    <mergeCell ref="P198:P201"/>
    <mergeCell ref="Q198:Q201"/>
    <mergeCell ref="R198:R201"/>
    <mergeCell ref="R194:R197"/>
    <mergeCell ref="S194:S197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G194:G197"/>
    <mergeCell ref="H194:H197"/>
    <mergeCell ref="I194:I197"/>
    <mergeCell ref="J194:J197"/>
    <mergeCell ref="P194:P197"/>
    <mergeCell ref="Q194:Q197"/>
    <mergeCell ref="A194:A197"/>
    <mergeCell ref="B194:B197"/>
    <mergeCell ref="C194:C197"/>
    <mergeCell ref="D194:D197"/>
    <mergeCell ref="E194:E197"/>
    <mergeCell ref="F194:F197"/>
    <mergeCell ref="J174:J177"/>
    <mergeCell ref="P174:P177"/>
    <mergeCell ref="Q174:Q177"/>
    <mergeCell ref="R174:R177"/>
    <mergeCell ref="S174:S177"/>
    <mergeCell ref="T174:T177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70:I173"/>
    <mergeCell ref="J170:J173"/>
    <mergeCell ref="P170:P173"/>
    <mergeCell ref="Q170:Q173"/>
    <mergeCell ref="R170:R173"/>
    <mergeCell ref="S170:S173"/>
    <mergeCell ref="S190:S193"/>
    <mergeCell ref="T190:T193"/>
    <mergeCell ref="J182:J185"/>
    <mergeCell ref="P182:P185"/>
    <mergeCell ref="S150:S153"/>
    <mergeCell ref="T150:T153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H150:H153"/>
    <mergeCell ref="I150:I153"/>
    <mergeCell ref="J150:J153"/>
    <mergeCell ref="P150:P153"/>
    <mergeCell ref="Q150:Q153"/>
    <mergeCell ref="R150:R153"/>
    <mergeCell ref="R146:R149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A146:A149"/>
    <mergeCell ref="B146:B149"/>
    <mergeCell ref="C146:C149"/>
    <mergeCell ref="D146:D149"/>
    <mergeCell ref="E146:E149"/>
    <mergeCell ref="F146:F149"/>
    <mergeCell ref="J130:J133"/>
    <mergeCell ref="P130:P133"/>
    <mergeCell ref="Q130:Q133"/>
    <mergeCell ref="R130:R133"/>
    <mergeCell ref="S130:S133"/>
    <mergeCell ref="T130:T133"/>
    <mergeCell ref="T126:T129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I126:I129"/>
    <mergeCell ref="J126:J129"/>
    <mergeCell ref="P126:P129"/>
    <mergeCell ref="Q126:Q129"/>
    <mergeCell ref="R126:R129"/>
    <mergeCell ref="S126:S129"/>
    <mergeCell ref="S142:S145"/>
    <mergeCell ref="T142:T145"/>
    <mergeCell ref="J134:J137"/>
    <mergeCell ref="P134:P137"/>
    <mergeCell ref="S98:S101"/>
    <mergeCell ref="T98:T101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H98:H101"/>
    <mergeCell ref="I98:I101"/>
    <mergeCell ref="J98:J101"/>
    <mergeCell ref="P98:P101"/>
    <mergeCell ref="Q98:Q101"/>
    <mergeCell ref="R98:R101"/>
    <mergeCell ref="R94:R97"/>
    <mergeCell ref="S94:S97"/>
    <mergeCell ref="T94:T97"/>
    <mergeCell ref="A98:A101"/>
    <mergeCell ref="B98:B101"/>
    <mergeCell ref="C98:C101"/>
    <mergeCell ref="D98:D101"/>
    <mergeCell ref="E98:E101"/>
    <mergeCell ref="F98:F101"/>
    <mergeCell ref="G98:G101"/>
    <mergeCell ref="G94:G97"/>
    <mergeCell ref="H94:H97"/>
    <mergeCell ref="I94:I97"/>
    <mergeCell ref="J94:J97"/>
    <mergeCell ref="P94:P97"/>
    <mergeCell ref="Q94:Q97"/>
    <mergeCell ref="Q74:Q77"/>
    <mergeCell ref="R74:R77"/>
    <mergeCell ref="S74:S77"/>
    <mergeCell ref="T74:T77"/>
    <mergeCell ref="A94:A97"/>
    <mergeCell ref="B94:B97"/>
    <mergeCell ref="C94:C97"/>
    <mergeCell ref="D94:D97"/>
    <mergeCell ref="E94:E97"/>
    <mergeCell ref="F94:F97"/>
    <mergeCell ref="F74:F77"/>
    <mergeCell ref="G74:G77"/>
    <mergeCell ref="H74:H77"/>
    <mergeCell ref="I74:I77"/>
    <mergeCell ref="J74:J77"/>
    <mergeCell ref="P74:P77"/>
    <mergeCell ref="P70:P73"/>
    <mergeCell ref="Q70:Q73"/>
    <mergeCell ref="R70:R73"/>
    <mergeCell ref="S70:S73"/>
    <mergeCell ref="T70:T73"/>
    <mergeCell ref="A74:A77"/>
    <mergeCell ref="B74:B77"/>
    <mergeCell ref="C74:C77"/>
    <mergeCell ref="D74:D77"/>
    <mergeCell ref="E74:E77"/>
    <mergeCell ref="E70:E73"/>
    <mergeCell ref="F70:F73"/>
    <mergeCell ref="G70:G73"/>
    <mergeCell ref="H70:H73"/>
    <mergeCell ref="I70:I73"/>
    <mergeCell ref="J70:J73"/>
    <mergeCell ref="C654:E654"/>
    <mergeCell ref="C655:E655"/>
    <mergeCell ref="C656:E656"/>
    <mergeCell ref="A11:T11"/>
    <mergeCell ref="A12:T12"/>
    <mergeCell ref="A70:A73"/>
    <mergeCell ref="B70:B73"/>
    <mergeCell ref="C70:C73"/>
    <mergeCell ref="D70:D73"/>
    <mergeCell ref="I642:I645"/>
    <mergeCell ref="J642:J645"/>
    <mergeCell ref="P642:P645"/>
    <mergeCell ref="Q642:Q645"/>
    <mergeCell ref="R642:R645"/>
    <mergeCell ref="S642:S645"/>
    <mergeCell ref="S638:S641"/>
    <mergeCell ref="T638:T641"/>
    <mergeCell ref="A642:A645"/>
    <mergeCell ref="B642:B645"/>
    <mergeCell ref="C642:C645"/>
    <mergeCell ref="D642:D645"/>
    <mergeCell ref="E642:E645"/>
    <mergeCell ref="F642:F645"/>
    <mergeCell ref="G642:G645"/>
    <mergeCell ref="H642:H645"/>
    <mergeCell ref="H638:H641"/>
    <mergeCell ref="I638:I641"/>
    <mergeCell ref="J638:J641"/>
    <mergeCell ref="P638:P641"/>
    <mergeCell ref="Q638:Q641"/>
    <mergeCell ref="R638:R641"/>
    <mergeCell ref="R634:R637"/>
    <mergeCell ref="G638:G641"/>
    <mergeCell ref="G634:G637"/>
    <mergeCell ref="H634:H637"/>
    <mergeCell ref="I634:I637"/>
    <mergeCell ref="J634:J637"/>
    <mergeCell ref="P634:P637"/>
    <mergeCell ref="Q634:Q637"/>
    <mergeCell ref="A634:A637"/>
    <mergeCell ref="B634:B637"/>
    <mergeCell ref="C634:C637"/>
    <mergeCell ref="D634:D637"/>
    <mergeCell ref="E634:E637"/>
    <mergeCell ref="F634:F637"/>
    <mergeCell ref="J630:J633"/>
    <mergeCell ref="P630:P633"/>
    <mergeCell ref="Q630:Q633"/>
    <mergeCell ref="R630:R633"/>
    <mergeCell ref="S630:S633"/>
    <mergeCell ref="T630:T633"/>
    <mergeCell ref="T618:T621"/>
    <mergeCell ref="A630:A633"/>
    <mergeCell ref="B630:B633"/>
    <mergeCell ref="C630:C633"/>
    <mergeCell ref="D630:D633"/>
    <mergeCell ref="E630:E633"/>
    <mergeCell ref="F630:F633"/>
    <mergeCell ref="G630:G633"/>
    <mergeCell ref="H630:H633"/>
    <mergeCell ref="I630:I633"/>
    <mergeCell ref="I618:I621"/>
    <mergeCell ref="J618:J621"/>
    <mergeCell ref="P618:P621"/>
    <mergeCell ref="Q618:Q621"/>
    <mergeCell ref="R618:R621"/>
    <mergeCell ref="S618:S621"/>
    <mergeCell ref="S614:S617"/>
    <mergeCell ref="T614:T61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H614:H617"/>
    <mergeCell ref="I614:I617"/>
    <mergeCell ref="J614:J617"/>
    <mergeCell ref="P614:P617"/>
    <mergeCell ref="Q614:Q617"/>
    <mergeCell ref="R614:R617"/>
    <mergeCell ref="R610:R613"/>
    <mergeCell ref="S610:S613"/>
    <mergeCell ref="T610:T613"/>
    <mergeCell ref="A614:A617"/>
    <mergeCell ref="B614:B617"/>
    <mergeCell ref="C614:C617"/>
    <mergeCell ref="D614:D617"/>
    <mergeCell ref="E614:E617"/>
    <mergeCell ref="F614:F617"/>
    <mergeCell ref="G614:G617"/>
    <mergeCell ref="G610:G613"/>
    <mergeCell ref="H610:H613"/>
    <mergeCell ref="I610:I613"/>
    <mergeCell ref="J610:J613"/>
    <mergeCell ref="P610:P613"/>
    <mergeCell ref="Q610:Q613"/>
    <mergeCell ref="A610:A613"/>
    <mergeCell ref="B610:B613"/>
    <mergeCell ref="C610:C613"/>
    <mergeCell ref="D610:D613"/>
    <mergeCell ref="E610:E613"/>
    <mergeCell ref="F610:F613"/>
    <mergeCell ref="J606:J609"/>
    <mergeCell ref="P606:P609"/>
    <mergeCell ref="Q606:Q609"/>
    <mergeCell ref="R606:R609"/>
    <mergeCell ref="S606:S609"/>
    <mergeCell ref="T606:T609"/>
    <mergeCell ref="T602:T60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I602:I605"/>
    <mergeCell ref="J602:J605"/>
    <mergeCell ref="P602:P605"/>
    <mergeCell ref="Q602:Q605"/>
    <mergeCell ref="R602:R605"/>
    <mergeCell ref="S602:S605"/>
    <mergeCell ref="S598:S601"/>
    <mergeCell ref="T598:T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H598:H601"/>
    <mergeCell ref="I598:I601"/>
    <mergeCell ref="J598:J601"/>
    <mergeCell ref="P598:P601"/>
    <mergeCell ref="Q598:Q601"/>
    <mergeCell ref="R598:R601"/>
    <mergeCell ref="R594:R597"/>
    <mergeCell ref="S594:S597"/>
    <mergeCell ref="T594:T597"/>
    <mergeCell ref="A598:A601"/>
    <mergeCell ref="B598:B601"/>
    <mergeCell ref="C598:C601"/>
    <mergeCell ref="D598:D601"/>
    <mergeCell ref="E598:E601"/>
    <mergeCell ref="F598:F601"/>
    <mergeCell ref="G598:G601"/>
    <mergeCell ref="G594:G597"/>
    <mergeCell ref="H594:H597"/>
    <mergeCell ref="I594:I597"/>
    <mergeCell ref="J594:J597"/>
    <mergeCell ref="P594:P597"/>
    <mergeCell ref="Q594:Q597"/>
    <mergeCell ref="A594:A597"/>
    <mergeCell ref="B594:B597"/>
    <mergeCell ref="C594:C597"/>
    <mergeCell ref="D594:D597"/>
    <mergeCell ref="E594:E597"/>
    <mergeCell ref="F594:F597"/>
    <mergeCell ref="J590:J593"/>
    <mergeCell ref="P590:P593"/>
    <mergeCell ref="Q590:Q593"/>
    <mergeCell ref="R590:R593"/>
    <mergeCell ref="S590:S593"/>
    <mergeCell ref="T590:T593"/>
    <mergeCell ref="T586:T589"/>
    <mergeCell ref="A590:A593"/>
    <mergeCell ref="B590:B593"/>
    <mergeCell ref="C590:C593"/>
    <mergeCell ref="D590:D593"/>
    <mergeCell ref="E590:E593"/>
    <mergeCell ref="F590:F593"/>
    <mergeCell ref="G590:G593"/>
    <mergeCell ref="H590:H593"/>
    <mergeCell ref="I590:I593"/>
    <mergeCell ref="I586:I589"/>
    <mergeCell ref="J586:J589"/>
    <mergeCell ref="P586:P589"/>
    <mergeCell ref="Q586:Q589"/>
    <mergeCell ref="R586:R589"/>
    <mergeCell ref="S586:S589"/>
    <mergeCell ref="S582:S585"/>
    <mergeCell ref="T582:T585"/>
    <mergeCell ref="A586:A589"/>
    <mergeCell ref="B586:B589"/>
    <mergeCell ref="C586:C589"/>
    <mergeCell ref="D586:D589"/>
    <mergeCell ref="E586:E589"/>
    <mergeCell ref="F586:F589"/>
    <mergeCell ref="G586:G589"/>
    <mergeCell ref="H586:H589"/>
    <mergeCell ref="H582:H585"/>
    <mergeCell ref="I582:I585"/>
    <mergeCell ref="J582:J585"/>
    <mergeCell ref="P582:P585"/>
    <mergeCell ref="Q582:Q585"/>
    <mergeCell ref="R582:R585"/>
    <mergeCell ref="R578:R581"/>
    <mergeCell ref="S578:S581"/>
    <mergeCell ref="T578:T581"/>
    <mergeCell ref="A582:A585"/>
    <mergeCell ref="B582:B585"/>
    <mergeCell ref="C582:C585"/>
    <mergeCell ref="D582:D585"/>
    <mergeCell ref="E582:E585"/>
    <mergeCell ref="F582:F585"/>
    <mergeCell ref="G582:G585"/>
    <mergeCell ref="G578:G581"/>
    <mergeCell ref="H578:H581"/>
    <mergeCell ref="I578:I581"/>
    <mergeCell ref="J578:J581"/>
    <mergeCell ref="P578:P581"/>
    <mergeCell ref="Q578:Q581"/>
    <mergeCell ref="A578:A581"/>
    <mergeCell ref="B578:B581"/>
    <mergeCell ref="C578:C581"/>
    <mergeCell ref="D578:D581"/>
    <mergeCell ref="E578:E581"/>
    <mergeCell ref="F578:F581"/>
    <mergeCell ref="J574:J577"/>
    <mergeCell ref="P574:P577"/>
    <mergeCell ref="Q574:Q577"/>
    <mergeCell ref="R574:R577"/>
    <mergeCell ref="S574:S577"/>
    <mergeCell ref="T574:T577"/>
    <mergeCell ref="T570:T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I574:I577"/>
    <mergeCell ref="I570:I573"/>
    <mergeCell ref="J570:J573"/>
    <mergeCell ref="P570:P573"/>
    <mergeCell ref="Q570:Q573"/>
    <mergeCell ref="R570:R573"/>
    <mergeCell ref="S570:S573"/>
    <mergeCell ref="S566:S569"/>
    <mergeCell ref="T566:T569"/>
    <mergeCell ref="A570:A573"/>
    <mergeCell ref="B570:B573"/>
    <mergeCell ref="C570:C573"/>
    <mergeCell ref="D570:D573"/>
    <mergeCell ref="E570:E573"/>
    <mergeCell ref="F570:F573"/>
    <mergeCell ref="G570:G573"/>
    <mergeCell ref="H570:H573"/>
    <mergeCell ref="H566:H569"/>
    <mergeCell ref="I566:I569"/>
    <mergeCell ref="J566:J569"/>
    <mergeCell ref="P566:P569"/>
    <mergeCell ref="Q566:Q569"/>
    <mergeCell ref="R566:R569"/>
    <mergeCell ref="R562:R565"/>
    <mergeCell ref="S562:S565"/>
    <mergeCell ref="T562:T565"/>
    <mergeCell ref="A566:A569"/>
    <mergeCell ref="B566:B569"/>
    <mergeCell ref="C566:C569"/>
    <mergeCell ref="D566:D569"/>
    <mergeCell ref="E566:E569"/>
    <mergeCell ref="F566:F569"/>
    <mergeCell ref="G566:G569"/>
    <mergeCell ref="G562:G565"/>
    <mergeCell ref="H562:H565"/>
    <mergeCell ref="I562:I565"/>
    <mergeCell ref="J562:J565"/>
    <mergeCell ref="P562:P565"/>
    <mergeCell ref="Q562:Q565"/>
    <mergeCell ref="A562:A565"/>
    <mergeCell ref="B562:B565"/>
    <mergeCell ref="C562:C565"/>
    <mergeCell ref="D562:D565"/>
    <mergeCell ref="E562:E565"/>
    <mergeCell ref="F562:F565"/>
    <mergeCell ref="J558:J561"/>
    <mergeCell ref="P558:P561"/>
    <mergeCell ref="Q558:Q561"/>
    <mergeCell ref="R558:R561"/>
    <mergeCell ref="S558:S561"/>
    <mergeCell ref="T558:T561"/>
    <mergeCell ref="T554:T557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I554:I557"/>
    <mergeCell ref="J554:J557"/>
    <mergeCell ref="P554:P557"/>
    <mergeCell ref="Q554:Q557"/>
    <mergeCell ref="R554:R557"/>
    <mergeCell ref="S554:S557"/>
    <mergeCell ref="S550:S553"/>
    <mergeCell ref="T550:T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H550:H553"/>
    <mergeCell ref="I550:I553"/>
    <mergeCell ref="J550:J553"/>
    <mergeCell ref="P550:P553"/>
    <mergeCell ref="Q550:Q553"/>
    <mergeCell ref="R550:R553"/>
    <mergeCell ref="R546:R549"/>
    <mergeCell ref="S546:S549"/>
    <mergeCell ref="T546:T549"/>
    <mergeCell ref="A550:A553"/>
    <mergeCell ref="B550:B553"/>
    <mergeCell ref="C550:C553"/>
    <mergeCell ref="D550:D553"/>
    <mergeCell ref="E550:E553"/>
    <mergeCell ref="F550:F553"/>
    <mergeCell ref="G550:G553"/>
    <mergeCell ref="G546:G549"/>
    <mergeCell ref="H546:H549"/>
    <mergeCell ref="I546:I549"/>
    <mergeCell ref="J546:J549"/>
    <mergeCell ref="P546:P549"/>
    <mergeCell ref="Q546:Q549"/>
    <mergeCell ref="A546:A549"/>
    <mergeCell ref="B546:B549"/>
    <mergeCell ref="C546:C549"/>
    <mergeCell ref="D546:D549"/>
    <mergeCell ref="E546:E549"/>
    <mergeCell ref="F546:F549"/>
    <mergeCell ref="J542:J545"/>
    <mergeCell ref="P542:P545"/>
    <mergeCell ref="Q542:Q545"/>
    <mergeCell ref="R542:R545"/>
    <mergeCell ref="S542:S545"/>
    <mergeCell ref="T542:T545"/>
    <mergeCell ref="T538:T541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I538:I541"/>
    <mergeCell ref="J538:J541"/>
    <mergeCell ref="P538:P541"/>
    <mergeCell ref="Q538:Q541"/>
    <mergeCell ref="R538:R541"/>
    <mergeCell ref="S538:S541"/>
    <mergeCell ref="S534:S537"/>
    <mergeCell ref="T534:T537"/>
    <mergeCell ref="A538:A541"/>
    <mergeCell ref="B538:B541"/>
    <mergeCell ref="C538:C541"/>
    <mergeCell ref="D538:D541"/>
    <mergeCell ref="E538:E541"/>
    <mergeCell ref="F538:F541"/>
    <mergeCell ref="G538:G541"/>
    <mergeCell ref="H538:H541"/>
    <mergeCell ref="H534:H537"/>
    <mergeCell ref="I534:I537"/>
    <mergeCell ref="J534:J537"/>
    <mergeCell ref="P534:P537"/>
    <mergeCell ref="Q534:Q537"/>
    <mergeCell ref="R534:R537"/>
    <mergeCell ref="R522:R525"/>
    <mergeCell ref="S522:S525"/>
    <mergeCell ref="T522:T525"/>
    <mergeCell ref="A534:A537"/>
    <mergeCell ref="B534:B537"/>
    <mergeCell ref="C534:C537"/>
    <mergeCell ref="D534:D537"/>
    <mergeCell ref="E534:E537"/>
    <mergeCell ref="F534:F537"/>
    <mergeCell ref="G534:G537"/>
    <mergeCell ref="G522:G525"/>
    <mergeCell ref="H522:H525"/>
    <mergeCell ref="I522:I525"/>
    <mergeCell ref="J522:J525"/>
    <mergeCell ref="P522:P525"/>
    <mergeCell ref="Q522:Q525"/>
    <mergeCell ref="E522:E525"/>
    <mergeCell ref="F522:F525"/>
    <mergeCell ref="J518:J521"/>
    <mergeCell ref="P518:P521"/>
    <mergeCell ref="Q518:Q521"/>
    <mergeCell ref="R518:R521"/>
    <mergeCell ref="S518:S521"/>
    <mergeCell ref="T518:T521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I518:I521"/>
    <mergeCell ref="I514:I517"/>
    <mergeCell ref="J514:J517"/>
    <mergeCell ref="P514:P517"/>
    <mergeCell ref="Q514:Q517"/>
    <mergeCell ref="R514:R517"/>
    <mergeCell ref="S514:S517"/>
    <mergeCell ref="S510:S513"/>
    <mergeCell ref="T510:T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H510:H513"/>
    <mergeCell ref="I510:I513"/>
    <mergeCell ref="J510:J513"/>
    <mergeCell ref="P510:P513"/>
    <mergeCell ref="Q510:Q513"/>
    <mergeCell ref="R510:R513"/>
    <mergeCell ref="R506:R509"/>
    <mergeCell ref="S506:S509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G506:G509"/>
    <mergeCell ref="H506:H509"/>
    <mergeCell ref="I506:I509"/>
    <mergeCell ref="J506:J509"/>
    <mergeCell ref="P506:P509"/>
    <mergeCell ref="Q506:Q509"/>
    <mergeCell ref="A506:A509"/>
    <mergeCell ref="B506:B509"/>
    <mergeCell ref="C506:C509"/>
    <mergeCell ref="D506:D509"/>
    <mergeCell ref="E506:E509"/>
    <mergeCell ref="F506:F509"/>
    <mergeCell ref="J502:J505"/>
    <mergeCell ref="P502:P505"/>
    <mergeCell ref="Q502:Q505"/>
    <mergeCell ref="R502:R505"/>
    <mergeCell ref="S502:S505"/>
    <mergeCell ref="T502:T505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I498:I501"/>
    <mergeCell ref="J498:J501"/>
    <mergeCell ref="P498:P501"/>
    <mergeCell ref="Q498:Q501"/>
    <mergeCell ref="R498:R501"/>
    <mergeCell ref="S498:S501"/>
    <mergeCell ref="S494:S497"/>
    <mergeCell ref="T494:T497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H494:H497"/>
    <mergeCell ref="I494:I497"/>
    <mergeCell ref="J494:J497"/>
    <mergeCell ref="P494:P497"/>
    <mergeCell ref="Q494:Q497"/>
    <mergeCell ref="R494:R497"/>
    <mergeCell ref="R490:R493"/>
    <mergeCell ref="S490:S493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G490:G493"/>
    <mergeCell ref="H490:H493"/>
    <mergeCell ref="I490:I493"/>
    <mergeCell ref="J490:J493"/>
    <mergeCell ref="P490:P493"/>
    <mergeCell ref="Q490:Q493"/>
    <mergeCell ref="A490:A493"/>
    <mergeCell ref="B490:B493"/>
    <mergeCell ref="C490:C493"/>
    <mergeCell ref="D490:D493"/>
    <mergeCell ref="E490:E493"/>
    <mergeCell ref="F490:F493"/>
    <mergeCell ref="J478:J481"/>
    <mergeCell ref="P478:P481"/>
    <mergeCell ref="Q478:Q481"/>
    <mergeCell ref="R478:R481"/>
    <mergeCell ref="S478:S481"/>
    <mergeCell ref="T478:T481"/>
    <mergeCell ref="T474:T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I474:I477"/>
    <mergeCell ref="J474:J477"/>
    <mergeCell ref="P474:P477"/>
    <mergeCell ref="Q474:Q477"/>
    <mergeCell ref="R474:R477"/>
    <mergeCell ref="S474:S477"/>
    <mergeCell ref="S470:S473"/>
    <mergeCell ref="T470:T473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H470:H473"/>
    <mergeCell ref="I470:I473"/>
    <mergeCell ref="J470:J473"/>
    <mergeCell ref="P470:P473"/>
    <mergeCell ref="Q470:Q473"/>
    <mergeCell ref="R470:R473"/>
    <mergeCell ref="R466:R469"/>
    <mergeCell ref="S466:S469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G466:G469"/>
    <mergeCell ref="H466:H469"/>
    <mergeCell ref="I466:I469"/>
    <mergeCell ref="J466:J469"/>
    <mergeCell ref="P466:P469"/>
    <mergeCell ref="Q466:Q469"/>
    <mergeCell ref="A466:A469"/>
    <mergeCell ref="B466:B469"/>
    <mergeCell ref="C466:C469"/>
    <mergeCell ref="D466:D469"/>
    <mergeCell ref="E466:E469"/>
    <mergeCell ref="F466:F469"/>
    <mergeCell ref="J462:J465"/>
    <mergeCell ref="P462:P465"/>
    <mergeCell ref="Q462:Q465"/>
    <mergeCell ref="R462:R465"/>
    <mergeCell ref="S462:S465"/>
    <mergeCell ref="T462:T465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I458:I461"/>
    <mergeCell ref="J458:J461"/>
    <mergeCell ref="P458:P461"/>
    <mergeCell ref="Q458:Q461"/>
    <mergeCell ref="R458:R461"/>
    <mergeCell ref="S458:S461"/>
    <mergeCell ref="S454:S457"/>
    <mergeCell ref="T454:T457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H454:H457"/>
    <mergeCell ref="I454:I457"/>
    <mergeCell ref="J454:J457"/>
    <mergeCell ref="P454:P457"/>
    <mergeCell ref="Q454:Q457"/>
    <mergeCell ref="R454:R457"/>
    <mergeCell ref="R450:R453"/>
    <mergeCell ref="S450:S453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G450:G453"/>
    <mergeCell ref="H450:H453"/>
    <mergeCell ref="I450:I453"/>
    <mergeCell ref="J450:J453"/>
    <mergeCell ref="P450:P453"/>
    <mergeCell ref="Q450:Q453"/>
    <mergeCell ref="A450:A453"/>
    <mergeCell ref="B450:B453"/>
    <mergeCell ref="C450:C453"/>
    <mergeCell ref="D450:D453"/>
    <mergeCell ref="E450:E453"/>
    <mergeCell ref="F450:F453"/>
    <mergeCell ref="J446:J449"/>
    <mergeCell ref="P446:P449"/>
    <mergeCell ref="Q446:Q449"/>
    <mergeCell ref="R446:R449"/>
    <mergeCell ref="S446:S449"/>
    <mergeCell ref="T446:T449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I442:I445"/>
    <mergeCell ref="J442:J445"/>
    <mergeCell ref="P442:P445"/>
    <mergeCell ref="Q442:Q445"/>
    <mergeCell ref="R442:R445"/>
    <mergeCell ref="S442:S445"/>
    <mergeCell ref="S438:S441"/>
    <mergeCell ref="T438:T441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H438:H441"/>
    <mergeCell ref="I438:I441"/>
    <mergeCell ref="J438:J441"/>
    <mergeCell ref="P438:P441"/>
    <mergeCell ref="Q438:Q441"/>
    <mergeCell ref="R438:R441"/>
    <mergeCell ref="R434:R437"/>
    <mergeCell ref="S434:S437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G434:G437"/>
    <mergeCell ref="H434:H437"/>
    <mergeCell ref="I434:I437"/>
    <mergeCell ref="J434:J437"/>
    <mergeCell ref="P434:P437"/>
    <mergeCell ref="Q434:Q437"/>
    <mergeCell ref="A434:A437"/>
    <mergeCell ref="B434:B437"/>
    <mergeCell ref="C434:C437"/>
    <mergeCell ref="D434:D437"/>
    <mergeCell ref="E434:E437"/>
    <mergeCell ref="F434:F437"/>
    <mergeCell ref="J430:J433"/>
    <mergeCell ref="P430:P433"/>
    <mergeCell ref="Q430:Q433"/>
    <mergeCell ref="R430:R433"/>
    <mergeCell ref="S430:S433"/>
    <mergeCell ref="T430:T433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I426:I429"/>
    <mergeCell ref="J426:J429"/>
    <mergeCell ref="P426:P429"/>
    <mergeCell ref="Q426:Q429"/>
    <mergeCell ref="R426:R429"/>
    <mergeCell ref="S426:S429"/>
    <mergeCell ref="S422:S425"/>
    <mergeCell ref="T422:T425"/>
    <mergeCell ref="A426:A429"/>
    <mergeCell ref="B426:B429"/>
    <mergeCell ref="C426:C429"/>
    <mergeCell ref="D426:D429"/>
    <mergeCell ref="E426:E429"/>
    <mergeCell ref="F426:F429"/>
    <mergeCell ref="G426:G429"/>
    <mergeCell ref="H426:H429"/>
    <mergeCell ref="H422:H425"/>
    <mergeCell ref="I422:I425"/>
    <mergeCell ref="J422:J425"/>
    <mergeCell ref="P422:P425"/>
    <mergeCell ref="Q422:Q425"/>
    <mergeCell ref="R422:R425"/>
    <mergeCell ref="R418:R421"/>
    <mergeCell ref="S418:S421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G418:G421"/>
    <mergeCell ref="H418:H421"/>
    <mergeCell ref="I418:I421"/>
    <mergeCell ref="J418:J421"/>
    <mergeCell ref="P418:P421"/>
    <mergeCell ref="Q418:Q421"/>
    <mergeCell ref="A418:A421"/>
    <mergeCell ref="B418:B421"/>
    <mergeCell ref="C418:C421"/>
    <mergeCell ref="D418:D421"/>
    <mergeCell ref="E418:E421"/>
    <mergeCell ref="F418:F421"/>
    <mergeCell ref="J406:J409"/>
    <mergeCell ref="P406:P409"/>
    <mergeCell ref="Q406:Q409"/>
    <mergeCell ref="R406:R409"/>
    <mergeCell ref="S406:S409"/>
    <mergeCell ref="T406:T409"/>
    <mergeCell ref="T402:T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I402:I405"/>
    <mergeCell ref="J402:J405"/>
    <mergeCell ref="P402:P405"/>
    <mergeCell ref="Q402:Q405"/>
    <mergeCell ref="R402:R405"/>
    <mergeCell ref="S402:S405"/>
    <mergeCell ref="A402:A405"/>
    <mergeCell ref="B402:B405"/>
    <mergeCell ref="C402:C405"/>
    <mergeCell ref="D402:D405"/>
    <mergeCell ref="G402:G405"/>
    <mergeCell ref="H402:H405"/>
    <mergeCell ref="H398:H401"/>
    <mergeCell ref="I398:I401"/>
    <mergeCell ref="J398:J401"/>
    <mergeCell ref="P398:P401"/>
    <mergeCell ref="Q398:Q401"/>
    <mergeCell ref="R398:R401"/>
    <mergeCell ref="R394:R397"/>
    <mergeCell ref="S394:S397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G394:G397"/>
    <mergeCell ref="H394:H397"/>
    <mergeCell ref="I394:I397"/>
    <mergeCell ref="J394:J397"/>
    <mergeCell ref="P394:P397"/>
    <mergeCell ref="Q394:Q397"/>
    <mergeCell ref="A394:A397"/>
    <mergeCell ref="B394:B397"/>
    <mergeCell ref="C394:C397"/>
    <mergeCell ref="D394:D397"/>
    <mergeCell ref="E394:E397"/>
    <mergeCell ref="F394:F397"/>
    <mergeCell ref="J390:J393"/>
    <mergeCell ref="P390:P393"/>
    <mergeCell ref="Q390:Q393"/>
    <mergeCell ref="R390:R393"/>
    <mergeCell ref="S390:S393"/>
    <mergeCell ref="T390:T393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I386:I389"/>
    <mergeCell ref="J386:J389"/>
    <mergeCell ref="P386:P389"/>
    <mergeCell ref="Q386:Q389"/>
    <mergeCell ref="R386:R389"/>
    <mergeCell ref="S386:S389"/>
    <mergeCell ref="S382:S385"/>
    <mergeCell ref="T382:T385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H382:H385"/>
    <mergeCell ref="I382:I385"/>
    <mergeCell ref="J382:J385"/>
    <mergeCell ref="P382:P385"/>
    <mergeCell ref="Q382:Q385"/>
    <mergeCell ref="R382:R385"/>
    <mergeCell ref="R370:R373"/>
    <mergeCell ref="S370:S373"/>
    <mergeCell ref="T370:T373"/>
    <mergeCell ref="A382:A385"/>
    <mergeCell ref="B382:B385"/>
    <mergeCell ref="C382:C385"/>
    <mergeCell ref="D382:D385"/>
    <mergeCell ref="E382:E385"/>
    <mergeCell ref="F382:F385"/>
    <mergeCell ref="G382:G385"/>
    <mergeCell ref="G370:G373"/>
    <mergeCell ref="H370:H373"/>
    <mergeCell ref="I370:I373"/>
    <mergeCell ref="J370:J373"/>
    <mergeCell ref="P370:P373"/>
    <mergeCell ref="Q370:Q373"/>
    <mergeCell ref="A370:A373"/>
    <mergeCell ref="B370:B373"/>
    <mergeCell ref="C370:C373"/>
    <mergeCell ref="D370:D373"/>
    <mergeCell ref="E370:E373"/>
    <mergeCell ref="F370:F373"/>
    <mergeCell ref="J366:J369"/>
    <mergeCell ref="P366:P369"/>
    <mergeCell ref="Q366:Q369"/>
    <mergeCell ref="R366:R369"/>
    <mergeCell ref="S366:S369"/>
    <mergeCell ref="T366:T369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I362:I365"/>
    <mergeCell ref="J362:J365"/>
    <mergeCell ref="P362:P365"/>
    <mergeCell ref="Q362:Q365"/>
    <mergeCell ref="R362:R365"/>
    <mergeCell ref="S362:S365"/>
    <mergeCell ref="S358:S361"/>
    <mergeCell ref="T358:T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H358:H361"/>
    <mergeCell ref="I358:I361"/>
    <mergeCell ref="J358:J361"/>
    <mergeCell ref="P358:P361"/>
    <mergeCell ref="Q358:Q361"/>
    <mergeCell ref="R358:R361"/>
    <mergeCell ref="R354:R357"/>
    <mergeCell ref="S354:S357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G354:G357"/>
    <mergeCell ref="H354:H357"/>
    <mergeCell ref="I354:I357"/>
    <mergeCell ref="J354:J357"/>
    <mergeCell ref="P354:P357"/>
    <mergeCell ref="Q354:Q357"/>
    <mergeCell ref="A354:A357"/>
    <mergeCell ref="B354:B357"/>
    <mergeCell ref="C354:C357"/>
    <mergeCell ref="D354:D357"/>
    <mergeCell ref="E354:E357"/>
    <mergeCell ref="F354:F357"/>
    <mergeCell ref="J350:J353"/>
    <mergeCell ref="P350:P353"/>
    <mergeCell ref="Q350:Q353"/>
    <mergeCell ref="R350:R353"/>
    <mergeCell ref="S350:S353"/>
    <mergeCell ref="T350:T353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I346:I349"/>
    <mergeCell ref="J346:J349"/>
    <mergeCell ref="P346:P349"/>
    <mergeCell ref="Q346:Q349"/>
    <mergeCell ref="R346:R349"/>
    <mergeCell ref="S346:S349"/>
    <mergeCell ref="S342:S345"/>
    <mergeCell ref="T342:T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H342:H345"/>
    <mergeCell ref="I342:I345"/>
    <mergeCell ref="J342:J345"/>
    <mergeCell ref="P342:P345"/>
    <mergeCell ref="Q342:Q345"/>
    <mergeCell ref="R342:R345"/>
    <mergeCell ref="R338:R341"/>
    <mergeCell ref="S338:S341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G338:G341"/>
    <mergeCell ref="H338:H341"/>
    <mergeCell ref="I338:I341"/>
    <mergeCell ref="J338:J341"/>
    <mergeCell ref="P338:P341"/>
    <mergeCell ref="Q338:Q341"/>
    <mergeCell ref="A338:A341"/>
    <mergeCell ref="B338:B341"/>
    <mergeCell ref="C338:C341"/>
    <mergeCell ref="D338:D341"/>
    <mergeCell ref="E338:E341"/>
    <mergeCell ref="F338:F341"/>
    <mergeCell ref="J326:J329"/>
    <mergeCell ref="P326:P329"/>
    <mergeCell ref="Q326:Q329"/>
    <mergeCell ref="R326:R329"/>
    <mergeCell ref="S326:S329"/>
    <mergeCell ref="T326:T329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I322:I325"/>
    <mergeCell ref="J322:J325"/>
    <mergeCell ref="P322:P325"/>
    <mergeCell ref="Q322:Q325"/>
    <mergeCell ref="R322:R325"/>
    <mergeCell ref="S322:S325"/>
    <mergeCell ref="A322:A325"/>
    <mergeCell ref="B322:B325"/>
    <mergeCell ref="C322:C325"/>
    <mergeCell ref="D322:D325"/>
    <mergeCell ref="G322:G325"/>
    <mergeCell ref="H322:H325"/>
    <mergeCell ref="H318:H321"/>
    <mergeCell ref="I318:I321"/>
    <mergeCell ref="J318:J321"/>
    <mergeCell ref="P318:P321"/>
    <mergeCell ref="Q318:Q321"/>
    <mergeCell ref="R318:R321"/>
    <mergeCell ref="R314:R317"/>
    <mergeCell ref="S314:S317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G314:G317"/>
    <mergeCell ref="H314:H317"/>
    <mergeCell ref="I314:I317"/>
    <mergeCell ref="J314:J317"/>
    <mergeCell ref="P314:P317"/>
    <mergeCell ref="Q314:Q317"/>
    <mergeCell ref="A314:A317"/>
    <mergeCell ref="B314:B317"/>
    <mergeCell ref="C314:C317"/>
    <mergeCell ref="D314:D317"/>
    <mergeCell ref="E314:E317"/>
    <mergeCell ref="F314:F317"/>
    <mergeCell ref="J310:J313"/>
    <mergeCell ref="P310:P313"/>
    <mergeCell ref="Q310:Q313"/>
    <mergeCell ref="R310:R313"/>
    <mergeCell ref="S310:S313"/>
    <mergeCell ref="T310:T313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I306:I309"/>
    <mergeCell ref="J306:J309"/>
    <mergeCell ref="P306:P309"/>
    <mergeCell ref="Q306:Q309"/>
    <mergeCell ref="R306:R309"/>
    <mergeCell ref="S306:S309"/>
    <mergeCell ref="S302:S305"/>
    <mergeCell ref="T302:T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H302:H305"/>
    <mergeCell ref="I302:I305"/>
    <mergeCell ref="J302:J305"/>
    <mergeCell ref="P302:P305"/>
    <mergeCell ref="Q302:Q305"/>
    <mergeCell ref="R302:R305"/>
    <mergeCell ref="R298:R301"/>
    <mergeCell ref="S298:S301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G298:G301"/>
    <mergeCell ref="H298:H301"/>
    <mergeCell ref="I298:I301"/>
    <mergeCell ref="J298:J301"/>
    <mergeCell ref="P298:P301"/>
    <mergeCell ref="Q298:Q301"/>
    <mergeCell ref="A298:A301"/>
    <mergeCell ref="B298:B301"/>
    <mergeCell ref="C298:C301"/>
    <mergeCell ref="D298:D301"/>
    <mergeCell ref="E298:E301"/>
    <mergeCell ref="F298:F301"/>
    <mergeCell ref="J294:J297"/>
    <mergeCell ref="P294:P297"/>
    <mergeCell ref="Q294:Q297"/>
    <mergeCell ref="R294:R297"/>
    <mergeCell ref="S294:S297"/>
    <mergeCell ref="T294:T297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I290:I293"/>
    <mergeCell ref="J290:J293"/>
    <mergeCell ref="P290:P293"/>
    <mergeCell ref="Q290:Q293"/>
    <mergeCell ref="R290:R293"/>
    <mergeCell ref="S290:S293"/>
    <mergeCell ref="S286:S289"/>
    <mergeCell ref="T286:T289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H286:H289"/>
    <mergeCell ref="I286:I289"/>
    <mergeCell ref="J286:J289"/>
    <mergeCell ref="P286:P289"/>
    <mergeCell ref="Q286:Q289"/>
    <mergeCell ref="R286:R289"/>
    <mergeCell ref="R282:R285"/>
    <mergeCell ref="S282:S285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G282:G285"/>
    <mergeCell ref="H282:H285"/>
    <mergeCell ref="I282:I285"/>
    <mergeCell ref="J282:J285"/>
    <mergeCell ref="P282:P285"/>
    <mergeCell ref="Q282:Q285"/>
    <mergeCell ref="A282:A285"/>
    <mergeCell ref="B282:B285"/>
    <mergeCell ref="C282:C285"/>
    <mergeCell ref="D282:D285"/>
    <mergeCell ref="E282:E285"/>
    <mergeCell ref="F282:F285"/>
    <mergeCell ref="U278:V278"/>
    <mergeCell ref="W278:X278"/>
    <mergeCell ref="Y278:Z278"/>
    <mergeCell ref="U279:V279"/>
    <mergeCell ref="W279:X279"/>
    <mergeCell ref="Y279:Z279"/>
    <mergeCell ref="J278:J281"/>
    <mergeCell ref="P278:P281"/>
    <mergeCell ref="Q278:Q281"/>
    <mergeCell ref="R278:R281"/>
    <mergeCell ref="S278:S281"/>
    <mergeCell ref="T278:T281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I274:I277"/>
    <mergeCell ref="J274:J277"/>
    <mergeCell ref="P274:P277"/>
    <mergeCell ref="Q274:Q277"/>
    <mergeCell ref="R274:R277"/>
    <mergeCell ref="S274:S277"/>
    <mergeCell ref="S270:S273"/>
    <mergeCell ref="T270:T273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H270:H273"/>
    <mergeCell ref="I270:I273"/>
    <mergeCell ref="J270:J273"/>
    <mergeCell ref="P270:P273"/>
    <mergeCell ref="Q270:Q273"/>
    <mergeCell ref="R270:R273"/>
    <mergeCell ref="R266:R269"/>
    <mergeCell ref="S266:S269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G266:G269"/>
    <mergeCell ref="H266:H269"/>
    <mergeCell ref="I266:I269"/>
    <mergeCell ref="J266:J269"/>
    <mergeCell ref="P266:P269"/>
    <mergeCell ref="Q266:Q269"/>
    <mergeCell ref="A266:A269"/>
    <mergeCell ref="B266:B269"/>
    <mergeCell ref="C266:C269"/>
    <mergeCell ref="D266:D269"/>
    <mergeCell ref="E266:E269"/>
    <mergeCell ref="F266:F269"/>
    <mergeCell ref="J262:J265"/>
    <mergeCell ref="P262:P265"/>
    <mergeCell ref="Q262:Q265"/>
    <mergeCell ref="R262:R265"/>
    <mergeCell ref="S262:S265"/>
    <mergeCell ref="T262:T265"/>
    <mergeCell ref="T250:T253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0:I253"/>
    <mergeCell ref="J250:J253"/>
    <mergeCell ref="P250:P253"/>
    <mergeCell ref="Q250:Q253"/>
    <mergeCell ref="R250:R253"/>
    <mergeCell ref="S250:S253"/>
    <mergeCell ref="S246:S249"/>
    <mergeCell ref="T246:T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H246:H249"/>
    <mergeCell ref="I246:I249"/>
    <mergeCell ref="J246:J249"/>
    <mergeCell ref="P246:P249"/>
    <mergeCell ref="Q246:Q249"/>
    <mergeCell ref="R246:R249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G242:G245"/>
    <mergeCell ref="H242:H245"/>
    <mergeCell ref="I242:I245"/>
    <mergeCell ref="J242:J245"/>
    <mergeCell ref="P242:P245"/>
    <mergeCell ref="Q242:Q245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J222:J225"/>
    <mergeCell ref="P222:P225"/>
    <mergeCell ref="Q222:Q225"/>
    <mergeCell ref="R222:R225"/>
    <mergeCell ref="S222:S225"/>
    <mergeCell ref="T222:T225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8:I221"/>
    <mergeCell ref="J218:J221"/>
    <mergeCell ref="P218:P221"/>
    <mergeCell ref="Q218:Q221"/>
    <mergeCell ref="R218:R221"/>
    <mergeCell ref="S218:S221"/>
    <mergeCell ref="S214:S217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10:A213"/>
    <mergeCell ref="B210:B213"/>
    <mergeCell ref="C210:C213"/>
    <mergeCell ref="D210:D213"/>
    <mergeCell ref="E210:E213"/>
    <mergeCell ref="F210:F213"/>
    <mergeCell ref="J206:J209"/>
    <mergeCell ref="P206:P209"/>
    <mergeCell ref="Q206:Q209"/>
    <mergeCell ref="R206:R209"/>
    <mergeCell ref="S206:S209"/>
    <mergeCell ref="T206:T209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I202:I205"/>
    <mergeCell ref="J202:J205"/>
    <mergeCell ref="P202:P205"/>
    <mergeCell ref="Q202:Q205"/>
    <mergeCell ref="R202:R205"/>
    <mergeCell ref="S202:S205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H190:H193"/>
    <mergeCell ref="I190:I193"/>
    <mergeCell ref="J190:J193"/>
    <mergeCell ref="P190:P193"/>
    <mergeCell ref="Q190:Q193"/>
    <mergeCell ref="R190:R193"/>
    <mergeCell ref="R186:R189"/>
    <mergeCell ref="S186:S189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G186:G189"/>
    <mergeCell ref="H186:H189"/>
    <mergeCell ref="I186:I189"/>
    <mergeCell ref="J186:J189"/>
    <mergeCell ref="P186:P189"/>
    <mergeCell ref="Q186:Q189"/>
    <mergeCell ref="A186:A189"/>
    <mergeCell ref="B186:B189"/>
    <mergeCell ref="C186:C189"/>
    <mergeCell ref="D186:D189"/>
    <mergeCell ref="E186:E189"/>
    <mergeCell ref="F186:F189"/>
    <mergeCell ref="Q182:Q185"/>
    <mergeCell ref="R182:R185"/>
    <mergeCell ref="S182:S185"/>
    <mergeCell ref="T182:T185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I178:I181"/>
    <mergeCell ref="J178:J181"/>
    <mergeCell ref="P178:P181"/>
    <mergeCell ref="Q178:Q181"/>
    <mergeCell ref="R178:R181"/>
    <mergeCell ref="S178:S181"/>
    <mergeCell ref="S166:S169"/>
    <mergeCell ref="T166:T169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H166:H169"/>
    <mergeCell ref="I166:I169"/>
    <mergeCell ref="J166:J169"/>
    <mergeCell ref="P166:P169"/>
    <mergeCell ref="Q166:Q169"/>
    <mergeCell ref="R166:R169"/>
    <mergeCell ref="R162:R165"/>
    <mergeCell ref="S162:S165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G162:G165"/>
    <mergeCell ref="H162:H165"/>
    <mergeCell ref="I162:I165"/>
    <mergeCell ref="J162:J165"/>
    <mergeCell ref="P162:P165"/>
    <mergeCell ref="Q162:Q165"/>
    <mergeCell ref="A162:A165"/>
    <mergeCell ref="B162:B165"/>
    <mergeCell ref="C162:C165"/>
    <mergeCell ref="D162:D165"/>
    <mergeCell ref="E162:E165"/>
    <mergeCell ref="F162:F165"/>
    <mergeCell ref="J158:J161"/>
    <mergeCell ref="P158:P161"/>
    <mergeCell ref="Q158:Q161"/>
    <mergeCell ref="R158:R161"/>
    <mergeCell ref="S158:S161"/>
    <mergeCell ref="T158:T161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54:I157"/>
    <mergeCell ref="J154:J157"/>
    <mergeCell ref="P154:P157"/>
    <mergeCell ref="Q154:Q157"/>
    <mergeCell ref="R154:R157"/>
    <mergeCell ref="S154:S157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H142:H145"/>
    <mergeCell ref="I142:I145"/>
    <mergeCell ref="J142:J145"/>
    <mergeCell ref="P142:P145"/>
    <mergeCell ref="Q142:Q145"/>
    <mergeCell ref="R142:R145"/>
    <mergeCell ref="R138:R141"/>
    <mergeCell ref="S138:S141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G138:G141"/>
    <mergeCell ref="H138:H141"/>
    <mergeCell ref="I138:I141"/>
    <mergeCell ref="J138:J141"/>
    <mergeCell ref="P138:P141"/>
    <mergeCell ref="Q138:Q141"/>
    <mergeCell ref="A138:A141"/>
    <mergeCell ref="B138:B141"/>
    <mergeCell ref="C138:C141"/>
    <mergeCell ref="D138:D141"/>
    <mergeCell ref="E138:E141"/>
    <mergeCell ref="F138:F141"/>
    <mergeCell ref="Q134:Q137"/>
    <mergeCell ref="R134:R137"/>
    <mergeCell ref="S134:S137"/>
    <mergeCell ref="T134:T137"/>
    <mergeCell ref="T122:T125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I122:I125"/>
    <mergeCell ref="J122:J125"/>
    <mergeCell ref="P122:P125"/>
    <mergeCell ref="Q122:Q125"/>
    <mergeCell ref="R122:R125"/>
    <mergeCell ref="S122:S125"/>
    <mergeCell ref="S118:S121"/>
    <mergeCell ref="T118:T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118:H121"/>
    <mergeCell ref="I118:I121"/>
    <mergeCell ref="J118:J121"/>
    <mergeCell ref="P118:P121"/>
    <mergeCell ref="Q118:Q121"/>
    <mergeCell ref="R118:R121"/>
    <mergeCell ref="R114:R117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J110:J113"/>
    <mergeCell ref="P110:P113"/>
    <mergeCell ref="Q110:Q113"/>
    <mergeCell ref="R110:R113"/>
    <mergeCell ref="S110:S113"/>
    <mergeCell ref="T110:T113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106:I109"/>
    <mergeCell ref="J106:J109"/>
    <mergeCell ref="P106:P109"/>
    <mergeCell ref="Q106:Q109"/>
    <mergeCell ref="R106:R109"/>
    <mergeCell ref="S106:S109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H102:H105"/>
    <mergeCell ref="I102:I105"/>
    <mergeCell ref="J102:J105"/>
    <mergeCell ref="P102:P105"/>
    <mergeCell ref="Q102:Q105"/>
    <mergeCell ref="R102:R105"/>
    <mergeCell ref="R90:R93"/>
    <mergeCell ref="S90:S93"/>
    <mergeCell ref="T90:T93"/>
    <mergeCell ref="A102:A105"/>
    <mergeCell ref="B102:B105"/>
    <mergeCell ref="C102:C105"/>
    <mergeCell ref="D102:D105"/>
    <mergeCell ref="E102:E105"/>
    <mergeCell ref="F102:F105"/>
    <mergeCell ref="G102:G105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J86:J89"/>
    <mergeCell ref="P86:P89"/>
    <mergeCell ref="Q86:Q89"/>
    <mergeCell ref="R86:R89"/>
    <mergeCell ref="S86:S89"/>
    <mergeCell ref="T86:T89"/>
    <mergeCell ref="T82:T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82:I85"/>
    <mergeCell ref="J82:J85"/>
    <mergeCell ref="P82:P85"/>
    <mergeCell ref="Q82:Q85"/>
    <mergeCell ref="R82:R85"/>
    <mergeCell ref="S82:S85"/>
    <mergeCell ref="S78:S81"/>
    <mergeCell ref="T78:T81"/>
    <mergeCell ref="A82:A85"/>
    <mergeCell ref="B82:B85"/>
    <mergeCell ref="C82:C85"/>
    <mergeCell ref="D82:D85"/>
    <mergeCell ref="E82:E85"/>
    <mergeCell ref="F82:F85"/>
    <mergeCell ref="G82:G85"/>
    <mergeCell ref="H82:H85"/>
    <mergeCell ref="H78:H81"/>
    <mergeCell ref="I78:I81"/>
    <mergeCell ref="J78:J81"/>
    <mergeCell ref="P78:P81"/>
    <mergeCell ref="Q78:Q81"/>
    <mergeCell ref="R78:R81"/>
    <mergeCell ref="R66:R69"/>
    <mergeCell ref="S66:S69"/>
    <mergeCell ref="T66:T69"/>
    <mergeCell ref="A78:A81"/>
    <mergeCell ref="B78:B81"/>
    <mergeCell ref="C78:C81"/>
    <mergeCell ref="D78:D81"/>
    <mergeCell ref="E78:E81"/>
    <mergeCell ref="F78:F81"/>
    <mergeCell ref="G78:G81"/>
    <mergeCell ref="G66:G69"/>
    <mergeCell ref="H66:H69"/>
    <mergeCell ref="I66:I69"/>
    <mergeCell ref="J66:J69"/>
    <mergeCell ref="P66:P69"/>
    <mergeCell ref="Q66:Q69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</mergeCells>
  <conditionalFormatting sqref="K72:L72 K76:L76">
    <cfRule type="duplicateValues" dxfId="26" priority="14" stopIfTrue="1"/>
  </conditionalFormatting>
  <conditionalFormatting sqref="K96:L96 K100:L100">
    <cfRule type="duplicateValues" dxfId="25" priority="13" stopIfTrue="1"/>
  </conditionalFormatting>
  <conditionalFormatting sqref="K108:L108">
    <cfRule type="duplicateValues" dxfId="24" priority="18" stopIfTrue="1"/>
  </conditionalFormatting>
  <conditionalFormatting sqref="K128:L128 K132:L132">
    <cfRule type="duplicateValues" dxfId="23" priority="12" stopIfTrue="1"/>
  </conditionalFormatting>
  <conditionalFormatting sqref="K148:L148 K152:L152">
    <cfRule type="duplicateValues" dxfId="22" priority="11" stopIfTrue="1"/>
  </conditionalFormatting>
  <conditionalFormatting sqref="K172:L172 K176:L176">
    <cfRule type="duplicateValues" dxfId="21" priority="10" stopIfTrue="1"/>
  </conditionalFormatting>
  <conditionalFormatting sqref="K196:L196 K200:L200">
    <cfRule type="duplicateValues" dxfId="20" priority="9" stopIfTrue="1"/>
  </conditionalFormatting>
  <conditionalFormatting sqref="K244:L244">
    <cfRule type="duplicateValues" dxfId="19" priority="19" stopIfTrue="1"/>
  </conditionalFormatting>
  <conditionalFormatting sqref="K250:L250 K262:L262 K290:L290 K294:L294 K298:L298 K326:L326 K338:L338 K342 K266 K270 K274:L274 K278 K282:L282 K286:L286 K302 K306:L306 K310:L310 K314:L314 K318:L318 K322:L322 K346:L346 K350:L350 K354:L354 K358:L358 K362:L362 K366:L366 K370:L370">
    <cfRule type="duplicateValues" dxfId="18" priority="20" stopIfTrue="1"/>
  </conditionalFormatting>
  <conditionalFormatting sqref="K256:L256 K260:L260">
    <cfRule type="duplicateValues" dxfId="17" priority="8" stopIfTrue="1"/>
  </conditionalFormatting>
  <conditionalFormatting sqref="K332:L332 K336:L336">
    <cfRule type="duplicateValues" dxfId="16" priority="7" stopIfTrue="1"/>
  </conditionalFormatting>
  <conditionalFormatting sqref="K376:L376 K380:L380">
    <cfRule type="duplicateValues" dxfId="15" priority="6" stopIfTrue="1"/>
  </conditionalFormatting>
  <conditionalFormatting sqref="K406:L406">
    <cfRule type="duplicateValues" dxfId="14" priority="17" stopIfTrue="1"/>
  </conditionalFormatting>
  <conditionalFormatting sqref="K412:L412 K416:L416">
    <cfRule type="duplicateValues" dxfId="13" priority="5" stopIfTrue="1"/>
  </conditionalFormatting>
  <conditionalFormatting sqref="K484:L484 K488:L488">
    <cfRule type="duplicateValues" dxfId="12" priority="4" stopIfTrue="1"/>
  </conditionalFormatting>
  <conditionalFormatting sqref="K528:L528 K532:L532">
    <cfRule type="duplicateValues" dxfId="11" priority="3" stopIfTrue="1"/>
  </conditionalFormatting>
  <conditionalFormatting sqref="K544:L544 K548:L548">
    <cfRule type="duplicateValues" dxfId="10" priority="15" stopIfTrue="1"/>
  </conditionalFormatting>
  <conditionalFormatting sqref="K544:L544">
    <cfRule type="duplicateValues" dxfId="9" priority="16" stopIfTrue="1"/>
  </conditionalFormatting>
  <conditionalFormatting sqref="K624:L624 K628:L628">
    <cfRule type="duplicateValues" dxfId="8" priority="2" stopIfTrue="1"/>
  </conditionalFormatting>
  <conditionalFormatting sqref="K648:L648 K652:L652">
    <cfRule type="duplicateValues" dxfId="7" priority="1" stopIfTrue="1"/>
  </conditionalFormatting>
  <pageMargins left="0.78740157480314965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11" manualBreakCount="11">
    <brk id="61" max="26" man="1"/>
    <brk id="121" max="26" man="1"/>
    <brk id="185" max="26" man="1"/>
    <brk id="241" max="26" man="1"/>
    <brk id="297" max="26" man="1"/>
    <brk id="357" max="26" man="1"/>
    <brk id="417" max="26" man="1"/>
    <brk id="476" max="26" man="1"/>
    <brk id="533" max="26" man="1"/>
    <brk id="589" max="26" man="1"/>
    <brk id="649" max="2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411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44" customWidth="1"/>
    <col min="2" max="2" width="7.42578125" style="44" customWidth="1"/>
    <col min="3" max="3" width="29" style="44" customWidth="1"/>
    <col min="4" max="4" width="5.85546875" style="44" customWidth="1"/>
    <col min="5" max="5" width="6.42578125" style="44" customWidth="1"/>
    <col min="6" max="6" width="7" style="44" customWidth="1"/>
    <col min="7" max="7" width="6.5703125" style="44" customWidth="1"/>
    <col min="8" max="8" width="6.7109375" style="44" customWidth="1"/>
    <col min="9" max="9" width="5.7109375" style="44" customWidth="1"/>
    <col min="10" max="10" width="6.7109375" style="44" customWidth="1"/>
    <col min="11" max="11" width="13" style="44" customWidth="1"/>
    <col min="12" max="12" width="4.7109375" style="44" customWidth="1"/>
    <col min="13" max="13" width="7" style="44" customWidth="1"/>
    <col min="14" max="15" width="7.28515625" style="44" customWidth="1"/>
    <col min="16" max="17" width="8.7109375" style="44" bestFit="1" customWidth="1"/>
    <col min="18" max="18" width="9.5703125" style="44" bestFit="1" customWidth="1"/>
    <col min="19" max="16384" width="9.140625" style="44"/>
  </cols>
  <sheetData>
    <row r="1" spans="1:20">
      <c r="C1" s="176" t="s">
        <v>646</v>
      </c>
      <c r="D1" s="176"/>
      <c r="E1" s="176"/>
      <c r="F1" s="176"/>
      <c r="G1" s="176"/>
    </row>
    <row r="3" spans="1:20" ht="28.5" customHeight="1">
      <c r="A3" s="406"/>
      <c r="B3" s="406"/>
      <c r="C3" s="44" t="s">
        <v>21</v>
      </c>
      <c r="D3" s="177" t="s">
        <v>645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0" ht="15" customHeight="1"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15" customHeight="1"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8.75" customHeight="1">
      <c r="A6" s="180" t="s">
        <v>642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15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20" ht="13.5">
      <c r="A8" s="121"/>
      <c r="J8" s="406" t="s">
        <v>17</v>
      </c>
      <c r="K8" s="406"/>
      <c r="L8" s="407" t="s">
        <v>18</v>
      </c>
      <c r="M8" s="407"/>
      <c r="N8" s="407"/>
      <c r="O8" s="407"/>
      <c r="P8" s="122">
        <v>1983.67</v>
      </c>
    </row>
    <row r="9" spans="1:20" ht="13.5">
      <c r="A9" s="182" t="s">
        <v>15</v>
      </c>
      <c r="B9" s="182"/>
      <c r="C9" s="182"/>
      <c r="D9" s="182"/>
      <c r="E9" s="182"/>
      <c r="F9" s="408" t="e">
        <f>#REF!</f>
        <v>#REF!</v>
      </c>
      <c r="G9" s="409"/>
      <c r="H9" s="123" t="s">
        <v>16</v>
      </c>
      <c r="L9" s="407" t="s">
        <v>19</v>
      </c>
      <c r="M9" s="407"/>
      <c r="N9" s="407"/>
      <c r="O9" s="407"/>
      <c r="P9" s="122">
        <v>3504.41</v>
      </c>
    </row>
    <row r="10" spans="1:20" ht="13.5">
      <c r="A10" s="121"/>
      <c r="K10" s="410" t="s">
        <v>20</v>
      </c>
      <c r="L10" s="410"/>
      <c r="M10" s="410"/>
      <c r="N10" s="410"/>
      <c r="O10" s="410"/>
      <c r="P10" s="130">
        <v>1.0571999999999999</v>
      </c>
    </row>
    <row r="11" spans="1:20" ht="13.5">
      <c r="A11" s="121"/>
      <c r="K11" s="124"/>
      <c r="L11" s="124"/>
      <c r="M11" s="124"/>
      <c r="N11" s="124"/>
      <c r="O11" s="124"/>
      <c r="P11" s="130"/>
    </row>
    <row r="12" spans="1:20" ht="22.5" customHeight="1">
      <c r="A12" s="167" t="s">
        <v>0</v>
      </c>
      <c r="B12" s="181" t="s">
        <v>1</v>
      </c>
      <c r="C12" s="167" t="s">
        <v>2</v>
      </c>
      <c r="D12" s="181" t="s">
        <v>3</v>
      </c>
      <c r="E12" s="181" t="s">
        <v>4</v>
      </c>
      <c r="F12" s="181" t="s">
        <v>5</v>
      </c>
      <c r="G12" s="167" t="s">
        <v>6</v>
      </c>
      <c r="H12" s="167"/>
      <c r="I12" s="167"/>
      <c r="J12" s="167"/>
      <c r="K12" s="167"/>
      <c r="L12" s="167"/>
      <c r="M12" s="167"/>
      <c r="N12" s="167"/>
      <c r="O12" s="167"/>
      <c r="P12" s="167" t="s">
        <v>7</v>
      </c>
      <c r="Q12" s="167" t="s">
        <v>8</v>
      </c>
      <c r="R12" s="125" t="s">
        <v>8</v>
      </c>
      <c r="S12" s="353" t="s">
        <v>81</v>
      </c>
      <c r="T12" s="353" t="s">
        <v>7</v>
      </c>
    </row>
    <row r="13" spans="1:20" ht="13.5" customHeight="1">
      <c r="A13" s="167"/>
      <c r="B13" s="181"/>
      <c r="C13" s="167"/>
      <c r="D13" s="181"/>
      <c r="E13" s="181"/>
      <c r="F13" s="181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25" t="s">
        <v>9</v>
      </c>
      <c r="S13" s="353"/>
      <c r="T13" s="353"/>
    </row>
    <row r="14" spans="1:20" ht="20.25" customHeight="1">
      <c r="A14" s="167"/>
      <c r="B14" s="181"/>
      <c r="C14" s="167"/>
      <c r="D14" s="181"/>
      <c r="E14" s="181"/>
      <c r="F14" s="181"/>
      <c r="G14" s="167" t="s">
        <v>10</v>
      </c>
      <c r="H14" s="167"/>
      <c r="I14" s="167" t="s">
        <v>11</v>
      </c>
      <c r="J14" s="167"/>
      <c r="K14" s="167" t="s">
        <v>12</v>
      </c>
      <c r="L14" s="167"/>
      <c r="M14" s="167"/>
      <c r="N14" s="167"/>
      <c r="O14" s="167"/>
      <c r="P14" s="167"/>
      <c r="Q14" s="167"/>
      <c r="R14" s="126">
        <f>P10</f>
        <v>1.0571999999999999</v>
      </c>
      <c r="S14" s="353"/>
      <c r="T14" s="353"/>
    </row>
    <row r="15" spans="1:20" ht="47.25">
      <c r="A15" s="167"/>
      <c r="B15" s="181"/>
      <c r="C15" s="167"/>
      <c r="D15" s="181"/>
      <c r="E15" s="181"/>
      <c r="F15" s="181"/>
      <c r="G15" s="131" t="s">
        <v>75</v>
      </c>
      <c r="H15" s="131" t="s">
        <v>74</v>
      </c>
      <c r="I15" s="131" t="s">
        <v>75</v>
      </c>
      <c r="J15" s="131" t="s">
        <v>74</v>
      </c>
      <c r="K15" s="93" t="s">
        <v>25</v>
      </c>
      <c r="L15" s="131" t="s">
        <v>73</v>
      </c>
      <c r="M15" s="93" t="s">
        <v>13</v>
      </c>
      <c r="N15" s="93" t="s">
        <v>72</v>
      </c>
      <c r="O15" s="131" t="s">
        <v>7</v>
      </c>
      <c r="P15" s="69" t="s">
        <v>71</v>
      </c>
      <c r="Q15" s="127" t="s">
        <v>71</v>
      </c>
      <c r="R15" s="88" t="s">
        <v>71</v>
      </c>
      <c r="S15" s="16" t="s">
        <v>14</v>
      </c>
      <c r="T15" s="16" t="s">
        <v>14</v>
      </c>
    </row>
    <row r="16" spans="1:20">
      <c r="A16" s="128">
        <v>1</v>
      </c>
      <c r="B16" s="128">
        <v>2</v>
      </c>
      <c r="C16" s="128">
        <v>3</v>
      </c>
      <c r="D16" s="128">
        <v>4</v>
      </c>
      <c r="E16" s="128">
        <v>5</v>
      </c>
      <c r="F16" s="128">
        <v>6</v>
      </c>
      <c r="G16" s="128">
        <v>7</v>
      </c>
      <c r="H16" s="128">
        <v>8</v>
      </c>
      <c r="I16" s="128">
        <v>9</v>
      </c>
      <c r="J16" s="128">
        <v>10</v>
      </c>
      <c r="K16" s="128">
        <v>11</v>
      </c>
      <c r="L16" s="128">
        <v>12</v>
      </c>
      <c r="M16" s="128">
        <v>13</v>
      </c>
      <c r="N16" s="128">
        <v>14</v>
      </c>
      <c r="O16" s="128">
        <v>15</v>
      </c>
      <c r="P16" s="128">
        <v>16</v>
      </c>
      <c r="Q16" s="128">
        <v>17</v>
      </c>
      <c r="R16" s="128">
        <v>18</v>
      </c>
      <c r="S16" s="21">
        <v>6</v>
      </c>
      <c r="T16" s="21">
        <v>7</v>
      </c>
    </row>
    <row r="17" spans="1:22">
      <c r="A17" s="165"/>
      <c r="B17" s="166"/>
      <c r="C17" s="186" t="s">
        <v>569</v>
      </c>
      <c r="D17" s="165"/>
      <c r="E17" s="187"/>
      <c r="F17" s="187">
        <f>H17+J17+R17</f>
        <v>0</v>
      </c>
      <c r="G17" s="168"/>
      <c r="H17" s="190">
        <f>G17*$P$8/1000</f>
        <v>0</v>
      </c>
      <c r="I17" s="168"/>
      <c r="J17" s="190">
        <f>I17*$P$9/1000</f>
        <v>0</v>
      </c>
      <c r="K17" s="68"/>
      <c r="L17" s="68"/>
      <c r="M17" s="68"/>
      <c r="N17" s="76"/>
      <c r="O17" s="69">
        <f t="shared" ref="O17:O80" si="0">M17*N17</f>
        <v>0</v>
      </c>
      <c r="P17" s="190">
        <f>E17*F17</f>
        <v>0</v>
      </c>
      <c r="Q17" s="190">
        <f>SUM(O17:O20)</f>
        <v>0</v>
      </c>
      <c r="R17" s="190">
        <f>Q17*1.02*1.05*$R$14</f>
        <v>0</v>
      </c>
      <c r="S17" s="258">
        <f>1.133*1.005*1.0145*1.11</f>
        <v>1.2822449631749997</v>
      </c>
      <c r="T17" s="259"/>
    </row>
    <row r="18" spans="1:22">
      <c r="A18" s="165"/>
      <c r="B18" s="166"/>
      <c r="C18" s="186"/>
      <c r="D18" s="165"/>
      <c r="E18" s="187"/>
      <c r="F18" s="187"/>
      <c r="G18" s="168"/>
      <c r="H18" s="190"/>
      <c r="I18" s="168"/>
      <c r="J18" s="190"/>
      <c r="K18" s="68"/>
      <c r="L18" s="68"/>
      <c r="M18" s="68"/>
      <c r="N18" s="76"/>
      <c r="O18" s="69">
        <f t="shared" si="0"/>
        <v>0</v>
      </c>
      <c r="P18" s="190"/>
      <c r="Q18" s="190"/>
      <c r="R18" s="190"/>
      <c r="S18" s="258"/>
      <c r="T18" s="259"/>
    </row>
    <row r="19" spans="1:22">
      <c r="A19" s="165"/>
      <c r="B19" s="166"/>
      <c r="C19" s="186"/>
      <c r="D19" s="165"/>
      <c r="E19" s="187"/>
      <c r="F19" s="187"/>
      <c r="G19" s="168"/>
      <c r="H19" s="190"/>
      <c r="I19" s="168"/>
      <c r="J19" s="190"/>
      <c r="K19" s="68"/>
      <c r="L19" s="68"/>
      <c r="M19" s="70"/>
      <c r="N19" s="76"/>
      <c r="O19" s="69">
        <f t="shared" si="0"/>
        <v>0</v>
      </c>
      <c r="P19" s="190"/>
      <c r="Q19" s="190"/>
      <c r="R19" s="190"/>
      <c r="S19" s="258"/>
      <c r="T19" s="259"/>
    </row>
    <row r="20" spans="1:22" ht="12.75" customHeight="1">
      <c r="A20" s="165"/>
      <c r="B20" s="166"/>
      <c r="C20" s="186"/>
      <c r="D20" s="165"/>
      <c r="E20" s="187"/>
      <c r="F20" s="187"/>
      <c r="G20" s="168"/>
      <c r="H20" s="190"/>
      <c r="I20" s="168"/>
      <c r="J20" s="190"/>
      <c r="K20" s="68"/>
      <c r="L20" s="68"/>
      <c r="M20" s="68"/>
      <c r="N20" s="76"/>
      <c r="O20" s="69">
        <f t="shared" si="0"/>
        <v>0</v>
      </c>
      <c r="P20" s="190"/>
      <c r="Q20" s="190"/>
      <c r="R20" s="190"/>
      <c r="S20" s="258"/>
      <c r="T20" s="259"/>
    </row>
    <row r="21" spans="1:22" ht="12.75" customHeight="1">
      <c r="A21" s="165">
        <v>1</v>
      </c>
      <c r="B21" s="166" t="s">
        <v>570</v>
      </c>
      <c r="C21" s="166" t="s">
        <v>571</v>
      </c>
      <c r="D21" s="165" t="s">
        <v>36</v>
      </c>
      <c r="E21" s="187">
        <v>0.18</v>
      </c>
      <c r="F21" s="187">
        <f t="shared" ref="F21" si="1">H21+J21+R21</f>
        <v>37.551322900000002</v>
      </c>
      <c r="G21" s="168">
        <v>13.86</v>
      </c>
      <c r="H21" s="190">
        <f t="shared" ref="H21" si="2">G21*$P$8/1000</f>
        <v>27.4936662</v>
      </c>
      <c r="I21" s="168">
        <v>2.87</v>
      </c>
      <c r="J21" s="190">
        <f t="shared" ref="J21:J81" si="3">I21*$P$9/1000</f>
        <v>10.057656699999999</v>
      </c>
      <c r="K21" s="68"/>
      <c r="L21" s="68"/>
      <c r="M21" s="68"/>
      <c r="N21" s="72"/>
      <c r="O21" s="69">
        <f t="shared" si="0"/>
        <v>0</v>
      </c>
      <c r="P21" s="190">
        <f t="shared" ref="P21" si="4">E21*F21</f>
        <v>6.7592381220000002</v>
      </c>
      <c r="Q21" s="190">
        <f t="shared" ref="Q21" si="5">SUM(O21:O24)</f>
        <v>0</v>
      </c>
      <c r="R21" s="190">
        <f t="shared" ref="R21" si="6">Q21*1.02*1.05*$R$14</f>
        <v>0</v>
      </c>
      <c r="S21" s="260">
        <f>F21*$S$17</f>
        <v>48.149994649083027</v>
      </c>
      <c r="T21" s="260">
        <f>S21*E21</f>
        <v>8.6669990368349445</v>
      </c>
      <c r="V21" s="44">
        <f>+E21+E25*1.8+E29*2.25+E33*1.8+E37*0.025+E41*1.8+E45*0.3*0.15*0.1+E53*1.4+E57*1.8+E61*0.015+E65*1.4+E69*1.4</f>
        <v>922.36169999999993</v>
      </c>
    </row>
    <row r="22" spans="1:22" ht="12.75" customHeight="1">
      <c r="A22" s="165"/>
      <c r="B22" s="166"/>
      <c r="C22" s="166"/>
      <c r="D22" s="165"/>
      <c r="E22" s="187"/>
      <c r="F22" s="187"/>
      <c r="G22" s="168"/>
      <c r="H22" s="190"/>
      <c r="I22" s="168"/>
      <c r="J22" s="190"/>
      <c r="K22" s="68"/>
      <c r="L22" s="68"/>
      <c r="M22" s="68"/>
      <c r="N22" s="76"/>
      <c r="O22" s="69">
        <f t="shared" si="0"/>
        <v>0</v>
      </c>
      <c r="P22" s="190"/>
      <c r="Q22" s="190"/>
      <c r="R22" s="190"/>
      <c r="S22" s="260"/>
      <c r="T22" s="260"/>
    </row>
    <row r="23" spans="1:22" ht="12.75" customHeight="1">
      <c r="A23" s="165"/>
      <c r="B23" s="166"/>
      <c r="C23" s="166"/>
      <c r="D23" s="165"/>
      <c r="E23" s="187"/>
      <c r="F23" s="187"/>
      <c r="G23" s="168"/>
      <c r="H23" s="190"/>
      <c r="I23" s="168"/>
      <c r="J23" s="190"/>
      <c r="K23" s="68"/>
      <c r="L23" s="68"/>
      <c r="M23" s="68"/>
      <c r="N23" s="76"/>
      <c r="O23" s="69">
        <f t="shared" si="0"/>
        <v>0</v>
      </c>
      <c r="P23" s="190"/>
      <c r="Q23" s="190"/>
      <c r="R23" s="190"/>
      <c r="S23" s="260"/>
      <c r="T23" s="260"/>
    </row>
    <row r="24" spans="1:22" ht="12.75" customHeight="1">
      <c r="A24" s="165"/>
      <c r="B24" s="166"/>
      <c r="C24" s="166"/>
      <c r="D24" s="165"/>
      <c r="E24" s="187"/>
      <c r="F24" s="187"/>
      <c r="G24" s="168"/>
      <c r="H24" s="190"/>
      <c r="I24" s="168"/>
      <c r="J24" s="190"/>
      <c r="K24" s="68"/>
      <c r="L24" s="68"/>
      <c r="M24" s="68"/>
      <c r="N24" s="76"/>
      <c r="O24" s="69">
        <f t="shared" si="0"/>
        <v>0</v>
      </c>
      <c r="P24" s="190"/>
      <c r="Q24" s="190"/>
      <c r="R24" s="190"/>
      <c r="S24" s="260"/>
      <c r="T24" s="260"/>
    </row>
    <row r="25" spans="1:22" ht="12.75" customHeight="1">
      <c r="A25" s="165">
        <v>2</v>
      </c>
      <c r="B25" s="166" t="s">
        <v>145</v>
      </c>
      <c r="C25" s="166" t="s">
        <v>647</v>
      </c>
      <c r="D25" s="165" t="s">
        <v>42</v>
      </c>
      <c r="E25" s="192">
        <v>0.1</v>
      </c>
      <c r="F25" s="187">
        <f t="shared" ref="F25:F85" si="7">H25+J25+R25</f>
        <v>17.899101999999999</v>
      </c>
      <c r="G25" s="375">
        <v>3.9</v>
      </c>
      <c r="H25" s="190">
        <f t="shared" ref="H25:H85" si="8">G25*$P$8/1000</f>
        <v>7.736313</v>
      </c>
      <c r="I25" s="168">
        <v>2.9</v>
      </c>
      <c r="J25" s="190">
        <f t="shared" si="3"/>
        <v>10.162788999999998</v>
      </c>
      <c r="K25" s="68"/>
      <c r="L25" s="68"/>
      <c r="M25" s="68"/>
      <c r="N25" s="76"/>
      <c r="O25" s="69">
        <f t="shared" si="0"/>
        <v>0</v>
      </c>
      <c r="P25" s="190">
        <f t="shared" ref="P25" si="9">E25*F25</f>
        <v>1.7899102</v>
      </c>
      <c r="Q25" s="190">
        <f t="shared" ref="Q25" si="10">SUM(O25:O28)</f>
        <v>0</v>
      </c>
      <c r="R25" s="190">
        <f t="shared" ref="R25" si="11">Q25*1.02*1.05*$R$14</f>
        <v>0</v>
      </c>
      <c r="S25" s="260">
        <f t="shared" ref="S25" si="12">F25*$S$17</f>
        <v>22.951033384855563</v>
      </c>
      <c r="T25" s="260">
        <f t="shared" ref="T25" si="13">S25*E25</f>
        <v>2.2951033384855566</v>
      </c>
    </row>
    <row r="26" spans="1:22" ht="12.75" customHeight="1">
      <c r="A26" s="165"/>
      <c r="B26" s="166"/>
      <c r="C26" s="166"/>
      <c r="D26" s="165"/>
      <c r="E26" s="192"/>
      <c r="F26" s="187"/>
      <c r="G26" s="375"/>
      <c r="H26" s="190"/>
      <c r="I26" s="168"/>
      <c r="J26" s="190"/>
      <c r="K26" s="68"/>
      <c r="L26" s="68"/>
      <c r="M26" s="68"/>
      <c r="N26" s="76"/>
      <c r="O26" s="69">
        <f t="shared" si="0"/>
        <v>0</v>
      </c>
      <c r="P26" s="190"/>
      <c r="Q26" s="190"/>
      <c r="R26" s="190"/>
      <c r="S26" s="260"/>
      <c r="T26" s="260"/>
    </row>
    <row r="27" spans="1:22" ht="12.75" customHeight="1">
      <c r="A27" s="165"/>
      <c r="B27" s="166"/>
      <c r="C27" s="166"/>
      <c r="D27" s="165"/>
      <c r="E27" s="192"/>
      <c r="F27" s="187"/>
      <c r="G27" s="375"/>
      <c r="H27" s="190"/>
      <c r="I27" s="168"/>
      <c r="J27" s="190"/>
      <c r="K27" s="68"/>
      <c r="L27" s="68"/>
      <c r="M27" s="70"/>
      <c r="N27" s="76"/>
      <c r="O27" s="69">
        <f t="shared" si="0"/>
        <v>0</v>
      </c>
      <c r="P27" s="190"/>
      <c r="Q27" s="190"/>
      <c r="R27" s="190"/>
      <c r="S27" s="260"/>
      <c r="T27" s="260"/>
    </row>
    <row r="28" spans="1:22" ht="12.75" customHeight="1">
      <c r="A28" s="165"/>
      <c r="B28" s="166"/>
      <c r="C28" s="166"/>
      <c r="D28" s="165"/>
      <c r="E28" s="192"/>
      <c r="F28" s="187"/>
      <c r="G28" s="375"/>
      <c r="H28" s="190"/>
      <c r="I28" s="168"/>
      <c r="J28" s="190"/>
      <c r="K28" s="68"/>
      <c r="L28" s="68"/>
      <c r="M28" s="68"/>
      <c r="N28" s="76"/>
      <c r="O28" s="69">
        <f t="shared" si="0"/>
        <v>0</v>
      </c>
      <c r="P28" s="190"/>
      <c r="Q28" s="190"/>
      <c r="R28" s="190"/>
      <c r="S28" s="260"/>
      <c r="T28" s="260"/>
    </row>
    <row r="29" spans="1:22" ht="12.75" customHeight="1">
      <c r="A29" s="165">
        <v>3</v>
      </c>
      <c r="B29" s="166" t="s">
        <v>166</v>
      </c>
      <c r="C29" s="166" t="s">
        <v>649</v>
      </c>
      <c r="D29" s="165" t="s">
        <v>42</v>
      </c>
      <c r="E29" s="192">
        <v>42.25</v>
      </c>
      <c r="F29" s="187">
        <f t="shared" si="7"/>
        <v>4.3859688600000002</v>
      </c>
      <c r="G29" s="375">
        <v>0.82599999999999996</v>
      </c>
      <c r="H29" s="190">
        <f t="shared" si="8"/>
        <v>1.6385114199999999</v>
      </c>
      <c r="I29" s="168">
        <v>0.78400000000000003</v>
      </c>
      <c r="J29" s="190">
        <f t="shared" si="3"/>
        <v>2.7474574400000003</v>
      </c>
      <c r="K29" s="68"/>
      <c r="L29" s="68"/>
      <c r="M29" s="68"/>
      <c r="N29" s="76"/>
      <c r="O29" s="69">
        <f t="shared" si="0"/>
        <v>0</v>
      </c>
      <c r="P29" s="190">
        <f t="shared" ref="P29" si="14">E29*F29</f>
        <v>185.30718433500002</v>
      </c>
      <c r="Q29" s="190">
        <f t="shared" ref="Q29" si="15">SUM(O29:O32)</f>
        <v>0</v>
      </c>
      <c r="R29" s="190">
        <f t="shared" ref="R29" si="16">Q29*1.02*1.05*$R$14</f>
        <v>0</v>
      </c>
      <c r="S29" s="260">
        <f t="shared" ref="S29" si="17">F29*$S$17</f>
        <v>5.6238864793773953</v>
      </c>
      <c r="T29" s="260">
        <f t="shared" ref="T29" si="18">S29*E29</f>
        <v>237.60920375369494</v>
      </c>
    </row>
    <row r="30" spans="1:22" ht="12.75" customHeight="1">
      <c r="A30" s="165"/>
      <c r="B30" s="166"/>
      <c r="C30" s="166"/>
      <c r="D30" s="165"/>
      <c r="E30" s="192"/>
      <c r="F30" s="187"/>
      <c r="G30" s="375"/>
      <c r="H30" s="190"/>
      <c r="I30" s="168"/>
      <c r="J30" s="190"/>
      <c r="K30" s="68"/>
      <c r="L30" s="68"/>
      <c r="M30" s="68"/>
      <c r="N30" s="76"/>
      <c r="O30" s="69">
        <f t="shared" si="0"/>
        <v>0</v>
      </c>
      <c r="P30" s="190"/>
      <c r="Q30" s="190"/>
      <c r="R30" s="190"/>
      <c r="S30" s="260"/>
      <c r="T30" s="260"/>
    </row>
    <row r="31" spans="1:22" ht="12.75" customHeight="1">
      <c r="A31" s="165"/>
      <c r="B31" s="166"/>
      <c r="C31" s="166"/>
      <c r="D31" s="165"/>
      <c r="E31" s="192"/>
      <c r="F31" s="187"/>
      <c r="G31" s="375"/>
      <c r="H31" s="190"/>
      <c r="I31" s="168"/>
      <c r="J31" s="190"/>
      <c r="K31" s="68"/>
      <c r="L31" s="68"/>
      <c r="M31" s="68"/>
      <c r="N31" s="76"/>
      <c r="O31" s="69">
        <f t="shared" si="0"/>
        <v>0</v>
      </c>
      <c r="P31" s="190"/>
      <c r="Q31" s="190"/>
      <c r="R31" s="190"/>
      <c r="S31" s="260"/>
      <c r="T31" s="260"/>
    </row>
    <row r="32" spans="1:22" ht="12.75" customHeight="1">
      <c r="A32" s="165"/>
      <c r="B32" s="166"/>
      <c r="C32" s="166"/>
      <c r="D32" s="165"/>
      <c r="E32" s="192"/>
      <c r="F32" s="187"/>
      <c r="G32" s="375"/>
      <c r="H32" s="190"/>
      <c r="I32" s="168"/>
      <c r="J32" s="190"/>
      <c r="K32" s="68"/>
      <c r="L32" s="68"/>
      <c r="M32" s="68"/>
      <c r="N32" s="76"/>
      <c r="O32" s="69">
        <f t="shared" si="0"/>
        <v>0</v>
      </c>
      <c r="P32" s="190"/>
      <c r="Q32" s="190"/>
      <c r="R32" s="190"/>
      <c r="S32" s="260"/>
      <c r="T32" s="260"/>
    </row>
    <row r="33" spans="1:20" ht="12.75" customHeight="1">
      <c r="A33" s="165">
        <v>4</v>
      </c>
      <c r="B33" s="166" t="s">
        <v>648</v>
      </c>
      <c r="C33" s="166" t="s">
        <v>650</v>
      </c>
      <c r="D33" s="165" t="s">
        <v>42</v>
      </c>
      <c r="E33" s="192">
        <v>101.4</v>
      </c>
      <c r="F33" s="187">
        <f t="shared" si="7"/>
        <v>0.78093100800000004</v>
      </c>
      <c r="G33" s="344">
        <v>7.1800000000000003E-2</v>
      </c>
      <c r="H33" s="190">
        <f t="shared" si="8"/>
        <v>0.14242750600000001</v>
      </c>
      <c r="I33" s="344">
        <v>0.1822</v>
      </c>
      <c r="J33" s="190">
        <f t="shared" si="3"/>
        <v>0.63850350200000006</v>
      </c>
      <c r="K33" s="68"/>
      <c r="L33" s="68"/>
      <c r="M33" s="68"/>
      <c r="N33" s="76"/>
      <c r="O33" s="69">
        <f t="shared" si="0"/>
        <v>0</v>
      </c>
      <c r="P33" s="190">
        <f t="shared" ref="P33" si="19">E33*F33</f>
        <v>79.186404211200013</v>
      </c>
      <c r="Q33" s="190">
        <f t="shared" ref="Q33" si="20">SUM(O33:O36)</f>
        <v>0</v>
      </c>
      <c r="R33" s="190">
        <f t="shared" ref="R33" si="21">Q33*1.02*1.05*$R$14</f>
        <v>0</v>
      </c>
      <c r="S33" s="260">
        <f t="shared" ref="S33" si="22">F33*$S$17</f>
        <v>1.0013448515951755</v>
      </c>
      <c r="T33" s="260">
        <f t="shared" ref="T33" si="23">S33*E33</f>
        <v>101.5363679517508</v>
      </c>
    </row>
    <row r="34" spans="1:20" ht="12.75" customHeight="1">
      <c r="A34" s="165"/>
      <c r="B34" s="166"/>
      <c r="C34" s="166"/>
      <c r="D34" s="165"/>
      <c r="E34" s="192"/>
      <c r="F34" s="187"/>
      <c r="G34" s="344"/>
      <c r="H34" s="190"/>
      <c r="I34" s="344"/>
      <c r="J34" s="190"/>
      <c r="K34" s="68"/>
      <c r="L34" s="68"/>
      <c r="M34" s="68"/>
      <c r="N34" s="76"/>
      <c r="O34" s="69">
        <f t="shared" si="0"/>
        <v>0</v>
      </c>
      <c r="P34" s="190"/>
      <c r="Q34" s="190"/>
      <c r="R34" s="190"/>
      <c r="S34" s="260"/>
      <c r="T34" s="260"/>
    </row>
    <row r="35" spans="1:20" ht="12.75" customHeight="1">
      <c r="A35" s="165"/>
      <c r="B35" s="166"/>
      <c r="C35" s="166"/>
      <c r="D35" s="165"/>
      <c r="E35" s="192"/>
      <c r="F35" s="187"/>
      <c r="G35" s="344"/>
      <c r="H35" s="190"/>
      <c r="I35" s="344"/>
      <c r="J35" s="190"/>
      <c r="K35" s="68"/>
      <c r="L35" s="68"/>
      <c r="M35" s="68"/>
      <c r="N35" s="76"/>
      <c r="O35" s="69">
        <f t="shared" si="0"/>
        <v>0</v>
      </c>
      <c r="P35" s="190"/>
      <c r="Q35" s="190"/>
      <c r="R35" s="190"/>
      <c r="S35" s="260"/>
      <c r="T35" s="260"/>
    </row>
    <row r="36" spans="1:20" ht="12.75" customHeight="1">
      <c r="A36" s="165"/>
      <c r="B36" s="166"/>
      <c r="C36" s="166"/>
      <c r="D36" s="165"/>
      <c r="E36" s="192"/>
      <c r="F36" s="187"/>
      <c r="G36" s="344"/>
      <c r="H36" s="190"/>
      <c r="I36" s="344"/>
      <c r="J36" s="190"/>
      <c r="K36" s="68"/>
      <c r="L36" s="68"/>
      <c r="M36" s="68"/>
      <c r="N36" s="76"/>
      <c r="O36" s="69">
        <f t="shared" si="0"/>
        <v>0</v>
      </c>
      <c r="P36" s="190"/>
      <c r="Q36" s="190"/>
      <c r="R36" s="190"/>
      <c r="S36" s="260"/>
      <c r="T36" s="260"/>
    </row>
    <row r="37" spans="1:20" ht="12.75" customHeight="1">
      <c r="A37" s="165">
        <v>5</v>
      </c>
      <c r="B37" s="166" t="s">
        <v>614</v>
      </c>
      <c r="C37" s="166" t="s">
        <v>651</v>
      </c>
      <c r="D37" s="234" t="s">
        <v>281</v>
      </c>
      <c r="E37" s="354">
        <v>4</v>
      </c>
      <c r="F37" s="187">
        <f t="shared" si="7"/>
        <v>1.5955238</v>
      </c>
      <c r="G37" s="168">
        <v>0.61</v>
      </c>
      <c r="H37" s="190">
        <f t="shared" si="8"/>
        <v>1.2100387000000001</v>
      </c>
      <c r="I37" s="168">
        <v>0.11</v>
      </c>
      <c r="J37" s="190">
        <f t="shared" si="3"/>
        <v>0.38548509999999997</v>
      </c>
      <c r="K37" s="68"/>
      <c r="L37" s="68"/>
      <c r="M37" s="68"/>
      <c r="N37" s="72"/>
      <c r="O37" s="69">
        <f t="shared" si="0"/>
        <v>0</v>
      </c>
      <c r="P37" s="190">
        <f t="shared" ref="P37" si="24">E37*F37</f>
        <v>6.3820952000000002</v>
      </c>
      <c r="Q37" s="190">
        <f t="shared" ref="Q37" si="25">SUM(O37:O40)</f>
        <v>0</v>
      </c>
      <c r="R37" s="190">
        <f t="shared" ref="R37" si="26">Q37*1.02*1.05*$R$14</f>
        <v>0</v>
      </c>
      <c r="S37" s="260">
        <f t="shared" ref="S37" si="27">F37*$S$17</f>
        <v>2.0458523561758355</v>
      </c>
      <c r="T37" s="260">
        <f t="shared" ref="T37" si="28">S37*E37</f>
        <v>8.183409424703342</v>
      </c>
    </row>
    <row r="38" spans="1:20" ht="12.75" customHeight="1">
      <c r="A38" s="165"/>
      <c r="B38" s="166"/>
      <c r="C38" s="166"/>
      <c r="D38" s="377"/>
      <c r="E38" s="354"/>
      <c r="F38" s="187"/>
      <c r="G38" s="168"/>
      <c r="H38" s="190"/>
      <c r="I38" s="168"/>
      <c r="J38" s="190"/>
      <c r="K38" s="68"/>
      <c r="L38" s="68"/>
      <c r="M38" s="68"/>
      <c r="N38" s="76"/>
      <c r="O38" s="69">
        <f t="shared" si="0"/>
        <v>0</v>
      </c>
      <c r="P38" s="190"/>
      <c r="Q38" s="190"/>
      <c r="R38" s="190"/>
      <c r="S38" s="260"/>
      <c r="T38" s="260"/>
    </row>
    <row r="39" spans="1:20" ht="12.75" customHeight="1">
      <c r="A39" s="165"/>
      <c r="B39" s="166"/>
      <c r="C39" s="166"/>
      <c r="D39" s="377"/>
      <c r="E39" s="354"/>
      <c r="F39" s="187"/>
      <c r="G39" s="168"/>
      <c r="H39" s="190"/>
      <c r="I39" s="168"/>
      <c r="J39" s="190"/>
      <c r="K39" s="68"/>
      <c r="L39" s="68"/>
      <c r="M39" s="68"/>
      <c r="N39" s="76"/>
      <c r="O39" s="69">
        <f t="shared" si="0"/>
        <v>0</v>
      </c>
      <c r="P39" s="190"/>
      <c r="Q39" s="190"/>
      <c r="R39" s="190"/>
      <c r="S39" s="260"/>
      <c r="T39" s="260"/>
    </row>
    <row r="40" spans="1:20" ht="12.75" customHeight="1">
      <c r="A40" s="165"/>
      <c r="B40" s="166"/>
      <c r="C40" s="166"/>
      <c r="D40" s="377"/>
      <c r="E40" s="354"/>
      <c r="F40" s="187"/>
      <c r="G40" s="168"/>
      <c r="H40" s="190"/>
      <c r="I40" s="168"/>
      <c r="J40" s="190"/>
      <c r="K40" s="68"/>
      <c r="L40" s="68"/>
      <c r="M40" s="68"/>
      <c r="N40" s="76"/>
      <c r="O40" s="69">
        <f t="shared" si="0"/>
        <v>0</v>
      </c>
      <c r="P40" s="190"/>
      <c r="Q40" s="190"/>
      <c r="R40" s="190"/>
      <c r="S40" s="260"/>
      <c r="T40" s="260"/>
    </row>
    <row r="41" spans="1:20" ht="12.75" customHeight="1">
      <c r="A41" s="165">
        <v>6</v>
      </c>
      <c r="B41" s="166" t="s">
        <v>145</v>
      </c>
      <c r="C41" s="166" t="s">
        <v>652</v>
      </c>
      <c r="D41" s="165" t="s">
        <v>42</v>
      </c>
      <c r="E41" s="192">
        <v>0.38400000000000001</v>
      </c>
      <c r="F41" s="187">
        <f t="shared" si="7"/>
        <v>17.899101999999999</v>
      </c>
      <c r="G41" s="375">
        <v>3.9</v>
      </c>
      <c r="H41" s="190">
        <f t="shared" si="8"/>
        <v>7.736313</v>
      </c>
      <c r="I41" s="168">
        <v>2.9</v>
      </c>
      <c r="J41" s="190">
        <f t="shared" si="3"/>
        <v>10.162788999999998</v>
      </c>
      <c r="K41" s="68"/>
      <c r="L41" s="68"/>
      <c r="M41" s="68"/>
      <c r="N41" s="76"/>
      <c r="O41" s="69">
        <f t="shared" si="0"/>
        <v>0</v>
      </c>
      <c r="P41" s="190">
        <f t="shared" ref="P41" si="29">E41*F41</f>
        <v>6.873255168</v>
      </c>
      <c r="Q41" s="190">
        <f t="shared" ref="Q41" si="30">SUM(O41:O44)</f>
        <v>0</v>
      </c>
      <c r="R41" s="190">
        <f t="shared" ref="R41" si="31">Q41*1.02*1.05*$R$14</f>
        <v>0</v>
      </c>
      <c r="S41" s="260">
        <f t="shared" ref="S41" si="32">F41*$S$17</f>
        <v>22.951033384855563</v>
      </c>
      <c r="T41" s="260">
        <f t="shared" ref="T41" si="33">S41*E41</f>
        <v>8.8131968197845367</v>
      </c>
    </row>
    <row r="42" spans="1:20" ht="12.75" customHeight="1">
      <c r="A42" s="165"/>
      <c r="B42" s="166"/>
      <c r="C42" s="166"/>
      <c r="D42" s="165"/>
      <c r="E42" s="192"/>
      <c r="F42" s="187"/>
      <c r="G42" s="375"/>
      <c r="H42" s="190"/>
      <c r="I42" s="168"/>
      <c r="J42" s="190"/>
      <c r="K42" s="68"/>
      <c r="L42" s="68"/>
      <c r="M42" s="68"/>
      <c r="N42" s="76"/>
      <c r="O42" s="69">
        <f t="shared" si="0"/>
        <v>0</v>
      </c>
      <c r="P42" s="190"/>
      <c r="Q42" s="190"/>
      <c r="R42" s="190"/>
      <c r="S42" s="260"/>
      <c r="T42" s="260"/>
    </row>
    <row r="43" spans="1:20" ht="12.75" customHeight="1">
      <c r="A43" s="165"/>
      <c r="B43" s="166"/>
      <c r="C43" s="166"/>
      <c r="D43" s="165"/>
      <c r="E43" s="192"/>
      <c r="F43" s="187"/>
      <c r="G43" s="375"/>
      <c r="H43" s="190"/>
      <c r="I43" s="168"/>
      <c r="J43" s="190"/>
      <c r="K43" s="68"/>
      <c r="L43" s="68"/>
      <c r="M43" s="70"/>
      <c r="N43" s="76"/>
      <c r="O43" s="69">
        <f t="shared" si="0"/>
        <v>0</v>
      </c>
      <c r="P43" s="190"/>
      <c r="Q43" s="190"/>
      <c r="R43" s="190"/>
      <c r="S43" s="260"/>
      <c r="T43" s="260"/>
    </row>
    <row r="44" spans="1:20" ht="12.75" customHeight="1">
      <c r="A44" s="165"/>
      <c r="B44" s="166"/>
      <c r="C44" s="166"/>
      <c r="D44" s="165"/>
      <c r="E44" s="192"/>
      <c r="F44" s="187"/>
      <c r="G44" s="375"/>
      <c r="H44" s="190"/>
      <c r="I44" s="168"/>
      <c r="J44" s="190"/>
      <c r="K44" s="68"/>
      <c r="L44" s="68"/>
      <c r="M44" s="68"/>
      <c r="N44" s="76"/>
      <c r="O44" s="69">
        <f t="shared" si="0"/>
        <v>0</v>
      </c>
      <c r="P44" s="190"/>
      <c r="Q44" s="190"/>
      <c r="R44" s="190"/>
      <c r="S44" s="260"/>
      <c r="T44" s="260"/>
    </row>
    <row r="45" spans="1:20" ht="12.75" customHeight="1">
      <c r="A45" s="165">
        <v>7</v>
      </c>
      <c r="B45" s="166" t="s">
        <v>45</v>
      </c>
      <c r="C45" s="166" t="s">
        <v>572</v>
      </c>
      <c r="D45" s="234" t="s">
        <v>43</v>
      </c>
      <c r="E45" s="354">
        <v>132</v>
      </c>
      <c r="F45" s="187">
        <f t="shared" si="7"/>
        <v>0.8728148</v>
      </c>
      <c r="G45" s="168">
        <v>0.44</v>
      </c>
      <c r="H45" s="190">
        <f t="shared" si="8"/>
        <v>0.8728148</v>
      </c>
      <c r="I45" s="168"/>
      <c r="J45" s="190">
        <f t="shared" si="3"/>
        <v>0</v>
      </c>
      <c r="K45" s="68"/>
      <c r="L45" s="68"/>
      <c r="M45" s="68"/>
      <c r="N45" s="72"/>
      <c r="O45" s="69">
        <f t="shared" si="0"/>
        <v>0</v>
      </c>
      <c r="P45" s="190">
        <f t="shared" ref="P45" si="34">E45*F45</f>
        <v>115.2115536</v>
      </c>
      <c r="Q45" s="190">
        <f t="shared" ref="Q45" si="35">SUM(O45:O48)</f>
        <v>0</v>
      </c>
      <c r="R45" s="190">
        <f t="shared" ref="R45" si="36">Q45*1.02*1.05*$R$14</f>
        <v>0</v>
      </c>
      <c r="S45" s="260">
        <f t="shared" ref="S45" si="37">F45*$S$17</f>
        <v>1.1191623810845948</v>
      </c>
      <c r="T45" s="260">
        <f t="shared" ref="T45" si="38">S45*E45</f>
        <v>147.7294343031665</v>
      </c>
    </row>
    <row r="46" spans="1:20" ht="12.75" customHeight="1">
      <c r="A46" s="165"/>
      <c r="B46" s="166"/>
      <c r="C46" s="166"/>
      <c r="D46" s="377"/>
      <c r="E46" s="354"/>
      <c r="F46" s="187"/>
      <c r="G46" s="168"/>
      <c r="H46" s="190"/>
      <c r="I46" s="168"/>
      <c r="J46" s="190"/>
      <c r="K46" s="68"/>
      <c r="L46" s="68"/>
      <c r="M46" s="68"/>
      <c r="N46" s="76"/>
      <c r="O46" s="69">
        <f t="shared" si="0"/>
        <v>0</v>
      </c>
      <c r="P46" s="190"/>
      <c r="Q46" s="190"/>
      <c r="R46" s="190"/>
      <c r="S46" s="260"/>
      <c r="T46" s="260"/>
    </row>
    <row r="47" spans="1:20" ht="12.75" customHeight="1">
      <c r="A47" s="165"/>
      <c r="B47" s="166"/>
      <c r="C47" s="166"/>
      <c r="D47" s="377"/>
      <c r="E47" s="354"/>
      <c r="F47" s="187"/>
      <c r="G47" s="168"/>
      <c r="H47" s="190"/>
      <c r="I47" s="168"/>
      <c r="J47" s="190"/>
      <c r="K47" s="68"/>
      <c r="L47" s="68"/>
      <c r="M47" s="68"/>
      <c r="N47" s="76"/>
      <c r="O47" s="69">
        <f t="shared" si="0"/>
        <v>0</v>
      </c>
      <c r="P47" s="190"/>
      <c r="Q47" s="190"/>
      <c r="R47" s="190"/>
      <c r="S47" s="260"/>
      <c r="T47" s="260"/>
    </row>
    <row r="48" spans="1:20" ht="12.75" customHeight="1">
      <c r="A48" s="165"/>
      <c r="B48" s="166"/>
      <c r="C48" s="166"/>
      <c r="D48" s="377"/>
      <c r="E48" s="354"/>
      <c r="F48" s="187"/>
      <c r="G48" s="168"/>
      <c r="H48" s="190"/>
      <c r="I48" s="168"/>
      <c r="J48" s="190"/>
      <c r="K48" s="68"/>
      <c r="L48" s="68"/>
      <c r="M48" s="68"/>
      <c r="N48" s="76"/>
      <c r="O48" s="69">
        <f t="shared" si="0"/>
        <v>0</v>
      </c>
      <c r="P48" s="190"/>
      <c r="Q48" s="190"/>
      <c r="R48" s="190"/>
      <c r="S48" s="260"/>
      <c r="T48" s="260"/>
    </row>
    <row r="49" spans="1:20" ht="12.75" customHeight="1">
      <c r="A49" s="165">
        <v>8</v>
      </c>
      <c r="B49" s="170" t="s">
        <v>93</v>
      </c>
      <c r="C49" s="170" t="s">
        <v>94</v>
      </c>
      <c r="D49" s="293" t="s">
        <v>35</v>
      </c>
      <c r="E49" s="354">
        <v>65</v>
      </c>
      <c r="F49" s="187">
        <f t="shared" si="7"/>
        <v>5.9510100000000003E-2</v>
      </c>
      <c r="G49" s="191">
        <v>0.03</v>
      </c>
      <c r="H49" s="190">
        <f t="shared" si="8"/>
        <v>5.9510100000000003E-2</v>
      </c>
      <c r="I49" s="344"/>
      <c r="J49" s="190">
        <f t="shared" si="3"/>
        <v>0</v>
      </c>
      <c r="K49" s="68"/>
      <c r="L49" s="68"/>
      <c r="M49" s="68"/>
      <c r="N49" s="76"/>
      <c r="O49" s="69">
        <f t="shared" si="0"/>
        <v>0</v>
      </c>
      <c r="P49" s="190">
        <f t="shared" ref="P49" si="39">E49*F49</f>
        <v>3.8681565</v>
      </c>
      <c r="Q49" s="190">
        <f t="shared" ref="Q49" si="40">SUM(O49:O52)</f>
        <v>0</v>
      </c>
      <c r="R49" s="190">
        <f t="shared" ref="R49" si="41">Q49*1.02*1.05*$R$14</f>
        <v>0</v>
      </c>
      <c r="S49" s="260">
        <f t="shared" ref="S49" si="42">F49*$S$17</f>
        <v>7.6306525983040552E-2</v>
      </c>
      <c r="T49" s="260">
        <f t="shared" ref="T49" si="43">S49*E49</f>
        <v>4.9599241888976362</v>
      </c>
    </row>
    <row r="50" spans="1:20" ht="12.75" customHeight="1">
      <c r="A50" s="165"/>
      <c r="B50" s="171"/>
      <c r="C50" s="171"/>
      <c r="D50" s="294"/>
      <c r="E50" s="354"/>
      <c r="F50" s="187"/>
      <c r="G50" s="191"/>
      <c r="H50" s="190"/>
      <c r="I50" s="344"/>
      <c r="J50" s="190"/>
      <c r="K50" s="68"/>
      <c r="L50" s="68"/>
      <c r="M50" s="68"/>
      <c r="N50" s="76"/>
      <c r="O50" s="69">
        <f t="shared" si="0"/>
        <v>0</v>
      </c>
      <c r="P50" s="190"/>
      <c r="Q50" s="190"/>
      <c r="R50" s="190"/>
      <c r="S50" s="260"/>
      <c r="T50" s="260"/>
    </row>
    <row r="51" spans="1:20" ht="12.75" customHeight="1">
      <c r="A51" s="165"/>
      <c r="B51" s="171"/>
      <c r="C51" s="171"/>
      <c r="D51" s="294"/>
      <c r="E51" s="354"/>
      <c r="F51" s="187"/>
      <c r="G51" s="191"/>
      <c r="H51" s="190"/>
      <c r="I51" s="344"/>
      <c r="J51" s="190"/>
      <c r="K51" s="68"/>
      <c r="L51" s="68"/>
      <c r="M51" s="70"/>
      <c r="N51" s="76"/>
      <c r="O51" s="69">
        <f t="shared" si="0"/>
        <v>0</v>
      </c>
      <c r="P51" s="190"/>
      <c r="Q51" s="190"/>
      <c r="R51" s="190"/>
      <c r="S51" s="260"/>
      <c r="T51" s="260"/>
    </row>
    <row r="52" spans="1:20" ht="12.75" customHeight="1">
      <c r="A52" s="165"/>
      <c r="B52" s="172"/>
      <c r="C52" s="172"/>
      <c r="D52" s="295"/>
      <c r="E52" s="354"/>
      <c r="F52" s="187"/>
      <c r="G52" s="191"/>
      <c r="H52" s="190"/>
      <c r="I52" s="344"/>
      <c r="J52" s="190"/>
      <c r="K52" s="68"/>
      <c r="L52" s="68"/>
      <c r="M52" s="68"/>
      <c r="N52" s="76"/>
      <c r="O52" s="69">
        <f t="shared" si="0"/>
        <v>0</v>
      </c>
      <c r="P52" s="190"/>
      <c r="Q52" s="190"/>
      <c r="R52" s="190"/>
      <c r="S52" s="260"/>
      <c r="T52" s="260"/>
    </row>
    <row r="53" spans="1:20" ht="12.75" customHeight="1">
      <c r="A53" s="165">
        <v>9</v>
      </c>
      <c r="B53" s="166" t="s">
        <v>648</v>
      </c>
      <c r="C53" s="166" t="s">
        <v>653</v>
      </c>
      <c r="D53" s="165" t="s">
        <v>42</v>
      </c>
      <c r="E53" s="187">
        <v>158.25</v>
      </c>
      <c r="F53" s="187">
        <f t="shared" si="7"/>
        <v>0.59019387570000004</v>
      </c>
      <c r="G53" s="344">
        <v>7.6400000000000001E-3</v>
      </c>
      <c r="H53" s="190">
        <f t="shared" si="8"/>
        <v>1.5155238800000002E-2</v>
      </c>
      <c r="I53" s="344">
        <v>0.16409000000000001</v>
      </c>
      <c r="J53" s="190">
        <f t="shared" si="3"/>
        <v>0.57503863690000001</v>
      </c>
      <c r="K53" s="68"/>
      <c r="L53" s="68"/>
      <c r="M53" s="68"/>
      <c r="N53" s="76"/>
      <c r="O53" s="69">
        <f t="shared" si="0"/>
        <v>0</v>
      </c>
      <c r="P53" s="190">
        <f t="shared" ref="P53" si="44">E53*F53</f>
        <v>93.398180829525003</v>
      </c>
      <c r="Q53" s="190">
        <f t="shared" ref="Q53" si="45">SUM(O53:O56)</f>
        <v>0</v>
      </c>
      <c r="R53" s="190">
        <f t="shared" ref="R53" si="46">Q53*1.02*1.05*$R$14</f>
        <v>0</v>
      </c>
      <c r="S53" s="260">
        <f t="shared" ref="S53" si="47">F53*$S$17</f>
        <v>0.75677312441305689</v>
      </c>
      <c r="T53" s="260">
        <f t="shared" ref="T53" si="48">S53*E53</f>
        <v>119.75934693836625</v>
      </c>
    </row>
    <row r="54" spans="1:20" ht="12.75" customHeight="1">
      <c r="A54" s="165"/>
      <c r="B54" s="166"/>
      <c r="C54" s="166"/>
      <c r="D54" s="165"/>
      <c r="E54" s="187"/>
      <c r="F54" s="187"/>
      <c r="G54" s="344"/>
      <c r="H54" s="190"/>
      <c r="I54" s="344"/>
      <c r="J54" s="190"/>
      <c r="K54" s="68"/>
      <c r="L54" s="68"/>
      <c r="M54" s="68"/>
      <c r="N54" s="76"/>
      <c r="O54" s="69">
        <f t="shared" si="0"/>
        <v>0</v>
      </c>
      <c r="P54" s="190"/>
      <c r="Q54" s="190"/>
      <c r="R54" s="190"/>
      <c r="S54" s="260"/>
      <c r="T54" s="260"/>
    </row>
    <row r="55" spans="1:20" ht="12.75" customHeight="1">
      <c r="A55" s="165"/>
      <c r="B55" s="166"/>
      <c r="C55" s="166"/>
      <c r="D55" s="165"/>
      <c r="E55" s="187"/>
      <c r="F55" s="187"/>
      <c r="G55" s="344"/>
      <c r="H55" s="190"/>
      <c r="I55" s="344"/>
      <c r="J55" s="190"/>
      <c r="K55" s="68"/>
      <c r="L55" s="68"/>
      <c r="M55" s="68"/>
      <c r="N55" s="76"/>
      <c r="O55" s="69">
        <f t="shared" si="0"/>
        <v>0</v>
      </c>
      <c r="P55" s="190"/>
      <c r="Q55" s="190"/>
      <c r="R55" s="190"/>
      <c r="S55" s="260"/>
      <c r="T55" s="260"/>
    </row>
    <row r="56" spans="1:20" ht="17.25" customHeight="1">
      <c r="A56" s="165"/>
      <c r="B56" s="166"/>
      <c r="C56" s="166"/>
      <c r="D56" s="165"/>
      <c r="E56" s="187"/>
      <c r="F56" s="187"/>
      <c r="G56" s="344"/>
      <c r="H56" s="190"/>
      <c r="I56" s="344"/>
      <c r="J56" s="190"/>
      <c r="K56" s="68"/>
      <c r="L56" s="68"/>
      <c r="M56" s="68"/>
      <c r="N56" s="76"/>
      <c r="O56" s="69">
        <f t="shared" si="0"/>
        <v>0</v>
      </c>
      <c r="P56" s="190"/>
      <c r="Q56" s="190"/>
      <c r="R56" s="190"/>
      <c r="S56" s="260"/>
      <c r="T56" s="260"/>
    </row>
    <row r="57" spans="1:20" ht="12.75" customHeight="1">
      <c r="A57" s="165">
        <v>10</v>
      </c>
      <c r="B57" s="166" t="s">
        <v>145</v>
      </c>
      <c r="C57" s="166" t="s">
        <v>654</v>
      </c>
      <c r="D57" s="165" t="s">
        <v>42</v>
      </c>
      <c r="E57" s="187">
        <v>9.68</v>
      </c>
      <c r="F57" s="187">
        <f t="shared" si="7"/>
        <v>17.899101999999999</v>
      </c>
      <c r="G57" s="375">
        <v>3.9</v>
      </c>
      <c r="H57" s="190">
        <f t="shared" si="8"/>
        <v>7.736313</v>
      </c>
      <c r="I57" s="168">
        <v>2.9</v>
      </c>
      <c r="J57" s="190">
        <f t="shared" si="3"/>
        <v>10.162788999999998</v>
      </c>
      <c r="K57" s="68"/>
      <c r="L57" s="68"/>
      <c r="M57" s="68"/>
      <c r="N57" s="76"/>
      <c r="O57" s="69">
        <f t="shared" si="0"/>
        <v>0</v>
      </c>
      <c r="P57" s="190">
        <f t="shared" ref="P57" si="49">E57*F57</f>
        <v>173.26330736</v>
      </c>
      <c r="Q57" s="190">
        <f t="shared" ref="Q57" si="50">SUM(O57:O60)</f>
        <v>0</v>
      </c>
      <c r="R57" s="190">
        <f t="shared" ref="R57" si="51">Q57*1.02*1.05*$R$14</f>
        <v>0</v>
      </c>
      <c r="S57" s="260">
        <f t="shared" ref="S57" si="52">F57*$S$17</f>
        <v>22.951033384855563</v>
      </c>
      <c r="T57" s="260">
        <f t="shared" ref="T57" si="53">S57*E57</f>
        <v>222.16600316540183</v>
      </c>
    </row>
    <row r="58" spans="1:20" ht="12.75" customHeight="1">
      <c r="A58" s="165"/>
      <c r="B58" s="166"/>
      <c r="C58" s="166"/>
      <c r="D58" s="165"/>
      <c r="E58" s="187"/>
      <c r="F58" s="187"/>
      <c r="G58" s="375"/>
      <c r="H58" s="190"/>
      <c r="I58" s="168"/>
      <c r="J58" s="190"/>
      <c r="K58" s="68"/>
      <c r="L58" s="68"/>
      <c r="M58" s="68"/>
      <c r="N58" s="76"/>
      <c r="O58" s="69">
        <f t="shared" si="0"/>
        <v>0</v>
      </c>
      <c r="P58" s="190"/>
      <c r="Q58" s="190"/>
      <c r="R58" s="190"/>
      <c r="S58" s="260"/>
      <c r="T58" s="260"/>
    </row>
    <row r="59" spans="1:20" ht="12.75" customHeight="1">
      <c r="A59" s="165"/>
      <c r="B59" s="166"/>
      <c r="C59" s="166"/>
      <c r="D59" s="165"/>
      <c r="E59" s="187"/>
      <c r="F59" s="187"/>
      <c r="G59" s="375"/>
      <c r="H59" s="190"/>
      <c r="I59" s="168"/>
      <c r="J59" s="190"/>
      <c r="K59" s="68"/>
      <c r="L59" s="68"/>
      <c r="M59" s="70"/>
      <c r="N59" s="76"/>
      <c r="O59" s="69">
        <f t="shared" si="0"/>
        <v>0</v>
      </c>
      <c r="P59" s="190"/>
      <c r="Q59" s="190"/>
      <c r="R59" s="190"/>
      <c r="S59" s="260"/>
      <c r="T59" s="260"/>
    </row>
    <row r="60" spans="1:20" ht="12.75" customHeight="1">
      <c r="A60" s="165"/>
      <c r="B60" s="166"/>
      <c r="C60" s="166"/>
      <c r="D60" s="165"/>
      <c r="E60" s="187"/>
      <c r="F60" s="187"/>
      <c r="G60" s="375"/>
      <c r="H60" s="190"/>
      <c r="I60" s="168"/>
      <c r="J60" s="190"/>
      <c r="K60" s="68"/>
      <c r="L60" s="68"/>
      <c r="M60" s="68"/>
      <c r="N60" s="76"/>
      <c r="O60" s="69">
        <f t="shared" si="0"/>
        <v>0</v>
      </c>
      <c r="P60" s="190"/>
      <c r="Q60" s="190"/>
      <c r="R60" s="190"/>
      <c r="S60" s="260"/>
      <c r="T60" s="260"/>
    </row>
    <row r="61" spans="1:20" ht="12.75" customHeight="1">
      <c r="A61" s="165">
        <v>11</v>
      </c>
      <c r="B61" s="166" t="s">
        <v>164</v>
      </c>
      <c r="C61" s="166" t="s">
        <v>165</v>
      </c>
      <c r="D61" s="166" t="s">
        <v>43</v>
      </c>
      <c r="E61" s="187">
        <v>62</v>
      </c>
      <c r="F61" s="187">
        <f t="shared" si="7"/>
        <v>0.47214589500000004</v>
      </c>
      <c r="G61" s="168">
        <v>0.223</v>
      </c>
      <c r="H61" s="190">
        <f t="shared" si="8"/>
        <v>0.44235841000000004</v>
      </c>
      <c r="I61" s="168">
        <v>8.5000000000000006E-3</v>
      </c>
      <c r="J61" s="190">
        <f t="shared" si="3"/>
        <v>2.9787484999999999E-2</v>
      </c>
      <c r="K61" s="68"/>
      <c r="L61" s="68"/>
      <c r="M61" s="68"/>
      <c r="N61" s="76"/>
      <c r="O61" s="69">
        <f t="shared" si="0"/>
        <v>0</v>
      </c>
      <c r="P61" s="190">
        <f t="shared" ref="P61" si="54">E61*F61</f>
        <v>29.273045490000001</v>
      </c>
      <c r="Q61" s="190">
        <f t="shared" ref="Q61" si="55">SUM(O61:O64)</f>
        <v>0</v>
      </c>
      <c r="R61" s="190">
        <f t="shared" ref="R61" si="56">Q61*1.02*1.05*$R$14</f>
        <v>0</v>
      </c>
      <c r="S61" s="260">
        <f t="shared" ref="S61" si="57">F61*$S$17</f>
        <v>0.60540669574750228</v>
      </c>
      <c r="T61" s="260">
        <f t="shared" ref="T61" si="58">S61*E61</f>
        <v>37.535215136345144</v>
      </c>
    </row>
    <row r="62" spans="1:20" ht="12.75" customHeight="1">
      <c r="A62" s="165"/>
      <c r="B62" s="166"/>
      <c r="C62" s="166"/>
      <c r="D62" s="165"/>
      <c r="E62" s="187"/>
      <c r="F62" s="187"/>
      <c r="G62" s="168"/>
      <c r="H62" s="190"/>
      <c r="I62" s="168"/>
      <c r="J62" s="190"/>
      <c r="K62" s="68"/>
      <c r="L62" s="68"/>
      <c r="M62" s="68"/>
      <c r="N62" s="76"/>
      <c r="O62" s="69">
        <f t="shared" si="0"/>
        <v>0</v>
      </c>
      <c r="P62" s="190"/>
      <c r="Q62" s="190"/>
      <c r="R62" s="190"/>
      <c r="S62" s="260"/>
      <c r="T62" s="260"/>
    </row>
    <row r="63" spans="1:20" ht="12.75" customHeight="1">
      <c r="A63" s="165"/>
      <c r="B63" s="166"/>
      <c r="C63" s="166"/>
      <c r="D63" s="165"/>
      <c r="E63" s="187"/>
      <c r="F63" s="187"/>
      <c r="G63" s="168"/>
      <c r="H63" s="190"/>
      <c r="I63" s="168"/>
      <c r="J63" s="190"/>
      <c r="K63" s="68"/>
      <c r="L63" s="68"/>
      <c r="M63" s="70"/>
      <c r="N63" s="76"/>
      <c r="O63" s="69">
        <f t="shared" si="0"/>
        <v>0</v>
      </c>
      <c r="P63" s="190"/>
      <c r="Q63" s="190"/>
      <c r="R63" s="190"/>
      <c r="S63" s="260"/>
      <c r="T63" s="260"/>
    </row>
    <row r="64" spans="1:20" ht="12.75" customHeight="1">
      <c r="A64" s="165"/>
      <c r="B64" s="166"/>
      <c r="C64" s="166"/>
      <c r="D64" s="165"/>
      <c r="E64" s="187"/>
      <c r="F64" s="187"/>
      <c r="G64" s="168"/>
      <c r="H64" s="190"/>
      <c r="I64" s="168"/>
      <c r="J64" s="190"/>
      <c r="K64" s="68"/>
      <c r="L64" s="68"/>
      <c r="M64" s="68"/>
      <c r="N64" s="76"/>
      <c r="O64" s="69">
        <f t="shared" si="0"/>
        <v>0</v>
      </c>
      <c r="P64" s="190"/>
      <c r="Q64" s="190"/>
      <c r="R64" s="190"/>
      <c r="S64" s="260"/>
      <c r="T64" s="260"/>
    </row>
    <row r="65" spans="1:20" ht="12.75" customHeight="1">
      <c r="A65" s="165">
        <v>12</v>
      </c>
      <c r="B65" s="234" t="s">
        <v>655</v>
      </c>
      <c r="C65" s="166" t="s">
        <v>656</v>
      </c>
      <c r="D65" s="165" t="s">
        <v>47</v>
      </c>
      <c r="E65" s="354">
        <v>279</v>
      </c>
      <c r="F65" s="187">
        <f t="shared" si="7"/>
        <v>0.42708000659999995</v>
      </c>
      <c r="G65" s="380">
        <v>4.9100000000000003E-3</v>
      </c>
      <c r="H65" s="190">
        <f t="shared" si="8"/>
        <v>9.7398197000000009E-3</v>
      </c>
      <c r="I65" s="344">
        <v>0.11909</v>
      </c>
      <c r="J65" s="190">
        <f t="shared" si="3"/>
        <v>0.41734018689999997</v>
      </c>
      <c r="K65" s="68"/>
      <c r="L65" s="68"/>
      <c r="M65" s="68"/>
      <c r="N65" s="76"/>
      <c r="O65" s="69">
        <f t="shared" si="0"/>
        <v>0</v>
      </c>
      <c r="P65" s="190">
        <f t="shared" ref="P65" si="59">E65*F65</f>
        <v>119.15532184139998</v>
      </c>
      <c r="Q65" s="190">
        <f t="shared" ref="Q65" si="60">SUM(O65:O68)</f>
        <v>0</v>
      </c>
      <c r="R65" s="190">
        <f t="shared" ref="R65" si="61">Q65*1.02*1.05*$R$14</f>
        <v>0</v>
      </c>
      <c r="S65" s="260">
        <f t="shared" ref="S65" si="62">F65*$S$17</f>
        <v>0.54762118733559562</v>
      </c>
      <c r="T65" s="260">
        <f t="shared" ref="T65" si="63">S65*E65</f>
        <v>152.78631126663117</v>
      </c>
    </row>
    <row r="66" spans="1:20" ht="12.75" customHeight="1">
      <c r="A66" s="165"/>
      <c r="B66" s="234"/>
      <c r="C66" s="166"/>
      <c r="D66" s="165"/>
      <c r="E66" s="354"/>
      <c r="F66" s="187"/>
      <c r="G66" s="380"/>
      <c r="H66" s="190"/>
      <c r="I66" s="344"/>
      <c r="J66" s="190"/>
      <c r="K66" s="68"/>
      <c r="L66" s="68"/>
      <c r="M66" s="68"/>
      <c r="N66" s="76"/>
      <c r="O66" s="69">
        <f t="shared" si="0"/>
        <v>0</v>
      </c>
      <c r="P66" s="190"/>
      <c r="Q66" s="190"/>
      <c r="R66" s="190"/>
      <c r="S66" s="260"/>
      <c r="T66" s="260"/>
    </row>
    <row r="67" spans="1:20" ht="12.75" customHeight="1">
      <c r="A67" s="165"/>
      <c r="B67" s="234"/>
      <c r="C67" s="166"/>
      <c r="D67" s="165"/>
      <c r="E67" s="354"/>
      <c r="F67" s="187"/>
      <c r="G67" s="380"/>
      <c r="H67" s="190"/>
      <c r="I67" s="344"/>
      <c r="J67" s="190"/>
      <c r="K67" s="68"/>
      <c r="L67" s="68"/>
      <c r="M67" s="70"/>
      <c r="N67" s="76"/>
      <c r="O67" s="69">
        <f t="shared" si="0"/>
        <v>0</v>
      </c>
      <c r="P67" s="190"/>
      <c r="Q67" s="190"/>
      <c r="R67" s="190"/>
      <c r="S67" s="260"/>
      <c r="T67" s="260"/>
    </row>
    <row r="68" spans="1:20" ht="12.75" customHeight="1">
      <c r="A68" s="165"/>
      <c r="B68" s="234"/>
      <c r="C68" s="166"/>
      <c r="D68" s="165"/>
      <c r="E68" s="354"/>
      <c r="F68" s="187"/>
      <c r="G68" s="380"/>
      <c r="H68" s="190"/>
      <c r="I68" s="344"/>
      <c r="J68" s="190"/>
      <c r="K68" s="68"/>
      <c r="L68" s="68"/>
      <c r="M68" s="68"/>
      <c r="N68" s="76"/>
      <c r="O68" s="69">
        <f t="shared" si="0"/>
        <v>0</v>
      </c>
      <c r="P68" s="190"/>
      <c r="Q68" s="190"/>
      <c r="R68" s="190"/>
      <c r="S68" s="260"/>
      <c r="T68" s="260"/>
    </row>
    <row r="69" spans="1:20" ht="12.75" customHeight="1">
      <c r="A69" s="165">
        <v>13</v>
      </c>
      <c r="B69" s="166" t="s">
        <v>44</v>
      </c>
      <c r="C69" s="166" t="s">
        <v>293</v>
      </c>
      <c r="D69" s="165" t="s">
        <v>42</v>
      </c>
      <c r="E69" s="192">
        <v>8.9499999999999993</v>
      </c>
      <c r="F69" s="187">
        <f t="shared" si="7"/>
        <v>3.8483198000000001</v>
      </c>
      <c r="G69" s="168">
        <v>1.94</v>
      </c>
      <c r="H69" s="190">
        <f t="shared" si="8"/>
        <v>3.8483198000000001</v>
      </c>
      <c r="I69" s="168"/>
      <c r="J69" s="190">
        <f t="shared" si="3"/>
        <v>0</v>
      </c>
      <c r="K69" s="68"/>
      <c r="L69" s="68"/>
      <c r="M69" s="68"/>
      <c r="N69" s="76"/>
      <c r="O69" s="69">
        <f t="shared" si="0"/>
        <v>0</v>
      </c>
      <c r="P69" s="190">
        <f t="shared" ref="P69" si="64">E69*F69</f>
        <v>34.442462209999995</v>
      </c>
      <c r="Q69" s="190">
        <f t="shared" ref="Q69" si="65">SUM(O69:O72)</f>
        <v>0</v>
      </c>
      <c r="R69" s="190">
        <f t="shared" ref="R69" si="66">Q69*1.02*1.05*$R$14</f>
        <v>0</v>
      </c>
      <c r="S69" s="260">
        <f t="shared" ref="S69" si="67">F69*$S$17</f>
        <v>4.9344886802366226</v>
      </c>
      <c r="T69" s="260">
        <f t="shared" ref="T69" si="68">S69*E69</f>
        <v>44.163673688117768</v>
      </c>
    </row>
    <row r="70" spans="1:20" ht="12.75" customHeight="1">
      <c r="A70" s="165"/>
      <c r="B70" s="166"/>
      <c r="C70" s="166"/>
      <c r="D70" s="165"/>
      <c r="E70" s="192"/>
      <c r="F70" s="187"/>
      <c r="G70" s="168"/>
      <c r="H70" s="190"/>
      <c r="I70" s="168"/>
      <c r="J70" s="190"/>
      <c r="K70" s="68"/>
      <c r="L70" s="68"/>
      <c r="M70" s="68"/>
      <c r="N70" s="76"/>
      <c r="O70" s="69">
        <f t="shared" si="0"/>
        <v>0</v>
      </c>
      <c r="P70" s="190"/>
      <c r="Q70" s="190"/>
      <c r="R70" s="190"/>
      <c r="S70" s="260"/>
      <c r="T70" s="260"/>
    </row>
    <row r="71" spans="1:20" ht="12.75" customHeight="1">
      <c r="A71" s="165"/>
      <c r="B71" s="166"/>
      <c r="C71" s="166"/>
      <c r="D71" s="165"/>
      <c r="E71" s="192"/>
      <c r="F71" s="187"/>
      <c r="G71" s="168"/>
      <c r="H71" s="190"/>
      <c r="I71" s="168"/>
      <c r="J71" s="190"/>
      <c r="K71" s="68"/>
      <c r="L71" s="68"/>
      <c r="M71" s="70"/>
      <c r="N71" s="76"/>
      <c r="O71" s="69">
        <f t="shared" si="0"/>
        <v>0</v>
      </c>
      <c r="P71" s="190"/>
      <c r="Q71" s="190"/>
      <c r="R71" s="190"/>
      <c r="S71" s="260"/>
      <c r="T71" s="260"/>
    </row>
    <row r="72" spans="1:20" ht="12.75" customHeight="1">
      <c r="A72" s="165"/>
      <c r="B72" s="166"/>
      <c r="C72" s="166"/>
      <c r="D72" s="165"/>
      <c r="E72" s="192"/>
      <c r="F72" s="187"/>
      <c r="G72" s="168"/>
      <c r="H72" s="190"/>
      <c r="I72" s="168"/>
      <c r="J72" s="190"/>
      <c r="K72" s="68"/>
      <c r="L72" s="68"/>
      <c r="M72" s="68"/>
      <c r="N72" s="76"/>
      <c r="O72" s="69">
        <f t="shared" si="0"/>
        <v>0</v>
      </c>
      <c r="P72" s="190"/>
      <c r="Q72" s="190"/>
      <c r="R72" s="190"/>
      <c r="S72" s="260"/>
      <c r="T72" s="260"/>
    </row>
    <row r="73" spans="1:20" ht="12.75" customHeight="1">
      <c r="A73" s="165">
        <v>14</v>
      </c>
      <c r="B73" s="166" t="s">
        <v>573</v>
      </c>
      <c r="C73" s="166" t="s">
        <v>574</v>
      </c>
      <c r="D73" s="165" t="s">
        <v>36</v>
      </c>
      <c r="E73" s="165">
        <v>922.36</v>
      </c>
      <c r="F73" s="187">
        <f t="shared" si="7"/>
        <v>3.9474369999999999</v>
      </c>
      <c r="G73" s="350">
        <v>0.4</v>
      </c>
      <c r="H73" s="190">
        <f t="shared" si="8"/>
        <v>0.79346800000000006</v>
      </c>
      <c r="I73" s="350">
        <v>0.9</v>
      </c>
      <c r="J73" s="190">
        <f t="shared" si="3"/>
        <v>3.153969</v>
      </c>
      <c r="K73" s="68"/>
      <c r="L73" s="68"/>
      <c r="M73" s="68"/>
      <c r="N73" s="76"/>
      <c r="O73" s="69">
        <f t="shared" si="0"/>
        <v>0</v>
      </c>
      <c r="P73" s="190">
        <f t="shared" ref="P73" si="69">E73*F73</f>
        <v>3640.95799132</v>
      </c>
      <c r="Q73" s="190">
        <f t="shared" ref="Q73" si="70">SUM(O73:O76)</f>
        <v>0</v>
      </c>
      <c r="R73" s="190">
        <f t="shared" ref="R73" si="71">Q73*1.02*1.05*$R$14</f>
        <v>0</v>
      </c>
      <c r="S73" s="260">
        <f t="shared" ref="S73" si="72">F73*$S$17</f>
        <v>5.0615812107006315</v>
      </c>
      <c r="T73" s="260">
        <f t="shared" ref="T73" si="73">S73*E73</f>
        <v>4668.6000455018348</v>
      </c>
    </row>
    <row r="74" spans="1:20" ht="12.75" customHeight="1">
      <c r="A74" s="165"/>
      <c r="B74" s="166"/>
      <c r="C74" s="166"/>
      <c r="D74" s="165"/>
      <c r="E74" s="165"/>
      <c r="F74" s="187"/>
      <c r="G74" s="350"/>
      <c r="H74" s="190"/>
      <c r="I74" s="350"/>
      <c r="J74" s="190"/>
      <c r="K74" s="68"/>
      <c r="L74" s="68"/>
      <c r="M74" s="68"/>
      <c r="N74" s="76"/>
      <c r="O74" s="69">
        <f t="shared" si="0"/>
        <v>0</v>
      </c>
      <c r="P74" s="190"/>
      <c r="Q74" s="190"/>
      <c r="R74" s="190"/>
      <c r="S74" s="260"/>
      <c r="T74" s="260"/>
    </row>
    <row r="75" spans="1:20" ht="12.75" customHeight="1">
      <c r="A75" s="165"/>
      <c r="B75" s="166"/>
      <c r="C75" s="166"/>
      <c r="D75" s="165"/>
      <c r="E75" s="165"/>
      <c r="F75" s="187"/>
      <c r="G75" s="350"/>
      <c r="H75" s="190"/>
      <c r="I75" s="350"/>
      <c r="J75" s="190"/>
      <c r="K75" s="68"/>
      <c r="L75" s="68"/>
      <c r="M75" s="68"/>
      <c r="N75" s="76"/>
      <c r="O75" s="69">
        <f t="shared" si="0"/>
        <v>0</v>
      </c>
      <c r="P75" s="190"/>
      <c r="Q75" s="190"/>
      <c r="R75" s="190"/>
      <c r="S75" s="260"/>
      <c r="T75" s="260"/>
    </row>
    <row r="76" spans="1:20" ht="12.75" customHeight="1">
      <c r="A76" s="165"/>
      <c r="B76" s="166"/>
      <c r="C76" s="166"/>
      <c r="D76" s="165"/>
      <c r="E76" s="165"/>
      <c r="F76" s="187"/>
      <c r="G76" s="350"/>
      <c r="H76" s="190"/>
      <c r="I76" s="350"/>
      <c r="J76" s="190"/>
      <c r="K76" s="68"/>
      <c r="L76" s="68"/>
      <c r="M76" s="68"/>
      <c r="N76" s="76"/>
      <c r="O76" s="69">
        <f t="shared" si="0"/>
        <v>0</v>
      </c>
      <c r="P76" s="190"/>
      <c r="Q76" s="190"/>
      <c r="R76" s="190"/>
      <c r="S76" s="260"/>
      <c r="T76" s="260"/>
    </row>
    <row r="77" spans="1:20" ht="12.75" customHeight="1">
      <c r="A77" s="165"/>
      <c r="B77" s="166"/>
      <c r="C77" s="186" t="s">
        <v>575</v>
      </c>
      <c r="D77" s="381"/>
      <c r="E77" s="192"/>
      <c r="F77" s="187">
        <f t="shared" si="7"/>
        <v>0</v>
      </c>
      <c r="G77" s="168"/>
      <c r="H77" s="190">
        <f t="shared" si="8"/>
        <v>0</v>
      </c>
      <c r="I77" s="344"/>
      <c r="J77" s="190">
        <f t="shared" si="3"/>
        <v>0</v>
      </c>
      <c r="K77" s="68"/>
      <c r="L77" s="68"/>
      <c r="M77" s="68"/>
      <c r="N77" s="76"/>
      <c r="O77" s="69">
        <f t="shared" si="0"/>
        <v>0</v>
      </c>
      <c r="P77" s="190">
        <f t="shared" ref="P77" si="74">E77*F77</f>
        <v>0</v>
      </c>
      <c r="Q77" s="190">
        <f t="shared" ref="Q77" si="75">SUM(O77:O80)</f>
        <v>0</v>
      </c>
      <c r="R77" s="190">
        <f t="shared" ref="R77" si="76">Q77*1.02*1.05*$R$14</f>
        <v>0</v>
      </c>
      <c r="S77" s="260">
        <f t="shared" ref="S77" si="77">F77*$S$17</f>
        <v>0</v>
      </c>
      <c r="T77" s="260">
        <f t="shared" ref="T77" si="78">S77*E77</f>
        <v>0</v>
      </c>
    </row>
    <row r="78" spans="1:20" ht="12.75" customHeight="1">
      <c r="A78" s="165"/>
      <c r="B78" s="166"/>
      <c r="C78" s="186"/>
      <c r="D78" s="382"/>
      <c r="E78" s="192"/>
      <c r="F78" s="187"/>
      <c r="G78" s="168"/>
      <c r="H78" s="190"/>
      <c r="I78" s="344"/>
      <c r="J78" s="190"/>
      <c r="K78" s="68"/>
      <c r="L78" s="68"/>
      <c r="M78" s="68"/>
      <c r="N78" s="76"/>
      <c r="O78" s="69">
        <f t="shared" si="0"/>
        <v>0</v>
      </c>
      <c r="P78" s="190"/>
      <c r="Q78" s="190"/>
      <c r="R78" s="190"/>
      <c r="S78" s="260"/>
      <c r="T78" s="260"/>
    </row>
    <row r="79" spans="1:20" ht="12.75" customHeight="1">
      <c r="A79" s="165"/>
      <c r="B79" s="166"/>
      <c r="C79" s="186"/>
      <c r="D79" s="382"/>
      <c r="E79" s="192"/>
      <c r="F79" s="187"/>
      <c r="G79" s="168"/>
      <c r="H79" s="190"/>
      <c r="I79" s="344"/>
      <c r="J79" s="190"/>
      <c r="K79" s="68"/>
      <c r="L79" s="68"/>
      <c r="M79" s="68"/>
      <c r="N79" s="76"/>
      <c r="O79" s="69">
        <f t="shared" si="0"/>
        <v>0</v>
      </c>
      <c r="P79" s="190"/>
      <c r="Q79" s="190"/>
      <c r="R79" s="190"/>
      <c r="S79" s="260"/>
      <c r="T79" s="260"/>
    </row>
    <row r="80" spans="1:20" ht="12.75" customHeight="1">
      <c r="A80" s="165"/>
      <c r="B80" s="166"/>
      <c r="C80" s="186"/>
      <c r="D80" s="383"/>
      <c r="E80" s="192"/>
      <c r="F80" s="187"/>
      <c r="G80" s="168"/>
      <c r="H80" s="190"/>
      <c r="I80" s="344"/>
      <c r="J80" s="190"/>
      <c r="K80" s="68"/>
      <c r="L80" s="68"/>
      <c r="M80" s="68"/>
      <c r="N80" s="76"/>
      <c r="O80" s="69">
        <f t="shared" si="0"/>
        <v>0</v>
      </c>
      <c r="P80" s="190"/>
      <c r="Q80" s="190"/>
      <c r="R80" s="190"/>
      <c r="S80" s="260"/>
      <c r="T80" s="260"/>
    </row>
    <row r="81" spans="1:20" ht="12.75" customHeight="1">
      <c r="A81" s="165"/>
      <c r="B81" s="170"/>
      <c r="C81" s="193" t="s">
        <v>657</v>
      </c>
      <c r="D81" s="222"/>
      <c r="E81" s="285"/>
      <c r="F81" s="187">
        <f t="shared" si="7"/>
        <v>0</v>
      </c>
      <c r="G81" s="168"/>
      <c r="H81" s="190">
        <f t="shared" si="8"/>
        <v>0</v>
      </c>
      <c r="I81" s="168"/>
      <c r="J81" s="190">
        <f t="shared" si="3"/>
        <v>0</v>
      </c>
      <c r="K81" s="68"/>
      <c r="L81" s="68"/>
      <c r="M81" s="68"/>
      <c r="N81" s="76"/>
      <c r="O81" s="69">
        <f t="shared" ref="O81:O152" si="79">M81*N81</f>
        <v>0</v>
      </c>
      <c r="P81" s="190">
        <f t="shared" ref="P81" si="80">E81*F81</f>
        <v>0</v>
      </c>
      <c r="Q81" s="190">
        <f t="shared" ref="Q81" si="81">SUM(O81:O84)</f>
        <v>0</v>
      </c>
      <c r="R81" s="190">
        <f t="shared" ref="R81" si="82">Q81*1.02*1.05*$R$14</f>
        <v>0</v>
      </c>
      <c r="S81" s="260">
        <f t="shared" ref="S81" si="83">F81*$S$17</f>
        <v>0</v>
      </c>
      <c r="T81" s="260">
        <f t="shared" ref="T81" si="84">S81*E81</f>
        <v>0</v>
      </c>
    </row>
    <row r="82" spans="1:20" ht="12.75" customHeight="1">
      <c r="A82" s="165"/>
      <c r="B82" s="171"/>
      <c r="C82" s="194"/>
      <c r="D82" s="223"/>
      <c r="E82" s="285"/>
      <c r="F82" s="187"/>
      <c r="G82" s="168"/>
      <c r="H82" s="190"/>
      <c r="I82" s="168"/>
      <c r="J82" s="190"/>
      <c r="K82" s="68"/>
      <c r="L82" s="68"/>
      <c r="M82" s="68"/>
      <c r="N82" s="76"/>
      <c r="O82" s="69">
        <f t="shared" si="79"/>
        <v>0</v>
      </c>
      <c r="P82" s="190"/>
      <c r="Q82" s="190"/>
      <c r="R82" s="190"/>
      <c r="S82" s="260"/>
      <c r="T82" s="260"/>
    </row>
    <row r="83" spans="1:20" ht="12.75" customHeight="1">
      <c r="A83" s="165"/>
      <c r="B83" s="171"/>
      <c r="C83" s="194"/>
      <c r="D83" s="223"/>
      <c r="E83" s="285"/>
      <c r="F83" s="187"/>
      <c r="G83" s="168"/>
      <c r="H83" s="190"/>
      <c r="I83" s="168"/>
      <c r="J83" s="190"/>
      <c r="K83" s="68"/>
      <c r="L83" s="68"/>
      <c r="M83" s="73"/>
      <c r="N83" s="76"/>
      <c r="O83" s="69">
        <f t="shared" si="79"/>
        <v>0</v>
      </c>
      <c r="P83" s="190"/>
      <c r="Q83" s="190"/>
      <c r="R83" s="190"/>
      <c r="S83" s="260"/>
      <c r="T83" s="260"/>
    </row>
    <row r="84" spans="1:20" ht="12.75" customHeight="1">
      <c r="A84" s="165"/>
      <c r="B84" s="172"/>
      <c r="C84" s="195"/>
      <c r="D84" s="224"/>
      <c r="E84" s="285"/>
      <c r="F84" s="187"/>
      <c r="G84" s="168"/>
      <c r="H84" s="190"/>
      <c r="I84" s="168"/>
      <c r="J84" s="190"/>
      <c r="K84" s="68"/>
      <c r="L84" s="68"/>
      <c r="M84" s="68"/>
      <c r="N84" s="76"/>
      <c r="O84" s="69">
        <f t="shared" si="79"/>
        <v>0</v>
      </c>
      <c r="P84" s="190"/>
      <c r="Q84" s="190"/>
      <c r="R84" s="190"/>
      <c r="S84" s="260"/>
      <c r="T84" s="260"/>
    </row>
    <row r="85" spans="1:20" ht="12.75" customHeight="1">
      <c r="A85" s="165">
        <v>1</v>
      </c>
      <c r="B85" s="170" t="s">
        <v>49</v>
      </c>
      <c r="C85" s="170" t="s">
        <v>658</v>
      </c>
      <c r="D85" s="222" t="s">
        <v>42</v>
      </c>
      <c r="E85" s="293">
        <v>3.46</v>
      </c>
      <c r="F85" s="187">
        <f t="shared" si="7"/>
        <v>8.3151862179039995</v>
      </c>
      <c r="G85" s="168">
        <v>0.11</v>
      </c>
      <c r="H85" s="190">
        <f t="shared" si="8"/>
        <v>0.2182037</v>
      </c>
      <c r="I85" s="344">
        <v>0.76</v>
      </c>
      <c r="J85" s="190">
        <f t="shared" ref="J85:J145" si="85">I85*$P$9/1000</f>
        <v>2.6633515999999999</v>
      </c>
      <c r="K85" s="68" t="s">
        <v>59</v>
      </c>
      <c r="L85" s="68" t="s">
        <v>47</v>
      </c>
      <c r="M85" s="68">
        <v>7.0000000000000007E-2</v>
      </c>
      <c r="N85" s="76">
        <v>0.156</v>
      </c>
      <c r="O85" s="69">
        <f t="shared" si="79"/>
        <v>1.0920000000000001E-2</v>
      </c>
      <c r="P85" s="190">
        <f t="shared" ref="P85" si="86">E85*F85</f>
        <v>28.770544313947838</v>
      </c>
      <c r="Q85" s="190">
        <f t="shared" ref="Q85" si="87">SUM(O85:O88)</f>
        <v>4.798919999999999</v>
      </c>
      <c r="R85" s="190">
        <f t="shared" ref="R85" si="88">Q85*1.02*1.05*$R$14</f>
        <v>5.433630917903999</v>
      </c>
      <c r="S85" s="260">
        <f t="shared" ref="S85" si="89">F85*$S$17</f>
        <v>10.662105645769579</v>
      </c>
      <c r="T85" s="260">
        <f t="shared" ref="T85" si="90">S85*E85</f>
        <v>36.890885534362745</v>
      </c>
    </row>
    <row r="86" spans="1:20" ht="12.75" customHeight="1">
      <c r="A86" s="165"/>
      <c r="B86" s="171"/>
      <c r="C86" s="171"/>
      <c r="D86" s="223"/>
      <c r="E86" s="294"/>
      <c r="F86" s="187"/>
      <c r="G86" s="168"/>
      <c r="H86" s="190"/>
      <c r="I86" s="344"/>
      <c r="J86" s="190"/>
      <c r="K86" s="68" t="s">
        <v>52</v>
      </c>
      <c r="L86" s="68" t="s">
        <v>47</v>
      </c>
      <c r="M86" s="68">
        <v>1.26</v>
      </c>
      <c r="N86" s="76">
        <v>3.8</v>
      </c>
      <c r="O86" s="69">
        <f t="shared" si="79"/>
        <v>4.7879999999999994</v>
      </c>
      <c r="P86" s="190"/>
      <c r="Q86" s="190"/>
      <c r="R86" s="190"/>
      <c r="S86" s="260"/>
      <c r="T86" s="260"/>
    </row>
    <row r="87" spans="1:20" ht="12.75" customHeight="1">
      <c r="A87" s="165"/>
      <c r="B87" s="171"/>
      <c r="C87" s="171"/>
      <c r="D87" s="223"/>
      <c r="E87" s="294"/>
      <c r="F87" s="187"/>
      <c r="G87" s="168"/>
      <c r="H87" s="190"/>
      <c r="I87" s="344"/>
      <c r="J87" s="190"/>
      <c r="K87" s="68"/>
      <c r="L87" s="68"/>
      <c r="M87" s="68"/>
      <c r="N87" s="76"/>
      <c r="O87" s="69">
        <f t="shared" si="79"/>
        <v>0</v>
      </c>
      <c r="P87" s="190"/>
      <c r="Q87" s="190"/>
      <c r="R87" s="190"/>
      <c r="S87" s="260"/>
      <c r="T87" s="260"/>
    </row>
    <row r="88" spans="1:20" ht="12.75" customHeight="1">
      <c r="A88" s="165"/>
      <c r="B88" s="172"/>
      <c r="C88" s="172"/>
      <c r="D88" s="224"/>
      <c r="E88" s="295"/>
      <c r="F88" s="187"/>
      <c r="G88" s="168"/>
      <c r="H88" s="190"/>
      <c r="I88" s="344"/>
      <c r="J88" s="190"/>
      <c r="K88" s="68"/>
      <c r="L88" s="68"/>
      <c r="M88" s="68"/>
      <c r="N88" s="76"/>
      <c r="O88" s="69">
        <f t="shared" si="79"/>
        <v>0</v>
      </c>
      <c r="P88" s="190"/>
      <c r="Q88" s="190"/>
      <c r="R88" s="190"/>
      <c r="S88" s="260"/>
      <c r="T88" s="260"/>
    </row>
    <row r="89" spans="1:20" ht="12.75" customHeight="1">
      <c r="A89" s="165">
        <v>2</v>
      </c>
      <c r="B89" s="166" t="s">
        <v>659</v>
      </c>
      <c r="C89" s="170" t="s">
        <v>660</v>
      </c>
      <c r="D89" s="381" t="s">
        <v>43</v>
      </c>
      <c r="E89" s="227">
        <v>198</v>
      </c>
      <c r="F89" s="187">
        <f t="shared" ref="F89:F149" si="91">H89+J89+R89</f>
        <v>8.1977589250807998</v>
      </c>
      <c r="G89" s="168">
        <v>0.59199999999999997</v>
      </c>
      <c r="H89" s="190">
        <f t="shared" ref="H89:H149" si="92">G89*$P$8/1000</f>
        <v>1.17433264</v>
      </c>
      <c r="I89" s="344">
        <v>7.1000000000000004E-3</v>
      </c>
      <c r="J89" s="190">
        <f t="shared" si="85"/>
        <v>2.4881311E-2</v>
      </c>
      <c r="K89" s="68" t="s">
        <v>661</v>
      </c>
      <c r="L89" s="68" t="s">
        <v>43</v>
      </c>
      <c r="M89" s="68">
        <v>1</v>
      </c>
      <c r="N89" s="76">
        <v>5</v>
      </c>
      <c r="O89" s="69">
        <f t="shared" si="79"/>
        <v>5</v>
      </c>
      <c r="P89" s="190">
        <f t="shared" ref="P89" si="93">E89*F89</f>
        <v>1623.1562671659983</v>
      </c>
      <c r="Q89" s="190">
        <f t="shared" ref="Q89" si="94">SUM(O89:O92)</f>
        <v>6.1810340000000004</v>
      </c>
      <c r="R89" s="190">
        <f t="shared" ref="R89" si="95">Q89*1.02*1.05*$R$14</f>
        <v>6.9985449740807999</v>
      </c>
      <c r="S89" s="260">
        <f t="shared" ref="S89" si="96">F89*$S$17</f>
        <v>10.511535091007755</v>
      </c>
      <c r="T89" s="260">
        <f t="shared" ref="T89" si="97">S89*E89</f>
        <v>2081.2839480195353</v>
      </c>
    </row>
    <row r="90" spans="1:20" ht="12.75" customHeight="1">
      <c r="A90" s="165"/>
      <c r="B90" s="166"/>
      <c r="C90" s="171"/>
      <c r="D90" s="382"/>
      <c r="E90" s="228"/>
      <c r="F90" s="187"/>
      <c r="G90" s="168"/>
      <c r="H90" s="190"/>
      <c r="I90" s="344"/>
      <c r="J90" s="190"/>
      <c r="K90" s="68" t="s">
        <v>46</v>
      </c>
      <c r="L90" s="68" t="s">
        <v>47</v>
      </c>
      <c r="M90" s="68">
        <v>3.9E-2</v>
      </c>
      <c r="N90" s="132">
        <v>29.806000000000001</v>
      </c>
      <c r="O90" s="69">
        <f t="shared" si="79"/>
        <v>1.162434</v>
      </c>
      <c r="P90" s="190"/>
      <c r="Q90" s="190"/>
      <c r="R90" s="190"/>
      <c r="S90" s="260"/>
      <c r="T90" s="260"/>
    </row>
    <row r="91" spans="1:20" ht="12.75" customHeight="1">
      <c r="A91" s="165"/>
      <c r="B91" s="166"/>
      <c r="C91" s="171"/>
      <c r="D91" s="382"/>
      <c r="E91" s="228"/>
      <c r="F91" s="187"/>
      <c r="G91" s="168"/>
      <c r="H91" s="190"/>
      <c r="I91" s="344"/>
      <c r="J91" s="190"/>
      <c r="K91" s="68" t="s">
        <v>48</v>
      </c>
      <c r="L91" s="68" t="s">
        <v>47</v>
      </c>
      <c r="M91" s="68">
        <v>5.9999999999999995E-4</v>
      </c>
      <c r="N91" s="76">
        <v>31</v>
      </c>
      <c r="O91" s="69">
        <f t="shared" si="79"/>
        <v>1.8599999999999998E-2</v>
      </c>
      <c r="P91" s="190"/>
      <c r="Q91" s="190"/>
      <c r="R91" s="190"/>
      <c r="S91" s="260"/>
      <c r="T91" s="260"/>
    </row>
    <row r="92" spans="1:20" ht="12.75" customHeight="1">
      <c r="A92" s="165"/>
      <c r="B92" s="166"/>
      <c r="C92" s="172"/>
      <c r="D92" s="383"/>
      <c r="E92" s="229"/>
      <c r="F92" s="187"/>
      <c r="G92" s="168"/>
      <c r="H92" s="190"/>
      <c r="I92" s="344"/>
      <c r="J92" s="190"/>
      <c r="K92" s="68"/>
      <c r="L92" s="68"/>
      <c r="M92" s="68"/>
      <c r="N92" s="76"/>
      <c r="O92" s="69">
        <f t="shared" si="79"/>
        <v>0</v>
      </c>
      <c r="P92" s="190"/>
      <c r="Q92" s="190"/>
      <c r="R92" s="190"/>
      <c r="S92" s="260"/>
      <c r="T92" s="260"/>
    </row>
    <row r="93" spans="1:20" ht="12.75" customHeight="1">
      <c r="A93" s="165"/>
      <c r="B93" s="166"/>
      <c r="C93" s="186" t="s">
        <v>675</v>
      </c>
      <c r="D93" s="165"/>
      <c r="E93" s="285"/>
      <c r="F93" s="187">
        <f t="shared" si="91"/>
        <v>0</v>
      </c>
      <c r="G93" s="168"/>
      <c r="H93" s="190">
        <f t="shared" si="92"/>
        <v>0</v>
      </c>
      <c r="I93" s="219"/>
      <c r="J93" s="190">
        <f t="shared" si="85"/>
        <v>0</v>
      </c>
      <c r="K93" s="68"/>
      <c r="L93" s="68"/>
      <c r="M93" s="68"/>
      <c r="N93" s="76"/>
      <c r="O93" s="69">
        <f t="shared" si="79"/>
        <v>0</v>
      </c>
      <c r="P93" s="190">
        <f t="shared" ref="P93" si="98">E93*F93</f>
        <v>0</v>
      </c>
      <c r="Q93" s="190">
        <f t="shared" ref="Q93" si="99">SUM(O93:O96)</f>
        <v>0</v>
      </c>
      <c r="R93" s="190">
        <f t="shared" ref="R93" si="100">Q93*1.02*1.05*$R$14</f>
        <v>0</v>
      </c>
      <c r="S93" s="260">
        <f t="shared" ref="S93" si="101">F93*$S$17</f>
        <v>0</v>
      </c>
      <c r="T93" s="260">
        <f t="shared" ref="T93" si="102">S93*E93</f>
        <v>0</v>
      </c>
    </row>
    <row r="94" spans="1:20" ht="12.75" customHeight="1">
      <c r="A94" s="165"/>
      <c r="B94" s="166"/>
      <c r="C94" s="186"/>
      <c r="D94" s="165"/>
      <c r="E94" s="285"/>
      <c r="F94" s="187"/>
      <c r="G94" s="168"/>
      <c r="H94" s="190"/>
      <c r="I94" s="220"/>
      <c r="J94" s="190"/>
      <c r="K94" s="68"/>
      <c r="L94" s="68"/>
      <c r="M94" s="68"/>
      <c r="N94" s="76"/>
      <c r="O94" s="69">
        <f t="shared" si="79"/>
        <v>0</v>
      </c>
      <c r="P94" s="190"/>
      <c r="Q94" s="190"/>
      <c r="R94" s="190"/>
      <c r="S94" s="260"/>
      <c r="T94" s="260"/>
    </row>
    <row r="95" spans="1:20" ht="12.75" customHeight="1">
      <c r="A95" s="165"/>
      <c r="B95" s="166"/>
      <c r="C95" s="186"/>
      <c r="D95" s="165"/>
      <c r="E95" s="285"/>
      <c r="F95" s="187"/>
      <c r="G95" s="168"/>
      <c r="H95" s="190"/>
      <c r="I95" s="220"/>
      <c r="J95" s="190"/>
      <c r="K95" s="68"/>
      <c r="L95" s="68"/>
      <c r="M95" s="68"/>
      <c r="N95" s="76"/>
      <c r="O95" s="69">
        <f t="shared" si="79"/>
        <v>0</v>
      </c>
      <c r="P95" s="190"/>
      <c r="Q95" s="190"/>
      <c r="R95" s="190"/>
      <c r="S95" s="260"/>
      <c r="T95" s="260"/>
    </row>
    <row r="96" spans="1:20" ht="12.75" customHeight="1">
      <c r="A96" s="165"/>
      <c r="B96" s="166"/>
      <c r="C96" s="186"/>
      <c r="D96" s="165"/>
      <c r="E96" s="285"/>
      <c r="F96" s="187"/>
      <c r="G96" s="168"/>
      <c r="H96" s="190"/>
      <c r="I96" s="221"/>
      <c r="J96" s="190"/>
      <c r="K96" s="68"/>
      <c r="L96" s="68"/>
      <c r="M96" s="68"/>
      <c r="N96" s="76"/>
      <c r="O96" s="69">
        <f t="shared" si="79"/>
        <v>0</v>
      </c>
      <c r="P96" s="190"/>
      <c r="Q96" s="190"/>
      <c r="R96" s="190"/>
      <c r="S96" s="260"/>
      <c r="T96" s="260"/>
    </row>
    <row r="97" spans="1:20" ht="12.75" customHeight="1">
      <c r="A97" s="165">
        <v>1</v>
      </c>
      <c r="B97" s="166" t="s">
        <v>662</v>
      </c>
      <c r="C97" s="166" t="s">
        <v>663</v>
      </c>
      <c r="D97" s="165" t="s">
        <v>47</v>
      </c>
      <c r="E97" s="385">
        <v>4.0999999999999996</v>
      </c>
      <c r="F97" s="187">
        <f t="shared" si="91"/>
        <v>7.1372646439999983</v>
      </c>
      <c r="G97" s="386">
        <v>0.45</v>
      </c>
      <c r="H97" s="190">
        <f t="shared" si="92"/>
        <v>0.89265150000000004</v>
      </c>
      <c r="I97" s="386">
        <v>0.37</v>
      </c>
      <c r="J97" s="190">
        <f t="shared" si="85"/>
        <v>1.2966316999999998</v>
      </c>
      <c r="K97" s="68" t="s">
        <v>52</v>
      </c>
      <c r="L97" s="68" t="s">
        <v>47</v>
      </c>
      <c r="M97" s="68">
        <v>1.1499999999999999</v>
      </c>
      <c r="N97" s="76">
        <v>3.8</v>
      </c>
      <c r="O97" s="69">
        <f t="shared" si="79"/>
        <v>4.3699999999999992</v>
      </c>
      <c r="P97" s="190">
        <f t="shared" ref="P97" si="103">E97*F97</f>
        <v>29.26278504039999</v>
      </c>
      <c r="Q97" s="190">
        <f t="shared" ref="Q97" si="104">SUM(O97:O100)</f>
        <v>4.3699999999999992</v>
      </c>
      <c r="R97" s="190">
        <f t="shared" ref="R97" si="105">Q97*1.02*1.05*$R$14</f>
        <v>4.947981443999999</v>
      </c>
      <c r="S97" s="260">
        <f t="shared" ref="S97" si="106">F97*$S$17</f>
        <v>9.1517216406160049</v>
      </c>
      <c r="T97" s="260">
        <f t="shared" ref="T97" si="107">S97*E97</f>
        <v>37.522058726525614</v>
      </c>
    </row>
    <row r="98" spans="1:20" ht="12.75" customHeight="1">
      <c r="A98" s="165"/>
      <c r="B98" s="166"/>
      <c r="C98" s="166"/>
      <c r="D98" s="165"/>
      <c r="E98" s="385"/>
      <c r="F98" s="187"/>
      <c r="G98" s="386"/>
      <c r="H98" s="190"/>
      <c r="I98" s="386"/>
      <c r="J98" s="190"/>
      <c r="K98" s="114"/>
      <c r="L98" s="114"/>
      <c r="M98" s="114"/>
      <c r="N98" s="76"/>
      <c r="O98" s="69">
        <f t="shared" si="79"/>
        <v>0</v>
      </c>
      <c r="P98" s="190"/>
      <c r="Q98" s="190"/>
      <c r="R98" s="190"/>
      <c r="S98" s="260"/>
      <c r="T98" s="260"/>
    </row>
    <row r="99" spans="1:20" ht="12.75" customHeight="1">
      <c r="A99" s="165"/>
      <c r="B99" s="166"/>
      <c r="C99" s="166"/>
      <c r="D99" s="165"/>
      <c r="E99" s="385"/>
      <c r="F99" s="187"/>
      <c r="G99" s="386"/>
      <c r="H99" s="190"/>
      <c r="I99" s="386"/>
      <c r="J99" s="190"/>
      <c r="K99" s="114"/>
      <c r="L99" s="114"/>
      <c r="M99" s="114"/>
      <c r="N99" s="76"/>
      <c r="O99" s="69">
        <f t="shared" si="79"/>
        <v>0</v>
      </c>
      <c r="P99" s="190"/>
      <c r="Q99" s="190"/>
      <c r="R99" s="190"/>
      <c r="S99" s="260"/>
      <c r="T99" s="260"/>
    </row>
    <row r="100" spans="1:20" ht="12.75" customHeight="1">
      <c r="A100" s="165"/>
      <c r="B100" s="166"/>
      <c r="C100" s="166"/>
      <c r="D100" s="165"/>
      <c r="E100" s="385"/>
      <c r="F100" s="187"/>
      <c r="G100" s="386"/>
      <c r="H100" s="190"/>
      <c r="I100" s="386"/>
      <c r="J100" s="190"/>
      <c r="K100" s="114"/>
      <c r="L100" s="114"/>
      <c r="M100" s="114"/>
      <c r="N100" s="76"/>
      <c r="O100" s="69">
        <f t="shared" si="79"/>
        <v>0</v>
      </c>
      <c r="P100" s="190"/>
      <c r="Q100" s="190"/>
      <c r="R100" s="190"/>
      <c r="S100" s="260"/>
      <c r="T100" s="260"/>
    </row>
    <row r="101" spans="1:20" ht="12.75" customHeight="1">
      <c r="A101" s="165">
        <v>2</v>
      </c>
      <c r="B101" s="166" t="s">
        <v>664</v>
      </c>
      <c r="C101" s="166" t="s">
        <v>665</v>
      </c>
      <c r="D101" s="165" t="s">
        <v>47</v>
      </c>
      <c r="E101" s="165">
        <v>3.66</v>
      </c>
      <c r="F101" s="187">
        <f t="shared" si="91"/>
        <v>30.984920267448004</v>
      </c>
      <c r="G101" s="168">
        <v>0.7</v>
      </c>
      <c r="H101" s="190">
        <f t="shared" si="92"/>
        <v>1.3885689999999999</v>
      </c>
      <c r="I101" s="168">
        <v>0.28000000000000003</v>
      </c>
      <c r="J101" s="190">
        <f t="shared" si="85"/>
        <v>0.98123480000000007</v>
      </c>
      <c r="K101" s="68" t="s">
        <v>666</v>
      </c>
      <c r="L101" s="68" t="s">
        <v>47</v>
      </c>
      <c r="M101" s="68">
        <v>1.02</v>
      </c>
      <c r="N101" s="76">
        <v>24.777000000000001</v>
      </c>
      <c r="O101" s="69">
        <f t="shared" si="79"/>
        <v>25.272540000000003</v>
      </c>
      <c r="P101" s="190">
        <f t="shared" ref="P101" si="108">E101*F101</f>
        <v>113.4048081788597</v>
      </c>
      <c r="Q101" s="190">
        <f t="shared" ref="Q101" si="109">SUM(O101:O104)</f>
        <v>25.272540000000003</v>
      </c>
      <c r="R101" s="190">
        <f t="shared" ref="R101" si="110">Q101*1.02*1.05*$R$14</f>
        <v>28.615116467448004</v>
      </c>
      <c r="S101" s="260">
        <f t="shared" ref="S101" si="111">F101*$S$17</f>
        <v>39.730257947314165</v>
      </c>
      <c r="T101" s="260">
        <f t="shared" ref="T101" si="112">S101*E101</f>
        <v>145.41274408716984</v>
      </c>
    </row>
    <row r="102" spans="1:20" ht="12.75" customHeight="1">
      <c r="A102" s="165"/>
      <c r="B102" s="166"/>
      <c r="C102" s="166"/>
      <c r="D102" s="165"/>
      <c r="E102" s="165"/>
      <c r="F102" s="187"/>
      <c r="G102" s="168"/>
      <c r="H102" s="190"/>
      <c r="I102" s="168"/>
      <c r="J102" s="190"/>
      <c r="K102" s="68"/>
      <c r="L102" s="68"/>
      <c r="M102" s="68"/>
      <c r="N102" s="76"/>
      <c r="O102" s="69">
        <f t="shared" si="79"/>
        <v>0</v>
      </c>
      <c r="P102" s="190"/>
      <c r="Q102" s="190"/>
      <c r="R102" s="190"/>
      <c r="S102" s="260"/>
      <c r="T102" s="260"/>
    </row>
    <row r="103" spans="1:20" ht="12.75" customHeight="1">
      <c r="A103" s="165"/>
      <c r="B103" s="166"/>
      <c r="C103" s="166"/>
      <c r="D103" s="165"/>
      <c r="E103" s="165"/>
      <c r="F103" s="187"/>
      <c r="G103" s="168"/>
      <c r="H103" s="190"/>
      <c r="I103" s="168"/>
      <c r="J103" s="190"/>
      <c r="K103" s="68"/>
      <c r="L103" s="68"/>
      <c r="M103" s="70"/>
      <c r="N103" s="76"/>
      <c r="O103" s="69">
        <f t="shared" si="79"/>
        <v>0</v>
      </c>
      <c r="P103" s="190"/>
      <c r="Q103" s="190"/>
      <c r="R103" s="190"/>
      <c r="S103" s="260"/>
      <c r="T103" s="260"/>
    </row>
    <row r="104" spans="1:20" ht="12.75" customHeight="1">
      <c r="A104" s="165"/>
      <c r="B104" s="166"/>
      <c r="C104" s="166"/>
      <c r="D104" s="165"/>
      <c r="E104" s="165"/>
      <c r="F104" s="187"/>
      <c r="G104" s="168"/>
      <c r="H104" s="190"/>
      <c r="I104" s="168"/>
      <c r="J104" s="190"/>
      <c r="K104" s="68"/>
      <c r="L104" s="68"/>
      <c r="M104" s="68"/>
      <c r="N104" s="76"/>
      <c r="O104" s="69">
        <f t="shared" si="79"/>
        <v>0</v>
      </c>
      <c r="P104" s="190"/>
      <c r="Q104" s="190"/>
      <c r="R104" s="190"/>
      <c r="S104" s="260"/>
      <c r="T104" s="260"/>
    </row>
    <row r="105" spans="1:20" ht="12.75" customHeight="1">
      <c r="A105" s="165">
        <v>3</v>
      </c>
      <c r="B105" s="166" t="s">
        <v>676</v>
      </c>
      <c r="C105" s="166" t="s">
        <v>677</v>
      </c>
      <c r="D105" s="222" t="s">
        <v>42</v>
      </c>
      <c r="E105" s="187">
        <v>9.34</v>
      </c>
      <c r="F105" s="187">
        <f t="shared" si="91"/>
        <v>48.539504628283005</v>
      </c>
      <c r="G105" s="375">
        <v>2.78</v>
      </c>
      <c r="H105" s="190">
        <f t="shared" si="92"/>
        <v>5.5146025999999999</v>
      </c>
      <c r="I105" s="168">
        <v>0.34</v>
      </c>
      <c r="J105" s="190">
        <f t="shared" si="85"/>
        <v>1.1914993999999999</v>
      </c>
      <c r="K105" s="68" t="s">
        <v>46</v>
      </c>
      <c r="L105" s="68" t="s">
        <v>47</v>
      </c>
      <c r="M105" s="68">
        <v>1.02</v>
      </c>
      <c r="N105" s="132">
        <v>29.806000000000001</v>
      </c>
      <c r="O105" s="69">
        <f t="shared" si="79"/>
        <v>30.40212</v>
      </c>
      <c r="P105" s="190">
        <f t="shared" ref="P105" si="113">E105*F105</f>
        <v>453.35897322816328</v>
      </c>
      <c r="Q105" s="190">
        <f t="shared" ref="Q105" si="114">SUM(O105:O108)</f>
        <v>36.946777500000003</v>
      </c>
      <c r="R105" s="190">
        <f t="shared" ref="R105" si="115">Q105*1.02*1.05*$R$14</f>
        <v>41.833402628283004</v>
      </c>
      <c r="S105" s="260">
        <f t="shared" ref="S105" si="116">F105*$S$17</f>
        <v>62.239535324625471</v>
      </c>
      <c r="T105" s="260">
        <f t="shared" ref="T105" si="117">S105*E105</f>
        <v>581.31725993200189</v>
      </c>
    </row>
    <row r="106" spans="1:20" ht="12.75" customHeight="1">
      <c r="A106" s="165"/>
      <c r="B106" s="166"/>
      <c r="C106" s="166"/>
      <c r="D106" s="223"/>
      <c r="E106" s="187"/>
      <c r="F106" s="187"/>
      <c r="G106" s="375"/>
      <c r="H106" s="190"/>
      <c r="I106" s="168"/>
      <c r="J106" s="190"/>
      <c r="K106" s="68" t="s">
        <v>678</v>
      </c>
      <c r="L106" s="68" t="s">
        <v>30</v>
      </c>
      <c r="M106" s="68">
        <v>1.17</v>
      </c>
      <c r="N106" s="68">
        <v>4.2359999999999998</v>
      </c>
      <c r="O106" s="69">
        <f t="shared" si="79"/>
        <v>4.9561199999999994</v>
      </c>
      <c r="P106" s="190"/>
      <c r="Q106" s="190"/>
      <c r="R106" s="190"/>
      <c r="S106" s="260"/>
      <c r="T106" s="260"/>
    </row>
    <row r="107" spans="1:20" ht="12.75" customHeight="1">
      <c r="A107" s="165"/>
      <c r="B107" s="166"/>
      <c r="C107" s="166"/>
      <c r="D107" s="223"/>
      <c r="E107" s="187"/>
      <c r="F107" s="187"/>
      <c r="G107" s="375"/>
      <c r="H107" s="190"/>
      <c r="I107" s="168"/>
      <c r="J107" s="190"/>
      <c r="K107" s="68" t="s">
        <v>679</v>
      </c>
      <c r="L107" s="68" t="s">
        <v>42</v>
      </c>
      <c r="M107" s="70">
        <v>1.2500000000000001E-2</v>
      </c>
      <c r="N107" s="76">
        <v>127.083</v>
      </c>
      <c r="O107" s="69">
        <f t="shared" si="79"/>
        <v>1.5885375000000002</v>
      </c>
      <c r="P107" s="190"/>
      <c r="Q107" s="190"/>
      <c r="R107" s="190"/>
      <c r="S107" s="260"/>
      <c r="T107" s="260"/>
    </row>
    <row r="108" spans="1:20" ht="12.75" customHeight="1">
      <c r="A108" s="165"/>
      <c r="B108" s="166"/>
      <c r="C108" s="166"/>
      <c r="D108" s="224"/>
      <c r="E108" s="187"/>
      <c r="F108" s="187"/>
      <c r="G108" s="375"/>
      <c r="H108" s="190"/>
      <c r="I108" s="168"/>
      <c r="J108" s="190"/>
      <c r="K108" s="68"/>
      <c r="L108" s="68"/>
      <c r="M108" s="68"/>
      <c r="N108" s="76"/>
      <c r="O108" s="69">
        <f t="shared" si="79"/>
        <v>0</v>
      </c>
      <c r="P108" s="190"/>
      <c r="Q108" s="190"/>
      <c r="R108" s="190"/>
      <c r="S108" s="260"/>
      <c r="T108" s="260"/>
    </row>
    <row r="109" spans="1:20" ht="12.75" customHeight="1">
      <c r="A109" s="165">
        <v>4</v>
      </c>
      <c r="B109" s="166" t="s">
        <v>680</v>
      </c>
      <c r="C109" s="166" t="s">
        <v>681</v>
      </c>
      <c r="D109" s="165" t="s">
        <v>353</v>
      </c>
      <c r="E109" s="192">
        <v>8</v>
      </c>
      <c r="F109" s="187">
        <f t="shared" si="91"/>
        <v>4.4659964816399995</v>
      </c>
      <c r="G109" s="375">
        <v>0.28199999999999997</v>
      </c>
      <c r="H109" s="190">
        <f t="shared" si="92"/>
        <v>0.55939494000000001</v>
      </c>
      <c r="I109" s="344">
        <v>3.3300000000000003E-2</v>
      </c>
      <c r="J109" s="190">
        <f t="shared" si="85"/>
        <v>0.116696853</v>
      </c>
      <c r="K109" s="68" t="s">
        <v>682</v>
      </c>
      <c r="L109" s="68" t="s">
        <v>30</v>
      </c>
      <c r="M109" s="68">
        <v>2.2999999999999998</v>
      </c>
      <c r="N109" s="76">
        <v>1</v>
      </c>
      <c r="O109" s="69">
        <f t="shared" si="79"/>
        <v>2.2999999999999998</v>
      </c>
      <c r="P109" s="190">
        <f t="shared" ref="P109" si="118">E109*F109</f>
        <v>35.727971853119996</v>
      </c>
      <c r="Q109" s="190">
        <f t="shared" ref="Q109" si="119">SUM(O109:O112)</f>
        <v>3.3472</v>
      </c>
      <c r="R109" s="190">
        <f t="shared" ref="R109" si="120">Q109*1.02*1.05*$R$14</f>
        <v>3.7899046886399996</v>
      </c>
      <c r="S109" s="260">
        <f t="shared" ref="S109" si="121">F109*$S$17</f>
        <v>5.7265014941401597</v>
      </c>
      <c r="T109" s="260">
        <f t="shared" ref="T109" si="122">S109*E109</f>
        <v>45.812011953121278</v>
      </c>
    </row>
    <row r="110" spans="1:20" ht="12.75" customHeight="1">
      <c r="A110" s="165"/>
      <c r="B110" s="166"/>
      <c r="C110" s="166"/>
      <c r="D110" s="165"/>
      <c r="E110" s="192"/>
      <c r="F110" s="187"/>
      <c r="G110" s="375"/>
      <c r="H110" s="190"/>
      <c r="I110" s="344"/>
      <c r="J110" s="190"/>
      <c r="K110" s="68" t="s">
        <v>683</v>
      </c>
      <c r="L110" s="68" t="s">
        <v>36</v>
      </c>
      <c r="M110" s="68">
        <v>4.4000000000000003E-3</v>
      </c>
      <c r="N110" s="76">
        <v>238</v>
      </c>
      <c r="O110" s="69">
        <f t="shared" si="79"/>
        <v>1.0472000000000001</v>
      </c>
      <c r="P110" s="190"/>
      <c r="Q110" s="190"/>
      <c r="R110" s="190"/>
      <c r="S110" s="260"/>
      <c r="T110" s="260"/>
    </row>
    <row r="111" spans="1:20" ht="12.75" customHeight="1">
      <c r="A111" s="165"/>
      <c r="B111" s="166"/>
      <c r="C111" s="166"/>
      <c r="D111" s="165"/>
      <c r="E111" s="192"/>
      <c r="F111" s="187"/>
      <c r="G111" s="375"/>
      <c r="H111" s="190"/>
      <c r="I111" s="344"/>
      <c r="J111" s="190"/>
      <c r="K111" s="68"/>
      <c r="L111" s="68"/>
      <c r="M111" s="70"/>
      <c r="N111" s="76"/>
      <c r="O111" s="69">
        <f t="shared" si="79"/>
        <v>0</v>
      </c>
      <c r="P111" s="190"/>
      <c r="Q111" s="190"/>
      <c r="R111" s="190"/>
      <c r="S111" s="260"/>
      <c r="T111" s="260"/>
    </row>
    <row r="112" spans="1:20" ht="12.75" customHeight="1">
      <c r="A112" s="165"/>
      <c r="B112" s="166"/>
      <c r="C112" s="166"/>
      <c r="D112" s="165"/>
      <c r="E112" s="192"/>
      <c r="F112" s="187"/>
      <c r="G112" s="375"/>
      <c r="H112" s="190"/>
      <c r="I112" s="344"/>
      <c r="J112" s="190"/>
      <c r="K112" s="68"/>
      <c r="L112" s="68"/>
      <c r="M112" s="68"/>
      <c r="N112" s="76"/>
      <c r="O112" s="69">
        <f t="shared" si="79"/>
        <v>0</v>
      </c>
      <c r="P112" s="190"/>
      <c r="Q112" s="190"/>
      <c r="R112" s="190"/>
      <c r="S112" s="260"/>
      <c r="T112" s="260"/>
    </row>
    <row r="113" spans="1:20" ht="12.75" customHeight="1">
      <c r="A113" s="165">
        <v>5</v>
      </c>
      <c r="B113" s="166" t="s">
        <v>667</v>
      </c>
      <c r="C113" s="170" t="s">
        <v>684</v>
      </c>
      <c r="D113" s="337" t="s">
        <v>30</v>
      </c>
      <c r="E113" s="187">
        <v>37.799999999999997</v>
      </c>
      <c r="F113" s="187">
        <f t="shared" si="91"/>
        <v>13.323893082400001</v>
      </c>
      <c r="G113" s="376">
        <v>3.37</v>
      </c>
      <c r="H113" s="190">
        <f t="shared" si="92"/>
        <v>6.6849679000000002</v>
      </c>
      <c r="I113" s="168">
        <v>3.5999999999999997E-2</v>
      </c>
      <c r="J113" s="190">
        <f t="shared" si="85"/>
        <v>0.12615875999999998</v>
      </c>
      <c r="K113" s="68" t="s">
        <v>668</v>
      </c>
      <c r="L113" s="68" t="s">
        <v>30</v>
      </c>
      <c r="M113" s="68">
        <v>1</v>
      </c>
      <c r="N113" s="129">
        <v>4.8220000000000001</v>
      </c>
      <c r="O113" s="69">
        <f t="shared" si="79"/>
        <v>4.8220000000000001</v>
      </c>
      <c r="P113" s="190">
        <f t="shared" ref="P113" si="123">E113*F113</f>
        <v>503.64315851472003</v>
      </c>
      <c r="Q113" s="190">
        <f t="shared" ref="Q113" si="124">SUM(O113:O116)</f>
        <v>5.7519999999999998</v>
      </c>
      <c r="R113" s="190">
        <f t="shared" ref="R113" si="125">Q113*1.02*1.05*$R$14</f>
        <v>6.5127664224000004</v>
      </c>
      <c r="S113" s="260">
        <f t="shared" ref="S113" si="126">F113*$S$17</f>
        <v>17.084494794789624</v>
      </c>
      <c r="T113" s="260">
        <f t="shared" ref="T113" si="127">S113*E113</f>
        <v>645.79390324304768</v>
      </c>
    </row>
    <row r="114" spans="1:20" ht="12.75" customHeight="1">
      <c r="A114" s="165"/>
      <c r="B114" s="166"/>
      <c r="C114" s="171"/>
      <c r="D114" s="338"/>
      <c r="E114" s="187"/>
      <c r="F114" s="187"/>
      <c r="G114" s="300"/>
      <c r="H114" s="190"/>
      <c r="I114" s="168"/>
      <c r="J114" s="190"/>
      <c r="K114" s="115"/>
      <c r="L114" s="115"/>
      <c r="M114" s="115"/>
      <c r="N114" s="129"/>
      <c r="O114" s="69">
        <f t="shared" si="79"/>
        <v>0</v>
      </c>
      <c r="P114" s="190"/>
      <c r="Q114" s="190"/>
      <c r="R114" s="190"/>
      <c r="S114" s="260"/>
      <c r="T114" s="260"/>
    </row>
    <row r="115" spans="1:20" ht="12.75" customHeight="1">
      <c r="A115" s="165"/>
      <c r="B115" s="166"/>
      <c r="C115" s="171"/>
      <c r="D115" s="338"/>
      <c r="E115" s="187"/>
      <c r="F115" s="187"/>
      <c r="G115" s="300"/>
      <c r="H115" s="190"/>
      <c r="I115" s="168"/>
      <c r="J115" s="190"/>
      <c r="K115" s="115" t="s">
        <v>48</v>
      </c>
      <c r="L115" s="115" t="s">
        <v>42</v>
      </c>
      <c r="M115" s="116">
        <v>0.03</v>
      </c>
      <c r="N115" s="117">
        <v>31</v>
      </c>
      <c r="O115" s="69">
        <f t="shared" si="79"/>
        <v>0.92999999999999994</v>
      </c>
      <c r="P115" s="190"/>
      <c r="Q115" s="190"/>
      <c r="R115" s="190"/>
      <c r="S115" s="260"/>
      <c r="T115" s="260"/>
    </row>
    <row r="116" spans="1:20" ht="12.75" customHeight="1">
      <c r="A116" s="165"/>
      <c r="B116" s="166"/>
      <c r="C116" s="172"/>
      <c r="D116" s="339"/>
      <c r="E116" s="187"/>
      <c r="F116" s="187"/>
      <c r="G116" s="301"/>
      <c r="H116" s="190"/>
      <c r="I116" s="168"/>
      <c r="J116" s="190"/>
      <c r="K116" s="68"/>
      <c r="L116" s="68"/>
      <c r="M116" s="68"/>
      <c r="N116" s="76"/>
      <c r="O116" s="69">
        <f t="shared" si="79"/>
        <v>0</v>
      </c>
      <c r="P116" s="190"/>
      <c r="Q116" s="190"/>
      <c r="R116" s="190"/>
      <c r="S116" s="260"/>
      <c r="T116" s="260"/>
    </row>
    <row r="117" spans="1:20" ht="12.75" customHeight="1">
      <c r="A117" s="165">
        <v>6</v>
      </c>
      <c r="B117" s="384" t="s">
        <v>669</v>
      </c>
      <c r="C117" s="166" t="s">
        <v>670</v>
      </c>
      <c r="D117" s="165" t="s">
        <v>353</v>
      </c>
      <c r="E117" s="192">
        <v>5.68</v>
      </c>
      <c r="F117" s="187">
        <f t="shared" si="91"/>
        <v>22.359494600407999</v>
      </c>
      <c r="G117" s="168">
        <v>7.7</v>
      </c>
      <c r="H117" s="190">
        <f t="shared" si="92"/>
        <v>15.274259000000001</v>
      </c>
      <c r="I117" s="191">
        <v>0.15</v>
      </c>
      <c r="J117" s="190">
        <f t="shared" si="85"/>
        <v>0.52566149999999989</v>
      </c>
      <c r="K117" s="68" t="s">
        <v>671</v>
      </c>
      <c r="L117" s="68" t="s">
        <v>30</v>
      </c>
      <c r="M117" s="68">
        <v>0.97</v>
      </c>
      <c r="N117" s="129">
        <v>4.8220000000000001</v>
      </c>
      <c r="O117" s="69">
        <f t="shared" si="79"/>
        <v>4.6773400000000001</v>
      </c>
      <c r="P117" s="190">
        <f t="shared" ref="P117" si="128">E117*F117</f>
        <v>127.00192933031742</v>
      </c>
      <c r="Q117" s="190">
        <f t="shared" ref="Q117" si="129">SUM(O117:O120)</f>
        <v>5.7933399999999997</v>
      </c>
      <c r="R117" s="190">
        <f t="shared" ref="R117" si="130">Q117*1.02*1.05*$R$14</f>
        <v>6.5595741004079988</v>
      </c>
      <c r="S117" s="260">
        <f t="shared" ref="S117" si="131">F117*$S$17</f>
        <v>28.670349330511758</v>
      </c>
      <c r="T117" s="260">
        <f t="shared" ref="T117" si="132">S117*E117</f>
        <v>162.84758419730679</v>
      </c>
    </row>
    <row r="118" spans="1:20" ht="12.75" customHeight="1">
      <c r="A118" s="165"/>
      <c r="B118" s="166"/>
      <c r="C118" s="166"/>
      <c r="D118" s="165"/>
      <c r="E118" s="192"/>
      <c r="F118" s="187"/>
      <c r="G118" s="168"/>
      <c r="H118" s="190"/>
      <c r="I118" s="191"/>
      <c r="J118" s="190"/>
      <c r="K118" s="68"/>
      <c r="L118" s="68"/>
      <c r="M118" s="68"/>
      <c r="N118" s="76"/>
      <c r="O118" s="69">
        <f t="shared" si="79"/>
        <v>0</v>
      </c>
      <c r="P118" s="190"/>
      <c r="Q118" s="190"/>
      <c r="R118" s="190"/>
      <c r="S118" s="260"/>
      <c r="T118" s="260"/>
    </row>
    <row r="119" spans="1:20" ht="12.75" customHeight="1">
      <c r="A119" s="165"/>
      <c r="B119" s="166"/>
      <c r="C119" s="166"/>
      <c r="D119" s="165"/>
      <c r="E119" s="192"/>
      <c r="F119" s="187"/>
      <c r="G119" s="168"/>
      <c r="H119" s="190"/>
      <c r="I119" s="191"/>
      <c r="J119" s="190"/>
      <c r="K119" s="68" t="s">
        <v>48</v>
      </c>
      <c r="L119" s="76" t="s">
        <v>47</v>
      </c>
      <c r="M119" s="73">
        <v>3.5999999999999997E-2</v>
      </c>
      <c r="N119" s="76">
        <v>31</v>
      </c>
      <c r="O119" s="69">
        <f t="shared" si="79"/>
        <v>1.1159999999999999</v>
      </c>
      <c r="P119" s="190"/>
      <c r="Q119" s="190"/>
      <c r="R119" s="190"/>
      <c r="S119" s="260"/>
      <c r="T119" s="260"/>
    </row>
    <row r="120" spans="1:20" ht="12.75" customHeight="1">
      <c r="A120" s="165"/>
      <c r="B120" s="166"/>
      <c r="C120" s="166"/>
      <c r="D120" s="165"/>
      <c r="E120" s="192"/>
      <c r="F120" s="187"/>
      <c r="G120" s="168"/>
      <c r="H120" s="190"/>
      <c r="I120" s="191"/>
      <c r="J120" s="190"/>
      <c r="K120" s="115"/>
      <c r="L120" s="115"/>
      <c r="M120" s="115"/>
      <c r="N120" s="129"/>
      <c r="O120" s="69">
        <f t="shared" si="79"/>
        <v>0</v>
      </c>
      <c r="P120" s="190"/>
      <c r="Q120" s="190"/>
      <c r="R120" s="190"/>
      <c r="S120" s="260"/>
      <c r="T120" s="260"/>
    </row>
    <row r="121" spans="1:20" ht="12.75" customHeight="1">
      <c r="A121" s="165">
        <v>7</v>
      </c>
      <c r="B121" s="166" t="s">
        <v>672</v>
      </c>
      <c r="C121" s="170" t="s">
        <v>673</v>
      </c>
      <c r="D121" s="222" t="s">
        <v>43</v>
      </c>
      <c r="E121" s="227">
        <v>36.4</v>
      </c>
      <c r="F121" s="187">
        <f t="shared" si="91"/>
        <v>23.368229100000001</v>
      </c>
      <c r="G121" s="168">
        <v>1.1499999999999999</v>
      </c>
      <c r="H121" s="190">
        <f t="shared" si="92"/>
        <v>2.2812204999999999</v>
      </c>
      <c r="I121" s="168">
        <v>0.04</v>
      </c>
      <c r="J121" s="190">
        <f t="shared" si="85"/>
        <v>0.14017640000000001</v>
      </c>
      <c r="K121" s="68" t="s">
        <v>674</v>
      </c>
      <c r="L121" s="68" t="s">
        <v>43</v>
      </c>
      <c r="M121" s="68">
        <v>1</v>
      </c>
      <c r="N121" s="76">
        <v>18.5</v>
      </c>
      <c r="O121" s="69">
        <f t="shared" si="79"/>
        <v>18.5</v>
      </c>
      <c r="P121" s="190">
        <f t="shared" ref="P121" si="133">E121*F121</f>
        <v>850.60353924000003</v>
      </c>
      <c r="Q121" s="190">
        <f t="shared" ref="Q121" si="134">SUM(O121:O124)</f>
        <v>18.5</v>
      </c>
      <c r="R121" s="190">
        <f t="shared" ref="R121" si="135">Q121*1.02*1.05*$R$14</f>
        <v>20.946832199999999</v>
      </c>
      <c r="S121" s="260">
        <f t="shared" ref="S121" si="136">F121*$S$17</f>
        <v>29.963794061794456</v>
      </c>
      <c r="T121" s="260">
        <f t="shared" ref="T121" si="137">S121*E121</f>
        <v>1090.6821038493181</v>
      </c>
    </row>
    <row r="122" spans="1:20" ht="12.75" customHeight="1">
      <c r="A122" s="165"/>
      <c r="B122" s="166"/>
      <c r="C122" s="171"/>
      <c r="D122" s="223"/>
      <c r="E122" s="228"/>
      <c r="F122" s="187"/>
      <c r="G122" s="168"/>
      <c r="H122" s="190"/>
      <c r="I122" s="168"/>
      <c r="J122" s="190"/>
      <c r="K122" s="68"/>
      <c r="L122" s="68"/>
      <c r="M122" s="68"/>
      <c r="N122" s="76"/>
      <c r="O122" s="69">
        <f t="shared" si="79"/>
        <v>0</v>
      </c>
      <c r="P122" s="190"/>
      <c r="Q122" s="190"/>
      <c r="R122" s="190"/>
      <c r="S122" s="260"/>
      <c r="T122" s="260"/>
    </row>
    <row r="123" spans="1:20" ht="12.75" customHeight="1">
      <c r="A123" s="165"/>
      <c r="B123" s="166"/>
      <c r="C123" s="171"/>
      <c r="D123" s="223"/>
      <c r="E123" s="228"/>
      <c r="F123" s="187"/>
      <c r="G123" s="168"/>
      <c r="H123" s="190"/>
      <c r="I123" s="168"/>
      <c r="J123" s="190"/>
      <c r="K123" s="68"/>
      <c r="L123" s="68"/>
      <c r="M123" s="70"/>
      <c r="N123" s="76"/>
      <c r="O123" s="69">
        <f t="shared" si="79"/>
        <v>0</v>
      </c>
      <c r="P123" s="190"/>
      <c r="Q123" s="190"/>
      <c r="R123" s="190"/>
      <c r="S123" s="260"/>
      <c r="T123" s="260"/>
    </row>
    <row r="124" spans="1:20" ht="12.75" customHeight="1">
      <c r="A124" s="165"/>
      <c r="B124" s="166"/>
      <c r="C124" s="172"/>
      <c r="D124" s="224"/>
      <c r="E124" s="229"/>
      <c r="F124" s="187"/>
      <c r="G124" s="168"/>
      <c r="H124" s="190"/>
      <c r="I124" s="168"/>
      <c r="J124" s="190"/>
      <c r="K124" s="68"/>
      <c r="L124" s="68"/>
      <c r="M124" s="68"/>
      <c r="N124" s="76"/>
      <c r="O124" s="69">
        <f t="shared" si="79"/>
        <v>0</v>
      </c>
      <c r="P124" s="190"/>
      <c r="Q124" s="190"/>
      <c r="R124" s="190"/>
      <c r="S124" s="260"/>
      <c r="T124" s="260"/>
    </row>
    <row r="125" spans="1:20" ht="12.75" customHeight="1">
      <c r="A125" s="214"/>
      <c r="B125" s="166"/>
      <c r="C125" s="186" t="s">
        <v>695</v>
      </c>
      <c r="D125" s="165"/>
      <c r="E125" s="187"/>
      <c r="F125" s="187">
        <f t="shared" si="91"/>
        <v>0</v>
      </c>
      <c r="G125" s="219"/>
      <c r="H125" s="190">
        <f t="shared" si="92"/>
        <v>0</v>
      </c>
      <c r="I125" s="219"/>
      <c r="J125" s="190">
        <f t="shared" si="85"/>
        <v>0</v>
      </c>
      <c r="K125" s="68"/>
      <c r="L125" s="68"/>
      <c r="M125" s="68"/>
      <c r="N125" s="76"/>
      <c r="O125" s="69">
        <f t="shared" si="79"/>
        <v>0</v>
      </c>
      <c r="P125" s="190">
        <f t="shared" ref="P125" si="138">E125*F125</f>
        <v>0</v>
      </c>
      <c r="Q125" s="190">
        <f t="shared" ref="Q125" si="139">SUM(O125:O128)</f>
        <v>0</v>
      </c>
      <c r="R125" s="190">
        <f t="shared" ref="R125" si="140">Q125*1.02*1.05*$R$14</f>
        <v>0</v>
      </c>
      <c r="S125" s="260">
        <f t="shared" ref="S125" si="141">F125*$S$17</f>
        <v>0</v>
      </c>
      <c r="T125" s="260">
        <f t="shared" ref="T125" si="142">S125*E125</f>
        <v>0</v>
      </c>
    </row>
    <row r="126" spans="1:20" ht="12.75" customHeight="1">
      <c r="A126" s="214"/>
      <c r="B126" s="166"/>
      <c r="C126" s="186"/>
      <c r="D126" s="165"/>
      <c r="E126" s="187"/>
      <c r="F126" s="187"/>
      <c r="G126" s="220"/>
      <c r="H126" s="190"/>
      <c r="I126" s="220"/>
      <c r="J126" s="190"/>
      <c r="K126" s="68"/>
      <c r="L126" s="68"/>
      <c r="M126" s="68"/>
      <c r="N126" s="68"/>
      <c r="O126" s="69">
        <f t="shared" si="79"/>
        <v>0</v>
      </c>
      <c r="P126" s="190"/>
      <c r="Q126" s="190"/>
      <c r="R126" s="190"/>
      <c r="S126" s="260"/>
      <c r="T126" s="260"/>
    </row>
    <row r="127" spans="1:20" ht="12.75" customHeight="1">
      <c r="A127" s="214"/>
      <c r="B127" s="166"/>
      <c r="C127" s="186"/>
      <c r="D127" s="165"/>
      <c r="E127" s="187"/>
      <c r="F127" s="187"/>
      <c r="G127" s="220"/>
      <c r="H127" s="190"/>
      <c r="I127" s="220"/>
      <c r="J127" s="190"/>
      <c r="K127" s="68"/>
      <c r="L127" s="68"/>
      <c r="M127" s="70"/>
      <c r="N127" s="76"/>
      <c r="O127" s="69">
        <f t="shared" si="79"/>
        <v>0</v>
      </c>
      <c r="P127" s="190"/>
      <c r="Q127" s="190"/>
      <c r="R127" s="190"/>
      <c r="S127" s="260"/>
      <c r="T127" s="260"/>
    </row>
    <row r="128" spans="1:20" ht="12.75" customHeight="1">
      <c r="A128" s="214"/>
      <c r="B128" s="166"/>
      <c r="C128" s="186"/>
      <c r="D128" s="165"/>
      <c r="E128" s="187"/>
      <c r="F128" s="187"/>
      <c r="G128" s="221"/>
      <c r="H128" s="190"/>
      <c r="I128" s="221"/>
      <c r="J128" s="190"/>
      <c r="K128" s="68"/>
      <c r="L128" s="68"/>
      <c r="M128" s="68"/>
      <c r="N128" s="76"/>
      <c r="O128" s="69">
        <f t="shared" si="79"/>
        <v>0</v>
      </c>
      <c r="P128" s="190"/>
      <c r="Q128" s="190"/>
      <c r="R128" s="190"/>
      <c r="S128" s="260"/>
      <c r="T128" s="260"/>
    </row>
    <row r="129" spans="1:20" ht="12.75" customHeight="1">
      <c r="A129" s="214">
        <v>1</v>
      </c>
      <c r="B129" s="170" t="s">
        <v>49</v>
      </c>
      <c r="C129" s="170" t="s">
        <v>169</v>
      </c>
      <c r="D129" s="222" t="s">
        <v>42</v>
      </c>
      <c r="E129" s="192">
        <v>11.2</v>
      </c>
      <c r="F129" s="187">
        <f t="shared" si="91"/>
        <v>8.3028219256</v>
      </c>
      <c r="G129" s="168">
        <v>0.11</v>
      </c>
      <c r="H129" s="190">
        <f t="shared" si="92"/>
        <v>0.2182037</v>
      </c>
      <c r="I129" s="344">
        <v>0.76</v>
      </c>
      <c r="J129" s="190">
        <f t="shared" si="85"/>
        <v>2.6633515999999999</v>
      </c>
      <c r="K129" s="68" t="s">
        <v>52</v>
      </c>
      <c r="L129" s="68" t="s">
        <v>47</v>
      </c>
      <c r="M129" s="68">
        <v>1.26</v>
      </c>
      <c r="N129" s="76">
        <v>3.8</v>
      </c>
      <c r="O129" s="69">
        <f t="shared" si="79"/>
        <v>4.7879999999999994</v>
      </c>
      <c r="P129" s="190">
        <f t="shared" ref="P129" si="143">E129*F129</f>
        <v>92.991605566719997</v>
      </c>
      <c r="Q129" s="190">
        <f t="shared" ref="Q129" si="144">SUM(O129:O132)</f>
        <v>4.7879999999999994</v>
      </c>
      <c r="R129" s="190">
        <f t="shared" ref="R129" si="145">Q129*1.02*1.05*$R$14</f>
        <v>5.4212666255999995</v>
      </c>
      <c r="S129" s="260">
        <f t="shared" ref="S129" si="146">F129*$S$17</f>
        <v>10.646251594239551</v>
      </c>
      <c r="T129" s="260">
        <f t="shared" ref="T129" si="147">S129*E129</f>
        <v>119.23801785548297</v>
      </c>
    </row>
    <row r="130" spans="1:20" ht="12.75" customHeight="1">
      <c r="A130" s="214"/>
      <c r="B130" s="171"/>
      <c r="C130" s="171"/>
      <c r="D130" s="223"/>
      <c r="E130" s="192"/>
      <c r="F130" s="187"/>
      <c r="G130" s="168"/>
      <c r="H130" s="190"/>
      <c r="I130" s="344"/>
      <c r="J130" s="190"/>
      <c r="K130" s="68"/>
      <c r="L130" s="68"/>
      <c r="M130" s="68"/>
      <c r="N130" s="76"/>
      <c r="O130" s="69">
        <f t="shared" si="79"/>
        <v>0</v>
      </c>
      <c r="P130" s="190"/>
      <c r="Q130" s="190"/>
      <c r="R130" s="190"/>
      <c r="S130" s="260"/>
      <c r="T130" s="260"/>
    </row>
    <row r="131" spans="1:20" ht="12.75" customHeight="1">
      <c r="A131" s="214"/>
      <c r="B131" s="171"/>
      <c r="C131" s="171"/>
      <c r="D131" s="223"/>
      <c r="E131" s="192"/>
      <c r="F131" s="187"/>
      <c r="G131" s="168"/>
      <c r="H131" s="190"/>
      <c r="I131" s="344"/>
      <c r="J131" s="190"/>
      <c r="K131" s="68"/>
      <c r="L131" s="68"/>
      <c r="M131" s="70"/>
      <c r="N131" s="76"/>
      <c r="O131" s="69">
        <f t="shared" si="79"/>
        <v>0</v>
      </c>
      <c r="P131" s="190"/>
      <c r="Q131" s="190"/>
      <c r="R131" s="190"/>
      <c r="S131" s="260"/>
      <c r="T131" s="260"/>
    </row>
    <row r="132" spans="1:20" ht="12.75" customHeight="1">
      <c r="A132" s="214"/>
      <c r="B132" s="172"/>
      <c r="C132" s="172"/>
      <c r="D132" s="224"/>
      <c r="E132" s="192"/>
      <c r="F132" s="187"/>
      <c r="G132" s="168"/>
      <c r="H132" s="190"/>
      <c r="I132" s="344"/>
      <c r="J132" s="190"/>
      <c r="K132" s="68"/>
      <c r="L132" s="68"/>
      <c r="M132" s="68"/>
      <c r="N132" s="76"/>
      <c r="O132" s="69">
        <f t="shared" si="79"/>
        <v>0</v>
      </c>
      <c r="P132" s="190"/>
      <c r="Q132" s="190"/>
      <c r="R132" s="190"/>
      <c r="S132" s="260"/>
      <c r="T132" s="260"/>
    </row>
    <row r="133" spans="1:20" ht="12.75" customHeight="1">
      <c r="A133" s="214">
        <v>2</v>
      </c>
      <c r="B133" s="166" t="s">
        <v>664</v>
      </c>
      <c r="C133" s="166" t="s">
        <v>696</v>
      </c>
      <c r="D133" s="222" t="s">
        <v>42</v>
      </c>
      <c r="E133" s="187">
        <v>5.6</v>
      </c>
      <c r="F133" s="187">
        <f t="shared" si="91"/>
        <v>34.803040905191999</v>
      </c>
      <c r="G133" s="168">
        <v>0.7</v>
      </c>
      <c r="H133" s="190">
        <f t="shared" si="92"/>
        <v>1.3885689999999999</v>
      </c>
      <c r="I133" s="168">
        <v>0.28000000000000003</v>
      </c>
      <c r="J133" s="190">
        <f t="shared" si="85"/>
        <v>0.98123480000000007</v>
      </c>
      <c r="K133" s="68" t="s">
        <v>697</v>
      </c>
      <c r="L133" s="68" t="s">
        <v>47</v>
      </c>
      <c r="M133" s="68">
        <v>1.02</v>
      </c>
      <c r="N133" s="76">
        <v>28.082999999999998</v>
      </c>
      <c r="O133" s="69">
        <f t="shared" si="79"/>
        <v>28.644659999999998</v>
      </c>
      <c r="P133" s="190">
        <f t="shared" ref="P133" si="148">E133*F133</f>
        <v>194.89702906907519</v>
      </c>
      <c r="Q133" s="190">
        <f t="shared" ref="Q133" si="149">SUM(O133:O136)</f>
        <v>28.644659999999998</v>
      </c>
      <c r="R133" s="190">
        <f t="shared" ref="R133" si="150">Q133*1.02*1.05*$R$14</f>
        <v>32.433237105191999</v>
      </c>
      <c r="S133" s="260">
        <f t="shared" ref="S133" si="151">F133*$S$17</f>
        <v>44.626023903855923</v>
      </c>
      <c r="T133" s="260">
        <f t="shared" ref="T133" si="152">S133*E133</f>
        <v>249.90573386159315</v>
      </c>
    </row>
    <row r="134" spans="1:20" ht="12.75" customHeight="1">
      <c r="A134" s="214"/>
      <c r="B134" s="166"/>
      <c r="C134" s="166"/>
      <c r="D134" s="223"/>
      <c r="E134" s="187"/>
      <c r="F134" s="187"/>
      <c r="G134" s="168"/>
      <c r="H134" s="190"/>
      <c r="I134" s="168"/>
      <c r="J134" s="190"/>
      <c r="K134" s="68"/>
      <c r="L134" s="68"/>
      <c r="M134" s="68"/>
      <c r="N134" s="76"/>
      <c r="O134" s="69">
        <f t="shared" si="79"/>
        <v>0</v>
      </c>
      <c r="P134" s="190"/>
      <c r="Q134" s="190"/>
      <c r="R134" s="190"/>
      <c r="S134" s="260"/>
      <c r="T134" s="260"/>
    </row>
    <row r="135" spans="1:20" ht="12.75" customHeight="1">
      <c r="A135" s="214"/>
      <c r="B135" s="166"/>
      <c r="C135" s="166"/>
      <c r="D135" s="223"/>
      <c r="E135" s="187"/>
      <c r="F135" s="187"/>
      <c r="G135" s="168"/>
      <c r="H135" s="190"/>
      <c r="I135" s="168"/>
      <c r="J135" s="190"/>
      <c r="K135" s="68"/>
      <c r="L135" s="68"/>
      <c r="M135" s="70"/>
      <c r="N135" s="76"/>
      <c r="O135" s="69">
        <f t="shared" si="79"/>
        <v>0</v>
      </c>
      <c r="P135" s="190"/>
      <c r="Q135" s="190"/>
      <c r="R135" s="190"/>
      <c r="S135" s="260"/>
      <c r="T135" s="260"/>
    </row>
    <row r="136" spans="1:20" ht="12.75" customHeight="1">
      <c r="A136" s="214"/>
      <c r="B136" s="166"/>
      <c r="C136" s="166"/>
      <c r="D136" s="224"/>
      <c r="E136" s="187"/>
      <c r="F136" s="187"/>
      <c r="G136" s="168"/>
      <c r="H136" s="190"/>
      <c r="I136" s="168"/>
      <c r="J136" s="190"/>
      <c r="K136" s="68"/>
      <c r="L136" s="68"/>
      <c r="M136" s="68"/>
      <c r="N136" s="76"/>
      <c r="O136" s="69">
        <f t="shared" si="79"/>
        <v>0</v>
      </c>
      <c r="P136" s="190"/>
      <c r="Q136" s="190"/>
      <c r="R136" s="190"/>
      <c r="S136" s="260"/>
      <c r="T136" s="260"/>
    </row>
    <row r="137" spans="1:20" ht="12.75" customHeight="1">
      <c r="A137" s="214">
        <v>3</v>
      </c>
      <c r="B137" s="166" t="s">
        <v>698</v>
      </c>
      <c r="C137" s="166" t="s">
        <v>699</v>
      </c>
      <c r="D137" s="165" t="s">
        <v>36</v>
      </c>
      <c r="E137" s="378">
        <v>0.14199999999999999</v>
      </c>
      <c r="F137" s="187">
        <f t="shared" si="91"/>
        <v>18.315783199999998</v>
      </c>
      <c r="G137" s="168">
        <v>6.76</v>
      </c>
      <c r="H137" s="190">
        <f t="shared" si="92"/>
        <v>13.4096092</v>
      </c>
      <c r="I137" s="350">
        <v>1.4</v>
      </c>
      <c r="J137" s="190">
        <f t="shared" si="85"/>
        <v>4.9061739999999991</v>
      </c>
      <c r="K137" s="68"/>
      <c r="L137" s="68"/>
      <c r="M137" s="68"/>
      <c r="N137" s="76"/>
      <c r="O137" s="69">
        <f t="shared" si="79"/>
        <v>0</v>
      </c>
      <c r="P137" s="190">
        <f t="shared" ref="P137" si="153">E137*F137</f>
        <v>2.6008412143999995</v>
      </c>
      <c r="Q137" s="190">
        <f t="shared" ref="Q137" si="154">SUM(O137:O140)</f>
        <v>0</v>
      </c>
      <c r="R137" s="190">
        <f t="shared" ref="R137" si="155">Q137*1.02*1.05*$R$14</f>
        <v>0</v>
      </c>
      <c r="S137" s="260">
        <f t="shared" ref="S137" si="156">F137*$S$17</f>
        <v>23.485320754805276</v>
      </c>
      <c r="T137" s="260">
        <f t="shared" ref="T137" si="157">S137*E137</f>
        <v>3.3349155471823488</v>
      </c>
    </row>
    <row r="138" spans="1:20" ht="12.75" customHeight="1">
      <c r="A138" s="214"/>
      <c r="B138" s="166"/>
      <c r="C138" s="166"/>
      <c r="D138" s="165"/>
      <c r="E138" s="378"/>
      <c r="F138" s="187"/>
      <c r="G138" s="168"/>
      <c r="H138" s="190"/>
      <c r="I138" s="350"/>
      <c r="J138" s="190"/>
      <c r="K138" s="68"/>
      <c r="L138" s="68"/>
      <c r="M138" s="68"/>
      <c r="N138" s="76"/>
      <c r="O138" s="69">
        <f t="shared" si="79"/>
        <v>0</v>
      </c>
      <c r="P138" s="190"/>
      <c r="Q138" s="190"/>
      <c r="R138" s="190"/>
      <c r="S138" s="260"/>
      <c r="T138" s="260"/>
    </row>
    <row r="139" spans="1:20" ht="12.75" customHeight="1">
      <c r="A139" s="214"/>
      <c r="B139" s="166"/>
      <c r="C139" s="166"/>
      <c r="D139" s="165"/>
      <c r="E139" s="378"/>
      <c r="F139" s="187"/>
      <c r="G139" s="168"/>
      <c r="H139" s="190"/>
      <c r="I139" s="350"/>
      <c r="J139" s="190"/>
      <c r="K139" s="68"/>
      <c r="L139" s="68"/>
      <c r="M139" s="70"/>
      <c r="N139" s="76"/>
      <c r="O139" s="69">
        <f t="shared" si="79"/>
        <v>0</v>
      </c>
      <c r="P139" s="190"/>
      <c r="Q139" s="190"/>
      <c r="R139" s="190"/>
      <c r="S139" s="260"/>
      <c r="T139" s="260"/>
    </row>
    <row r="140" spans="1:20" ht="12.75" customHeight="1">
      <c r="A140" s="214"/>
      <c r="B140" s="166"/>
      <c r="C140" s="166"/>
      <c r="D140" s="165"/>
      <c r="E140" s="378"/>
      <c r="F140" s="187"/>
      <c r="G140" s="168"/>
      <c r="H140" s="190"/>
      <c r="I140" s="350"/>
      <c r="J140" s="190"/>
      <c r="K140" s="68"/>
      <c r="L140" s="68"/>
      <c r="M140" s="68"/>
      <c r="N140" s="76"/>
      <c r="O140" s="69">
        <f t="shared" si="79"/>
        <v>0</v>
      </c>
      <c r="P140" s="190"/>
      <c r="Q140" s="190"/>
      <c r="R140" s="190"/>
      <c r="S140" s="260"/>
      <c r="T140" s="260"/>
    </row>
    <row r="141" spans="1:20" ht="12.75" customHeight="1">
      <c r="A141" s="214">
        <v>4</v>
      </c>
      <c r="B141" s="166" t="s">
        <v>38</v>
      </c>
      <c r="C141" s="166" t="s">
        <v>700</v>
      </c>
      <c r="D141" s="390" t="s">
        <v>353</v>
      </c>
      <c r="E141" s="192">
        <v>112</v>
      </c>
      <c r="F141" s="187">
        <f t="shared" si="91"/>
        <v>0.95336393039999989</v>
      </c>
      <c r="G141" s="168"/>
      <c r="H141" s="190">
        <f t="shared" si="92"/>
        <v>0</v>
      </c>
      <c r="I141" s="344"/>
      <c r="J141" s="190">
        <f t="shared" si="85"/>
        <v>0</v>
      </c>
      <c r="K141" s="68" t="s">
        <v>701</v>
      </c>
      <c r="L141" s="68" t="s">
        <v>30</v>
      </c>
      <c r="M141" s="68">
        <v>1</v>
      </c>
      <c r="N141" s="76">
        <v>0.84199999999999997</v>
      </c>
      <c r="O141" s="69">
        <f t="shared" si="79"/>
        <v>0.84199999999999997</v>
      </c>
      <c r="P141" s="190">
        <f t="shared" ref="P141" si="158">E141*F141</f>
        <v>106.77676020479998</v>
      </c>
      <c r="Q141" s="190">
        <f t="shared" ref="Q141" si="159">SUM(O141:O144)</f>
        <v>0.84199999999999997</v>
      </c>
      <c r="R141" s="190">
        <f t="shared" ref="R141" si="160">Q141*1.02*1.05*$R$14</f>
        <v>0.95336393039999989</v>
      </c>
      <c r="S141" s="260">
        <f t="shared" ref="S141" si="161">F141*$S$17</f>
        <v>1.2224460978281209</v>
      </c>
      <c r="T141" s="260">
        <f t="shared" ref="T141" si="162">S141*E141</f>
        <v>136.91396295674954</v>
      </c>
    </row>
    <row r="142" spans="1:20" ht="12.75" customHeight="1">
      <c r="A142" s="214"/>
      <c r="B142" s="166"/>
      <c r="C142" s="166"/>
      <c r="D142" s="390"/>
      <c r="E142" s="192"/>
      <c r="F142" s="187"/>
      <c r="G142" s="168"/>
      <c r="H142" s="190"/>
      <c r="I142" s="344"/>
      <c r="J142" s="190"/>
      <c r="K142" s="68"/>
      <c r="L142" s="68"/>
      <c r="M142" s="68"/>
      <c r="N142" s="76"/>
      <c r="O142" s="69">
        <f t="shared" si="79"/>
        <v>0</v>
      </c>
      <c r="P142" s="190"/>
      <c r="Q142" s="190"/>
      <c r="R142" s="190"/>
      <c r="S142" s="260"/>
      <c r="T142" s="260"/>
    </row>
    <row r="143" spans="1:20" ht="12.75" customHeight="1">
      <c r="A143" s="214"/>
      <c r="B143" s="166"/>
      <c r="C143" s="166"/>
      <c r="D143" s="390"/>
      <c r="E143" s="192"/>
      <c r="F143" s="187"/>
      <c r="G143" s="168"/>
      <c r="H143" s="190"/>
      <c r="I143" s="344"/>
      <c r="J143" s="190"/>
      <c r="K143" s="68"/>
      <c r="L143" s="68"/>
      <c r="M143" s="70"/>
      <c r="N143" s="76"/>
      <c r="O143" s="69">
        <f t="shared" si="79"/>
        <v>0</v>
      </c>
      <c r="P143" s="190"/>
      <c r="Q143" s="190"/>
      <c r="R143" s="190"/>
      <c r="S143" s="260"/>
      <c r="T143" s="260"/>
    </row>
    <row r="144" spans="1:20" ht="12.75" customHeight="1">
      <c r="A144" s="214"/>
      <c r="B144" s="166"/>
      <c r="C144" s="166"/>
      <c r="D144" s="390"/>
      <c r="E144" s="192"/>
      <c r="F144" s="187"/>
      <c r="G144" s="168"/>
      <c r="H144" s="190"/>
      <c r="I144" s="344"/>
      <c r="J144" s="190"/>
      <c r="K144" s="68"/>
      <c r="L144" s="68"/>
      <c r="M144" s="68"/>
      <c r="N144" s="76"/>
      <c r="O144" s="69">
        <f t="shared" si="79"/>
        <v>0</v>
      </c>
      <c r="P144" s="190"/>
      <c r="Q144" s="190"/>
      <c r="R144" s="190"/>
      <c r="S144" s="260"/>
      <c r="T144" s="260"/>
    </row>
    <row r="145" spans="1:20" ht="12.75" customHeight="1">
      <c r="A145" s="214">
        <v>5</v>
      </c>
      <c r="B145" s="166" t="s">
        <v>38</v>
      </c>
      <c r="C145" s="166" t="s">
        <v>702</v>
      </c>
      <c r="D145" s="390" t="s">
        <v>353</v>
      </c>
      <c r="E145" s="192">
        <v>112</v>
      </c>
      <c r="F145" s="187">
        <f t="shared" si="91"/>
        <v>15.670495007999998</v>
      </c>
      <c r="G145" s="168"/>
      <c r="H145" s="190">
        <f t="shared" si="92"/>
        <v>0</v>
      </c>
      <c r="I145" s="344"/>
      <c r="J145" s="190">
        <f t="shared" si="85"/>
        <v>0</v>
      </c>
      <c r="K145" s="68" t="s">
        <v>703</v>
      </c>
      <c r="L145" s="68" t="s">
        <v>30</v>
      </c>
      <c r="M145" s="68">
        <v>1</v>
      </c>
      <c r="N145" s="76">
        <v>13.84</v>
      </c>
      <c r="O145" s="69">
        <f t="shared" si="79"/>
        <v>13.84</v>
      </c>
      <c r="P145" s="190">
        <f t="shared" ref="P145" si="163">E145*F145</f>
        <v>1755.0954408959997</v>
      </c>
      <c r="Q145" s="190">
        <f t="shared" ref="Q145" si="164">SUM(O145:O148)</f>
        <v>13.84</v>
      </c>
      <c r="R145" s="190">
        <f t="shared" ref="R145" si="165">Q145*1.02*1.05*$R$14</f>
        <v>15.670495007999998</v>
      </c>
      <c r="S145" s="260">
        <f t="shared" ref="S145" si="166">F145*$S$17</f>
        <v>20.093413294466973</v>
      </c>
      <c r="T145" s="260">
        <f t="shared" ref="T145" si="167">S145*E145</f>
        <v>2250.4622889803009</v>
      </c>
    </row>
    <row r="146" spans="1:20" ht="12.75" customHeight="1">
      <c r="A146" s="214"/>
      <c r="B146" s="166"/>
      <c r="C146" s="166"/>
      <c r="D146" s="390"/>
      <c r="E146" s="192"/>
      <c r="F146" s="187"/>
      <c r="G146" s="168"/>
      <c r="H146" s="190"/>
      <c r="I146" s="344"/>
      <c r="J146" s="190"/>
      <c r="K146" s="68"/>
      <c r="L146" s="68"/>
      <c r="M146" s="68"/>
      <c r="N146" s="76"/>
      <c r="O146" s="69">
        <f t="shared" si="79"/>
        <v>0</v>
      </c>
      <c r="P146" s="190"/>
      <c r="Q146" s="190"/>
      <c r="R146" s="190"/>
      <c r="S146" s="260"/>
      <c r="T146" s="260"/>
    </row>
    <row r="147" spans="1:20" ht="12.75" customHeight="1">
      <c r="A147" s="214"/>
      <c r="B147" s="166"/>
      <c r="C147" s="166"/>
      <c r="D147" s="390"/>
      <c r="E147" s="192"/>
      <c r="F147" s="187"/>
      <c r="G147" s="168"/>
      <c r="H147" s="190"/>
      <c r="I147" s="344"/>
      <c r="J147" s="190"/>
      <c r="K147" s="68"/>
      <c r="L147" s="68"/>
      <c r="M147" s="70"/>
      <c r="N147" s="76"/>
      <c r="O147" s="69">
        <f t="shared" si="79"/>
        <v>0</v>
      </c>
      <c r="P147" s="190"/>
      <c r="Q147" s="190"/>
      <c r="R147" s="190"/>
      <c r="S147" s="260"/>
      <c r="T147" s="260"/>
    </row>
    <row r="148" spans="1:20" ht="12.75" customHeight="1">
      <c r="A148" s="214"/>
      <c r="B148" s="166"/>
      <c r="C148" s="166"/>
      <c r="D148" s="390"/>
      <c r="E148" s="192"/>
      <c r="F148" s="187"/>
      <c r="G148" s="168"/>
      <c r="H148" s="190"/>
      <c r="I148" s="344"/>
      <c r="J148" s="190"/>
      <c r="K148" s="68"/>
      <c r="L148" s="68"/>
      <c r="M148" s="68"/>
      <c r="N148" s="76"/>
      <c r="O148" s="69">
        <f t="shared" si="79"/>
        <v>0</v>
      </c>
      <c r="P148" s="190"/>
      <c r="Q148" s="190"/>
      <c r="R148" s="190"/>
      <c r="S148" s="260"/>
      <c r="T148" s="260"/>
    </row>
    <row r="149" spans="1:20" ht="12.75" customHeight="1">
      <c r="A149" s="165"/>
      <c r="B149" s="170"/>
      <c r="C149" s="193" t="s">
        <v>96</v>
      </c>
      <c r="D149" s="381"/>
      <c r="E149" s="192"/>
      <c r="F149" s="187">
        <f t="shared" si="91"/>
        <v>0</v>
      </c>
      <c r="G149" s="168"/>
      <c r="H149" s="190">
        <f t="shared" si="92"/>
        <v>0</v>
      </c>
      <c r="I149" s="168"/>
      <c r="J149" s="190">
        <f t="shared" ref="J149:J209" si="168">I149*$P$9/1000</f>
        <v>0</v>
      </c>
      <c r="K149" s="68"/>
      <c r="L149" s="68"/>
      <c r="M149" s="68"/>
      <c r="N149" s="76"/>
      <c r="O149" s="69">
        <f t="shared" si="79"/>
        <v>0</v>
      </c>
      <c r="P149" s="190">
        <f t="shared" ref="P149" si="169">E149*F149</f>
        <v>0</v>
      </c>
      <c r="Q149" s="190">
        <f t="shared" ref="Q149" si="170">SUM(O149:O152)</f>
        <v>0</v>
      </c>
      <c r="R149" s="190">
        <f t="shared" ref="R149" si="171">Q149*1.02*1.05*$R$14</f>
        <v>0</v>
      </c>
      <c r="S149" s="260">
        <f t="shared" ref="S149" si="172">F149*$S$17</f>
        <v>0</v>
      </c>
      <c r="T149" s="260">
        <f t="shared" ref="T149" si="173">S149*E149</f>
        <v>0</v>
      </c>
    </row>
    <row r="150" spans="1:20" ht="12.75" customHeight="1">
      <c r="A150" s="165"/>
      <c r="B150" s="171"/>
      <c r="C150" s="194"/>
      <c r="D150" s="382"/>
      <c r="E150" s="192"/>
      <c r="F150" s="187"/>
      <c r="G150" s="168"/>
      <c r="H150" s="190"/>
      <c r="I150" s="168"/>
      <c r="J150" s="190"/>
      <c r="K150" s="68"/>
      <c r="L150" s="68"/>
      <c r="M150" s="68"/>
      <c r="N150" s="76"/>
      <c r="O150" s="69">
        <f t="shared" si="79"/>
        <v>0</v>
      </c>
      <c r="P150" s="190"/>
      <c r="Q150" s="190"/>
      <c r="R150" s="190"/>
      <c r="S150" s="260"/>
      <c r="T150" s="260"/>
    </row>
    <row r="151" spans="1:20" ht="12.75" customHeight="1">
      <c r="A151" s="165"/>
      <c r="B151" s="171"/>
      <c r="C151" s="194"/>
      <c r="D151" s="382"/>
      <c r="E151" s="192"/>
      <c r="F151" s="187"/>
      <c r="G151" s="168"/>
      <c r="H151" s="190"/>
      <c r="I151" s="168"/>
      <c r="J151" s="190"/>
      <c r="K151" s="68"/>
      <c r="L151" s="68"/>
      <c r="M151" s="70"/>
      <c r="N151" s="76"/>
      <c r="O151" s="69">
        <f t="shared" si="79"/>
        <v>0</v>
      </c>
      <c r="P151" s="190"/>
      <c r="Q151" s="190"/>
      <c r="R151" s="190"/>
      <c r="S151" s="260"/>
      <c r="T151" s="260"/>
    </row>
    <row r="152" spans="1:20" ht="12.75" customHeight="1">
      <c r="A152" s="165"/>
      <c r="B152" s="172"/>
      <c r="C152" s="195"/>
      <c r="D152" s="383"/>
      <c r="E152" s="192"/>
      <c r="F152" s="187"/>
      <c r="G152" s="168"/>
      <c r="H152" s="190"/>
      <c r="I152" s="168"/>
      <c r="J152" s="190"/>
      <c r="K152" s="68"/>
      <c r="L152" s="68"/>
      <c r="M152" s="68"/>
      <c r="N152" s="76"/>
      <c r="O152" s="69">
        <f t="shared" si="79"/>
        <v>0</v>
      </c>
      <c r="P152" s="190"/>
      <c r="Q152" s="190"/>
      <c r="R152" s="190"/>
      <c r="S152" s="260"/>
      <c r="T152" s="260"/>
    </row>
    <row r="153" spans="1:20" ht="12.75" customHeight="1">
      <c r="A153" s="165">
        <v>1</v>
      </c>
      <c r="B153" s="170" t="s">
        <v>49</v>
      </c>
      <c r="C153" s="170" t="s">
        <v>66</v>
      </c>
      <c r="D153" s="222" t="s">
        <v>42</v>
      </c>
      <c r="E153" s="187">
        <v>4.88</v>
      </c>
      <c r="F153" s="187">
        <f t="shared" ref="F153:F213" si="174">H153+J153+R153</f>
        <v>8.3151862179039995</v>
      </c>
      <c r="G153" s="168">
        <v>0.11</v>
      </c>
      <c r="H153" s="190">
        <f t="shared" ref="H153:H213" si="175">G153*$P$8/1000</f>
        <v>0.2182037</v>
      </c>
      <c r="I153" s="344">
        <v>0.76</v>
      </c>
      <c r="J153" s="190">
        <f t="shared" si="168"/>
        <v>2.6633515999999999</v>
      </c>
      <c r="K153" s="68" t="s">
        <v>59</v>
      </c>
      <c r="L153" s="68" t="s">
        <v>47</v>
      </c>
      <c r="M153" s="68">
        <v>7.0000000000000007E-2</v>
      </c>
      <c r="N153" s="76">
        <v>0.156</v>
      </c>
      <c r="O153" s="69">
        <f t="shared" ref="O153:O216" si="176">M153*N153</f>
        <v>1.0920000000000001E-2</v>
      </c>
      <c r="P153" s="190">
        <f t="shared" ref="P153" si="177">E153*F153</f>
        <v>40.578108743371516</v>
      </c>
      <c r="Q153" s="190">
        <f t="shared" ref="Q153" si="178">SUM(O153:O156)</f>
        <v>4.798919999999999</v>
      </c>
      <c r="R153" s="190">
        <f t="shared" ref="R153" si="179">Q153*1.02*1.05*$R$14</f>
        <v>5.433630917903999</v>
      </c>
      <c r="S153" s="260">
        <f t="shared" ref="S153" si="180">F153*$S$17</f>
        <v>10.662105645769579</v>
      </c>
      <c r="T153" s="260">
        <f t="shared" ref="T153" si="181">S153*E153</f>
        <v>52.031075551355542</v>
      </c>
    </row>
    <row r="154" spans="1:20" ht="12.75" customHeight="1">
      <c r="A154" s="165"/>
      <c r="B154" s="171"/>
      <c r="C154" s="171"/>
      <c r="D154" s="223"/>
      <c r="E154" s="187"/>
      <c r="F154" s="187"/>
      <c r="G154" s="168"/>
      <c r="H154" s="190"/>
      <c r="I154" s="344"/>
      <c r="J154" s="190"/>
      <c r="K154" s="68" t="s">
        <v>52</v>
      </c>
      <c r="L154" s="68" t="s">
        <v>47</v>
      </c>
      <c r="M154" s="68">
        <v>1.26</v>
      </c>
      <c r="N154" s="76">
        <v>3.8</v>
      </c>
      <c r="O154" s="69">
        <f t="shared" si="176"/>
        <v>4.7879999999999994</v>
      </c>
      <c r="P154" s="190"/>
      <c r="Q154" s="190"/>
      <c r="R154" s="190"/>
      <c r="S154" s="260"/>
      <c r="T154" s="260"/>
    </row>
    <row r="155" spans="1:20" ht="12.75" customHeight="1">
      <c r="A155" s="165"/>
      <c r="B155" s="171"/>
      <c r="C155" s="171"/>
      <c r="D155" s="223"/>
      <c r="E155" s="187"/>
      <c r="F155" s="187"/>
      <c r="G155" s="168"/>
      <c r="H155" s="190"/>
      <c r="I155" s="344"/>
      <c r="J155" s="190"/>
      <c r="K155" s="68"/>
      <c r="L155" s="68"/>
      <c r="M155" s="68"/>
      <c r="N155" s="76"/>
      <c r="O155" s="69">
        <f t="shared" si="176"/>
        <v>0</v>
      </c>
      <c r="P155" s="190"/>
      <c r="Q155" s="190"/>
      <c r="R155" s="190"/>
      <c r="S155" s="260"/>
      <c r="T155" s="260"/>
    </row>
    <row r="156" spans="1:20" ht="12.75" customHeight="1">
      <c r="A156" s="165"/>
      <c r="B156" s="172"/>
      <c r="C156" s="172"/>
      <c r="D156" s="224"/>
      <c r="E156" s="187"/>
      <c r="F156" s="187"/>
      <c r="G156" s="168"/>
      <c r="H156" s="190"/>
      <c r="I156" s="344"/>
      <c r="J156" s="190"/>
      <c r="K156" s="68"/>
      <c r="L156" s="68"/>
      <c r="M156" s="68"/>
      <c r="N156" s="76"/>
      <c r="O156" s="69">
        <f t="shared" si="176"/>
        <v>0</v>
      </c>
      <c r="P156" s="190"/>
      <c r="Q156" s="190"/>
      <c r="R156" s="190"/>
      <c r="S156" s="260"/>
      <c r="T156" s="260"/>
    </row>
    <row r="157" spans="1:20" ht="12.75" customHeight="1">
      <c r="A157" s="165">
        <v>2</v>
      </c>
      <c r="B157" s="170" t="s">
        <v>67</v>
      </c>
      <c r="C157" s="170" t="s">
        <v>68</v>
      </c>
      <c r="D157" s="381" t="s">
        <v>43</v>
      </c>
      <c r="E157" s="354">
        <v>537</v>
      </c>
      <c r="F157" s="187">
        <f t="shared" si="174"/>
        <v>4.7041994975832004</v>
      </c>
      <c r="G157" s="168">
        <v>0.40100000000000002</v>
      </c>
      <c r="H157" s="190">
        <f t="shared" si="175"/>
        <v>0.79545167000000006</v>
      </c>
      <c r="I157" s="344">
        <v>7.1000000000000004E-3</v>
      </c>
      <c r="J157" s="190">
        <f t="shared" si="168"/>
        <v>2.4881311E-2</v>
      </c>
      <c r="K157" s="68" t="s">
        <v>65</v>
      </c>
      <c r="L157" s="68" t="s">
        <v>43</v>
      </c>
      <c r="M157" s="68">
        <v>1</v>
      </c>
      <c r="N157" s="76">
        <v>2.5</v>
      </c>
      <c r="O157" s="69">
        <f t="shared" si="176"/>
        <v>2.5</v>
      </c>
      <c r="P157" s="190">
        <f t="shared" ref="P157" si="182">E157*F157</f>
        <v>2526.1551302021785</v>
      </c>
      <c r="Q157" s="190">
        <f t="shared" ref="Q157" si="183">SUM(O157:O160)</f>
        <v>3.4301860000000004</v>
      </c>
      <c r="R157" s="190">
        <f t="shared" ref="R157" si="184">Q157*1.02*1.05*$R$14</f>
        <v>3.8838665165832</v>
      </c>
      <c r="S157" s="260">
        <f t="shared" ref="S157" si="185">F157*$S$17</f>
        <v>6.0319361115464227</v>
      </c>
      <c r="T157" s="260">
        <f t="shared" ref="T157" si="186">S157*E157</f>
        <v>3239.1496919004289</v>
      </c>
    </row>
    <row r="158" spans="1:20" ht="12.75" customHeight="1">
      <c r="A158" s="165"/>
      <c r="B158" s="171"/>
      <c r="C158" s="171"/>
      <c r="D158" s="382"/>
      <c r="E158" s="354"/>
      <c r="F158" s="187"/>
      <c r="G158" s="168"/>
      <c r="H158" s="190"/>
      <c r="I158" s="344"/>
      <c r="J158" s="190"/>
      <c r="K158" s="68" t="s">
        <v>46</v>
      </c>
      <c r="L158" s="68" t="s">
        <v>47</v>
      </c>
      <c r="M158" s="68">
        <v>3.1E-2</v>
      </c>
      <c r="N158" s="132">
        <v>29.806000000000001</v>
      </c>
      <c r="O158" s="69">
        <f t="shared" si="176"/>
        <v>0.92398599999999997</v>
      </c>
      <c r="P158" s="190"/>
      <c r="Q158" s="190"/>
      <c r="R158" s="190"/>
      <c r="S158" s="260"/>
      <c r="T158" s="260"/>
    </row>
    <row r="159" spans="1:20" ht="12.75" customHeight="1">
      <c r="A159" s="165"/>
      <c r="B159" s="171"/>
      <c r="C159" s="171"/>
      <c r="D159" s="382"/>
      <c r="E159" s="354"/>
      <c r="F159" s="187"/>
      <c r="G159" s="168"/>
      <c r="H159" s="190"/>
      <c r="I159" s="344"/>
      <c r="J159" s="190"/>
      <c r="K159" s="68" t="s">
        <v>48</v>
      </c>
      <c r="L159" s="68" t="s">
        <v>47</v>
      </c>
      <c r="M159" s="68">
        <v>2.0000000000000001E-4</v>
      </c>
      <c r="N159" s="76">
        <v>31</v>
      </c>
      <c r="O159" s="69">
        <f t="shared" si="176"/>
        <v>6.2000000000000006E-3</v>
      </c>
      <c r="P159" s="190"/>
      <c r="Q159" s="190"/>
      <c r="R159" s="190"/>
      <c r="S159" s="260"/>
      <c r="T159" s="260"/>
    </row>
    <row r="160" spans="1:20" ht="12.75" customHeight="1">
      <c r="A160" s="165"/>
      <c r="B160" s="172"/>
      <c r="C160" s="172"/>
      <c r="D160" s="383"/>
      <c r="E160" s="354"/>
      <c r="F160" s="187"/>
      <c r="G160" s="168"/>
      <c r="H160" s="190"/>
      <c r="I160" s="344"/>
      <c r="J160" s="190"/>
      <c r="K160" s="68"/>
      <c r="L160" s="68"/>
      <c r="M160" s="68"/>
      <c r="N160" s="76"/>
      <c r="O160" s="69">
        <f t="shared" si="176"/>
        <v>0</v>
      </c>
      <c r="P160" s="190"/>
      <c r="Q160" s="190"/>
      <c r="R160" s="190"/>
      <c r="S160" s="260"/>
      <c r="T160" s="260"/>
    </row>
    <row r="161" spans="1:20" ht="12.75" customHeight="1">
      <c r="A161" s="165"/>
      <c r="B161" s="166"/>
      <c r="C161" s="238" t="s">
        <v>704</v>
      </c>
      <c r="D161" s="381"/>
      <c r="E161" s="192"/>
      <c r="F161" s="187">
        <f t="shared" si="174"/>
        <v>0</v>
      </c>
      <c r="G161" s="168"/>
      <c r="H161" s="190">
        <f t="shared" si="175"/>
        <v>0</v>
      </c>
      <c r="I161" s="344"/>
      <c r="J161" s="190">
        <f t="shared" si="168"/>
        <v>0</v>
      </c>
      <c r="K161" s="68"/>
      <c r="L161" s="68"/>
      <c r="M161" s="68"/>
      <c r="N161" s="76"/>
      <c r="O161" s="69">
        <f t="shared" si="176"/>
        <v>0</v>
      </c>
      <c r="P161" s="190">
        <f t="shared" ref="P161" si="187">E161*F161</f>
        <v>0</v>
      </c>
      <c r="Q161" s="190">
        <f t="shared" ref="Q161" si="188">SUM(O161:O164)</f>
        <v>0</v>
      </c>
      <c r="R161" s="190">
        <f t="shared" ref="R161" si="189">Q161*1.02*1.05*$R$14</f>
        <v>0</v>
      </c>
      <c r="S161" s="260">
        <f t="shared" ref="S161" si="190">F161*$S$17</f>
        <v>0</v>
      </c>
      <c r="T161" s="260">
        <f t="shared" ref="T161" si="191">S161*E161</f>
        <v>0</v>
      </c>
    </row>
    <row r="162" spans="1:20" ht="12.75" customHeight="1">
      <c r="A162" s="165"/>
      <c r="B162" s="166"/>
      <c r="C162" s="239"/>
      <c r="D162" s="382"/>
      <c r="E162" s="192"/>
      <c r="F162" s="187"/>
      <c r="G162" s="168"/>
      <c r="H162" s="190"/>
      <c r="I162" s="344"/>
      <c r="J162" s="190"/>
      <c r="K162" s="68"/>
      <c r="L162" s="68"/>
      <c r="M162" s="68"/>
      <c r="N162" s="76"/>
      <c r="O162" s="69">
        <f t="shared" si="176"/>
        <v>0</v>
      </c>
      <c r="P162" s="190"/>
      <c r="Q162" s="190"/>
      <c r="R162" s="190"/>
      <c r="S162" s="260"/>
      <c r="T162" s="260"/>
    </row>
    <row r="163" spans="1:20" ht="12.75" customHeight="1">
      <c r="A163" s="165"/>
      <c r="B163" s="166"/>
      <c r="C163" s="239"/>
      <c r="D163" s="382"/>
      <c r="E163" s="192"/>
      <c r="F163" s="187"/>
      <c r="G163" s="168"/>
      <c r="H163" s="190"/>
      <c r="I163" s="344"/>
      <c r="J163" s="190"/>
      <c r="K163" s="68"/>
      <c r="L163" s="68"/>
      <c r="M163" s="68"/>
      <c r="N163" s="76"/>
      <c r="O163" s="69">
        <f t="shared" si="176"/>
        <v>0</v>
      </c>
      <c r="P163" s="190"/>
      <c r="Q163" s="190"/>
      <c r="R163" s="190"/>
      <c r="S163" s="260"/>
      <c r="T163" s="260"/>
    </row>
    <row r="164" spans="1:20" ht="12.75" customHeight="1">
      <c r="A164" s="165"/>
      <c r="B164" s="166"/>
      <c r="C164" s="240"/>
      <c r="D164" s="383"/>
      <c r="E164" s="192"/>
      <c r="F164" s="187"/>
      <c r="G164" s="168"/>
      <c r="H164" s="190"/>
      <c r="I164" s="344"/>
      <c r="J164" s="190"/>
      <c r="K164" s="68"/>
      <c r="L164" s="68"/>
      <c r="M164" s="68"/>
      <c r="N164" s="76"/>
      <c r="O164" s="69">
        <f t="shared" si="176"/>
        <v>0</v>
      </c>
      <c r="P164" s="190"/>
      <c r="Q164" s="190"/>
      <c r="R164" s="190"/>
      <c r="S164" s="260"/>
      <c r="T164" s="260"/>
    </row>
    <row r="165" spans="1:20" ht="12.75" customHeight="1">
      <c r="A165" s="165">
        <v>1</v>
      </c>
      <c r="B165" s="420" t="s">
        <v>705</v>
      </c>
      <c r="C165" s="286" t="s">
        <v>706</v>
      </c>
      <c r="D165" s="286" t="s">
        <v>707</v>
      </c>
      <c r="E165" s="192">
        <v>1150</v>
      </c>
      <c r="F165" s="187">
        <f t="shared" si="174"/>
        <v>1.1424934698879998</v>
      </c>
      <c r="G165" s="168">
        <v>1.7399999999999999E-2</v>
      </c>
      <c r="H165" s="190">
        <f t="shared" si="175"/>
        <v>3.4515858000000003E-2</v>
      </c>
      <c r="I165" s="375">
        <v>0.1106</v>
      </c>
      <c r="J165" s="190">
        <f t="shared" si="168"/>
        <v>0.38758774599999996</v>
      </c>
      <c r="K165" s="68" t="s">
        <v>708</v>
      </c>
      <c r="L165" s="68" t="s">
        <v>709</v>
      </c>
      <c r="M165" s="68">
        <v>1.4999999999999999E-2</v>
      </c>
      <c r="N165" s="76">
        <v>3.8</v>
      </c>
      <c r="O165" s="69">
        <f t="shared" si="176"/>
        <v>5.6999999999999995E-2</v>
      </c>
      <c r="P165" s="190">
        <f t="shared" ref="P165" si="192">E165*F165</f>
        <v>1313.8674903711999</v>
      </c>
      <c r="Q165" s="190">
        <f t="shared" ref="Q165" si="193">SUM(O165:O168)</f>
        <v>0.63623999999999992</v>
      </c>
      <c r="R165" s="190">
        <f t="shared" ref="R165" si="194">Q165*1.02*1.05*$R$14</f>
        <v>0.7203898658879998</v>
      </c>
      <c r="S165" s="260">
        <f t="shared" ref="S165" si="195">F165*$S$17</f>
        <v>1.4649564972242159</v>
      </c>
      <c r="T165" s="260">
        <f t="shared" ref="T165" si="196">S165*E165</f>
        <v>1684.6999718078484</v>
      </c>
    </row>
    <row r="166" spans="1:20" ht="12.75" customHeight="1">
      <c r="A166" s="165"/>
      <c r="B166" s="420"/>
      <c r="C166" s="286"/>
      <c r="D166" s="421"/>
      <c r="E166" s="192"/>
      <c r="F166" s="187"/>
      <c r="G166" s="168"/>
      <c r="H166" s="190"/>
      <c r="I166" s="375"/>
      <c r="J166" s="190"/>
      <c r="K166" s="68" t="s">
        <v>710</v>
      </c>
      <c r="L166" s="68" t="s">
        <v>709</v>
      </c>
      <c r="M166" s="68">
        <v>0.1512</v>
      </c>
      <c r="N166" s="76">
        <v>3.8</v>
      </c>
      <c r="O166" s="69">
        <f t="shared" si="176"/>
        <v>0.57455999999999996</v>
      </c>
      <c r="P166" s="190"/>
      <c r="Q166" s="190"/>
      <c r="R166" s="190"/>
      <c r="S166" s="260"/>
      <c r="T166" s="260"/>
    </row>
    <row r="167" spans="1:20" ht="12.75" customHeight="1">
      <c r="A167" s="165"/>
      <c r="B167" s="420"/>
      <c r="C167" s="286"/>
      <c r="D167" s="421"/>
      <c r="E167" s="192"/>
      <c r="F167" s="187"/>
      <c r="G167" s="168"/>
      <c r="H167" s="190"/>
      <c r="I167" s="375"/>
      <c r="J167" s="190"/>
      <c r="K167" s="68" t="s">
        <v>59</v>
      </c>
      <c r="L167" s="68" t="s">
        <v>711</v>
      </c>
      <c r="M167" s="68">
        <v>0.03</v>
      </c>
      <c r="N167" s="76">
        <v>0.156</v>
      </c>
      <c r="O167" s="69">
        <f t="shared" si="176"/>
        <v>4.6800000000000001E-3</v>
      </c>
      <c r="P167" s="190"/>
      <c r="Q167" s="190"/>
      <c r="R167" s="190"/>
      <c r="S167" s="260"/>
      <c r="T167" s="260"/>
    </row>
    <row r="168" spans="1:20" ht="12.75" customHeight="1">
      <c r="A168" s="165"/>
      <c r="B168" s="420"/>
      <c r="C168" s="286"/>
      <c r="D168" s="421"/>
      <c r="E168" s="192"/>
      <c r="F168" s="187"/>
      <c r="G168" s="168"/>
      <c r="H168" s="190"/>
      <c r="I168" s="375"/>
      <c r="J168" s="190"/>
      <c r="K168" s="68"/>
      <c r="L168" s="68"/>
      <c r="M168" s="68"/>
      <c r="N168" s="76"/>
      <c r="O168" s="69">
        <f t="shared" si="176"/>
        <v>0</v>
      </c>
      <c r="P168" s="190"/>
      <c r="Q168" s="190"/>
      <c r="R168" s="190"/>
      <c r="S168" s="260"/>
      <c r="T168" s="260"/>
    </row>
    <row r="169" spans="1:20" ht="12.75" customHeight="1">
      <c r="A169" s="165">
        <v>2</v>
      </c>
      <c r="B169" s="166" t="s">
        <v>639</v>
      </c>
      <c r="C169" s="166" t="s">
        <v>714</v>
      </c>
      <c r="D169" s="165" t="s">
        <v>36</v>
      </c>
      <c r="E169" s="285">
        <v>4.7380000000000004</v>
      </c>
      <c r="F169" s="187">
        <f t="shared" si="174"/>
        <v>285.27221256800004</v>
      </c>
      <c r="G169" s="168"/>
      <c r="H169" s="190">
        <f t="shared" si="175"/>
        <v>0</v>
      </c>
      <c r="I169" s="168">
        <v>2.2000000000000002</v>
      </c>
      <c r="J169" s="190">
        <f t="shared" si="168"/>
        <v>7.7097020000000001</v>
      </c>
      <c r="K169" s="68" t="s">
        <v>640</v>
      </c>
      <c r="L169" s="68" t="s">
        <v>36</v>
      </c>
      <c r="M169" s="68">
        <v>1.03</v>
      </c>
      <c r="N169" s="72">
        <v>238</v>
      </c>
      <c r="O169" s="69">
        <f t="shared" si="176"/>
        <v>245.14000000000001</v>
      </c>
      <c r="P169" s="190">
        <f t="shared" ref="P169" si="197">E169*F169</f>
        <v>1351.6197431471844</v>
      </c>
      <c r="Q169" s="190">
        <f t="shared" ref="Q169" si="198">SUM(O169:O172)</f>
        <v>245.14000000000001</v>
      </c>
      <c r="R169" s="190">
        <f t="shared" ref="R169" si="199">Q169*1.02*1.05*$R$14</f>
        <v>277.56251056800005</v>
      </c>
      <c r="S169" s="260">
        <f t="shared" ref="S169" si="200">F169*$S$17</f>
        <v>365.7888576991059</v>
      </c>
      <c r="T169" s="260">
        <f t="shared" ref="T169" si="201">S169*E169</f>
        <v>1733.1076077783639</v>
      </c>
    </row>
    <row r="170" spans="1:20" ht="12.75" customHeight="1">
      <c r="A170" s="165"/>
      <c r="B170" s="166"/>
      <c r="C170" s="166"/>
      <c r="D170" s="165"/>
      <c r="E170" s="285"/>
      <c r="F170" s="187"/>
      <c r="G170" s="168"/>
      <c r="H170" s="190"/>
      <c r="I170" s="168"/>
      <c r="J170" s="190"/>
      <c r="K170" s="68"/>
      <c r="L170" s="68"/>
      <c r="M170" s="68"/>
      <c r="N170" s="76"/>
      <c r="O170" s="69">
        <f t="shared" si="176"/>
        <v>0</v>
      </c>
      <c r="P170" s="190"/>
      <c r="Q170" s="190"/>
      <c r="R170" s="190"/>
      <c r="S170" s="260"/>
      <c r="T170" s="260"/>
    </row>
    <row r="171" spans="1:20" ht="12.75" customHeight="1">
      <c r="A171" s="165"/>
      <c r="B171" s="166"/>
      <c r="C171" s="166"/>
      <c r="D171" s="165"/>
      <c r="E171" s="285"/>
      <c r="F171" s="187"/>
      <c r="G171" s="168"/>
      <c r="H171" s="190"/>
      <c r="I171" s="168"/>
      <c r="J171" s="190"/>
      <c r="K171" s="68"/>
      <c r="L171" s="68"/>
      <c r="M171" s="68"/>
      <c r="N171" s="76"/>
      <c r="O171" s="69">
        <f t="shared" si="176"/>
        <v>0</v>
      </c>
      <c r="P171" s="190"/>
      <c r="Q171" s="190"/>
      <c r="R171" s="190"/>
      <c r="S171" s="260"/>
      <c r="T171" s="260"/>
    </row>
    <row r="172" spans="1:20" ht="12.75" customHeight="1">
      <c r="A172" s="165"/>
      <c r="B172" s="166"/>
      <c r="C172" s="166"/>
      <c r="D172" s="165"/>
      <c r="E172" s="285"/>
      <c r="F172" s="187"/>
      <c r="G172" s="168"/>
      <c r="H172" s="190"/>
      <c r="I172" s="168"/>
      <c r="J172" s="190"/>
      <c r="K172" s="68"/>
      <c r="L172" s="68"/>
      <c r="M172" s="68"/>
      <c r="N172" s="76"/>
      <c r="O172" s="69">
        <f t="shared" si="176"/>
        <v>0</v>
      </c>
      <c r="P172" s="190"/>
      <c r="Q172" s="190"/>
      <c r="R172" s="190"/>
      <c r="S172" s="260"/>
      <c r="T172" s="260"/>
    </row>
    <row r="173" spans="1:20" ht="12.75" customHeight="1">
      <c r="A173" s="165">
        <v>3</v>
      </c>
      <c r="B173" s="166" t="s">
        <v>712</v>
      </c>
      <c r="C173" s="166" t="s">
        <v>713</v>
      </c>
      <c r="D173" s="165" t="s">
        <v>353</v>
      </c>
      <c r="E173" s="165">
        <v>1150</v>
      </c>
      <c r="F173" s="187">
        <f t="shared" si="174"/>
        <v>3.8520373821999998</v>
      </c>
      <c r="G173" s="422">
        <v>2.086E-2</v>
      </c>
      <c r="H173" s="190">
        <f t="shared" si="175"/>
        <v>4.1379356200000002E-2</v>
      </c>
      <c r="I173" s="344">
        <v>4.7399999999999998E-2</v>
      </c>
      <c r="J173" s="190">
        <f t="shared" si="168"/>
        <v>0.16610903399999999</v>
      </c>
      <c r="K173" s="68" t="s">
        <v>641</v>
      </c>
      <c r="L173" s="68" t="s">
        <v>36</v>
      </c>
      <c r="M173" s="68">
        <v>0.1216</v>
      </c>
      <c r="N173" s="76">
        <v>27</v>
      </c>
      <c r="O173" s="69">
        <f t="shared" si="176"/>
        <v>3.2831999999999999</v>
      </c>
      <c r="P173" s="190">
        <f t="shared" ref="P173" si="202">E173*F173</f>
        <v>4429.8429895299996</v>
      </c>
      <c r="Q173" s="190">
        <f t="shared" ref="Q173" si="203">SUM(O173:O176)</f>
        <v>3.2831999999999999</v>
      </c>
      <c r="R173" s="190">
        <f>Q173*1.05*$R$14</f>
        <v>3.6445489919999998</v>
      </c>
      <c r="S173" s="260">
        <f t="shared" ref="S173" si="204">F173*$S$17</f>
        <v>4.9392555312877606</v>
      </c>
      <c r="T173" s="260">
        <f t="shared" ref="T173" si="205">S173*E173</f>
        <v>5680.1438609809247</v>
      </c>
    </row>
    <row r="174" spans="1:20" ht="12.75" customHeight="1">
      <c r="A174" s="165"/>
      <c r="B174" s="166"/>
      <c r="C174" s="166"/>
      <c r="D174" s="165"/>
      <c r="E174" s="165"/>
      <c r="F174" s="187"/>
      <c r="G174" s="422"/>
      <c r="H174" s="190"/>
      <c r="I174" s="344"/>
      <c r="J174" s="190"/>
      <c r="K174" s="68"/>
      <c r="L174" s="68"/>
      <c r="M174" s="68"/>
      <c r="N174" s="76"/>
      <c r="O174" s="69">
        <f t="shared" si="176"/>
        <v>0</v>
      </c>
      <c r="P174" s="190"/>
      <c r="Q174" s="190"/>
      <c r="R174" s="190"/>
      <c r="S174" s="260"/>
      <c r="T174" s="260"/>
    </row>
    <row r="175" spans="1:20" ht="12.75" customHeight="1">
      <c r="A175" s="165"/>
      <c r="B175" s="166"/>
      <c r="C175" s="166"/>
      <c r="D175" s="165"/>
      <c r="E175" s="165"/>
      <c r="F175" s="187"/>
      <c r="G175" s="422"/>
      <c r="H175" s="190"/>
      <c r="I175" s="344"/>
      <c r="J175" s="190"/>
      <c r="K175" s="68"/>
      <c r="L175" s="68"/>
      <c r="M175" s="68"/>
      <c r="N175" s="76"/>
      <c r="O175" s="69">
        <f t="shared" si="176"/>
        <v>0</v>
      </c>
      <c r="P175" s="190"/>
      <c r="Q175" s="190"/>
      <c r="R175" s="190"/>
      <c r="S175" s="260"/>
      <c r="T175" s="260"/>
    </row>
    <row r="176" spans="1:20" ht="12.75" customHeight="1">
      <c r="A176" s="165"/>
      <c r="B176" s="166"/>
      <c r="C176" s="166"/>
      <c r="D176" s="165"/>
      <c r="E176" s="165"/>
      <c r="F176" s="187"/>
      <c r="G176" s="422"/>
      <c r="H176" s="190"/>
      <c r="I176" s="344"/>
      <c r="J176" s="190"/>
      <c r="K176" s="68"/>
      <c r="L176" s="68"/>
      <c r="M176" s="68"/>
      <c r="N176" s="76"/>
      <c r="O176" s="69">
        <f t="shared" si="176"/>
        <v>0</v>
      </c>
      <c r="P176" s="190"/>
      <c r="Q176" s="190"/>
      <c r="R176" s="190"/>
      <c r="S176" s="260"/>
      <c r="T176" s="260"/>
    </row>
    <row r="177" spans="1:20" ht="12.75" customHeight="1">
      <c r="A177" s="165"/>
      <c r="B177" s="166"/>
      <c r="C177" s="186" t="s">
        <v>715</v>
      </c>
      <c r="D177" s="165"/>
      <c r="E177" s="165"/>
      <c r="F177" s="187">
        <f t="shared" si="174"/>
        <v>0</v>
      </c>
      <c r="G177" s="422"/>
      <c r="H177" s="190">
        <f t="shared" si="175"/>
        <v>0</v>
      </c>
      <c r="I177" s="344"/>
      <c r="J177" s="190">
        <f t="shared" si="168"/>
        <v>0</v>
      </c>
      <c r="K177" s="68"/>
      <c r="L177" s="68"/>
      <c r="M177" s="68"/>
      <c r="N177" s="76"/>
      <c r="O177" s="69">
        <f t="shared" si="176"/>
        <v>0</v>
      </c>
      <c r="P177" s="190">
        <f t="shared" ref="P177" si="206">E177*F177</f>
        <v>0</v>
      </c>
      <c r="Q177" s="190">
        <f t="shared" ref="Q177" si="207">SUM(O177:O180)</f>
        <v>0</v>
      </c>
      <c r="R177" s="190">
        <f t="shared" ref="R177" si="208">Q177*1.02*1.05*$R$14</f>
        <v>0</v>
      </c>
      <c r="S177" s="260">
        <f t="shared" ref="S177" si="209">F177*$S$17</f>
        <v>0</v>
      </c>
      <c r="T177" s="260">
        <f t="shared" ref="T177" si="210">S177*E177</f>
        <v>0</v>
      </c>
    </row>
    <row r="178" spans="1:20" ht="12.75" customHeight="1">
      <c r="A178" s="165"/>
      <c r="B178" s="166"/>
      <c r="C178" s="186"/>
      <c r="D178" s="165"/>
      <c r="E178" s="165"/>
      <c r="F178" s="187"/>
      <c r="G178" s="422"/>
      <c r="H178" s="190"/>
      <c r="I178" s="344"/>
      <c r="J178" s="190"/>
      <c r="K178" s="68"/>
      <c r="L178" s="68"/>
      <c r="M178" s="68"/>
      <c r="N178" s="76"/>
      <c r="O178" s="69">
        <f t="shared" si="176"/>
        <v>0</v>
      </c>
      <c r="P178" s="190"/>
      <c r="Q178" s="190"/>
      <c r="R178" s="190"/>
      <c r="S178" s="260"/>
      <c r="T178" s="260"/>
    </row>
    <row r="179" spans="1:20" ht="12.75" customHeight="1">
      <c r="A179" s="165"/>
      <c r="B179" s="166"/>
      <c r="C179" s="186"/>
      <c r="D179" s="165"/>
      <c r="E179" s="165"/>
      <c r="F179" s="187"/>
      <c r="G179" s="422"/>
      <c r="H179" s="190"/>
      <c r="I179" s="344"/>
      <c r="J179" s="190"/>
      <c r="K179" s="68"/>
      <c r="L179" s="68"/>
      <c r="M179" s="68"/>
      <c r="N179" s="76"/>
      <c r="O179" s="69">
        <f t="shared" si="176"/>
        <v>0</v>
      </c>
      <c r="P179" s="190"/>
      <c r="Q179" s="190"/>
      <c r="R179" s="190"/>
      <c r="S179" s="260"/>
      <c r="T179" s="260"/>
    </row>
    <row r="180" spans="1:20" ht="12.75" customHeight="1">
      <c r="A180" s="165"/>
      <c r="B180" s="166"/>
      <c r="C180" s="186"/>
      <c r="D180" s="165"/>
      <c r="E180" s="165"/>
      <c r="F180" s="187"/>
      <c r="G180" s="422"/>
      <c r="H180" s="190"/>
      <c r="I180" s="344"/>
      <c r="J180" s="190"/>
      <c r="K180" s="68"/>
      <c r="L180" s="68"/>
      <c r="M180" s="68"/>
      <c r="N180" s="76"/>
      <c r="O180" s="69">
        <f t="shared" si="176"/>
        <v>0</v>
      </c>
      <c r="P180" s="190"/>
      <c r="Q180" s="190"/>
      <c r="R180" s="190"/>
      <c r="S180" s="260"/>
      <c r="T180" s="260"/>
    </row>
    <row r="181" spans="1:20" ht="12.75" customHeight="1">
      <c r="A181" s="165">
        <v>1</v>
      </c>
      <c r="B181" s="166" t="s">
        <v>716</v>
      </c>
      <c r="C181" s="166" t="s">
        <v>717</v>
      </c>
      <c r="D181" s="165" t="s">
        <v>297</v>
      </c>
      <c r="E181" s="192">
        <v>153</v>
      </c>
      <c r="F181" s="187">
        <f t="shared" si="174"/>
        <v>0.93100510860800001</v>
      </c>
      <c r="G181" s="168">
        <v>1.7399999999999999E-2</v>
      </c>
      <c r="H181" s="190">
        <f t="shared" si="175"/>
        <v>3.4515858000000003E-2</v>
      </c>
      <c r="I181" s="168">
        <v>0.12759999999999999</v>
      </c>
      <c r="J181" s="190">
        <f t="shared" si="168"/>
        <v>0.4471627159999999</v>
      </c>
      <c r="K181" s="118" t="s">
        <v>637</v>
      </c>
      <c r="L181" s="68" t="s">
        <v>47</v>
      </c>
      <c r="M181" s="68">
        <v>1.4999999999999999E-2</v>
      </c>
      <c r="N181" s="72">
        <v>3.8</v>
      </c>
      <c r="O181" s="69">
        <f t="shared" si="176"/>
        <v>5.6999999999999995E-2</v>
      </c>
      <c r="P181" s="190">
        <f t="shared" ref="P181" si="211">E181*F181</f>
        <v>142.443781617024</v>
      </c>
      <c r="Q181" s="190">
        <f t="shared" ref="Q181" si="212">SUM(O181:O184)</f>
        <v>0.39684000000000003</v>
      </c>
      <c r="R181" s="190">
        <f t="shared" ref="R181" si="213">Q181*1.02*1.05*$R$14</f>
        <v>0.44932653460800004</v>
      </c>
      <c r="S181" s="260">
        <f t="shared" ref="S181" si="214">F181*$S$17</f>
        <v>1.1937766112028017</v>
      </c>
      <c r="T181" s="260">
        <f t="shared" ref="T181" si="215">S181*E181</f>
        <v>182.64782151402866</v>
      </c>
    </row>
    <row r="182" spans="1:20" ht="12.75" customHeight="1">
      <c r="A182" s="165"/>
      <c r="B182" s="166"/>
      <c r="C182" s="166"/>
      <c r="D182" s="165"/>
      <c r="E182" s="192"/>
      <c r="F182" s="187"/>
      <c r="G182" s="168"/>
      <c r="H182" s="190"/>
      <c r="I182" s="168"/>
      <c r="J182" s="190"/>
      <c r="K182" s="119" t="s">
        <v>638</v>
      </c>
      <c r="L182" s="68" t="s">
        <v>47</v>
      </c>
      <c r="M182" s="68">
        <v>8.8200000000000001E-2</v>
      </c>
      <c r="N182" s="76">
        <v>3.8</v>
      </c>
      <c r="O182" s="69">
        <f t="shared" si="176"/>
        <v>0.33516000000000001</v>
      </c>
      <c r="P182" s="190"/>
      <c r="Q182" s="190"/>
      <c r="R182" s="190"/>
      <c r="S182" s="260"/>
      <c r="T182" s="260"/>
    </row>
    <row r="183" spans="1:20" ht="12.75" customHeight="1">
      <c r="A183" s="165"/>
      <c r="B183" s="166"/>
      <c r="C183" s="166"/>
      <c r="D183" s="165"/>
      <c r="E183" s="192"/>
      <c r="F183" s="187"/>
      <c r="G183" s="168"/>
      <c r="H183" s="190"/>
      <c r="I183" s="168"/>
      <c r="J183" s="190"/>
      <c r="K183" s="68" t="s">
        <v>59</v>
      </c>
      <c r="L183" s="68" t="s">
        <v>47</v>
      </c>
      <c r="M183" s="68">
        <v>0.03</v>
      </c>
      <c r="N183" s="76">
        <v>0.156</v>
      </c>
      <c r="O183" s="69">
        <f t="shared" si="176"/>
        <v>4.6800000000000001E-3</v>
      </c>
      <c r="P183" s="190"/>
      <c r="Q183" s="190"/>
      <c r="R183" s="190"/>
      <c r="S183" s="260"/>
      <c r="T183" s="260"/>
    </row>
    <row r="184" spans="1:20" ht="12.75" customHeight="1">
      <c r="A184" s="165"/>
      <c r="B184" s="166"/>
      <c r="C184" s="166"/>
      <c r="D184" s="165"/>
      <c r="E184" s="192"/>
      <c r="F184" s="187"/>
      <c r="G184" s="168"/>
      <c r="H184" s="190"/>
      <c r="I184" s="168"/>
      <c r="J184" s="190"/>
      <c r="K184" s="68"/>
      <c r="L184" s="68"/>
      <c r="M184" s="68"/>
      <c r="N184" s="76"/>
      <c r="O184" s="69">
        <f t="shared" si="176"/>
        <v>0</v>
      </c>
      <c r="P184" s="190"/>
      <c r="Q184" s="190"/>
      <c r="R184" s="190"/>
      <c r="S184" s="260"/>
      <c r="T184" s="260"/>
    </row>
    <row r="185" spans="1:20" ht="12.75" customHeight="1">
      <c r="A185" s="165">
        <v>2</v>
      </c>
      <c r="B185" s="166" t="s">
        <v>718</v>
      </c>
      <c r="C185" s="166" t="s">
        <v>719</v>
      </c>
      <c r="D185" s="165" t="s">
        <v>297</v>
      </c>
      <c r="E185" s="192">
        <v>153</v>
      </c>
      <c r="F185" s="187">
        <f t="shared" si="174"/>
        <v>0.48720076948800001</v>
      </c>
      <c r="G185" s="168">
        <v>1.6899999999999998E-2</v>
      </c>
      <c r="H185" s="190">
        <f t="shared" si="175"/>
        <v>3.3524023E-2</v>
      </c>
      <c r="I185" s="168">
        <v>5.62E-2</v>
      </c>
      <c r="J185" s="190">
        <f t="shared" si="168"/>
        <v>0.19694784199999998</v>
      </c>
      <c r="K185" s="68" t="s">
        <v>59</v>
      </c>
      <c r="L185" s="68" t="s">
        <v>47</v>
      </c>
      <c r="M185" s="68">
        <v>1.4999999999999999E-2</v>
      </c>
      <c r="N185" s="76">
        <v>0.156</v>
      </c>
      <c r="O185" s="69">
        <f t="shared" si="176"/>
        <v>2.3400000000000001E-3</v>
      </c>
      <c r="P185" s="190">
        <f t="shared" ref="P185" si="216">E185*F185</f>
        <v>74.541717731664008</v>
      </c>
      <c r="Q185" s="190">
        <f t="shared" ref="Q185" si="217">SUM(O185:O188)</f>
        <v>0.22674000000000002</v>
      </c>
      <c r="R185" s="190">
        <f t="shared" ref="R185" si="218">Q185*1.02*1.05*$R$14</f>
        <v>0.25672890448800001</v>
      </c>
      <c r="S185" s="260">
        <f t="shared" ref="S185" si="219">F185*$S$17</f>
        <v>0.62471073273097211</v>
      </c>
      <c r="T185" s="260">
        <f t="shared" ref="T185" si="220">S185*E185</f>
        <v>95.580742107838731</v>
      </c>
    </row>
    <row r="186" spans="1:20" ht="12.75" customHeight="1">
      <c r="A186" s="165"/>
      <c r="B186" s="166"/>
      <c r="C186" s="166"/>
      <c r="D186" s="165"/>
      <c r="E186" s="192"/>
      <c r="F186" s="187"/>
      <c r="G186" s="168"/>
      <c r="H186" s="190"/>
      <c r="I186" s="168"/>
      <c r="J186" s="190"/>
      <c r="K186" s="119"/>
      <c r="L186" s="68"/>
      <c r="M186" s="68"/>
      <c r="N186" s="76"/>
      <c r="O186" s="69">
        <f t="shared" si="176"/>
        <v>0</v>
      </c>
      <c r="P186" s="190"/>
      <c r="Q186" s="190"/>
      <c r="R186" s="190"/>
      <c r="S186" s="260"/>
      <c r="T186" s="260"/>
    </row>
    <row r="187" spans="1:20" ht="12.75" customHeight="1">
      <c r="A187" s="165"/>
      <c r="B187" s="166"/>
      <c r="C187" s="166"/>
      <c r="D187" s="165"/>
      <c r="E187" s="192"/>
      <c r="F187" s="187"/>
      <c r="G187" s="168"/>
      <c r="H187" s="190"/>
      <c r="I187" s="168"/>
      <c r="J187" s="190"/>
      <c r="K187" s="119" t="s">
        <v>720</v>
      </c>
      <c r="L187" s="68" t="s">
        <v>47</v>
      </c>
      <c r="M187" s="68">
        <v>6.6000000000000003E-2</v>
      </c>
      <c r="N187" s="76">
        <v>3.4</v>
      </c>
      <c r="O187" s="69">
        <f t="shared" si="176"/>
        <v>0.22440000000000002</v>
      </c>
      <c r="P187" s="190"/>
      <c r="Q187" s="190"/>
      <c r="R187" s="190"/>
      <c r="S187" s="260"/>
      <c r="T187" s="260"/>
    </row>
    <row r="188" spans="1:20" ht="12.75" customHeight="1">
      <c r="A188" s="165"/>
      <c r="B188" s="166"/>
      <c r="C188" s="166"/>
      <c r="D188" s="165"/>
      <c r="E188" s="192"/>
      <c r="F188" s="187"/>
      <c r="G188" s="168"/>
      <c r="H188" s="190"/>
      <c r="I188" s="168"/>
      <c r="J188" s="190"/>
      <c r="K188" s="68"/>
      <c r="L188" s="68"/>
      <c r="M188" s="68"/>
      <c r="N188" s="76"/>
      <c r="O188" s="69">
        <f t="shared" si="176"/>
        <v>0</v>
      </c>
      <c r="P188" s="190"/>
      <c r="Q188" s="190"/>
      <c r="R188" s="190"/>
      <c r="S188" s="260"/>
      <c r="T188" s="260"/>
    </row>
    <row r="189" spans="1:20" ht="12.75" customHeight="1">
      <c r="A189" s="165">
        <v>3</v>
      </c>
      <c r="B189" s="166" t="s">
        <v>721</v>
      </c>
      <c r="C189" s="166" t="s">
        <v>722</v>
      </c>
      <c r="D189" s="165" t="s">
        <v>297</v>
      </c>
      <c r="E189" s="165">
        <v>153</v>
      </c>
      <c r="F189" s="187">
        <f t="shared" si="174"/>
        <v>2.3824879930000002</v>
      </c>
      <c r="G189" s="422">
        <v>8.2299999999999998E-2</v>
      </c>
      <c r="H189" s="190">
        <f t="shared" si="175"/>
        <v>0.16325604100000002</v>
      </c>
      <c r="I189" s="344"/>
      <c r="J189" s="190">
        <f t="shared" si="168"/>
        <v>0</v>
      </c>
      <c r="K189" s="68" t="s">
        <v>641</v>
      </c>
      <c r="L189" s="68" t="s">
        <v>36</v>
      </c>
      <c r="M189" s="68">
        <v>7.1400000000000005E-2</v>
      </c>
      <c r="N189" s="76">
        <v>28</v>
      </c>
      <c r="O189" s="69">
        <f t="shared" si="176"/>
        <v>1.9992000000000001</v>
      </c>
      <c r="P189" s="190">
        <f t="shared" ref="P189" si="221">E189*F189</f>
        <v>364.52066292900003</v>
      </c>
      <c r="Q189" s="190">
        <f t="shared" ref="Q189" si="222">SUM(O189:O192)</f>
        <v>1.9992000000000001</v>
      </c>
      <c r="R189" s="190">
        <f>Q189*1.05*$R$14</f>
        <v>2.2192319520000003</v>
      </c>
      <c r="S189" s="260">
        <f t="shared" ref="S189" si="223">F189*$S$17</f>
        <v>3.0549332288491642</v>
      </c>
      <c r="T189" s="260">
        <f t="shared" ref="T189" si="224">S189*E189</f>
        <v>467.4047840139221</v>
      </c>
    </row>
    <row r="190" spans="1:20" ht="12.75" customHeight="1">
      <c r="A190" s="165"/>
      <c r="B190" s="166"/>
      <c r="C190" s="166"/>
      <c r="D190" s="165"/>
      <c r="E190" s="165"/>
      <c r="F190" s="187"/>
      <c r="G190" s="422"/>
      <c r="H190" s="190"/>
      <c r="I190" s="344"/>
      <c r="J190" s="190"/>
      <c r="K190" s="68"/>
      <c r="L190" s="68"/>
      <c r="M190" s="68"/>
      <c r="N190" s="76"/>
      <c r="O190" s="69">
        <f t="shared" si="176"/>
        <v>0</v>
      </c>
      <c r="P190" s="190"/>
      <c r="Q190" s="190"/>
      <c r="R190" s="190"/>
      <c r="S190" s="260"/>
      <c r="T190" s="260"/>
    </row>
    <row r="191" spans="1:20" ht="12.75" customHeight="1">
      <c r="A191" s="165"/>
      <c r="B191" s="166"/>
      <c r="C191" s="166"/>
      <c r="D191" s="165"/>
      <c r="E191" s="165"/>
      <c r="F191" s="187"/>
      <c r="G191" s="422"/>
      <c r="H191" s="190"/>
      <c r="I191" s="344"/>
      <c r="J191" s="190"/>
      <c r="K191" s="68"/>
      <c r="L191" s="68"/>
      <c r="M191" s="68"/>
      <c r="N191" s="76"/>
      <c r="O191" s="69">
        <f t="shared" si="176"/>
        <v>0</v>
      </c>
      <c r="P191" s="190"/>
      <c r="Q191" s="190"/>
      <c r="R191" s="190"/>
      <c r="S191" s="260"/>
      <c r="T191" s="260"/>
    </row>
    <row r="192" spans="1:20" ht="12.75" customHeight="1">
      <c r="A192" s="165"/>
      <c r="B192" s="166"/>
      <c r="C192" s="166"/>
      <c r="D192" s="165"/>
      <c r="E192" s="165"/>
      <c r="F192" s="187"/>
      <c r="G192" s="422"/>
      <c r="H192" s="190"/>
      <c r="I192" s="344"/>
      <c r="J192" s="190"/>
      <c r="K192" s="68"/>
      <c r="L192" s="68"/>
      <c r="M192" s="68"/>
      <c r="N192" s="76"/>
      <c r="O192" s="69">
        <f t="shared" si="176"/>
        <v>0</v>
      </c>
      <c r="P192" s="190"/>
      <c r="Q192" s="190"/>
      <c r="R192" s="190"/>
      <c r="S192" s="260"/>
      <c r="T192" s="260"/>
    </row>
    <row r="193" spans="1:20" ht="12.75" customHeight="1">
      <c r="A193" s="165"/>
      <c r="B193" s="170"/>
      <c r="C193" s="193" t="s">
        <v>69</v>
      </c>
      <c r="D193" s="222"/>
      <c r="E193" s="192"/>
      <c r="F193" s="187">
        <f t="shared" si="174"/>
        <v>0</v>
      </c>
      <c r="G193" s="168"/>
      <c r="H193" s="190">
        <f t="shared" si="175"/>
        <v>0</v>
      </c>
      <c r="I193" s="168"/>
      <c r="J193" s="190">
        <f t="shared" si="168"/>
        <v>0</v>
      </c>
      <c r="K193" s="68"/>
      <c r="L193" s="68"/>
      <c r="M193" s="68"/>
      <c r="N193" s="76"/>
      <c r="O193" s="69">
        <f t="shared" si="176"/>
        <v>0</v>
      </c>
      <c r="P193" s="190">
        <f t="shared" ref="P193" si="225">E193*F193</f>
        <v>0</v>
      </c>
      <c r="Q193" s="190">
        <f t="shared" ref="Q193" si="226">SUM(O193:O196)</f>
        <v>0</v>
      </c>
      <c r="R193" s="190">
        <f t="shared" ref="R193" si="227">Q193*1.02*1.05*$R$14</f>
        <v>0</v>
      </c>
      <c r="S193" s="260">
        <f t="shared" ref="S193" si="228">F193*$S$17</f>
        <v>0</v>
      </c>
      <c r="T193" s="260">
        <f t="shared" ref="T193" si="229">S193*E193</f>
        <v>0</v>
      </c>
    </row>
    <row r="194" spans="1:20" ht="12.75" customHeight="1">
      <c r="A194" s="165"/>
      <c r="B194" s="171"/>
      <c r="C194" s="194"/>
      <c r="D194" s="223"/>
      <c r="E194" s="192"/>
      <c r="F194" s="187"/>
      <c r="G194" s="168"/>
      <c r="H194" s="190"/>
      <c r="I194" s="168"/>
      <c r="J194" s="190"/>
      <c r="K194" s="68"/>
      <c r="L194" s="68"/>
      <c r="M194" s="68"/>
      <c r="N194" s="76"/>
      <c r="O194" s="69">
        <f t="shared" si="176"/>
        <v>0</v>
      </c>
      <c r="P194" s="190"/>
      <c r="Q194" s="190"/>
      <c r="R194" s="190"/>
      <c r="S194" s="260"/>
      <c r="T194" s="260"/>
    </row>
    <row r="195" spans="1:20" ht="12.75" customHeight="1">
      <c r="A195" s="165"/>
      <c r="B195" s="171"/>
      <c r="C195" s="194"/>
      <c r="D195" s="223"/>
      <c r="E195" s="192"/>
      <c r="F195" s="187"/>
      <c r="G195" s="168"/>
      <c r="H195" s="190"/>
      <c r="I195" s="168"/>
      <c r="J195" s="190"/>
      <c r="K195" s="68"/>
      <c r="L195" s="68"/>
      <c r="M195" s="70"/>
      <c r="N195" s="72"/>
      <c r="O195" s="69">
        <f t="shared" si="176"/>
        <v>0</v>
      </c>
      <c r="P195" s="190"/>
      <c r="Q195" s="190"/>
      <c r="R195" s="190"/>
      <c r="S195" s="260"/>
      <c r="T195" s="260"/>
    </row>
    <row r="196" spans="1:20" ht="12.75" customHeight="1">
      <c r="A196" s="165"/>
      <c r="B196" s="172"/>
      <c r="C196" s="195"/>
      <c r="D196" s="224"/>
      <c r="E196" s="192"/>
      <c r="F196" s="187"/>
      <c r="G196" s="168"/>
      <c r="H196" s="190"/>
      <c r="I196" s="168"/>
      <c r="J196" s="190"/>
      <c r="K196" s="68"/>
      <c r="L196" s="68"/>
      <c r="M196" s="68"/>
      <c r="N196" s="76"/>
      <c r="O196" s="69">
        <f t="shared" si="176"/>
        <v>0</v>
      </c>
      <c r="P196" s="190"/>
      <c r="Q196" s="190"/>
      <c r="R196" s="190"/>
      <c r="S196" s="260"/>
      <c r="T196" s="260"/>
    </row>
    <row r="197" spans="1:20" ht="12.75" customHeight="1">
      <c r="A197" s="165">
        <v>1</v>
      </c>
      <c r="B197" s="170" t="s">
        <v>49</v>
      </c>
      <c r="C197" s="170" t="s">
        <v>66</v>
      </c>
      <c r="D197" s="222" t="s">
        <v>42</v>
      </c>
      <c r="E197" s="285">
        <v>1</v>
      </c>
      <c r="F197" s="187">
        <f t="shared" si="174"/>
        <v>8.3151862179039995</v>
      </c>
      <c r="G197" s="168">
        <v>0.11</v>
      </c>
      <c r="H197" s="190">
        <f t="shared" si="175"/>
        <v>0.2182037</v>
      </c>
      <c r="I197" s="344">
        <v>0.76</v>
      </c>
      <c r="J197" s="190">
        <f t="shared" si="168"/>
        <v>2.6633515999999999</v>
      </c>
      <c r="K197" s="68" t="s">
        <v>52</v>
      </c>
      <c r="L197" s="68" t="s">
        <v>47</v>
      </c>
      <c r="M197" s="68">
        <v>1.26</v>
      </c>
      <c r="N197" s="76">
        <v>3.8</v>
      </c>
      <c r="O197" s="69">
        <f t="shared" si="176"/>
        <v>4.7879999999999994</v>
      </c>
      <c r="P197" s="190">
        <f t="shared" ref="P197" si="230">E197*F197</f>
        <v>8.3151862179039995</v>
      </c>
      <c r="Q197" s="190">
        <f t="shared" ref="Q197" si="231">SUM(O197:O200)</f>
        <v>4.798919999999999</v>
      </c>
      <c r="R197" s="190">
        <f t="shared" ref="R197" si="232">Q197*1.02*1.05*$R$14</f>
        <v>5.433630917903999</v>
      </c>
      <c r="S197" s="260">
        <f t="shared" ref="S197" si="233">F197*$S$17</f>
        <v>10.662105645769579</v>
      </c>
      <c r="T197" s="260">
        <f t="shared" ref="T197" si="234">S197*E197</f>
        <v>10.662105645769579</v>
      </c>
    </row>
    <row r="198" spans="1:20" ht="12.75" customHeight="1">
      <c r="A198" s="165"/>
      <c r="B198" s="171"/>
      <c r="C198" s="171"/>
      <c r="D198" s="223"/>
      <c r="E198" s="285"/>
      <c r="F198" s="187"/>
      <c r="G198" s="168"/>
      <c r="H198" s="190"/>
      <c r="I198" s="344"/>
      <c r="J198" s="190"/>
      <c r="K198" s="68"/>
      <c r="L198" s="68"/>
      <c r="M198" s="68"/>
      <c r="N198" s="76"/>
      <c r="O198" s="69">
        <f t="shared" si="176"/>
        <v>0</v>
      </c>
      <c r="P198" s="190"/>
      <c r="Q198" s="190"/>
      <c r="R198" s="190"/>
      <c r="S198" s="260"/>
      <c r="T198" s="260"/>
    </row>
    <row r="199" spans="1:20" ht="12.75" customHeight="1">
      <c r="A199" s="165"/>
      <c r="B199" s="171"/>
      <c r="C199" s="171"/>
      <c r="D199" s="223"/>
      <c r="E199" s="285"/>
      <c r="F199" s="187"/>
      <c r="G199" s="168"/>
      <c r="H199" s="190"/>
      <c r="I199" s="344"/>
      <c r="J199" s="190"/>
      <c r="K199" s="68" t="s">
        <v>59</v>
      </c>
      <c r="L199" s="68" t="s">
        <v>47</v>
      </c>
      <c r="M199" s="68">
        <v>7.0000000000000007E-2</v>
      </c>
      <c r="N199" s="76">
        <v>0.156</v>
      </c>
      <c r="O199" s="69">
        <f t="shared" si="176"/>
        <v>1.0920000000000001E-2</v>
      </c>
      <c r="P199" s="190"/>
      <c r="Q199" s="190"/>
      <c r="R199" s="190"/>
      <c r="S199" s="260"/>
      <c r="T199" s="260"/>
    </row>
    <row r="200" spans="1:20" ht="12.75" customHeight="1">
      <c r="A200" s="165"/>
      <c r="B200" s="172"/>
      <c r="C200" s="172"/>
      <c r="D200" s="224"/>
      <c r="E200" s="285"/>
      <c r="F200" s="187"/>
      <c r="G200" s="168"/>
      <c r="H200" s="190"/>
      <c r="I200" s="344"/>
      <c r="J200" s="190"/>
      <c r="K200" s="68"/>
      <c r="L200" s="68"/>
      <c r="M200" s="68"/>
      <c r="N200" s="76"/>
      <c r="O200" s="69">
        <f t="shared" si="176"/>
        <v>0</v>
      </c>
      <c r="P200" s="190"/>
      <c r="Q200" s="190"/>
      <c r="R200" s="190"/>
      <c r="S200" s="260"/>
      <c r="T200" s="260"/>
    </row>
    <row r="201" spans="1:20" ht="12.75" customHeight="1">
      <c r="A201" s="165">
        <v>2</v>
      </c>
      <c r="B201" s="170" t="s">
        <v>50</v>
      </c>
      <c r="C201" s="170" t="s">
        <v>70</v>
      </c>
      <c r="D201" s="222" t="s">
        <v>42</v>
      </c>
      <c r="E201" s="187">
        <v>0.8</v>
      </c>
      <c r="F201" s="187">
        <f t="shared" si="174"/>
        <v>19.563790124998</v>
      </c>
      <c r="G201" s="168">
        <v>7.0000000000000007E-2</v>
      </c>
      <c r="H201" s="190">
        <f t="shared" si="175"/>
        <v>0.13885690000000003</v>
      </c>
      <c r="I201" s="168">
        <v>0.21</v>
      </c>
      <c r="J201" s="190">
        <f t="shared" si="168"/>
        <v>0.73592609999999992</v>
      </c>
      <c r="K201" s="68" t="s">
        <v>53</v>
      </c>
      <c r="L201" s="68" t="s">
        <v>47</v>
      </c>
      <c r="M201" s="68">
        <v>1.3640000000000001</v>
      </c>
      <c r="N201" s="72">
        <v>4</v>
      </c>
      <c r="O201" s="69">
        <f t="shared" si="176"/>
        <v>5.4560000000000004</v>
      </c>
      <c r="P201" s="190">
        <f t="shared" ref="P201" si="235">E201*F201</f>
        <v>15.651032099998401</v>
      </c>
      <c r="Q201" s="190">
        <f t="shared" ref="Q201" si="236">SUM(O201:O204)</f>
        <v>16.505915000000002</v>
      </c>
      <c r="R201" s="190">
        <f t="shared" ref="R201" si="237">Q201*1.02*1.05*$R$14</f>
        <v>18.689007124998</v>
      </c>
      <c r="S201" s="260">
        <f t="shared" ref="S201" si="238">F201*$S$17</f>
        <v>25.085571348391483</v>
      </c>
      <c r="T201" s="260">
        <f t="shared" ref="T201" si="239">S201*E201</f>
        <v>20.068457078713188</v>
      </c>
    </row>
    <row r="202" spans="1:20" ht="12.75" customHeight="1">
      <c r="A202" s="165"/>
      <c r="B202" s="171"/>
      <c r="C202" s="171"/>
      <c r="D202" s="223"/>
      <c r="E202" s="187"/>
      <c r="F202" s="187"/>
      <c r="G202" s="168"/>
      <c r="H202" s="190"/>
      <c r="I202" s="168"/>
      <c r="J202" s="190"/>
      <c r="K202" s="68"/>
      <c r="L202" s="68"/>
      <c r="M202" s="68"/>
      <c r="N202" s="76"/>
      <c r="O202" s="69">
        <f t="shared" si="176"/>
        <v>0</v>
      </c>
      <c r="P202" s="190"/>
      <c r="Q202" s="190"/>
      <c r="R202" s="190"/>
      <c r="S202" s="260"/>
      <c r="T202" s="260"/>
    </row>
    <row r="203" spans="1:20" ht="12.75" customHeight="1">
      <c r="A203" s="165"/>
      <c r="B203" s="171"/>
      <c r="C203" s="171"/>
      <c r="D203" s="223"/>
      <c r="E203" s="187"/>
      <c r="F203" s="187"/>
      <c r="G203" s="168"/>
      <c r="H203" s="190"/>
      <c r="I203" s="168"/>
      <c r="J203" s="190"/>
      <c r="K203" s="68" t="s">
        <v>54</v>
      </c>
      <c r="L203" s="68" t="s">
        <v>36</v>
      </c>
      <c r="M203" s="73">
        <v>0.255</v>
      </c>
      <c r="N203" s="76">
        <v>43.332999999999998</v>
      </c>
      <c r="O203" s="69">
        <f t="shared" si="176"/>
        <v>11.049915</v>
      </c>
      <c r="P203" s="190"/>
      <c r="Q203" s="190"/>
      <c r="R203" s="190"/>
      <c r="S203" s="260"/>
      <c r="T203" s="260"/>
    </row>
    <row r="204" spans="1:20" ht="12.75" customHeight="1">
      <c r="A204" s="165"/>
      <c r="B204" s="172"/>
      <c r="C204" s="172"/>
      <c r="D204" s="224"/>
      <c r="E204" s="187"/>
      <c r="F204" s="187"/>
      <c r="G204" s="168"/>
      <c r="H204" s="190"/>
      <c r="I204" s="168"/>
      <c r="J204" s="190"/>
      <c r="K204" s="68"/>
      <c r="L204" s="68"/>
      <c r="M204" s="68"/>
      <c r="N204" s="76"/>
      <c r="O204" s="69">
        <f t="shared" si="176"/>
        <v>0</v>
      </c>
      <c r="P204" s="190"/>
      <c r="Q204" s="190"/>
      <c r="R204" s="190"/>
      <c r="S204" s="260"/>
      <c r="T204" s="260"/>
    </row>
    <row r="205" spans="1:20" ht="12.75" customHeight="1">
      <c r="A205" s="165">
        <v>3</v>
      </c>
      <c r="B205" s="170" t="s">
        <v>51</v>
      </c>
      <c r="C205" s="170" t="s">
        <v>146</v>
      </c>
      <c r="D205" s="337" t="s">
        <v>30</v>
      </c>
      <c r="E205" s="192">
        <v>20</v>
      </c>
      <c r="F205" s="187">
        <f t="shared" si="174"/>
        <v>6.0640245319999995</v>
      </c>
      <c r="G205" s="168">
        <v>0.21199999999999999</v>
      </c>
      <c r="H205" s="190">
        <f t="shared" si="175"/>
        <v>0.42053804</v>
      </c>
      <c r="I205" s="168">
        <v>0.129</v>
      </c>
      <c r="J205" s="190">
        <f t="shared" si="168"/>
        <v>0.45206889</v>
      </c>
      <c r="K205" s="68" t="s">
        <v>55</v>
      </c>
      <c r="L205" s="68" t="s">
        <v>30</v>
      </c>
      <c r="M205" s="68">
        <v>1</v>
      </c>
      <c r="N205" s="76">
        <v>4.5830000000000002</v>
      </c>
      <c r="O205" s="69">
        <f t="shared" si="176"/>
        <v>4.5830000000000002</v>
      </c>
      <c r="P205" s="190">
        <f t="shared" ref="P205" si="240">E205*F205</f>
        <v>121.28049063999998</v>
      </c>
      <c r="Q205" s="190">
        <f t="shared" ref="Q205" si="241">SUM(O205:O208)</f>
        <v>4.585</v>
      </c>
      <c r="R205" s="190">
        <f t="shared" ref="R205" si="242">Q205*1.02*1.05*$R$14</f>
        <v>5.1914176019999996</v>
      </c>
      <c r="S205" s="260">
        <f t="shared" ref="S205" si="243">F205*$S$17</f>
        <v>7.775564912726634</v>
      </c>
      <c r="T205" s="260">
        <f t="shared" ref="T205" si="244">S205*E205</f>
        <v>155.51129825453268</v>
      </c>
    </row>
    <row r="206" spans="1:20" ht="12.75" customHeight="1">
      <c r="A206" s="165"/>
      <c r="B206" s="171"/>
      <c r="C206" s="171"/>
      <c r="D206" s="338"/>
      <c r="E206" s="192"/>
      <c r="F206" s="187"/>
      <c r="G206" s="168"/>
      <c r="H206" s="190"/>
      <c r="I206" s="168"/>
      <c r="J206" s="190"/>
      <c r="K206" s="68"/>
      <c r="L206" s="68"/>
      <c r="M206" s="68"/>
      <c r="N206" s="76"/>
      <c r="O206" s="69">
        <f t="shared" si="176"/>
        <v>0</v>
      </c>
      <c r="P206" s="190"/>
      <c r="Q206" s="190"/>
      <c r="R206" s="190"/>
      <c r="S206" s="260"/>
      <c r="T206" s="260"/>
    </row>
    <row r="207" spans="1:20" ht="12.75" customHeight="1">
      <c r="A207" s="165"/>
      <c r="B207" s="171"/>
      <c r="C207" s="171"/>
      <c r="D207" s="338"/>
      <c r="E207" s="192"/>
      <c r="F207" s="187"/>
      <c r="G207" s="168"/>
      <c r="H207" s="190"/>
      <c r="I207" s="168"/>
      <c r="J207" s="190"/>
      <c r="K207" s="68" t="s">
        <v>53</v>
      </c>
      <c r="L207" s="68" t="s">
        <v>47</v>
      </c>
      <c r="M207" s="70">
        <v>5.0000000000000001E-4</v>
      </c>
      <c r="N207" s="72">
        <v>4</v>
      </c>
      <c r="O207" s="69">
        <f t="shared" si="176"/>
        <v>2E-3</v>
      </c>
      <c r="P207" s="190"/>
      <c r="Q207" s="190"/>
      <c r="R207" s="190"/>
      <c r="S207" s="260"/>
      <c r="T207" s="260"/>
    </row>
    <row r="208" spans="1:20" ht="12.75" customHeight="1">
      <c r="A208" s="165"/>
      <c r="B208" s="172"/>
      <c r="C208" s="172"/>
      <c r="D208" s="339"/>
      <c r="E208" s="192"/>
      <c r="F208" s="187"/>
      <c r="G208" s="168"/>
      <c r="H208" s="190"/>
      <c r="I208" s="168"/>
      <c r="J208" s="190"/>
      <c r="K208" s="68"/>
      <c r="L208" s="68"/>
      <c r="M208" s="68"/>
      <c r="N208" s="76"/>
      <c r="O208" s="69">
        <f t="shared" si="176"/>
        <v>0</v>
      </c>
      <c r="P208" s="190"/>
      <c r="Q208" s="190"/>
      <c r="R208" s="190"/>
      <c r="S208" s="260"/>
      <c r="T208" s="260"/>
    </row>
    <row r="209" spans="1:20" ht="12.75" customHeight="1">
      <c r="A209" s="165"/>
      <c r="B209" s="170"/>
      <c r="C209" s="186" t="s">
        <v>76</v>
      </c>
      <c r="D209" s="337"/>
      <c r="E209" s="192"/>
      <c r="F209" s="187">
        <f t="shared" si="174"/>
        <v>0</v>
      </c>
      <c r="G209" s="191"/>
      <c r="H209" s="190">
        <f t="shared" si="175"/>
        <v>0</v>
      </c>
      <c r="I209" s="344"/>
      <c r="J209" s="190">
        <f t="shared" si="168"/>
        <v>0</v>
      </c>
      <c r="K209" s="68"/>
      <c r="L209" s="68"/>
      <c r="M209" s="68"/>
      <c r="N209" s="76"/>
      <c r="O209" s="69">
        <f t="shared" si="176"/>
        <v>0</v>
      </c>
      <c r="P209" s="190">
        <f t="shared" ref="P209" si="245">E209*F209</f>
        <v>0</v>
      </c>
      <c r="Q209" s="190">
        <f t="shared" ref="Q209" si="246">SUM(O209:O212)</f>
        <v>0</v>
      </c>
      <c r="R209" s="190">
        <f t="shared" ref="R209" si="247">Q209*1.02*1.05*$R$14</f>
        <v>0</v>
      </c>
      <c r="S209" s="260">
        <f t="shared" ref="S209" si="248">F209*$S$17</f>
        <v>0</v>
      </c>
      <c r="T209" s="260">
        <f t="shared" ref="T209" si="249">S209*E209</f>
        <v>0</v>
      </c>
    </row>
    <row r="210" spans="1:20" ht="12.75" customHeight="1">
      <c r="A210" s="165"/>
      <c r="B210" s="171"/>
      <c r="C210" s="186"/>
      <c r="D210" s="338"/>
      <c r="E210" s="192"/>
      <c r="F210" s="187"/>
      <c r="G210" s="191"/>
      <c r="H210" s="190"/>
      <c r="I210" s="344"/>
      <c r="J210" s="190"/>
      <c r="K210" s="68"/>
      <c r="L210" s="68"/>
      <c r="M210" s="68"/>
      <c r="N210" s="76"/>
      <c r="O210" s="69">
        <f t="shared" si="176"/>
        <v>0</v>
      </c>
      <c r="P210" s="190"/>
      <c r="Q210" s="190"/>
      <c r="R210" s="190"/>
      <c r="S210" s="260"/>
      <c r="T210" s="260"/>
    </row>
    <row r="211" spans="1:20" ht="12.75" customHeight="1">
      <c r="A211" s="165"/>
      <c r="B211" s="171"/>
      <c r="C211" s="186"/>
      <c r="D211" s="338"/>
      <c r="E211" s="192"/>
      <c r="F211" s="187"/>
      <c r="G211" s="191"/>
      <c r="H211" s="190"/>
      <c r="I211" s="344"/>
      <c r="J211" s="190"/>
      <c r="K211" s="68"/>
      <c r="L211" s="68"/>
      <c r="M211" s="70"/>
      <c r="N211" s="76"/>
      <c r="O211" s="69">
        <f t="shared" si="176"/>
        <v>0</v>
      </c>
      <c r="P211" s="190"/>
      <c r="Q211" s="190"/>
      <c r="R211" s="190"/>
      <c r="S211" s="260"/>
      <c r="T211" s="260"/>
    </row>
    <row r="212" spans="1:20" ht="12.75" customHeight="1">
      <c r="A212" s="165"/>
      <c r="B212" s="172"/>
      <c r="C212" s="186"/>
      <c r="D212" s="339"/>
      <c r="E212" s="192"/>
      <c r="F212" s="187"/>
      <c r="G212" s="191"/>
      <c r="H212" s="190"/>
      <c r="I212" s="344"/>
      <c r="J212" s="190"/>
      <c r="K212" s="68"/>
      <c r="L212" s="68"/>
      <c r="M212" s="68"/>
      <c r="N212" s="76"/>
      <c r="O212" s="69">
        <f t="shared" si="176"/>
        <v>0</v>
      </c>
      <c r="P212" s="190"/>
      <c r="Q212" s="190"/>
      <c r="R212" s="190"/>
      <c r="S212" s="260"/>
      <c r="T212" s="260"/>
    </row>
    <row r="213" spans="1:20" ht="12.75" customHeight="1">
      <c r="A213" s="165">
        <v>1</v>
      </c>
      <c r="B213" s="170" t="s">
        <v>614</v>
      </c>
      <c r="C213" s="170" t="s">
        <v>685</v>
      </c>
      <c r="D213" s="381" t="s">
        <v>281</v>
      </c>
      <c r="E213" s="290">
        <v>10</v>
      </c>
      <c r="F213" s="187">
        <f t="shared" si="174"/>
        <v>72.267075939999998</v>
      </c>
      <c r="G213" s="219">
        <v>2.64</v>
      </c>
      <c r="H213" s="190">
        <f t="shared" si="175"/>
        <v>5.2368888000000009</v>
      </c>
      <c r="I213" s="219">
        <v>1.034</v>
      </c>
      <c r="J213" s="190">
        <f t="shared" ref="J213:J273" si="250">I213*$P$9/1000</f>
        <v>3.6235599400000003</v>
      </c>
      <c r="K213" s="68" t="s">
        <v>56</v>
      </c>
      <c r="L213" s="68" t="s">
        <v>281</v>
      </c>
      <c r="M213" s="68">
        <v>1</v>
      </c>
      <c r="N213" s="76">
        <v>56</v>
      </c>
      <c r="O213" s="69">
        <f t="shared" si="176"/>
        <v>56</v>
      </c>
      <c r="P213" s="190">
        <f t="shared" ref="P213" si="251">E213*F213</f>
        <v>722.67075939999995</v>
      </c>
      <c r="Q213" s="190">
        <f t="shared" ref="Q213" si="252">SUM(O213:O216)</f>
        <v>56</v>
      </c>
      <c r="R213" s="190">
        <f t="shared" ref="R213" si="253">Q213*1.02*1.05*$R$14</f>
        <v>63.406627200000003</v>
      </c>
      <c r="S213" s="260">
        <f t="shared" ref="S213" si="254">F213*$S$17</f>
        <v>92.664094127450198</v>
      </c>
      <c r="T213" s="260">
        <f t="shared" ref="T213" si="255">S213*E213</f>
        <v>926.64094127450198</v>
      </c>
    </row>
    <row r="214" spans="1:20" ht="12.75" customHeight="1">
      <c r="A214" s="165"/>
      <c r="B214" s="171"/>
      <c r="C214" s="171"/>
      <c r="D214" s="382"/>
      <c r="E214" s="291"/>
      <c r="F214" s="187"/>
      <c r="G214" s="220"/>
      <c r="H214" s="190"/>
      <c r="I214" s="220"/>
      <c r="J214" s="190"/>
      <c r="K214" s="68"/>
      <c r="L214" s="68"/>
      <c r="M214" s="68"/>
      <c r="N214" s="76"/>
      <c r="O214" s="69">
        <f t="shared" si="176"/>
        <v>0</v>
      </c>
      <c r="P214" s="190"/>
      <c r="Q214" s="190"/>
      <c r="R214" s="190"/>
      <c r="S214" s="260"/>
      <c r="T214" s="260"/>
    </row>
    <row r="215" spans="1:20" ht="12.75" customHeight="1">
      <c r="A215" s="165"/>
      <c r="B215" s="171"/>
      <c r="C215" s="171"/>
      <c r="D215" s="382"/>
      <c r="E215" s="291"/>
      <c r="F215" s="187"/>
      <c r="G215" s="220"/>
      <c r="H215" s="190"/>
      <c r="I215" s="220"/>
      <c r="J215" s="190"/>
      <c r="K215" s="68"/>
      <c r="L215" s="68"/>
      <c r="M215" s="70"/>
      <c r="N215" s="76"/>
      <c r="O215" s="69">
        <f t="shared" si="176"/>
        <v>0</v>
      </c>
      <c r="P215" s="190"/>
      <c r="Q215" s="190"/>
      <c r="R215" s="190"/>
      <c r="S215" s="260"/>
      <c r="T215" s="260"/>
    </row>
    <row r="216" spans="1:20" ht="12.75" customHeight="1">
      <c r="A216" s="165"/>
      <c r="B216" s="172"/>
      <c r="C216" s="172"/>
      <c r="D216" s="383"/>
      <c r="E216" s="292"/>
      <c r="F216" s="187"/>
      <c r="G216" s="221"/>
      <c r="H216" s="190"/>
      <c r="I216" s="221"/>
      <c r="J216" s="190"/>
      <c r="K216" s="68"/>
      <c r="L216" s="68"/>
      <c r="M216" s="68"/>
      <c r="N216" s="76"/>
      <c r="O216" s="69">
        <f t="shared" si="176"/>
        <v>0</v>
      </c>
      <c r="P216" s="190"/>
      <c r="Q216" s="190"/>
      <c r="R216" s="190"/>
      <c r="S216" s="260"/>
      <c r="T216" s="260"/>
    </row>
    <row r="217" spans="1:20" ht="12.75" customHeight="1">
      <c r="A217" s="165">
        <v>2</v>
      </c>
      <c r="B217" s="170" t="s">
        <v>614</v>
      </c>
      <c r="C217" s="170" t="s">
        <v>686</v>
      </c>
      <c r="D217" s="381" t="s">
        <v>281</v>
      </c>
      <c r="E217" s="290">
        <v>8</v>
      </c>
      <c r="F217" s="187">
        <f t="shared" ref="F217:F277" si="256">H217+J217+R217</f>
        <v>18.998591470000001</v>
      </c>
      <c r="G217" s="219">
        <v>0.9</v>
      </c>
      <c r="H217" s="190">
        <f t="shared" ref="H217:H277" si="257">G217*$P$8/1000</f>
        <v>1.7853030000000001</v>
      </c>
      <c r="I217" s="219">
        <v>0.22700000000000001</v>
      </c>
      <c r="J217" s="190">
        <f t="shared" si="250"/>
        <v>0.79550107000000003</v>
      </c>
      <c r="K217" s="68" t="s">
        <v>56</v>
      </c>
      <c r="L217" s="68" t="s">
        <v>281</v>
      </c>
      <c r="M217" s="68">
        <v>1</v>
      </c>
      <c r="N217" s="76">
        <v>14.5</v>
      </c>
      <c r="O217" s="69">
        <f t="shared" ref="O217:O280" si="258">M217*N217</f>
        <v>14.5</v>
      </c>
      <c r="P217" s="190">
        <f t="shared" ref="P217" si="259">E217*F217</f>
        <v>151.98873176000001</v>
      </c>
      <c r="Q217" s="190">
        <f t="shared" ref="Q217" si="260">SUM(O217:O220)</f>
        <v>14.5</v>
      </c>
      <c r="R217" s="190">
        <f t="shared" ref="R217" si="261">Q217*1.02*1.05*$R$14</f>
        <v>16.417787400000002</v>
      </c>
      <c r="S217" s="260">
        <f t="shared" ref="S217" si="262">F217*$S$17</f>
        <v>24.360848219827016</v>
      </c>
      <c r="T217" s="260">
        <f t="shared" ref="T217" si="263">S217*E217</f>
        <v>194.88678575861613</v>
      </c>
    </row>
    <row r="218" spans="1:20" ht="12.75" customHeight="1">
      <c r="A218" s="165"/>
      <c r="B218" s="171"/>
      <c r="C218" s="171"/>
      <c r="D218" s="382"/>
      <c r="E218" s="291"/>
      <c r="F218" s="187"/>
      <c r="G218" s="220"/>
      <c r="H218" s="190"/>
      <c r="I218" s="220"/>
      <c r="J218" s="190"/>
      <c r="K218" s="68"/>
      <c r="L218" s="68"/>
      <c r="M218" s="68"/>
      <c r="N218" s="76"/>
      <c r="O218" s="69">
        <f t="shared" si="258"/>
        <v>0</v>
      </c>
      <c r="P218" s="190"/>
      <c r="Q218" s="190"/>
      <c r="R218" s="190"/>
      <c r="S218" s="260"/>
      <c r="T218" s="260"/>
    </row>
    <row r="219" spans="1:20" ht="12.75" customHeight="1">
      <c r="A219" s="165"/>
      <c r="B219" s="171"/>
      <c r="C219" s="171"/>
      <c r="D219" s="382"/>
      <c r="E219" s="291"/>
      <c r="F219" s="187"/>
      <c r="G219" s="220"/>
      <c r="H219" s="190"/>
      <c r="I219" s="220"/>
      <c r="J219" s="190"/>
      <c r="K219" s="68"/>
      <c r="L219" s="68"/>
      <c r="M219" s="70"/>
      <c r="N219" s="76"/>
      <c r="O219" s="69">
        <f t="shared" si="258"/>
        <v>0</v>
      </c>
      <c r="P219" s="190"/>
      <c r="Q219" s="190"/>
      <c r="R219" s="190"/>
      <c r="S219" s="260"/>
      <c r="T219" s="260"/>
    </row>
    <row r="220" spans="1:20" ht="12.75" customHeight="1">
      <c r="A220" s="165"/>
      <c r="B220" s="172"/>
      <c r="C220" s="172"/>
      <c r="D220" s="383"/>
      <c r="E220" s="292"/>
      <c r="F220" s="187"/>
      <c r="G220" s="221"/>
      <c r="H220" s="190"/>
      <c r="I220" s="221"/>
      <c r="J220" s="190"/>
      <c r="K220" s="68"/>
      <c r="L220" s="68"/>
      <c r="M220" s="68"/>
      <c r="N220" s="76"/>
      <c r="O220" s="69">
        <f t="shared" si="258"/>
        <v>0</v>
      </c>
      <c r="P220" s="190"/>
      <c r="Q220" s="190"/>
      <c r="R220" s="190"/>
      <c r="S220" s="260"/>
      <c r="T220" s="260"/>
    </row>
    <row r="221" spans="1:20" ht="12.75" customHeight="1">
      <c r="A221" s="165">
        <v>3</v>
      </c>
      <c r="B221" s="170" t="s">
        <v>614</v>
      </c>
      <c r="C221" s="170" t="s">
        <v>687</v>
      </c>
      <c r="D221" s="337" t="s">
        <v>688</v>
      </c>
      <c r="E221" s="192">
        <v>1</v>
      </c>
      <c r="F221" s="187">
        <f t="shared" si="256"/>
        <v>508.38527879999998</v>
      </c>
      <c r="G221" s="191"/>
      <c r="H221" s="190">
        <f t="shared" si="257"/>
        <v>0</v>
      </c>
      <c r="I221" s="344"/>
      <c r="J221" s="190">
        <f t="shared" si="250"/>
        <v>0</v>
      </c>
      <c r="K221" s="68" t="s">
        <v>689</v>
      </c>
      <c r="L221" s="68" t="s">
        <v>281</v>
      </c>
      <c r="M221" s="68">
        <v>1</v>
      </c>
      <c r="N221" s="76">
        <v>449</v>
      </c>
      <c r="O221" s="69">
        <f t="shared" si="258"/>
        <v>449</v>
      </c>
      <c r="P221" s="190">
        <f t="shared" ref="P221" si="264">E221*F221</f>
        <v>508.38527879999998</v>
      </c>
      <c r="Q221" s="190">
        <f t="shared" ref="Q221" si="265">SUM(O221:O224)</f>
        <v>449</v>
      </c>
      <c r="R221" s="190">
        <f t="shared" ref="R221" si="266">Q221*1.02*1.05*$R$14</f>
        <v>508.38527879999998</v>
      </c>
      <c r="S221" s="260">
        <f t="shared" ref="S221" si="267">F221*$S$17</f>
        <v>651.87446309361792</v>
      </c>
      <c r="T221" s="260">
        <f t="shared" ref="T221" si="268">S221*E221</f>
        <v>651.87446309361792</v>
      </c>
    </row>
    <row r="222" spans="1:20" ht="12.75" customHeight="1">
      <c r="A222" s="165"/>
      <c r="B222" s="171"/>
      <c r="C222" s="171"/>
      <c r="D222" s="338"/>
      <c r="E222" s="192"/>
      <c r="F222" s="187"/>
      <c r="G222" s="191"/>
      <c r="H222" s="190"/>
      <c r="I222" s="344"/>
      <c r="J222" s="190"/>
      <c r="K222" s="68"/>
      <c r="L222" s="68"/>
      <c r="M222" s="68"/>
      <c r="N222" s="76"/>
      <c r="O222" s="69">
        <f t="shared" si="258"/>
        <v>0</v>
      </c>
      <c r="P222" s="190"/>
      <c r="Q222" s="190"/>
      <c r="R222" s="190"/>
      <c r="S222" s="260"/>
      <c r="T222" s="260"/>
    </row>
    <row r="223" spans="1:20" ht="12.75" customHeight="1">
      <c r="A223" s="165"/>
      <c r="B223" s="171"/>
      <c r="C223" s="171"/>
      <c r="D223" s="338"/>
      <c r="E223" s="192"/>
      <c r="F223" s="187"/>
      <c r="G223" s="191"/>
      <c r="H223" s="190"/>
      <c r="I223" s="344"/>
      <c r="J223" s="190"/>
      <c r="K223" s="68"/>
      <c r="L223" s="68"/>
      <c r="M223" s="70"/>
      <c r="N223" s="76"/>
      <c r="O223" s="69">
        <f t="shared" si="258"/>
        <v>0</v>
      </c>
      <c r="P223" s="190"/>
      <c r="Q223" s="190"/>
      <c r="R223" s="190"/>
      <c r="S223" s="260"/>
      <c r="T223" s="260"/>
    </row>
    <row r="224" spans="1:20" ht="12.75" customHeight="1">
      <c r="A224" s="165"/>
      <c r="B224" s="172"/>
      <c r="C224" s="172"/>
      <c r="D224" s="339"/>
      <c r="E224" s="192"/>
      <c r="F224" s="187"/>
      <c r="G224" s="191"/>
      <c r="H224" s="190"/>
      <c r="I224" s="344"/>
      <c r="J224" s="190"/>
      <c r="K224" s="68"/>
      <c r="L224" s="68"/>
      <c r="M224" s="68"/>
      <c r="N224" s="76"/>
      <c r="O224" s="69">
        <f t="shared" si="258"/>
        <v>0</v>
      </c>
      <c r="P224" s="190"/>
      <c r="Q224" s="190"/>
      <c r="R224" s="190"/>
      <c r="S224" s="260"/>
      <c r="T224" s="260"/>
    </row>
    <row r="225" spans="1:20" ht="12.75" customHeight="1">
      <c r="A225" s="165">
        <v>4</v>
      </c>
      <c r="B225" s="170" t="s">
        <v>614</v>
      </c>
      <c r="C225" s="170" t="s">
        <v>690</v>
      </c>
      <c r="D225" s="337" t="s">
        <v>688</v>
      </c>
      <c r="E225" s="192">
        <v>1</v>
      </c>
      <c r="F225" s="187">
        <f t="shared" si="256"/>
        <v>430.25925599999999</v>
      </c>
      <c r="G225" s="191"/>
      <c r="H225" s="190">
        <f t="shared" si="257"/>
        <v>0</v>
      </c>
      <c r="I225" s="344"/>
      <c r="J225" s="190">
        <f t="shared" si="250"/>
        <v>0</v>
      </c>
      <c r="K225" s="68" t="s">
        <v>689</v>
      </c>
      <c r="L225" s="68" t="s">
        <v>281</v>
      </c>
      <c r="M225" s="68">
        <v>1</v>
      </c>
      <c r="N225" s="76">
        <v>380</v>
      </c>
      <c r="O225" s="69">
        <f t="shared" si="258"/>
        <v>380</v>
      </c>
      <c r="P225" s="190">
        <f t="shared" ref="P225" si="269">E225*F225</f>
        <v>430.25925599999999</v>
      </c>
      <c r="Q225" s="190">
        <f t="shared" ref="Q225" si="270">SUM(O225:O228)</f>
        <v>380</v>
      </c>
      <c r="R225" s="190">
        <f t="shared" ref="R225" si="271">Q225*1.02*1.05*$R$14</f>
        <v>430.25925599999999</v>
      </c>
      <c r="S225" s="260">
        <f t="shared" ref="S225" si="272">F225*$S$17</f>
        <v>551.69776386542276</v>
      </c>
      <c r="T225" s="260">
        <f t="shared" ref="T225" si="273">S225*E225</f>
        <v>551.69776386542276</v>
      </c>
    </row>
    <row r="226" spans="1:20" ht="12.75" customHeight="1">
      <c r="A226" s="165"/>
      <c r="B226" s="171"/>
      <c r="C226" s="171"/>
      <c r="D226" s="338"/>
      <c r="E226" s="192"/>
      <c r="F226" s="187"/>
      <c r="G226" s="191"/>
      <c r="H226" s="190"/>
      <c r="I226" s="344"/>
      <c r="J226" s="190"/>
      <c r="K226" s="68"/>
      <c r="L226" s="68"/>
      <c r="M226" s="68"/>
      <c r="N226" s="76"/>
      <c r="O226" s="69">
        <f t="shared" si="258"/>
        <v>0</v>
      </c>
      <c r="P226" s="190"/>
      <c r="Q226" s="190"/>
      <c r="R226" s="190"/>
      <c r="S226" s="260"/>
      <c r="T226" s="260"/>
    </row>
    <row r="227" spans="1:20" ht="12.75" customHeight="1">
      <c r="A227" s="165"/>
      <c r="B227" s="171"/>
      <c r="C227" s="171"/>
      <c r="D227" s="338"/>
      <c r="E227" s="192"/>
      <c r="F227" s="187"/>
      <c r="G227" s="191"/>
      <c r="H227" s="190"/>
      <c r="I227" s="344"/>
      <c r="J227" s="190"/>
      <c r="K227" s="68"/>
      <c r="L227" s="68"/>
      <c r="M227" s="70"/>
      <c r="N227" s="76"/>
      <c r="O227" s="69">
        <f t="shared" si="258"/>
        <v>0</v>
      </c>
      <c r="P227" s="190"/>
      <c r="Q227" s="190"/>
      <c r="R227" s="190"/>
      <c r="S227" s="260"/>
      <c r="T227" s="260"/>
    </row>
    <row r="228" spans="1:20" ht="12.75" customHeight="1">
      <c r="A228" s="165"/>
      <c r="B228" s="172"/>
      <c r="C228" s="172"/>
      <c r="D228" s="339"/>
      <c r="E228" s="192"/>
      <c r="F228" s="187"/>
      <c r="G228" s="191"/>
      <c r="H228" s="190"/>
      <c r="I228" s="344"/>
      <c r="J228" s="190"/>
      <c r="K228" s="68"/>
      <c r="L228" s="68"/>
      <c r="M228" s="68"/>
      <c r="N228" s="76"/>
      <c r="O228" s="69">
        <f t="shared" si="258"/>
        <v>0</v>
      </c>
      <c r="P228" s="190"/>
      <c r="Q228" s="190"/>
      <c r="R228" s="190"/>
      <c r="S228" s="260"/>
      <c r="T228" s="260"/>
    </row>
    <row r="229" spans="1:20" ht="12.75" customHeight="1">
      <c r="A229" s="165">
        <v>5</v>
      </c>
      <c r="B229" s="170" t="s">
        <v>614</v>
      </c>
      <c r="C229" s="170" t="s">
        <v>691</v>
      </c>
      <c r="D229" s="337" t="s">
        <v>688</v>
      </c>
      <c r="E229" s="192">
        <v>1</v>
      </c>
      <c r="F229" s="187">
        <f t="shared" si="256"/>
        <v>197.01344879999996</v>
      </c>
      <c r="G229" s="191"/>
      <c r="H229" s="190">
        <f t="shared" si="257"/>
        <v>0</v>
      </c>
      <c r="I229" s="344"/>
      <c r="J229" s="190">
        <f t="shared" si="250"/>
        <v>0</v>
      </c>
      <c r="K229" s="68" t="s">
        <v>689</v>
      </c>
      <c r="L229" s="68" t="s">
        <v>281</v>
      </c>
      <c r="M229" s="68">
        <v>1</v>
      </c>
      <c r="N229" s="76">
        <v>174</v>
      </c>
      <c r="O229" s="69">
        <f t="shared" si="258"/>
        <v>174</v>
      </c>
      <c r="P229" s="190">
        <f t="shared" ref="P229" si="274">E229*F229</f>
        <v>197.01344879999996</v>
      </c>
      <c r="Q229" s="190">
        <f t="shared" ref="Q229" si="275">SUM(O229:O232)</f>
        <v>174</v>
      </c>
      <c r="R229" s="190">
        <f t="shared" ref="R229" si="276">Q229*1.02*1.05*$R$14</f>
        <v>197.01344879999996</v>
      </c>
      <c r="S229" s="260">
        <f t="shared" ref="S229" si="277">F229*$S$17</f>
        <v>252.61950240153564</v>
      </c>
      <c r="T229" s="260">
        <f t="shared" ref="T229" si="278">S229*E229</f>
        <v>252.61950240153564</v>
      </c>
    </row>
    <row r="230" spans="1:20" ht="12.75" customHeight="1">
      <c r="A230" s="165"/>
      <c r="B230" s="171"/>
      <c r="C230" s="171"/>
      <c r="D230" s="338"/>
      <c r="E230" s="192"/>
      <c r="F230" s="187"/>
      <c r="G230" s="191"/>
      <c r="H230" s="190"/>
      <c r="I230" s="344"/>
      <c r="J230" s="190"/>
      <c r="K230" s="68"/>
      <c r="L230" s="68"/>
      <c r="M230" s="68"/>
      <c r="N230" s="76"/>
      <c r="O230" s="69">
        <f t="shared" si="258"/>
        <v>0</v>
      </c>
      <c r="P230" s="190"/>
      <c r="Q230" s="190"/>
      <c r="R230" s="190"/>
      <c r="S230" s="260"/>
      <c r="T230" s="260"/>
    </row>
    <row r="231" spans="1:20" ht="12.75" customHeight="1">
      <c r="A231" s="165"/>
      <c r="B231" s="171"/>
      <c r="C231" s="171"/>
      <c r="D231" s="338"/>
      <c r="E231" s="192"/>
      <c r="F231" s="187"/>
      <c r="G231" s="191"/>
      <c r="H231" s="190"/>
      <c r="I231" s="344"/>
      <c r="J231" s="190"/>
      <c r="K231" s="68"/>
      <c r="L231" s="68"/>
      <c r="M231" s="70"/>
      <c r="N231" s="76"/>
      <c r="O231" s="69">
        <f t="shared" si="258"/>
        <v>0</v>
      </c>
      <c r="P231" s="190"/>
      <c r="Q231" s="190"/>
      <c r="R231" s="190"/>
      <c r="S231" s="260"/>
      <c r="T231" s="260"/>
    </row>
    <row r="232" spans="1:20" ht="12.75" customHeight="1">
      <c r="A232" s="165"/>
      <c r="B232" s="172"/>
      <c r="C232" s="172"/>
      <c r="D232" s="339"/>
      <c r="E232" s="192"/>
      <c r="F232" s="187"/>
      <c r="G232" s="191"/>
      <c r="H232" s="190"/>
      <c r="I232" s="344"/>
      <c r="J232" s="190"/>
      <c r="K232" s="68"/>
      <c r="L232" s="68"/>
      <c r="M232" s="68"/>
      <c r="N232" s="76"/>
      <c r="O232" s="69">
        <f t="shared" si="258"/>
        <v>0</v>
      </c>
      <c r="P232" s="190"/>
      <c r="Q232" s="190"/>
      <c r="R232" s="190"/>
      <c r="S232" s="260"/>
      <c r="T232" s="260"/>
    </row>
    <row r="233" spans="1:20" ht="12.75" customHeight="1">
      <c r="A233" s="165">
        <v>6</v>
      </c>
      <c r="B233" s="170" t="s">
        <v>614</v>
      </c>
      <c r="C233" s="170" t="s">
        <v>692</v>
      </c>
      <c r="D233" s="337" t="s">
        <v>688</v>
      </c>
      <c r="E233" s="192">
        <v>1</v>
      </c>
      <c r="F233" s="187">
        <f t="shared" si="256"/>
        <v>254.75877</v>
      </c>
      <c r="G233" s="191"/>
      <c r="H233" s="190">
        <f t="shared" si="257"/>
        <v>0</v>
      </c>
      <c r="I233" s="344"/>
      <c r="J233" s="190">
        <f t="shared" si="250"/>
        <v>0</v>
      </c>
      <c r="K233" s="68" t="s">
        <v>689</v>
      </c>
      <c r="L233" s="68" t="s">
        <v>281</v>
      </c>
      <c r="M233" s="68">
        <v>1</v>
      </c>
      <c r="N233" s="76">
        <v>225</v>
      </c>
      <c r="O233" s="69">
        <f t="shared" si="258"/>
        <v>225</v>
      </c>
      <c r="P233" s="190">
        <f t="shared" ref="P233" si="279">E233*F233</f>
        <v>254.75877</v>
      </c>
      <c r="Q233" s="190">
        <f t="shared" ref="Q233" si="280">SUM(O233:O236)</f>
        <v>225</v>
      </c>
      <c r="R233" s="190">
        <f t="shared" ref="R233" si="281">Q233*1.02*1.05*$R$14</f>
        <v>254.75877</v>
      </c>
      <c r="S233" s="260">
        <f t="shared" ref="S233" si="282">F233*$S$17</f>
        <v>326.66314965715821</v>
      </c>
      <c r="T233" s="260">
        <f t="shared" ref="T233" si="283">S233*E233</f>
        <v>326.66314965715821</v>
      </c>
    </row>
    <row r="234" spans="1:20" ht="12.75" customHeight="1">
      <c r="A234" s="165"/>
      <c r="B234" s="171"/>
      <c r="C234" s="171"/>
      <c r="D234" s="338"/>
      <c r="E234" s="192"/>
      <c r="F234" s="187"/>
      <c r="G234" s="191"/>
      <c r="H234" s="190"/>
      <c r="I234" s="344"/>
      <c r="J234" s="190"/>
      <c r="K234" s="68"/>
      <c r="L234" s="68"/>
      <c r="M234" s="68"/>
      <c r="N234" s="76"/>
      <c r="O234" s="69">
        <f t="shared" si="258"/>
        <v>0</v>
      </c>
      <c r="P234" s="190"/>
      <c r="Q234" s="190"/>
      <c r="R234" s="190"/>
      <c r="S234" s="260"/>
      <c r="T234" s="260"/>
    </row>
    <row r="235" spans="1:20" ht="12.75" customHeight="1">
      <c r="A235" s="165"/>
      <c r="B235" s="171"/>
      <c r="C235" s="171"/>
      <c r="D235" s="338"/>
      <c r="E235" s="192"/>
      <c r="F235" s="187"/>
      <c r="G235" s="191"/>
      <c r="H235" s="190"/>
      <c r="I235" s="344"/>
      <c r="J235" s="190"/>
      <c r="K235" s="68"/>
      <c r="L235" s="68"/>
      <c r="M235" s="70"/>
      <c r="N235" s="76"/>
      <c r="O235" s="69">
        <f t="shared" si="258"/>
        <v>0</v>
      </c>
      <c r="P235" s="190"/>
      <c r="Q235" s="190"/>
      <c r="R235" s="190"/>
      <c r="S235" s="260"/>
      <c r="T235" s="260"/>
    </row>
    <row r="236" spans="1:20" ht="12.75" customHeight="1">
      <c r="A236" s="165"/>
      <c r="B236" s="172"/>
      <c r="C236" s="172"/>
      <c r="D236" s="339"/>
      <c r="E236" s="192"/>
      <c r="F236" s="187"/>
      <c r="G236" s="191"/>
      <c r="H236" s="190"/>
      <c r="I236" s="344"/>
      <c r="J236" s="190"/>
      <c r="K236" s="68"/>
      <c r="L236" s="68"/>
      <c r="M236" s="68"/>
      <c r="N236" s="76"/>
      <c r="O236" s="69">
        <f t="shared" si="258"/>
        <v>0</v>
      </c>
      <c r="P236" s="190"/>
      <c r="Q236" s="190"/>
      <c r="R236" s="190"/>
      <c r="S236" s="260"/>
      <c r="T236" s="260"/>
    </row>
    <row r="237" spans="1:20" ht="12.75" customHeight="1">
      <c r="A237" s="165">
        <v>7</v>
      </c>
      <c r="B237" s="170" t="s">
        <v>614</v>
      </c>
      <c r="C237" s="170" t="s">
        <v>693</v>
      </c>
      <c r="D237" s="337" t="s">
        <v>688</v>
      </c>
      <c r="E237" s="192">
        <v>1</v>
      </c>
      <c r="F237" s="187">
        <f t="shared" si="256"/>
        <v>1311.1584696</v>
      </c>
      <c r="G237" s="191"/>
      <c r="H237" s="190">
        <f t="shared" si="257"/>
        <v>0</v>
      </c>
      <c r="I237" s="344"/>
      <c r="J237" s="190">
        <f t="shared" si="250"/>
        <v>0</v>
      </c>
      <c r="K237" s="68" t="s">
        <v>689</v>
      </c>
      <c r="L237" s="68" t="s">
        <v>281</v>
      </c>
      <c r="M237" s="68">
        <v>1</v>
      </c>
      <c r="N237" s="76">
        <v>1158</v>
      </c>
      <c r="O237" s="69">
        <f t="shared" si="258"/>
        <v>1158</v>
      </c>
      <c r="P237" s="190">
        <f t="shared" ref="P237" si="284">E237*F237</f>
        <v>1311.1584696</v>
      </c>
      <c r="Q237" s="190">
        <f t="shared" ref="Q237" si="285">SUM(O237:O240)</f>
        <v>1158</v>
      </c>
      <c r="R237" s="190">
        <f t="shared" ref="R237" si="286">Q237*1.02*1.05*$R$14</f>
        <v>1311.1584696</v>
      </c>
      <c r="S237" s="260">
        <f t="shared" ref="S237" si="287">F237*$S$17</f>
        <v>1681.226343568841</v>
      </c>
      <c r="T237" s="260">
        <f t="shared" ref="T237" si="288">S237*E237</f>
        <v>1681.226343568841</v>
      </c>
    </row>
    <row r="238" spans="1:20" ht="12.75" customHeight="1">
      <c r="A238" s="165"/>
      <c r="B238" s="171"/>
      <c r="C238" s="171"/>
      <c r="D238" s="338"/>
      <c r="E238" s="192"/>
      <c r="F238" s="187"/>
      <c r="G238" s="191"/>
      <c r="H238" s="190"/>
      <c r="I238" s="344"/>
      <c r="J238" s="190"/>
      <c r="K238" s="68"/>
      <c r="L238" s="68"/>
      <c r="M238" s="68"/>
      <c r="N238" s="76"/>
      <c r="O238" s="69">
        <f t="shared" si="258"/>
        <v>0</v>
      </c>
      <c r="P238" s="190"/>
      <c r="Q238" s="190"/>
      <c r="R238" s="190"/>
      <c r="S238" s="260"/>
      <c r="T238" s="260"/>
    </row>
    <row r="239" spans="1:20" ht="12.75" customHeight="1">
      <c r="A239" s="165"/>
      <c r="B239" s="171"/>
      <c r="C239" s="171"/>
      <c r="D239" s="338"/>
      <c r="E239" s="192"/>
      <c r="F239" s="187"/>
      <c r="G239" s="191"/>
      <c r="H239" s="190"/>
      <c r="I239" s="344"/>
      <c r="J239" s="190"/>
      <c r="K239" s="68"/>
      <c r="L239" s="68"/>
      <c r="M239" s="70"/>
      <c r="N239" s="76"/>
      <c r="O239" s="69">
        <f t="shared" si="258"/>
        <v>0</v>
      </c>
      <c r="P239" s="190"/>
      <c r="Q239" s="190"/>
      <c r="R239" s="190"/>
      <c r="S239" s="260"/>
      <c r="T239" s="260"/>
    </row>
    <row r="240" spans="1:20" ht="12.75" customHeight="1">
      <c r="A240" s="165"/>
      <c r="B240" s="172"/>
      <c r="C240" s="172"/>
      <c r="D240" s="339"/>
      <c r="E240" s="192"/>
      <c r="F240" s="187"/>
      <c r="G240" s="191"/>
      <c r="H240" s="190"/>
      <c r="I240" s="344"/>
      <c r="J240" s="190"/>
      <c r="K240" s="68"/>
      <c r="L240" s="68"/>
      <c r="M240" s="68"/>
      <c r="N240" s="76"/>
      <c r="O240" s="69">
        <f t="shared" si="258"/>
        <v>0</v>
      </c>
      <c r="P240" s="190"/>
      <c r="Q240" s="190"/>
      <c r="R240" s="190"/>
      <c r="S240" s="260"/>
      <c r="T240" s="260"/>
    </row>
    <row r="241" spans="1:20" ht="12.75" customHeight="1">
      <c r="A241" s="165">
        <v>8</v>
      </c>
      <c r="B241" s="170" t="s">
        <v>614</v>
      </c>
      <c r="C241" s="170" t="s">
        <v>694</v>
      </c>
      <c r="D241" s="337" t="s">
        <v>688</v>
      </c>
      <c r="E241" s="192">
        <v>1</v>
      </c>
      <c r="F241" s="187">
        <f t="shared" si="256"/>
        <v>161.9133516</v>
      </c>
      <c r="G241" s="191"/>
      <c r="H241" s="190">
        <f t="shared" si="257"/>
        <v>0</v>
      </c>
      <c r="I241" s="344"/>
      <c r="J241" s="190">
        <f t="shared" si="250"/>
        <v>0</v>
      </c>
      <c r="K241" s="68" t="s">
        <v>689</v>
      </c>
      <c r="L241" s="68" t="s">
        <v>281</v>
      </c>
      <c r="M241" s="68">
        <v>1</v>
      </c>
      <c r="N241" s="76">
        <v>143</v>
      </c>
      <c r="O241" s="69">
        <f t="shared" si="258"/>
        <v>143</v>
      </c>
      <c r="P241" s="190">
        <f t="shared" ref="P241" si="289">E241*F241</f>
        <v>161.9133516</v>
      </c>
      <c r="Q241" s="190">
        <f t="shared" ref="Q241" si="290">SUM(O241:O244)</f>
        <v>143</v>
      </c>
      <c r="R241" s="190">
        <f t="shared" ref="R241" si="291">Q241*1.02*1.05*$R$14</f>
        <v>161.9133516</v>
      </c>
      <c r="S241" s="260">
        <f t="shared" ref="S241" si="292">F241*$S$17</f>
        <v>207.61257955988279</v>
      </c>
      <c r="T241" s="260">
        <f t="shared" ref="T241" si="293">S241*E241</f>
        <v>207.61257955988279</v>
      </c>
    </row>
    <row r="242" spans="1:20" ht="12.75" customHeight="1">
      <c r="A242" s="165"/>
      <c r="B242" s="171"/>
      <c r="C242" s="171"/>
      <c r="D242" s="338"/>
      <c r="E242" s="192"/>
      <c r="F242" s="187"/>
      <c r="G242" s="191"/>
      <c r="H242" s="190"/>
      <c r="I242" s="344"/>
      <c r="J242" s="190"/>
      <c r="K242" s="68"/>
      <c r="L242" s="68"/>
      <c r="M242" s="68"/>
      <c r="N242" s="76"/>
      <c r="O242" s="69">
        <f t="shared" si="258"/>
        <v>0</v>
      </c>
      <c r="P242" s="190"/>
      <c r="Q242" s="190"/>
      <c r="R242" s="190"/>
      <c r="S242" s="260"/>
      <c r="T242" s="260"/>
    </row>
    <row r="243" spans="1:20" ht="12.75" customHeight="1">
      <c r="A243" s="165"/>
      <c r="B243" s="171"/>
      <c r="C243" s="171"/>
      <c r="D243" s="338"/>
      <c r="E243" s="192"/>
      <c r="F243" s="187"/>
      <c r="G243" s="191"/>
      <c r="H243" s="190"/>
      <c r="I243" s="344"/>
      <c r="J243" s="190"/>
      <c r="K243" s="68"/>
      <c r="L243" s="68"/>
      <c r="M243" s="70"/>
      <c r="N243" s="76"/>
      <c r="O243" s="69">
        <f t="shared" si="258"/>
        <v>0</v>
      </c>
      <c r="P243" s="190"/>
      <c r="Q243" s="190"/>
      <c r="R243" s="190"/>
      <c r="S243" s="260"/>
      <c r="T243" s="260"/>
    </row>
    <row r="244" spans="1:20" ht="12.75" customHeight="1">
      <c r="A244" s="165"/>
      <c r="B244" s="172"/>
      <c r="C244" s="172"/>
      <c r="D244" s="339"/>
      <c r="E244" s="192"/>
      <c r="F244" s="187"/>
      <c r="G244" s="191"/>
      <c r="H244" s="190"/>
      <c r="I244" s="344"/>
      <c r="J244" s="190"/>
      <c r="K244" s="68"/>
      <c r="L244" s="68"/>
      <c r="M244" s="68"/>
      <c r="N244" s="76"/>
      <c r="O244" s="69">
        <f t="shared" si="258"/>
        <v>0</v>
      </c>
      <c r="P244" s="190"/>
      <c r="Q244" s="190"/>
      <c r="R244" s="190"/>
      <c r="S244" s="260"/>
      <c r="T244" s="260"/>
    </row>
    <row r="245" spans="1:20" ht="12.75" customHeight="1">
      <c r="A245" s="165">
        <v>9</v>
      </c>
      <c r="B245" s="166" t="s">
        <v>725</v>
      </c>
      <c r="C245" s="170" t="s">
        <v>724</v>
      </c>
      <c r="D245" s="381" t="s">
        <v>43</v>
      </c>
      <c r="E245" s="227">
        <v>170.2</v>
      </c>
      <c r="F245" s="187">
        <f t="shared" si="256"/>
        <v>74.378019427999988</v>
      </c>
      <c r="G245" s="219">
        <v>2.41</v>
      </c>
      <c r="H245" s="190">
        <f t="shared" si="257"/>
        <v>4.7806447000000007</v>
      </c>
      <c r="I245" s="219">
        <v>0.122</v>
      </c>
      <c r="J245" s="190">
        <f t="shared" si="250"/>
        <v>0.42753801999999996</v>
      </c>
      <c r="K245" s="68" t="s">
        <v>56</v>
      </c>
      <c r="L245" s="68" t="s">
        <v>43</v>
      </c>
      <c r="M245" s="68">
        <v>1</v>
      </c>
      <c r="N245" s="76">
        <v>61.09</v>
      </c>
      <c r="O245" s="69">
        <f t="shared" si="258"/>
        <v>61.09</v>
      </c>
      <c r="P245" s="190">
        <f t="shared" ref="P245" si="294">E245*F245</f>
        <v>12659.138906645598</v>
      </c>
      <c r="Q245" s="190">
        <f t="shared" ref="Q245" si="295">SUM(O245:O248)</f>
        <v>61.09</v>
      </c>
      <c r="R245" s="190">
        <f t="shared" ref="R245" si="296">Q245*1.02*1.05*$R$14</f>
        <v>69.169836707999991</v>
      </c>
      <c r="S245" s="260">
        <f t="shared" ref="S245" si="297">F245*$S$17</f>
        <v>95.37084078248526</v>
      </c>
      <c r="T245" s="260">
        <f t="shared" ref="T245" si="298">S245*E245</f>
        <v>16232.11710117899</v>
      </c>
    </row>
    <row r="246" spans="1:20" ht="12.75" customHeight="1">
      <c r="A246" s="165"/>
      <c r="B246" s="166"/>
      <c r="C246" s="171"/>
      <c r="D246" s="382"/>
      <c r="E246" s="228"/>
      <c r="F246" s="187"/>
      <c r="G246" s="220"/>
      <c r="H246" s="190"/>
      <c r="I246" s="220"/>
      <c r="J246" s="190"/>
      <c r="K246" s="68"/>
      <c r="L246" s="68"/>
      <c r="M246" s="68"/>
      <c r="N246" s="76"/>
      <c r="O246" s="69">
        <f t="shared" si="258"/>
        <v>0</v>
      </c>
      <c r="P246" s="190"/>
      <c r="Q246" s="190"/>
      <c r="R246" s="190"/>
      <c r="S246" s="260"/>
      <c r="T246" s="260"/>
    </row>
    <row r="247" spans="1:20" ht="12.75" customHeight="1">
      <c r="A247" s="165"/>
      <c r="B247" s="166"/>
      <c r="C247" s="171"/>
      <c r="D247" s="382"/>
      <c r="E247" s="228"/>
      <c r="F247" s="187"/>
      <c r="G247" s="220"/>
      <c r="H247" s="190"/>
      <c r="I247" s="220"/>
      <c r="J247" s="190"/>
      <c r="K247" s="68"/>
      <c r="L247" s="68"/>
      <c r="M247" s="70"/>
      <c r="N247" s="76"/>
      <c r="O247" s="69">
        <f t="shared" si="258"/>
        <v>0</v>
      </c>
      <c r="P247" s="190"/>
      <c r="Q247" s="190"/>
      <c r="R247" s="190"/>
      <c r="S247" s="260"/>
      <c r="T247" s="260"/>
    </row>
    <row r="248" spans="1:20" ht="12.75" customHeight="1">
      <c r="A248" s="165"/>
      <c r="B248" s="166"/>
      <c r="C248" s="172"/>
      <c r="D248" s="383"/>
      <c r="E248" s="229"/>
      <c r="F248" s="187"/>
      <c r="G248" s="221"/>
      <c r="H248" s="190"/>
      <c r="I248" s="221"/>
      <c r="J248" s="190"/>
      <c r="K248" s="68"/>
      <c r="L248" s="68"/>
      <c r="M248" s="68"/>
      <c r="N248" s="76"/>
      <c r="O248" s="69">
        <f t="shared" si="258"/>
        <v>0</v>
      </c>
      <c r="P248" s="190"/>
      <c r="Q248" s="190"/>
      <c r="R248" s="190"/>
      <c r="S248" s="260"/>
      <c r="T248" s="260"/>
    </row>
    <row r="249" spans="1:20" ht="12.75" customHeight="1">
      <c r="A249" s="165">
        <v>10</v>
      </c>
      <c r="B249" s="166" t="s">
        <v>726</v>
      </c>
      <c r="C249" s="170" t="s">
        <v>727</v>
      </c>
      <c r="D249" s="381" t="s">
        <v>281</v>
      </c>
      <c r="E249" s="227">
        <v>1</v>
      </c>
      <c r="F249" s="187">
        <f t="shared" si="256"/>
        <v>95.059240001999996</v>
      </c>
      <c r="G249" s="219">
        <v>2.13</v>
      </c>
      <c r="H249" s="190">
        <f t="shared" si="257"/>
        <v>4.2252171000000001</v>
      </c>
      <c r="I249" s="219">
        <v>6.9000000000000006E-2</v>
      </c>
      <c r="J249" s="190">
        <f t="shared" si="250"/>
        <v>0.24180429000000001</v>
      </c>
      <c r="K249" s="68" t="s">
        <v>56</v>
      </c>
      <c r="L249" s="68" t="s">
        <v>43</v>
      </c>
      <c r="M249" s="68">
        <v>1</v>
      </c>
      <c r="N249" s="76">
        <v>80.010000000000005</v>
      </c>
      <c r="O249" s="69">
        <f t="shared" si="258"/>
        <v>80.010000000000005</v>
      </c>
      <c r="P249" s="190">
        <f t="shared" ref="P249" si="299">E249*F249</f>
        <v>95.059240001999996</v>
      </c>
      <c r="Q249" s="190">
        <f t="shared" ref="Q249" si="300">SUM(O249:O252)</f>
        <v>80.010000000000005</v>
      </c>
      <c r="R249" s="190">
        <f t="shared" ref="R249" si="301">Q249*1.02*1.05*$R$14</f>
        <v>90.592218611999996</v>
      </c>
      <c r="S249" s="260">
        <f t="shared" ref="S249" si="302">F249*$S$17</f>
        <v>121.88923169580794</v>
      </c>
      <c r="T249" s="260">
        <f t="shared" ref="T249" si="303">S249*E249</f>
        <v>121.88923169580794</v>
      </c>
    </row>
    <row r="250" spans="1:20" ht="12.75" customHeight="1">
      <c r="A250" s="165"/>
      <c r="B250" s="166"/>
      <c r="C250" s="171"/>
      <c r="D250" s="382"/>
      <c r="E250" s="228"/>
      <c r="F250" s="187"/>
      <c r="G250" s="220"/>
      <c r="H250" s="190"/>
      <c r="I250" s="220"/>
      <c r="J250" s="190"/>
      <c r="K250" s="68"/>
      <c r="L250" s="68"/>
      <c r="M250" s="68"/>
      <c r="N250" s="76"/>
      <c r="O250" s="69">
        <f t="shared" si="258"/>
        <v>0</v>
      </c>
      <c r="P250" s="190"/>
      <c r="Q250" s="190"/>
      <c r="R250" s="190"/>
      <c r="S250" s="260"/>
      <c r="T250" s="260"/>
    </row>
    <row r="251" spans="1:20" ht="12.75" customHeight="1">
      <c r="A251" s="165"/>
      <c r="B251" s="166"/>
      <c r="C251" s="171"/>
      <c r="D251" s="382"/>
      <c r="E251" s="228"/>
      <c r="F251" s="187"/>
      <c r="G251" s="220"/>
      <c r="H251" s="190"/>
      <c r="I251" s="220"/>
      <c r="J251" s="190"/>
      <c r="K251" s="68"/>
      <c r="L251" s="68"/>
      <c r="M251" s="70"/>
      <c r="N251" s="76"/>
      <c r="O251" s="69">
        <f t="shared" si="258"/>
        <v>0</v>
      </c>
      <c r="P251" s="190"/>
      <c r="Q251" s="190"/>
      <c r="R251" s="190"/>
      <c r="S251" s="260"/>
      <c r="T251" s="260"/>
    </row>
    <row r="252" spans="1:20" ht="12.75" customHeight="1">
      <c r="A252" s="165"/>
      <c r="B252" s="166"/>
      <c r="C252" s="172"/>
      <c r="D252" s="383"/>
      <c r="E252" s="229"/>
      <c r="F252" s="187"/>
      <c r="G252" s="221"/>
      <c r="H252" s="190"/>
      <c r="I252" s="221"/>
      <c r="J252" s="190"/>
      <c r="K252" s="68"/>
      <c r="L252" s="68"/>
      <c r="M252" s="68"/>
      <c r="N252" s="76"/>
      <c r="O252" s="69">
        <f t="shared" si="258"/>
        <v>0</v>
      </c>
      <c r="P252" s="190"/>
      <c r="Q252" s="190"/>
      <c r="R252" s="190"/>
      <c r="S252" s="260"/>
      <c r="T252" s="260"/>
    </row>
    <row r="253" spans="1:20" ht="12.75" customHeight="1">
      <c r="A253" s="165"/>
      <c r="B253" s="166"/>
      <c r="C253" s="186" t="s">
        <v>600</v>
      </c>
      <c r="D253" s="165"/>
      <c r="E253" s="165"/>
      <c r="F253" s="187">
        <f t="shared" si="256"/>
        <v>0</v>
      </c>
      <c r="G253" s="350"/>
      <c r="H253" s="190">
        <f t="shared" si="257"/>
        <v>0</v>
      </c>
      <c r="I253" s="350"/>
      <c r="J253" s="190">
        <f t="shared" si="250"/>
        <v>0</v>
      </c>
      <c r="K253" s="68"/>
      <c r="L253" s="68"/>
      <c r="M253" s="68"/>
      <c r="N253" s="76"/>
      <c r="O253" s="69">
        <f t="shared" si="258"/>
        <v>0</v>
      </c>
      <c r="P253" s="190">
        <f t="shared" ref="P253" si="304">E253*F253</f>
        <v>0</v>
      </c>
      <c r="Q253" s="190">
        <f t="shared" ref="Q253" si="305">SUM(O253:O256)</f>
        <v>0</v>
      </c>
      <c r="R253" s="190">
        <f t="shared" ref="R253" si="306">Q253*1.02*1.05*$R$14</f>
        <v>0</v>
      </c>
      <c r="S253" s="260">
        <f t="shared" ref="S253" si="307">F253*$S$17</f>
        <v>0</v>
      </c>
      <c r="T253" s="260">
        <f t="shared" ref="T253" si="308">S253*E253</f>
        <v>0</v>
      </c>
    </row>
    <row r="254" spans="1:20" ht="12.75" customHeight="1">
      <c r="A254" s="165"/>
      <c r="B254" s="166"/>
      <c r="C254" s="186"/>
      <c r="D254" s="165"/>
      <c r="E254" s="165"/>
      <c r="F254" s="187"/>
      <c r="G254" s="350"/>
      <c r="H254" s="190"/>
      <c r="I254" s="350"/>
      <c r="J254" s="190"/>
      <c r="K254" s="68"/>
      <c r="L254" s="68"/>
      <c r="M254" s="68"/>
      <c r="N254" s="76"/>
      <c r="O254" s="69">
        <f t="shared" si="258"/>
        <v>0</v>
      </c>
      <c r="P254" s="190"/>
      <c r="Q254" s="190"/>
      <c r="R254" s="190"/>
      <c r="S254" s="260"/>
      <c r="T254" s="260"/>
    </row>
    <row r="255" spans="1:20" ht="12.75" customHeight="1">
      <c r="A255" s="165"/>
      <c r="B255" s="166"/>
      <c r="C255" s="186"/>
      <c r="D255" s="165"/>
      <c r="E255" s="165"/>
      <c r="F255" s="187"/>
      <c r="G255" s="350"/>
      <c r="H255" s="190"/>
      <c r="I255" s="350"/>
      <c r="J255" s="190"/>
      <c r="K255" s="68"/>
      <c r="L255" s="68"/>
      <c r="M255" s="68"/>
      <c r="N255" s="76"/>
      <c r="O255" s="69">
        <f t="shared" si="258"/>
        <v>0</v>
      </c>
      <c r="P255" s="190"/>
      <c r="Q255" s="190"/>
      <c r="R255" s="190"/>
      <c r="S255" s="260"/>
      <c r="T255" s="260"/>
    </row>
    <row r="256" spans="1:20" ht="12.75" customHeight="1">
      <c r="A256" s="165"/>
      <c r="B256" s="166"/>
      <c r="C256" s="186"/>
      <c r="D256" s="165"/>
      <c r="E256" s="165"/>
      <c r="F256" s="187"/>
      <c r="G256" s="350"/>
      <c r="H256" s="190"/>
      <c r="I256" s="350"/>
      <c r="J256" s="190"/>
      <c r="K256" s="68"/>
      <c r="L256" s="68"/>
      <c r="M256" s="68"/>
      <c r="N256" s="76"/>
      <c r="O256" s="69">
        <f t="shared" si="258"/>
        <v>0</v>
      </c>
      <c r="P256" s="190"/>
      <c r="Q256" s="190"/>
      <c r="R256" s="190"/>
      <c r="S256" s="260"/>
      <c r="T256" s="260"/>
    </row>
    <row r="257" spans="1:20" ht="12.75" customHeight="1">
      <c r="A257" s="165">
        <v>1</v>
      </c>
      <c r="B257" s="166" t="s">
        <v>576</v>
      </c>
      <c r="C257" s="166" t="s">
        <v>577</v>
      </c>
      <c r="D257" s="234" t="s">
        <v>30</v>
      </c>
      <c r="E257" s="165">
        <v>930</v>
      </c>
      <c r="F257" s="187">
        <f t="shared" si="256"/>
        <v>0.15838163900000002</v>
      </c>
      <c r="G257" s="375">
        <v>5.1400000000000001E-2</v>
      </c>
      <c r="H257" s="190">
        <f t="shared" si="257"/>
        <v>0.10196063800000001</v>
      </c>
      <c r="I257" s="344">
        <v>1.61E-2</v>
      </c>
      <c r="J257" s="190">
        <f t="shared" si="250"/>
        <v>5.6421000999999998E-2</v>
      </c>
      <c r="K257" s="68"/>
      <c r="L257" s="68"/>
      <c r="M257" s="68"/>
      <c r="N257" s="76"/>
      <c r="O257" s="69">
        <f t="shared" si="258"/>
        <v>0</v>
      </c>
      <c r="P257" s="190">
        <f t="shared" ref="P257" si="309">E257*F257</f>
        <v>147.29492427000002</v>
      </c>
      <c r="Q257" s="190">
        <f t="shared" ref="Q257" si="310">SUM(O257:O260)</f>
        <v>0</v>
      </c>
      <c r="R257" s="190">
        <f t="shared" ref="R257" si="311">Q257*1.02*1.05*$R$14</f>
        <v>0</v>
      </c>
      <c r="S257" s="260">
        <f t="shared" ref="S257" si="312">F257*$S$17</f>
        <v>0.20308405886715111</v>
      </c>
      <c r="T257" s="260">
        <f t="shared" ref="T257" si="313">S257*E257</f>
        <v>188.86817474645053</v>
      </c>
    </row>
    <row r="258" spans="1:20" ht="12.75" customHeight="1">
      <c r="A258" s="165"/>
      <c r="B258" s="166"/>
      <c r="C258" s="166"/>
      <c r="D258" s="234"/>
      <c r="E258" s="165"/>
      <c r="F258" s="187"/>
      <c r="G258" s="375"/>
      <c r="H258" s="190"/>
      <c r="I258" s="344"/>
      <c r="J258" s="190"/>
      <c r="K258" s="68"/>
      <c r="L258" s="68"/>
      <c r="M258" s="68"/>
      <c r="N258" s="76"/>
      <c r="O258" s="69">
        <f t="shared" si="258"/>
        <v>0</v>
      </c>
      <c r="P258" s="190"/>
      <c r="Q258" s="190"/>
      <c r="R258" s="190"/>
      <c r="S258" s="260"/>
      <c r="T258" s="260"/>
    </row>
    <row r="259" spans="1:20" ht="12.75" customHeight="1">
      <c r="A259" s="165"/>
      <c r="B259" s="166"/>
      <c r="C259" s="166"/>
      <c r="D259" s="234"/>
      <c r="E259" s="165"/>
      <c r="F259" s="187"/>
      <c r="G259" s="375"/>
      <c r="H259" s="190"/>
      <c r="I259" s="344"/>
      <c r="J259" s="190"/>
      <c r="K259" s="68"/>
      <c r="L259" s="68"/>
      <c r="M259" s="68"/>
      <c r="N259" s="76"/>
      <c r="O259" s="69">
        <f t="shared" si="258"/>
        <v>0</v>
      </c>
      <c r="P259" s="190"/>
      <c r="Q259" s="190"/>
      <c r="R259" s="190"/>
      <c r="S259" s="260"/>
      <c r="T259" s="260"/>
    </row>
    <row r="260" spans="1:20" ht="12.75" customHeight="1">
      <c r="A260" s="165"/>
      <c r="B260" s="166"/>
      <c r="C260" s="166"/>
      <c r="D260" s="234"/>
      <c r="E260" s="165"/>
      <c r="F260" s="187"/>
      <c r="G260" s="375"/>
      <c r="H260" s="190"/>
      <c r="I260" s="344"/>
      <c r="J260" s="190"/>
      <c r="K260" s="68"/>
      <c r="L260" s="68"/>
      <c r="M260" s="68"/>
      <c r="N260" s="76"/>
      <c r="O260" s="69">
        <f t="shared" si="258"/>
        <v>0</v>
      </c>
      <c r="P260" s="190"/>
      <c r="Q260" s="190"/>
      <c r="R260" s="190"/>
      <c r="S260" s="260"/>
      <c r="T260" s="260"/>
    </row>
    <row r="261" spans="1:20" ht="12.75" customHeight="1">
      <c r="A261" s="165">
        <v>2</v>
      </c>
      <c r="B261" s="166" t="s">
        <v>578</v>
      </c>
      <c r="C261" s="166" t="s">
        <v>580</v>
      </c>
      <c r="D261" s="234" t="s">
        <v>30</v>
      </c>
      <c r="E261" s="165">
        <v>233</v>
      </c>
      <c r="F261" s="187">
        <f t="shared" si="256"/>
        <v>0.19836700000000002</v>
      </c>
      <c r="G261" s="191">
        <v>0.1</v>
      </c>
      <c r="H261" s="190">
        <f t="shared" si="257"/>
        <v>0.19836700000000002</v>
      </c>
      <c r="I261" s="350"/>
      <c r="J261" s="190">
        <f t="shared" si="250"/>
        <v>0</v>
      </c>
      <c r="K261" s="68"/>
      <c r="L261" s="68"/>
      <c r="M261" s="68"/>
      <c r="N261" s="76"/>
      <c r="O261" s="69">
        <f t="shared" si="258"/>
        <v>0</v>
      </c>
      <c r="P261" s="190">
        <f t="shared" ref="P261" si="314">E261*F261</f>
        <v>46.219511000000004</v>
      </c>
      <c r="Q261" s="190">
        <f t="shared" ref="Q261" si="315">SUM(O261:O264)</f>
        <v>0</v>
      </c>
      <c r="R261" s="190">
        <f t="shared" ref="R261" si="316">Q261*1.02*1.05*$R$14</f>
        <v>0</v>
      </c>
      <c r="S261" s="260">
        <f t="shared" ref="S261" si="317">F261*$S$17</f>
        <v>0.25435508661013517</v>
      </c>
      <c r="T261" s="260">
        <f t="shared" ref="T261" si="318">S261*E261</f>
        <v>59.264735180161495</v>
      </c>
    </row>
    <row r="262" spans="1:20" ht="12.75" customHeight="1">
      <c r="A262" s="165"/>
      <c r="B262" s="166"/>
      <c r="C262" s="166"/>
      <c r="D262" s="234"/>
      <c r="E262" s="165"/>
      <c r="F262" s="187"/>
      <c r="G262" s="191"/>
      <c r="H262" s="190"/>
      <c r="I262" s="350"/>
      <c r="J262" s="190"/>
      <c r="K262" s="68"/>
      <c r="L262" s="68"/>
      <c r="M262" s="68"/>
      <c r="N262" s="76"/>
      <c r="O262" s="69">
        <f t="shared" si="258"/>
        <v>0</v>
      </c>
      <c r="P262" s="190"/>
      <c r="Q262" s="190"/>
      <c r="R262" s="190"/>
      <c r="S262" s="260"/>
      <c r="T262" s="260"/>
    </row>
    <row r="263" spans="1:20" ht="12.75" customHeight="1">
      <c r="A263" s="165"/>
      <c r="B263" s="166"/>
      <c r="C263" s="166"/>
      <c r="D263" s="234"/>
      <c r="E263" s="165"/>
      <c r="F263" s="187"/>
      <c r="G263" s="191"/>
      <c r="H263" s="190"/>
      <c r="I263" s="350"/>
      <c r="J263" s="190"/>
      <c r="K263" s="68"/>
      <c r="L263" s="68"/>
      <c r="M263" s="68"/>
      <c r="N263" s="76"/>
      <c r="O263" s="69">
        <f t="shared" si="258"/>
        <v>0</v>
      </c>
      <c r="P263" s="190"/>
      <c r="Q263" s="190"/>
      <c r="R263" s="190"/>
      <c r="S263" s="260"/>
      <c r="T263" s="260"/>
    </row>
    <row r="264" spans="1:20" ht="12.75" customHeight="1">
      <c r="A264" s="165"/>
      <c r="B264" s="166"/>
      <c r="C264" s="166"/>
      <c r="D264" s="234"/>
      <c r="E264" s="165"/>
      <c r="F264" s="187"/>
      <c r="G264" s="191"/>
      <c r="H264" s="190"/>
      <c r="I264" s="350"/>
      <c r="J264" s="190"/>
      <c r="K264" s="68"/>
      <c r="L264" s="68"/>
      <c r="M264" s="68"/>
      <c r="N264" s="76"/>
      <c r="O264" s="69">
        <f t="shared" si="258"/>
        <v>0</v>
      </c>
      <c r="P264" s="190"/>
      <c r="Q264" s="190"/>
      <c r="R264" s="190"/>
      <c r="S264" s="260"/>
      <c r="T264" s="260"/>
    </row>
    <row r="265" spans="1:20" ht="12.75" customHeight="1">
      <c r="A265" s="165">
        <v>3</v>
      </c>
      <c r="B265" s="166" t="s">
        <v>50</v>
      </c>
      <c r="C265" s="166" t="s">
        <v>581</v>
      </c>
      <c r="D265" s="222" t="s">
        <v>42</v>
      </c>
      <c r="E265" s="165">
        <v>46.5</v>
      </c>
      <c r="F265" s="187">
        <f t="shared" si="256"/>
        <v>5.8655639173599994</v>
      </c>
      <c r="G265" s="191">
        <v>7.0000000000000007E-2</v>
      </c>
      <c r="H265" s="190">
        <f t="shared" si="257"/>
        <v>0.13885690000000003</v>
      </c>
      <c r="I265" s="191">
        <v>0.21</v>
      </c>
      <c r="J265" s="190">
        <f t="shared" si="250"/>
        <v>0.73592609999999992</v>
      </c>
      <c r="K265" s="68" t="s">
        <v>583</v>
      </c>
      <c r="L265" s="68" t="s">
        <v>47</v>
      </c>
      <c r="M265" s="68">
        <v>1.1000000000000001</v>
      </c>
      <c r="N265" s="76">
        <v>4</v>
      </c>
      <c r="O265" s="69">
        <f t="shared" si="258"/>
        <v>4.4000000000000004</v>
      </c>
      <c r="P265" s="190">
        <f t="shared" ref="P265" si="319">E265*F265</f>
        <v>272.74872215723997</v>
      </c>
      <c r="Q265" s="190">
        <f t="shared" ref="Q265" si="320">SUM(O265:O268)</f>
        <v>4.4077999999999999</v>
      </c>
      <c r="R265" s="190">
        <f t="shared" ref="R265" si="321">Q265*1.02*1.05*$R$14</f>
        <v>4.9907809173599995</v>
      </c>
      <c r="S265" s="260">
        <f t="shared" ref="S265" si="322">F265*$S$17</f>
        <v>7.5210897892158792</v>
      </c>
      <c r="T265" s="260">
        <f t="shared" ref="T265" si="323">S265*E265</f>
        <v>349.73067519853839</v>
      </c>
    </row>
    <row r="266" spans="1:20" ht="12.75" customHeight="1">
      <c r="A266" s="165"/>
      <c r="B266" s="166"/>
      <c r="C266" s="166"/>
      <c r="D266" s="223"/>
      <c r="E266" s="165"/>
      <c r="F266" s="187"/>
      <c r="G266" s="191"/>
      <c r="H266" s="190"/>
      <c r="I266" s="191"/>
      <c r="J266" s="190"/>
      <c r="K266" s="68" t="s">
        <v>59</v>
      </c>
      <c r="L266" s="68" t="s">
        <v>47</v>
      </c>
      <c r="M266" s="68">
        <v>0.05</v>
      </c>
      <c r="N266" s="76">
        <v>0.156</v>
      </c>
      <c r="O266" s="69">
        <f t="shared" si="258"/>
        <v>7.8000000000000005E-3</v>
      </c>
      <c r="P266" s="190"/>
      <c r="Q266" s="190"/>
      <c r="R266" s="190"/>
      <c r="S266" s="260"/>
      <c r="T266" s="260"/>
    </row>
    <row r="267" spans="1:20" ht="12.75" customHeight="1">
      <c r="A267" s="165"/>
      <c r="B267" s="166"/>
      <c r="C267" s="166"/>
      <c r="D267" s="223"/>
      <c r="E267" s="165"/>
      <c r="F267" s="187"/>
      <c r="G267" s="191"/>
      <c r="H267" s="190"/>
      <c r="I267" s="191"/>
      <c r="J267" s="190"/>
      <c r="K267" s="68"/>
      <c r="L267" s="68"/>
      <c r="M267" s="68"/>
      <c r="N267" s="76"/>
      <c r="O267" s="69">
        <f t="shared" si="258"/>
        <v>0</v>
      </c>
      <c r="P267" s="190"/>
      <c r="Q267" s="190"/>
      <c r="R267" s="190"/>
      <c r="S267" s="260"/>
      <c r="T267" s="260"/>
    </row>
    <row r="268" spans="1:20" ht="12.75" customHeight="1">
      <c r="A268" s="165"/>
      <c r="B268" s="166"/>
      <c r="C268" s="166"/>
      <c r="D268" s="224"/>
      <c r="E268" s="165"/>
      <c r="F268" s="187"/>
      <c r="G268" s="191"/>
      <c r="H268" s="190"/>
      <c r="I268" s="191"/>
      <c r="J268" s="190"/>
      <c r="K268" s="68"/>
      <c r="L268" s="68"/>
      <c r="M268" s="68"/>
      <c r="N268" s="76"/>
      <c r="O268" s="69">
        <f t="shared" si="258"/>
        <v>0</v>
      </c>
      <c r="P268" s="190"/>
      <c r="Q268" s="190"/>
      <c r="R268" s="190"/>
      <c r="S268" s="260"/>
      <c r="T268" s="260"/>
    </row>
    <row r="269" spans="1:20" ht="12.75" customHeight="1">
      <c r="A269" s="165">
        <v>4</v>
      </c>
      <c r="B269" s="166" t="s">
        <v>579</v>
      </c>
      <c r="C269" s="166" t="s">
        <v>582</v>
      </c>
      <c r="D269" s="222" t="s">
        <v>42</v>
      </c>
      <c r="E269" s="165">
        <v>46.5</v>
      </c>
      <c r="F269" s="187">
        <f t="shared" si="256"/>
        <v>0.32103962071999997</v>
      </c>
      <c r="G269" s="350">
        <v>5.5999999999999999E-3</v>
      </c>
      <c r="H269" s="190">
        <f t="shared" si="257"/>
        <v>1.1108551999999999E-2</v>
      </c>
      <c r="I269" s="344">
        <v>8.3400000000000002E-2</v>
      </c>
      <c r="J269" s="190">
        <f t="shared" si="250"/>
        <v>0.29226779399999997</v>
      </c>
      <c r="K269" s="68" t="s">
        <v>59</v>
      </c>
      <c r="L269" s="68" t="s">
        <v>47</v>
      </c>
      <c r="M269" s="68">
        <v>0.1</v>
      </c>
      <c r="N269" s="76">
        <v>0.156</v>
      </c>
      <c r="O269" s="69">
        <f t="shared" si="258"/>
        <v>1.5600000000000001E-2</v>
      </c>
      <c r="P269" s="190">
        <f t="shared" ref="P269" si="324">E269*F269</f>
        <v>14.928342363479999</v>
      </c>
      <c r="Q269" s="190">
        <f t="shared" ref="Q269" si="325">SUM(O269:O272)</f>
        <v>1.5600000000000001E-2</v>
      </c>
      <c r="R269" s="190">
        <f t="shared" ref="R269" si="326">Q269*1.02*1.05*$R$14</f>
        <v>1.766327472E-2</v>
      </c>
      <c r="S269" s="260">
        <f t="shared" ref="S269" si="327">F269*$S$17</f>
        <v>0.41165143664783221</v>
      </c>
      <c r="T269" s="260">
        <f t="shared" ref="T269" si="328">S269*E269</f>
        <v>19.1417918041242</v>
      </c>
    </row>
    <row r="270" spans="1:20" ht="12.75" customHeight="1">
      <c r="A270" s="165"/>
      <c r="B270" s="166"/>
      <c r="C270" s="166"/>
      <c r="D270" s="223"/>
      <c r="E270" s="165"/>
      <c r="F270" s="187"/>
      <c r="G270" s="350"/>
      <c r="H270" s="190"/>
      <c r="I270" s="344"/>
      <c r="J270" s="190"/>
      <c r="K270" s="68"/>
      <c r="L270" s="68"/>
      <c r="M270" s="68"/>
      <c r="N270" s="76"/>
      <c r="O270" s="69">
        <f t="shared" si="258"/>
        <v>0</v>
      </c>
      <c r="P270" s="190"/>
      <c r="Q270" s="190"/>
      <c r="R270" s="190"/>
      <c r="S270" s="260"/>
      <c r="T270" s="260"/>
    </row>
    <row r="271" spans="1:20" ht="12.75" customHeight="1">
      <c r="A271" s="165"/>
      <c r="B271" s="166"/>
      <c r="C271" s="166"/>
      <c r="D271" s="223"/>
      <c r="E271" s="165"/>
      <c r="F271" s="187"/>
      <c r="G271" s="350"/>
      <c r="H271" s="190"/>
      <c r="I271" s="344"/>
      <c r="J271" s="190"/>
      <c r="K271" s="68"/>
      <c r="L271" s="68"/>
      <c r="M271" s="68"/>
      <c r="N271" s="76"/>
      <c r="O271" s="69">
        <f t="shared" si="258"/>
        <v>0</v>
      </c>
      <c r="P271" s="190"/>
      <c r="Q271" s="190"/>
      <c r="R271" s="190"/>
      <c r="S271" s="260"/>
      <c r="T271" s="260"/>
    </row>
    <row r="272" spans="1:20" ht="12.75" customHeight="1">
      <c r="A272" s="165"/>
      <c r="B272" s="166"/>
      <c r="C272" s="166"/>
      <c r="D272" s="224"/>
      <c r="E272" s="165"/>
      <c r="F272" s="187"/>
      <c r="G272" s="350"/>
      <c r="H272" s="190"/>
      <c r="I272" s="344"/>
      <c r="J272" s="190"/>
      <c r="K272" s="68"/>
      <c r="L272" s="68"/>
      <c r="M272" s="68"/>
      <c r="N272" s="76"/>
      <c r="O272" s="69">
        <f t="shared" si="258"/>
        <v>0</v>
      </c>
      <c r="P272" s="190"/>
      <c r="Q272" s="190"/>
      <c r="R272" s="190"/>
      <c r="S272" s="260"/>
      <c r="T272" s="260"/>
    </row>
    <row r="273" spans="1:20" ht="12.75" customHeight="1">
      <c r="A273" s="165">
        <v>5</v>
      </c>
      <c r="B273" s="166" t="s">
        <v>584</v>
      </c>
      <c r="C273" s="166" t="s">
        <v>585</v>
      </c>
      <c r="D273" s="234" t="s">
        <v>30</v>
      </c>
      <c r="E273" s="165">
        <v>930</v>
      </c>
      <c r="F273" s="187">
        <f t="shared" si="256"/>
        <v>1.3647064386559999</v>
      </c>
      <c r="G273" s="344">
        <v>1.7399999999999999E-2</v>
      </c>
      <c r="H273" s="190">
        <f t="shared" si="257"/>
        <v>3.4515858000000003E-2</v>
      </c>
      <c r="I273" s="344">
        <v>0.12759999999999999</v>
      </c>
      <c r="J273" s="190">
        <f t="shared" si="250"/>
        <v>0.4471627159999999</v>
      </c>
      <c r="K273" s="68" t="s">
        <v>591</v>
      </c>
      <c r="L273" s="68" t="s">
        <v>47</v>
      </c>
      <c r="M273" s="68">
        <v>0.189</v>
      </c>
      <c r="N273" s="76">
        <v>3.8</v>
      </c>
      <c r="O273" s="69">
        <f t="shared" si="258"/>
        <v>0.71819999999999995</v>
      </c>
      <c r="P273" s="190">
        <f t="shared" ref="P273" si="329">E273*F273</f>
        <v>1269.17698795008</v>
      </c>
      <c r="Q273" s="190">
        <f t="shared" ref="Q273" si="330">SUM(O273:O276)</f>
        <v>0.77987999999999991</v>
      </c>
      <c r="R273" s="190">
        <f t="shared" ref="R273" si="331">Q273*1.02*1.05*$R$14</f>
        <v>0.88302786465599992</v>
      </c>
      <c r="S273" s="260">
        <f t="shared" ref="S273" si="332">F273*$S$17</f>
        <v>1.7498879571791477</v>
      </c>
      <c r="T273" s="260">
        <f t="shared" ref="T273" si="333">S273*E273</f>
        <v>1627.3958001766073</v>
      </c>
    </row>
    <row r="274" spans="1:20" ht="12.75" customHeight="1">
      <c r="A274" s="165"/>
      <c r="B274" s="166"/>
      <c r="C274" s="166"/>
      <c r="D274" s="234"/>
      <c r="E274" s="165"/>
      <c r="F274" s="187"/>
      <c r="G274" s="344"/>
      <c r="H274" s="190"/>
      <c r="I274" s="344"/>
      <c r="J274" s="190"/>
      <c r="K274" s="68" t="s">
        <v>592</v>
      </c>
      <c r="L274" s="68" t="s">
        <v>47</v>
      </c>
      <c r="M274" s="68">
        <v>1.4999999999999999E-2</v>
      </c>
      <c r="N274" s="76">
        <v>3.8</v>
      </c>
      <c r="O274" s="69">
        <f t="shared" si="258"/>
        <v>5.6999999999999995E-2</v>
      </c>
      <c r="P274" s="190"/>
      <c r="Q274" s="190"/>
      <c r="R274" s="190"/>
      <c r="S274" s="260"/>
      <c r="T274" s="260"/>
    </row>
    <row r="275" spans="1:20" ht="12.75" customHeight="1">
      <c r="A275" s="165"/>
      <c r="B275" s="166"/>
      <c r="C275" s="166"/>
      <c r="D275" s="234"/>
      <c r="E275" s="165"/>
      <c r="F275" s="187"/>
      <c r="G275" s="344"/>
      <c r="H275" s="190"/>
      <c r="I275" s="344"/>
      <c r="J275" s="190"/>
      <c r="K275" s="68" t="s">
        <v>590</v>
      </c>
      <c r="L275" s="68" t="s">
        <v>47</v>
      </c>
      <c r="M275" s="68">
        <v>0.03</v>
      </c>
      <c r="N275" s="76">
        <v>0.156</v>
      </c>
      <c r="O275" s="69">
        <f t="shared" si="258"/>
        <v>4.6800000000000001E-3</v>
      </c>
      <c r="P275" s="190"/>
      <c r="Q275" s="190"/>
      <c r="R275" s="190"/>
      <c r="S275" s="260"/>
      <c r="T275" s="260"/>
    </row>
    <row r="276" spans="1:20" ht="12.75" customHeight="1">
      <c r="A276" s="165"/>
      <c r="B276" s="166"/>
      <c r="C276" s="166"/>
      <c r="D276" s="234"/>
      <c r="E276" s="165"/>
      <c r="F276" s="187"/>
      <c r="G276" s="344"/>
      <c r="H276" s="190"/>
      <c r="I276" s="344"/>
      <c r="J276" s="190"/>
      <c r="K276" s="68"/>
      <c r="L276" s="68"/>
      <c r="M276" s="68"/>
      <c r="N276" s="76"/>
      <c r="O276" s="69">
        <f t="shared" si="258"/>
        <v>0</v>
      </c>
      <c r="P276" s="190"/>
      <c r="Q276" s="190"/>
      <c r="R276" s="190"/>
      <c r="S276" s="260"/>
      <c r="T276" s="260"/>
    </row>
    <row r="277" spans="1:20" ht="12.75" customHeight="1">
      <c r="A277" s="165">
        <v>6</v>
      </c>
      <c r="B277" s="166" t="s">
        <v>579</v>
      </c>
      <c r="C277" s="166" t="s">
        <v>594</v>
      </c>
      <c r="D277" s="222" t="s">
        <v>42</v>
      </c>
      <c r="E277" s="165">
        <v>139.5</v>
      </c>
      <c r="F277" s="187">
        <f t="shared" si="256"/>
        <v>0.32103962071999997</v>
      </c>
      <c r="G277" s="350">
        <v>5.5999999999999999E-3</v>
      </c>
      <c r="H277" s="190">
        <f t="shared" si="257"/>
        <v>1.1108551999999999E-2</v>
      </c>
      <c r="I277" s="344">
        <v>8.3400000000000002E-2</v>
      </c>
      <c r="J277" s="190">
        <f t="shared" ref="J277:J337" si="334">I277*$P$9/1000</f>
        <v>0.29226779399999997</v>
      </c>
      <c r="K277" s="68" t="s">
        <v>59</v>
      </c>
      <c r="L277" s="68" t="s">
        <v>47</v>
      </c>
      <c r="M277" s="68">
        <v>0.1</v>
      </c>
      <c r="N277" s="76">
        <v>0.156</v>
      </c>
      <c r="O277" s="69">
        <f t="shared" si="258"/>
        <v>1.5600000000000001E-2</v>
      </c>
      <c r="P277" s="190">
        <f t="shared" ref="P277" si="335">E277*F277</f>
        <v>44.785027090439996</v>
      </c>
      <c r="Q277" s="190">
        <f t="shared" ref="Q277" si="336">SUM(O277:O280)</f>
        <v>1.5600000000000001E-2</v>
      </c>
      <c r="R277" s="190">
        <f t="shared" ref="R277" si="337">Q277*1.02*1.05*$R$14</f>
        <v>1.766327472E-2</v>
      </c>
      <c r="S277" s="260">
        <f t="shared" ref="S277" si="338">F277*$S$17</f>
        <v>0.41165143664783221</v>
      </c>
      <c r="T277" s="260">
        <f t="shared" ref="T277" si="339">S277*E277</f>
        <v>57.425375412372595</v>
      </c>
    </row>
    <row r="278" spans="1:20" ht="12.75" customHeight="1">
      <c r="A278" s="165"/>
      <c r="B278" s="166"/>
      <c r="C278" s="166"/>
      <c r="D278" s="223"/>
      <c r="E278" s="165"/>
      <c r="F278" s="187"/>
      <c r="G278" s="350"/>
      <c r="H278" s="190"/>
      <c r="I278" s="344"/>
      <c r="J278" s="190"/>
      <c r="K278" s="68"/>
      <c r="L278" s="68"/>
      <c r="M278" s="68"/>
      <c r="N278" s="76"/>
      <c r="O278" s="69">
        <f t="shared" si="258"/>
        <v>0</v>
      </c>
      <c r="P278" s="190"/>
      <c r="Q278" s="190"/>
      <c r="R278" s="190"/>
      <c r="S278" s="260"/>
      <c r="T278" s="260"/>
    </row>
    <row r="279" spans="1:20" ht="12.75" customHeight="1">
      <c r="A279" s="165"/>
      <c r="B279" s="166"/>
      <c r="C279" s="166"/>
      <c r="D279" s="223"/>
      <c r="E279" s="165"/>
      <c r="F279" s="187"/>
      <c r="G279" s="350"/>
      <c r="H279" s="190"/>
      <c r="I279" s="344"/>
      <c r="J279" s="190"/>
      <c r="K279" s="68"/>
      <c r="L279" s="68"/>
      <c r="M279" s="68"/>
      <c r="N279" s="76"/>
      <c r="O279" s="69">
        <f t="shared" si="258"/>
        <v>0</v>
      </c>
      <c r="P279" s="190"/>
      <c r="Q279" s="190"/>
      <c r="R279" s="190"/>
      <c r="S279" s="260"/>
      <c r="T279" s="260"/>
    </row>
    <row r="280" spans="1:20" ht="12.75" customHeight="1">
      <c r="A280" s="165"/>
      <c r="B280" s="166"/>
      <c r="C280" s="166"/>
      <c r="D280" s="224"/>
      <c r="E280" s="165"/>
      <c r="F280" s="187"/>
      <c r="G280" s="350"/>
      <c r="H280" s="190"/>
      <c r="I280" s="344"/>
      <c r="J280" s="190"/>
      <c r="K280" s="68"/>
      <c r="L280" s="68"/>
      <c r="M280" s="68"/>
      <c r="N280" s="76"/>
      <c r="O280" s="69">
        <f t="shared" si="258"/>
        <v>0</v>
      </c>
      <c r="P280" s="190"/>
      <c r="Q280" s="190"/>
      <c r="R280" s="190"/>
      <c r="S280" s="260"/>
      <c r="T280" s="260"/>
    </row>
    <row r="281" spans="1:20" ht="12.75" customHeight="1">
      <c r="A281" s="165">
        <v>7</v>
      </c>
      <c r="B281" s="166" t="s">
        <v>588</v>
      </c>
      <c r="C281" s="166" t="s">
        <v>586</v>
      </c>
      <c r="D281" s="222" t="s">
        <v>42</v>
      </c>
      <c r="E281" s="165">
        <v>139.5</v>
      </c>
      <c r="F281" s="187">
        <f t="shared" ref="F281:F341" si="340">H281+J281+R281</f>
        <v>1.8748593499999999</v>
      </c>
      <c r="G281" s="350"/>
      <c r="H281" s="190">
        <f t="shared" ref="H281:H341" si="341">G281*$P$8/1000</f>
        <v>0</v>
      </c>
      <c r="I281" s="375">
        <f>0.0535*10</f>
        <v>0.53500000000000003</v>
      </c>
      <c r="J281" s="190">
        <f t="shared" si="334"/>
        <v>1.8748593499999999</v>
      </c>
      <c r="K281" s="68"/>
      <c r="L281" s="68"/>
      <c r="M281" s="68"/>
      <c r="N281" s="76"/>
      <c r="O281" s="69">
        <f t="shared" ref="O281:O344" si="342">M281*N281</f>
        <v>0</v>
      </c>
      <c r="P281" s="190">
        <f t="shared" ref="P281" si="343">E281*F281</f>
        <v>261.542879325</v>
      </c>
      <c r="Q281" s="190">
        <f t="shared" ref="Q281" si="344">SUM(O281:O284)</f>
        <v>0</v>
      </c>
      <c r="R281" s="190">
        <f t="shared" ref="R281" si="345">Q281*1.02*1.05*$R$14</f>
        <v>0</v>
      </c>
      <c r="S281" s="260">
        <f t="shared" ref="S281" si="346">F281*$S$17</f>
        <v>2.4040289581990537</v>
      </c>
      <c r="T281" s="260">
        <f t="shared" ref="T281" si="347">S281*E281</f>
        <v>335.36203966876798</v>
      </c>
    </row>
    <row r="282" spans="1:20" ht="12.75" customHeight="1">
      <c r="A282" s="165"/>
      <c r="B282" s="166"/>
      <c r="C282" s="166"/>
      <c r="D282" s="223"/>
      <c r="E282" s="165"/>
      <c r="F282" s="187"/>
      <c r="G282" s="350"/>
      <c r="H282" s="190"/>
      <c r="I282" s="375"/>
      <c r="J282" s="190"/>
      <c r="K282" s="68"/>
      <c r="L282" s="68"/>
      <c r="M282" s="68"/>
      <c r="N282" s="76"/>
      <c r="O282" s="69">
        <f t="shared" si="342"/>
        <v>0</v>
      </c>
      <c r="P282" s="190"/>
      <c r="Q282" s="190"/>
      <c r="R282" s="190"/>
      <c r="S282" s="260"/>
      <c r="T282" s="260"/>
    </row>
    <row r="283" spans="1:20" ht="12.75" customHeight="1">
      <c r="A283" s="165"/>
      <c r="B283" s="166"/>
      <c r="C283" s="166"/>
      <c r="D283" s="223"/>
      <c r="E283" s="165"/>
      <c r="F283" s="187"/>
      <c r="G283" s="350"/>
      <c r="H283" s="190"/>
      <c r="I283" s="375"/>
      <c r="J283" s="190"/>
      <c r="K283" s="68"/>
      <c r="L283" s="68"/>
      <c r="M283" s="68"/>
      <c r="N283" s="76"/>
      <c r="O283" s="69">
        <f t="shared" si="342"/>
        <v>0</v>
      </c>
      <c r="P283" s="190"/>
      <c r="Q283" s="190"/>
      <c r="R283" s="190"/>
      <c r="S283" s="260"/>
      <c r="T283" s="260"/>
    </row>
    <row r="284" spans="1:20" ht="12.75" customHeight="1">
      <c r="A284" s="165"/>
      <c r="B284" s="166"/>
      <c r="C284" s="166"/>
      <c r="D284" s="224"/>
      <c r="E284" s="165"/>
      <c r="F284" s="187"/>
      <c r="G284" s="350"/>
      <c r="H284" s="190"/>
      <c r="I284" s="375"/>
      <c r="J284" s="190"/>
      <c r="K284" s="68"/>
      <c r="L284" s="68"/>
      <c r="M284" s="68"/>
      <c r="N284" s="76"/>
      <c r="O284" s="69">
        <f t="shared" si="342"/>
        <v>0</v>
      </c>
      <c r="P284" s="190"/>
      <c r="Q284" s="190"/>
      <c r="R284" s="190"/>
      <c r="S284" s="260"/>
      <c r="T284" s="260"/>
    </row>
    <row r="285" spans="1:20" ht="12.75" customHeight="1">
      <c r="A285" s="165">
        <v>8</v>
      </c>
      <c r="B285" s="166" t="s">
        <v>589</v>
      </c>
      <c r="C285" s="166" t="s">
        <v>587</v>
      </c>
      <c r="D285" s="234" t="s">
        <v>30</v>
      </c>
      <c r="E285" s="165">
        <v>930</v>
      </c>
      <c r="F285" s="187">
        <f t="shared" si="340"/>
        <v>0.82257977609599986</v>
      </c>
      <c r="G285" s="344">
        <v>1.7399999999999999E-2</v>
      </c>
      <c r="H285" s="190">
        <f t="shared" si="341"/>
        <v>3.4515858000000003E-2</v>
      </c>
      <c r="I285" s="344">
        <v>0.12759999999999999</v>
      </c>
      <c r="J285" s="190">
        <f t="shared" si="334"/>
        <v>0.4471627159999999</v>
      </c>
      <c r="K285" s="68" t="s">
        <v>591</v>
      </c>
      <c r="L285" s="68" t="s">
        <v>47</v>
      </c>
      <c r="M285" s="68">
        <v>6.3E-2</v>
      </c>
      <c r="N285" s="76">
        <v>3.8</v>
      </c>
      <c r="O285" s="69">
        <f t="shared" si="342"/>
        <v>0.2394</v>
      </c>
      <c r="P285" s="190">
        <f t="shared" ref="P285" si="348">E285*F285</f>
        <v>764.99919176927983</v>
      </c>
      <c r="Q285" s="190">
        <f t="shared" ref="Q285" si="349">SUM(O285:O288)</f>
        <v>0.30108000000000001</v>
      </c>
      <c r="R285" s="190">
        <f t="shared" ref="R285" si="350">Q285*1.02*1.05*$R$14</f>
        <v>0.340901202096</v>
      </c>
      <c r="S285" s="260">
        <f t="shared" ref="S285" si="351">F285*$S$17</f>
        <v>1.0547487747087148</v>
      </c>
      <c r="T285" s="260">
        <f t="shared" ref="T285" si="352">S285*E285</f>
        <v>980.9163604791047</v>
      </c>
    </row>
    <row r="286" spans="1:20" ht="12.75" customHeight="1">
      <c r="A286" s="165"/>
      <c r="B286" s="166"/>
      <c r="C286" s="166"/>
      <c r="D286" s="234"/>
      <c r="E286" s="165"/>
      <c r="F286" s="187"/>
      <c r="G286" s="344"/>
      <c r="H286" s="190"/>
      <c r="I286" s="344"/>
      <c r="J286" s="190"/>
      <c r="K286" s="68" t="s">
        <v>592</v>
      </c>
      <c r="L286" s="68" t="s">
        <v>47</v>
      </c>
      <c r="M286" s="68">
        <v>1.4999999999999999E-2</v>
      </c>
      <c r="N286" s="76">
        <v>3.8</v>
      </c>
      <c r="O286" s="69">
        <f t="shared" si="342"/>
        <v>5.6999999999999995E-2</v>
      </c>
      <c r="P286" s="190"/>
      <c r="Q286" s="190"/>
      <c r="R286" s="190"/>
      <c r="S286" s="260"/>
      <c r="T286" s="260"/>
    </row>
    <row r="287" spans="1:20" ht="12.75" customHeight="1">
      <c r="A287" s="165"/>
      <c r="B287" s="166"/>
      <c r="C287" s="166"/>
      <c r="D287" s="234"/>
      <c r="E287" s="165"/>
      <c r="F287" s="187"/>
      <c r="G287" s="344"/>
      <c r="H287" s="190"/>
      <c r="I287" s="344"/>
      <c r="J287" s="190"/>
      <c r="K287" s="68" t="s">
        <v>590</v>
      </c>
      <c r="L287" s="68" t="s">
        <v>47</v>
      </c>
      <c r="M287" s="68">
        <v>0.03</v>
      </c>
      <c r="N287" s="76">
        <v>0.156</v>
      </c>
      <c r="O287" s="69">
        <f t="shared" si="342"/>
        <v>4.6800000000000001E-3</v>
      </c>
      <c r="P287" s="190"/>
      <c r="Q287" s="190"/>
      <c r="R287" s="190"/>
      <c r="S287" s="260"/>
      <c r="T287" s="260"/>
    </row>
    <row r="288" spans="1:20" ht="12.75" customHeight="1">
      <c r="A288" s="165"/>
      <c r="B288" s="166"/>
      <c r="C288" s="166"/>
      <c r="D288" s="234"/>
      <c r="E288" s="165"/>
      <c r="F288" s="187"/>
      <c r="G288" s="344"/>
      <c r="H288" s="190"/>
      <c r="I288" s="344"/>
      <c r="J288" s="190"/>
      <c r="K288" s="68"/>
      <c r="L288" s="68"/>
      <c r="M288" s="68"/>
      <c r="N288" s="76"/>
      <c r="O288" s="69">
        <f t="shared" si="342"/>
        <v>0</v>
      </c>
      <c r="P288" s="190"/>
      <c r="Q288" s="190"/>
      <c r="R288" s="190"/>
      <c r="S288" s="260"/>
      <c r="T288" s="260"/>
    </row>
    <row r="289" spans="1:20" ht="12.75" customHeight="1">
      <c r="A289" s="165">
        <v>9</v>
      </c>
      <c r="B289" s="166" t="s">
        <v>579</v>
      </c>
      <c r="C289" s="166" t="s">
        <v>595</v>
      </c>
      <c r="D289" s="222" t="s">
        <v>42</v>
      </c>
      <c r="E289" s="165">
        <v>46.5</v>
      </c>
      <c r="F289" s="187">
        <f t="shared" si="340"/>
        <v>0.32103962071999997</v>
      </c>
      <c r="G289" s="350">
        <v>5.5999999999999999E-3</v>
      </c>
      <c r="H289" s="190">
        <f t="shared" si="341"/>
        <v>1.1108551999999999E-2</v>
      </c>
      <c r="I289" s="344">
        <v>8.3400000000000002E-2</v>
      </c>
      <c r="J289" s="190">
        <f t="shared" si="334"/>
        <v>0.29226779399999997</v>
      </c>
      <c r="K289" s="68" t="s">
        <v>59</v>
      </c>
      <c r="L289" s="68" t="s">
        <v>47</v>
      </c>
      <c r="M289" s="68">
        <v>0.1</v>
      </c>
      <c r="N289" s="76">
        <v>0.156</v>
      </c>
      <c r="O289" s="69">
        <f t="shared" si="342"/>
        <v>1.5600000000000001E-2</v>
      </c>
      <c r="P289" s="190">
        <f t="shared" ref="P289" si="353">E289*F289</f>
        <v>14.928342363479999</v>
      </c>
      <c r="Q289" s="190">
        <f t="shared" ref="Q289" si="354">SUM(O289:O292)</f>
        <v>1.5600000000000001E-2</v>
      </c>
      <c r="R289" s="190">
        <f t="shared" ref="R289" si="355">Q289*1.02*1.05*$R$14</f>
        <v>1.766327472E-2</v>
      </c>
      <c r="S289" s="260">
        <f t="shared" ref="S289" si="356">F289*$S$17</f>
        <v>0.41165143664783221</v>
      </c>
      <c r="T289" s="260">
        <f t="shared" ref="T289" si="357">S289*E289</f>
        <v>19.1417918041242</v>
      </c>
    </row>
    <row r="290" spans="1:20" ht="12.75" customHeight="1">
      <c r="A290" s="165"/>
      <c r="B290" s="166"/>
      <c r="C290" s="166"/>
      <c r="D290" s="223"/>
      <c r="E290" s="165"/>
      <c r="F290" s="187"/>
      <c r="G290" s="350"/>
      <c r="H290" s="190"/>
      <c r="I290" s="344"/>
      <c r="J290" s="190"/>
      <c r="K290" s="68"/>
      <c r="L290" s="68"/>
      <c r="M290" s="68"/>
      <c r="N290" s="76"/>
      <c r="O290" s="69">
        <f t="shared" si="342"/>
        <v>0</v>
      </c>
      <c r="P290" s="190"/>
      <c r="Q290" s="190"/>
      <c r="R290" s="190"/>
      <c r="S290" s="260"/>
      <c r="T290" s="260"/>
    </row>
    <row r="291" spans="1:20" ht="12.75" customHeight="1">
      <c r="A291" s="165"/>
      <c r="B291" s="166"/>
      <c r="C291" s="166"/>
      <c r="D291" s="223"/>
      <c r="E291" s="165"/>
      <c r="F291" s="187"/>
      <c r="G291" s="350"/>
      <c r="H291" s="190"/>
      <c r="I291" s="344"/>
      <c r="J291" s="190"/>
      <c r="K291" s="68"/>
      <c r="L291" s="68"/>
      <c r="M291" s="68"/>
      <c r="N291" s="76"/>
      <c r="O291" s="69">
        <f t="shared" si="342"/>
        <v>0</v>
      </c>
      <c r="P291" s="190"/>
      <c r="Q291" s="190"/>
      <c r="R291" s="190"/>
      <c r="S291" s="260"/>
      <c r="T291" s="260"/>
    </row>
    <row r="292" spans="1:20" ht="12.75" customHeight="1">
      <c r="A292" s="165"/>
      <c r="B292" s="166"/>
      <c r="C292" s="166"/>
      <c r="D292" s="224"/>
      <c r="E292" s="165"/>
      <c r="F292" s="187"/>
      <c r="G292" s="350"/>
      <c r="H292" s="190"/>
      <c r="I292" s="344"/>
      <c r="J292" s="190"/>
      <c r="K292" s="68"/>
      <c r="L292" s="68"/>
      <c r="M292" s="68"/>
      <c r="N292" s="76"/>
      <c r="O292" s="69">
        <f t="shared" si="342"/>
        <v>0</v>
      </c>
      <c r="P292" s="190"/>
      <c r="Q292" s="190"/>
      <c r="R292" s="190"/>
      <c r="S292" s="260"/>
      <c r="T292" s="260"/>
    </row>
    <row r="293" spans="1:20" ht="12.75" customHeight="1">
      <c r="A293" s="165">
        <v>10</v>
      </c>
      <c r="B293" s="166" t="s">
        <v>588</v>
      </c>
      <c r="C293" s="166" t="s">
        <v>596</v>
      </c>
      <c r="D293" s="222" t="s">
        <v>42</v>
      </c>
      <c r="E293" s="165">
        <v>46.5</v>
      </c>
      <c r="F293" s="187">
        <f t="shared" si="340"/>
        <v>1.8748593499999999</v>
      </c>
      <c r="G293" s="350"/>
      <c r="H293" s="190">
        <f t="shared" si="341"/>
        <v>0</v>
      </c>
      <c r="I293" s="375">
        <f>0.0535*10</f>
        <v>0.53500000000000003</v>
      </c>
      <c r="J293" s="190">
        <f t="shared" si="334"/>
        <v>1.8748593499999999</v>
      </c>
      <c r="K293" s="68"/>
      <c r="L293" s="68"/>
      <c r="M293" s="68"/>
      <c r="N293" s="76"/>
      <c r="O293" s="69">
        <f t="shared" si="342"/>
        <v>0</v>
      </c>
      <c r="P293" s="190">
        <f t="shared" ref="P293" si="358">E293*F293</f>
        <v>87.180959774999991</v>
      </c>
      <c r="Q293" s="190">
        <f t="shared" ref="Q293" si="359">SUM(O293:O296)</f>
        <v>0</v>
      </c>
      <c r="R293" s="190">
        <f t="shared" ref="R293" si="360">Q293*1.02*1.05*$R$14</f>
        <v>0</v>
      </c>
      <c r="S293" s="260">
        <f t="shared" ref="S293" si="361">F293*$S$17</f>
        <v>2.4040289581990537</v>
      </c>
      <c r="T293" s="260">
        <f t="shared" ref="T293" si="362">S293*E293</f>
        <v>111.787346556256</v>
      </c>
    </row>
    <row r="294" spans="1:20" ht="12.75" customHeight="1">
      <c r="A294" s="165"/>
      <c r="B294" s="166"/>
      <c r="C294" s="166"/>
      <c r="D294" s="223"/>
      <c r="E294" s="165"/>
      <c r="F294" s="187"/>
      <c r="G294" s="350"/>
      <c r="H294" s="190"/>
      <c r="I294" s="375"/>
      <c r="J294" s="190"/>
      <c r="K294" s="68"/>
      <c r="L294" s="68"/>
      <c r="M294" s="68"/>
      <c r="N294" s="76"/>
      <c r="O294" s="69">
        <f t="shared" si="342"/>
        <v>0</v>
      </c>
      <c r="P294" s="190"/>
      <c r="Q294" s="190"/>
      <c r="R294" s="190"/>
      <c r="S294" s="260"/>
      <c r="T294" s="260"/>
    </row>
    <row r="295" spans="1:20" ht="12.75" customHeight="1">
      <c r="A295" s="165"/>
      <c r="B295" s="166"/>
      <c r="C295" s="166"/>
      <c r="D295" s="223"/>
      <c r="E295" s="165"/>
      <c r="F295" s="187"/>
      <c r="G295" s="350"/>
      <c r="H295" s="190"/>
      <c r="I295" s="375"/>
      <c r="J295" s="190"/>
      <c r="K295" s="68"/>
      <c r="L295" s="68"/>
      <c r="M295" s="68"/>
      <c r="N295" s="76"/>
      <c r="O295" s="69">
        <f t="shared" si="342"/>
        <v>0</v>
      </c>
      <c r="P295" s="190"/>
      <c r="Q295" s="190"/>
      <c r="R295" s="190"/>
      <c r="S295" s="260"/>
      <c r="T295" s="260"/>
    </row>
    <row r="296" spans="1:20" ht="12.75" customHeight="1">
      <c r="A296" s="165"/>
      <c r="B296" s="166"/>
      <c r="C296" s="166"/>
      <c r="D296" s="224"/>
      <c r="E296" s="165"/>
      <c r="F296" s="187"/>
      <c r="G296" s="350"/>
      <c r="H296" s="190"/>
      <c r="I296" s="375"/>
      <c r="J296" s="190"/>
      <c r="K296" s="68"/>
      <c r="L296" s="68"/>
      <c r="M296" s="68"/>
      <c r="N296" s="76"/>
      <c r="O296" s="69">
        <f t="shared" si="342"/>
        <v>0</v>
      </c>
      <c r="P296" s="190"/>
      <c r="Q296" s="190"/>
      <c r="R296" s="190"/>
      <c r="S296" s="260"/>
      <c r="T296" s="260"/>
    </row>
    <row r="297" spans="1:20" ht="12.75" customHeight="1">
      <c r="A297" s="165">
        <v>11</v>
      </c>
      <c r="B297" s="166" t="s">
        <v>50</v>
      </c>
      <c r="C297" s="166" t="s">
        <v>597</v>
      </c>
      <c r="D297" s="222" t="s">
        <v>42</v>
      </c>
      <c r="E297" s="165">
        <v>27.9</v>
      </c>
      <c r="F297" s="187">
        <f t="shared" si="340"/>
        <v>8.1485421749199993</v>
      </c>
      <c r="G297" s="191">
        <v>7.0000000000000007E-2</v>
      </c>
      <c r="H297" s="190">
        <f t="shared" si="341"/>
        <v>0.13885690000000003</v>
      </c>
      <c r="I297" s="191">
        <v>0.21</v>
      </c>
      <c r="J297" s="190">
        <f t="shared" si="334"/>
        <v>0.73592609999999992</v>
      </c>
      <c r="K297" s="68" t="s">
        <v>599</v>
      </c>
      <c r="L297" s="68" t="s">
        <v>47</v>
      </c>
      <c r="M297" s="68">
        <v>1.1000000000000001</v>
      </c>
      <c r="N297" s="76">
        <v>5.8330000000000002</v>
      </c>
      <c r="O297" s="69">
        <f t="shared" si="342"/>
        <v>6.4163000000000006</v>
      </c>
      <c r="P297" s="190">
        <f t="shared" ref="P297" si="363">E297*F297</f>
        <v>227.34432668026798</v>
      </c>
      <c r="Q297" s="190">
        <f t="shared" ref="Q297" si="364">SUM(O297:O300)</f>
        <v>6.4241000000000001</v>
      </c>
      <c r="R297" s="190">
        <f t="shared" ref="R297" si="365">Q297*1.02*1.05*$R$14</f>
        <v>7.2737591749199995</v>
      </c>
      <c r="S297" s="260">
        <f t="shared" ref="S297" si="366">F297*$S$17</f>
        <v>10.448427161010226</v>
      </c>
      <c r="T297" s="260">
        <f t="shared" ref="T297" si="367">S297*E297</f>
        <v>291.5111177921853</v>
      </c>
    </row>
    <row r="298" spans="1:20" ht="12.75" customHeight="1">
      <c r="A298" s="165"/>
      <c r="B298" s="166"/>
      <c r="C298" s="166"/>
      <c r="D298" s="223"/>
      <c r="E298" s="165"/>
      <c r="F298" s="187"/>
      <c r="G298" s="191"/>
      <c r="H298" s="190"/>
      <c r="I298" s="191"/>
      <c r="J298" s="190"/>
      <c r="K298" s="68" t="s">
        <v>59</v>
      </c>
      <c r="L298" s="68" t="s">
        <v>47</v>
      </c>
      <c r="M298" s="68">
        <v>0.05</v>
      </c>
      <c r="N298" s="76">
        <v>0.156</v>
      </c>
      <c r="O298" s="69">
        <f t="shared" si="342"/>
        <v>7.8000000000000005E-3</v>
      </c>
      <c r="P298" s="190"/>
      <c r="Q298" s="190"/>
      <c r="R298" s="190"/>
      <c r="S298" s="260"/>
      <c r="T298" s="260"/>
    </row>
    <row r="299" spans="1:20" ht="12.75" customHeight="1">
      <c r="A299" s="165"/>
      <c r="B299" s="166"/>
      <c r="C299" s="166"/>
      <c r="D299" s="223"/>
      <c r="E299" s="165"/>
      <c r="F299" s="187"/>
      <c r="G299" s="191"/>
      <c r="H299" s="190"/>
      <c r="I299" s="191"/>
      <c r="J299" s="190"/>
      <c r="K299" s="68"/>
      <c r="L299" s="68"/>
      <c r="M299" s="68"/>
      <c r="N299" s="76"/>
      <c r="O299" s="69">
        <f t="shared" si="342"/>
        <v>0</v>
      </c>
      <c r="P299" s="190"/>
      <c r="Q299" s="190"/>
      <c r="R299" s="190"/>
      <c r="S299" s="260"/>
      <c r="T299" s="260"/>
    </row>
    <row r="300" spans="1:20" ht="12.75" customHeight="1">
      <c r="A300" s="165"/>
      <c r="B300" s="166"/>
      <c r="C300" s="166"/>
      <c r="D300" s="224"/>
      <c r="E300" s="165"/>
      <c r="F300" s="187"/>
      <c r="G300" s="191"/>
      <c r="H300" s="190"/>
      <c r="I300" s="191"/>
      <c r="J300" s="190"/>
      <c r="K300" s="68"/>
      <c r="L300" s="68"/>
      <c r="M300" s="68"/>
      <c r="N300" s="76"/>
      <c r="O300" s="69">
        <f t="shared" si="342"/>
        <v>0</v>
      </c>
      <c r="P300" s="190"/>
      <c r="Q300" s="190"/>
      <c r="R300" s="190"/>
      <c r="S300" s="260"/>
      <c r="T300" s="260"/>
    </row>
    <row r="301" spans="1:20" ht="12.75" customHeight="1">
      <c r="A301" s="165">
        <v>12</v>
      </c>
      <c r="B301" s="166" t="s">
        <v>593</v>
      </c>
      <c r="C301" s="166" t="s">
        <v>598</v>
      </c>
      <c r="D301" s="222" t="s">
        <v>42</v>
      </c>
      <c r="E301" s="165">
        <v>37.200000000000003</v>
      </c>
      <c r="F301" s="187">
        <f t="shared" si="340"/>
        <v>0.16435682899999998</v>
      </c>
      <c r="G301" s="350"/>
      <c r="H301" s="190">
        <f t="shared" si="341"/>
        <v>0</v>
      </c>
      <c r="I301" s="344">
        <v>4.6899999999999997E-2</v>
      </c>
      <c r="J301" s="190">
        <f t="shared" si="334"/>
        <v>0.16435682899999998</v>
      </c>
      <c r="K301" s="68"/>
      <c r="L301" s="68"/>
      <c r="M301" s="68"/>
      <c r="N301" s="76"/>
      <c r="O301" s="69">
        <f t="shared" si="342"/>
        <v>0</v>
      </c>
      <c r="P301" s="190">
        <f t="shared" ref="P301" si="368">E301*F301</f>
        <v>6.1140740388000001</v>
      </c>
      <c r="Q301" s="190">
        <f t="shared" ref="Q301" si="369">SUM(O301:O304)</f>
        <v>0</v>
      </c>
      <c r="R301" s="190">
        <f t="shared" ref="R301" si="370">Q301*1.02*1.05*$R$14</f>
        <v>0</v>
      </c>
      <c r="S301" s="260">
        <f t="shared" ref="S301" si="371">F301*$S$17</f>
        <v>0.21074571614866469</v>
      </c>
      <c r="T301" s="260">
        <f t="shared" ref="T301" si="372">S301*E301</f>
        <v>7.8397406407303274</v>
      </c>
    </row>
    <row r="302" spans="1:20" ht="12.75" customHeight="1">
      <c r="A302" s="165"/>
      <c r="B302" s="166"/>
      <c r="C302" s="166"/>
      <c r="D302" s="223"/>
      <c r="E302" s="165"/>
      <c r="F302" s="187"/>
      <c r="G302" s="350"/>
      <c r="H302" s="190"/>
      <c r="I302" s="344"/>
      <c r="J302" s="190"/>
      <c r="K302" s="68"/>
      <c r="L302" s="68"/>
      <c r="M302" s="68"/>
      <c r="N302" s="76"/>
      <c r="O302" s="69">
        <f t="shared" si="342"/>
        <v>0</v>
      </c>
      <c r="P302" s="190"/>
      <c r="Q302" s="190"/>
      <c r="R302" s="190"/>
      <c r="S302" s="260"/>
      <c r="T302" s="260"/>
    </row>
    <row r="303" spans="1:20" ht="12.75" customHeight="1">
      <c r="A303" s="165"/>
      <c r="B303" s="166"/>
      <c r="C303" s="166"/>
      <c r="D303" s="223"/>
      <c r="E303" s="165"/>
      <c r="F303" s="187"/>
      <c r="G303" s="350"/>
      <c r="H303" s="190"/>
      <c r="I303" s="344"/>
      <c r="J303" s="190"/>
      <c r="K303" s="68"/>
      <c r="L303" s="68"/>
      <c r="M303" s="68"/>
      <c r="N303" s="76"/>
      <c r="O303" s="69">
        <f t="shared" si="342"/>
        <v>0</v>
      </c>
      <c r="P303" s="190"/>
      <c r="Q303" s="190"/>
      <c r="R303" s="190"/>
      <c r="S303" s="260"/>
      <c r="T303" s="260"/>
    </row>
    <row r="304" spans="1:20" ht="12.75" customHeight="1">
      <c r="A304" s="165"/>
      <c r="B304" s="166"/>
      <c r="C304" s="166"/>
      <c r="D304" s="224"/>
      <c r="E304" s="165"/>
      <c r="F304" s="187"/>
      <c r="G304" s="350"/>
      <c r="H304" s="190"/>
      <c r="I304" s="344"/>
      <c r="J304" s="190"/>
      <c r="K304" s="68"/>
      <c r="L304" s="68"/>
      <c r="M304" s="68"/>
      <c r="N304" s="76"/>
      <c r="O304" s="69">
        <f t="shared" si="342"/>
        <v>0</v>
      </c>
      <c r="P304" s="190"/>
      <c r="Q304" s="190"/>
      <c r="R304" s="190"/>
      <c r="S304" s="260"/>
      <c r="T304" s="260"/>
    </row>
    <row r="305" spans="1:20" ht="12.75" customHeight="1">
      <c r="A305" s="165"/>
      <c r="B305" s="166"/>
      <c r="C305" s="186" t="s">
        <v>601</v>
      </c>
      <c r="D305" s="165"/>
      <c r="E305" s="165"/>
      <c r="F305" s="187">
        <f t="shared" si="340"/>
        <v>0</v>
      </c>
      <c r="G305" s="350"/>
      <c r="H305" s="190">
        <f t="shared" si="341"/>
        <v>0</v>
      </c>
      <c r="I305" s="350"/>
      <c r="J305" s="190">
        <f t="shared" si="334"/>
        <v>0</v>
      </c>
      <c r="K305" s="68"/>
      <c r="L305" s="68"/>
      <c r="M305" s="68"/>
      <c r="N305" s="76"/>
      <c r="O305" s="69">
        <f t="shared" si="342"/>
        <v>0</v>
      </c>
      <c r="P305" s="190">
        <f t="shared" ref="P305" si="373">E305*F305</f>
        <v>0</v>
      </c>
      <c r="Q305" s="190">
        <f t="shared" ref="Q305" si="374">SUM(O305:O308)</f>
        <v>0</v>
      </c>
      <c r="R305" s="190">
        <f t="shared" ref="R305" si="375">Q305*1.02*1.05*$R$14</f>
        <v>0</v>
      </c>
      <c r="S305" s="260">
        <f t="shared" ref="S305" si="376">F305*$S$17</f>
        <v>0</v>
      </c>
      <c r="T305" s="260">
        <f t="shared" ref="T305" si="377">S305*E305</f>
        <v>0</v>
      </c>
    </row>
    <row r="306" spans="1:20" ht="12.75" customHeight="1">
      <c r="A306" s="165"/>
      <c r="B306" s="166"/>
      <c r="C306" s="186"/>
      <c r="D306" s="165"/>
      <c r="E306" s="165"/>
      <c r="F306" s="187"/>
      <c r="G306" s="350"/>
      <c r="H306" s="190"/>
      <c r="I306" s="350"/>
      <c r="J306" s="190"/>
      <c r="K306" s="68"/>
      <c r="L306" s="68"/>
      <c r="M306" s="68"/>
      <c r="N306" s="76"/>
      <c r="O306" s="69">
        <f t="shared" si="342"/>
        <v>0</v>
      </c>
      <c r="P306" s="190"/>
      <c r="Q306" s="190"/>
      <c r="R306" s="190"/>
      <c r="S306" s="260"/>
      <c r="T306" s="260"/>
    </row>
    <row r="307" spans="1:20" ht="12.75" customHeight="1">
      <c r="A307" s="165"/>
      <c r="B307" s="166"/>
      <c r="C307" s="186"/>
      <c r="D307" s="165"/>
      <c r="E307" s="165"/>
      <c r="F307" s="187"/>
      <c r="G307" s="350"/>
      <c r="H307" s="190"/>
      <c r="I307" s="350"/>
      <c r="J307" s="190"/>
      <c r="K307" s="68"/>
      <c r="L307" s="68"/>
      <c r="M307" s="68"/>
      <c r="N307" s="76"/>
      <c r="O307" s="69">
        <f t="shared" si="342"/>
        <v>0</v>
      </c>
      <c r="P307" s="190"/>
      <c r="Q307" s="190"/>
      <c r="R307" s="190"/>
      <c r="S307" s="260"/>
      <c r="T307" s="260"/>
    </row>
    <row r="308" spans="1:20" ht="12.75" customHeight="1">
      <c r="A308" s="165"/>
      <c r="B308" s="166"/>
      <c r="C308" s="186"/>
      <c r="D308" s="165"/>
      <c r="E308" s="165"/>
      <c r="F308" s="187"/>
      <c r="G308" s="350"/>
      <c r="H308" s="190"/>
      <c r="I308" s="350"/>
      <c r="J308" s="190"/>
      <c r="K308" s="68"/>
      <c r="L308" s="68"/>
      <c r="M308" s="68"/>
      <c r="N308" s="76"/>
      <c r="O308" s="69">
        <f t="shared" si="342"/>
        <v>0</v>
      </c>
      <c r="P308" s="190"/>
      <c r="Q308" s="190"/>
      <c r="R308" s="190"/>
      <c r="S308" s="260"/>
      <c r="T308" s="260"/>
    </row>
    <row r="309" spans="1:20" ht="12.75" customHeight="1">
      <c r="A309" s="165">
        <v>1</v>
      </c>
      <c r="B309" s="166" t="s">
        <v>38</v>
      </c>
      <c r="C309" s="166" t="s">
        <v>602</v>
      </c>
      <c r="D309" s="234" t="s">
        <v>30</v>
      </c>
      <c r="E309" s="165">
        <v>934.65</v>
      </c>
      <c r="F309" s="187">
        <f t="shared" si="340"/>
        <v>7.0200194400000004</v>
      </c>
      <c r="G309" s="350"/>
      <c r="H309" s="190">
        <f t="shared" si="341"/>
        <v>0</v>
      </c>
      <c r="I309" s="350"/>
      <c r="J309" s="190">
        <f t="shared" si="334"/>
        <v>0</v>
      </c>
      <c r="K309" s="68" t="s">
        <v>604</v>
      </c>
      <c r="L309" s="68" t="s">
        <v>30</v>
      </c>
      <c r="M309" s="68">
        <v>1</v>
      </c>
      <c r="N309" s="76">
        <v>6.2</v>
      </c>
      <c r="O309" s="69">
        <f t="shared" si="342"/>
        <v>6.2</v>
      </c>
      <c r="P309" s="190">
        <f t="shared" ref="P309" si="378">E309*F309</f>
        <v>6561.2611695960004</v>
      </c>
      <c r="Q309" s="190">
        <f t="shared" ref="Q309" si="379">SUM(O309:O312)</f>
        <v>6.2</v>
      </c>
      <c r="R309" s="190">
        <f t="shared" ref="R309" si="380">Q309*1.02*1.05*$R$14</f>
        <v>7.0200194400000004</v>
      </c>
      <c r="S309" s="260">
        <f t="shared" ref="S309" si="381">F309*$S$17</f>
        <v>9.0013845683305824</v>
      </c>
      <c r="T309" s="260">
        <f t="shared" ref="T309" si="382">S309*E309</f>
        <v>8413.1440867901783</v>
      </c>
    </row>
    <row r="310" spans="1:20" ht="12.75" customHeight="1">
      <c r="A310" s="165"/>
      <c r="B310" s="166"/>
      <c r="C310" s="166"/>
      <c r="D310" s="234"/>
      <c r="E310" s="165"/>
      <c r="F310" s="187"/>
      <c r="G310" s="350"/>
      <c r="H310" s="190"/>
      <c r="I310" s="350"/>
      <c r="J310" s="190"/>
      <c r="K310" s="68"/>
      <c r="L310" s="68"/>
      <c r="M310" s="68"/>
      <c r="N310" s="76"/>
      <c r="O310" s="69">
        <f t="shared" si="342"/>
        <v>0</v>
      </c>
      <c r="P310" s="190"/>
      <c r="Q310" s="190"/>
      <c r="R310" s="190"/>
      <c r="S310" s="260"/>
      <c r="T310" s="260"/>
    </row>
    <row r="311" spans="1:20" ht="12.75" customHeight="1">
      <c r="A311" s="165"/>
      <c r="B311" s="166"/>
      <c r="C311" s="166"/>
      <c r="D311" s="234"/>
      <c r="E311" s="165"/>
      <c r="F311" s="187"/>
      <c r="G311" s="350"/>
      <c r="H311" s="190"/>
      <c r="I311" s="350"/>
      <c r="J311" s="190"/>
      <c r="K311" s="68"/>
      <c r="L311" s="68"/>
      <c r="M311" s="68"/>
      <c r="N311" s="76"/>
      <c r="O311" s="69">
        <f t="shared" si="342"/>
        <v>0</v>
      </c>
      <c r="P311" s="190"/>
      <c r="Q311" s="190"/>
      <c r="R311" s="190"/>
      <c r="S311" s="260"/>
      <c r="T311" s="260"/>
    </row>
    <row r="312" spans="1:20" ht="12.75" customHeight="1">
      <c r="A312" s="165"/>
      <c r="B312" s="166"/>
      <c r="C312" s="166"/>
      <c r="D312" s="234"/>
      <c r="E312" s="165"/>
      <c r="F312" s="187"/>
      <c r="G312" s="350"/>
      <c r="H312" s="190"/>
      <c r="I312" s="350"/>
      <c r="J312" s="190"/>
      <c r="K312" s="68"/>
      <c r="L312" s="68"/>
      <c r="M312" s="68"/>
      <c r="N312" s="76"/>
      <c r="O312" s="69">
        <f t="shared" si="342"/>
        <v>0</v>
      </c>
      <c r="P312" s="190"/>
      <c r="Q312" s="190"/>
      <c r="R312" s="190"/>
      <c r="S312" s="260"/>
      <c r="T312" s="260"/>
    </row>
    <row r="313" spans="1:20" ht="12.75" customHeight="1">
      <c r="A313" s="165">
        <v>2</v>
      </c>
      <c r="B313" s="166" t="s">
        <v>608</v>
      </c>
      <c r="C313" s="166" t="s">
        <v>723</v>
      </c>
      <c r="D313" s="222" t="s">
        <v>42</v>
      </c>
      <c r="E313" s="165">
        <v>28.04</v>
      </c>
      <c r="F313" s="187">
        <f t="shared" si="340"/>
        <v>8.286075576</v>
      </c>
      <c r="G313" s="375">
        <v>1.62</v>
      </c>
      <c r="H313" s="190">
        <f t="shared" si="341"/>
        <v>3.2135454000000006</v>
      </c>
      <c r="I313" s="350"/>
      <c r="J313" s="190">
        <f t="shared" si="334"/>
        <v>0</v>
      </c>
      <c r="K313" s="68" t="s">
        <v>606</v>
      </c>
      <c r="L313" s="68" t="s">
        <v>47</v>
      </c>
      <c r="M313" s="68">
        <v>1.1200000000000001</v>
      </c>
      <c r="N313" s="76">
        <v>4</v>
      </c>
      <c r="O313" s="69">
        <f t="shared" si="342"/>
        <v>4.4800000000000004</v>
      </c>
      <c r="P313" s="190">
        <f t="shared" ref="P313" si="383">E313*F313</f>
        <v>232.34155915104</v>
      </c>
      <c r="Q313" s="190">
        <f t="shared" ref="Q313" si="384">SUM(O313:O316)</f>
        <v>4.4800000000000004</v>
      </c>
      <c r="R313" s="190">
        <f t="shared" ref="R313" si="385">Q313*1.02*1.05*$R$14</f>
        <v>5.0725301759999999</v>
      </c>
      <c r="S313" s="260">
        <f t="shared" ref="S313" si="386">F313*$S$17</f>
        <v>10.624778671813385</v>
      </c>
      <c r="T313" s="260">
        <f t="shared" ref="T313" si="387">S313*E313</f>
        <v>297.91879395764727</v>
      </c>
    </row>
    <row r="314" spans="1:20" ht="12.75" customHeight="1">
      <c r="A314" s="165"/>
      <c r="B314" s="166"/>
      <c r="C314" s="166"/>
      <c r="D314" s="223"/>
      <c r="E314" s="165"/>
      <c r="F314" s="187"/>
      <c r="G314" s="375"/>
      <c r="H314" s="190"/>
      <c r="I314" s="350"/>
      <c r="J314" s="190"/>
      <c r="K314" s="68"/>
      <c r="L314" s="68"/>
      <c r="M314" s="68"/>
      <c r="N314" s="76"/>
      <c r="O314" s="69">
        <f t="shared" si="342"/>
        <v>0</v>
      </c>
      <c r="P314" s="190"/>
      <c r="Q314" s="190"/>
      <c r="R314" s="190"/>
      <c r="S314" s="260"/>
      <c r="T314" s="260"/>
    </row>
    <row r="315" spans="1:20" ht="12.75" customHeight="1">
      <c r="A315" s="165"/>
      <c r="B315" s="166"/>
      <c r="C315" s="166"/>
      <c r="D315" s="223"/>
      <c r="E315" s="165"/>
      <c r="F315" s="187"/>
      <c r="G315" s="375"/>
      <c r="H315" s="190"/>
      <c r="I315" s="350"/>
      <c r="J315" s="190"/>
      <c r="K315" s="68"/>
      <c r="L315" s="68"/>
      <c r="M315" s="68"/>
      <c r="N315" s="76"/>
      <c r="O315" s="69">
        <f t="shared" si="342"/>
        <v>0</v>
      </c>
      <c r="P315" s="190"/>
      <c r="Q315" s="190"/>
      <c r="R315" s="190"/>
      <c r="S315" s="260"/>
      <c r="T315" s="260"/>
    </row>
    <row r="316" spans="1:20" ht="12.75" customHeight="1">
      <c r="A316" s="165"/>
      <c r="B316" s="166"/>
      <c r="C316" s="166"/>
      <c r="D316" s="224"/>
      <c r="E316" s="165"/>
      <c r="F316" s="187"/>
      <c r="G316" s="375"/>
      <c r="H316" s="190"/>
      <c r="I316" s="350"/>
      <c r="J316" s="190"/>
      <c r="K316" s="68"/>
      <c r="L316" s="68"/>
      <c r="M316" s="68"/>
      <c r="N316" s="76"/>
      <c r="O316" s="69">
        <f t="shared" si="342"/>
        <v>0</v>
      </c>
      <c r="P316" s="190"/>
      <c r="Q316" s="190"/>
      <c r="R316" s="190"/>
      <c r="S316" s="260"/>
      <c r="T316" s="260"/>
    </row>
    <row r="317" spans="1:20" ht="12.75" customHeight="1">
      <c r="A317" s="165">
        <v>3</v>
      </c>
      <c r="B317" s="166" t="s">
        <v>38</v>
      </c>
      <c r="C317" s="166" t="s">
        <v>603</v>
      </c>
      <c r="D317" s="234" t="s">
        <v>30</v>
      </c>
      <c r="E317" s="165">
        <v>934.65</v>
      </c>
      <c r="F317" s="187">
        <f t="shared" si="340"/>
        <v>1.9814571000000001</v>
      </c>
      <c r="G317" s="350"/>
      <c r="H317" s="190">
        <f t="shared" si="341"/>
        <v>0</v>
      </c>
      <c r="I317" s="350"/>
      <c r="J317" s="190">
        <f t="shared" si="334"/>
        <v>0</v>
      </c>
      <c r="K317" s="68" t="s">
        <v>605</v>
      </c>
      <c r="L317" s="68" t="s">
        <v>607</v>
      </c>
      <c r="M317" s="68">
        <v>7</v>
      </c>
      <c r="N317" s="76">
        <v>0.25</v>
      </c>
      <c r="O317" s="69">
        <f t="shared" si="342"/>
        <v>1.75</v>
      </c>
      <c r="P317" s="190">
        <f t="shared" ref="P317" si="388">E317*F317</f>
        <v>1851.9688785150001</v>
      </c>
      <c r="Q317" s="190">
        <f t="shared" ref="Q317" si="389">SUM(O317:O320)</f>
        <v>1.75</v>
      </c>
      <c r="R317" s="190">
        <f t="shared" ref="R317" si="390">Q317*1.02*1.05*$R$14</f>
        <v>1.9814571000000001</v>
      </c>
      <c r="S317" s="260">
        <f t="shared" ref="S317" si="391">F317*$S$17</f>
        <v>2.5407133862223419</v>
      </c>
      <c r="T317" s="260">
        <f t="shared" ref="T317" si="392">S317*E317</f>
        <v>2374.6777664327119</v>
      </c>
    </row>
    <row r="318" spans="1:20" ht="12.75" customHeight="1">
      <c r="A318" s="165"/>
      <c r="B318" s="166"/>
      <c r="C318" s="166"/>
      <c r="D318" s="234"/>
      <c r="E318" s="165"/>
      <c r="F318" s="187"/>
      <c r="G318" s="350"/>
      <c r="H318" s="190"/>
      <c r="I318" s="350"/>
      <c r="J318" s="190"/>
      <c r="K318" s="68"/>
      <c r="L318" s="68"/>
      <c r="M318" s="68"/>
      <c r="N318" s="76"/>
      <c r="O318" s="69">
        <f t="shared" si="342"/>
        <v>0</v>
      </c>
      <c r="P318" s="190"/>
      <c r="Q318" s="190"/>
      <c r="R318" s="190"/>
      <c r="S318" s="260"/>
      <c r="T318" s="260"/>
    </row>
    <row r="319" spans="1:20" ht="12.75" customHeight="1">
      <c r="A319" s="165"/>
      <c r="B319" s="166"/>
      <c r="C319" s="166"/>
      <c r="D319" s="234"/>
      <c r="E319" s="165"/>
      <c r="F319" s="187"/>
      <c r="G319" s="350"/>
      <c r="H319" s="190"/>
      <c r="I319" s="350"/>
      <c r="J319" s="190"/>
      <c r="K319" s="68"/>
      <c r="L319" s="68"/>
      <c r="M319" s="68"/>
      <c r="N319" s="76"/>
      <c r="O319" s="69">
        <f t="shared" si="342"/>
        <v>0</v>
      </c>
      <c r="P319" s="190"/>
      <c r="Q319" s="190"/>
      <c r="R319" s="190"/>
      <c r="S319" s="260"/>
      <c r="T319" s="260"/>
    </row>
    <row r="320" spans="1:20" ht="12.75" customHeight="1">
      <c r="A320" s="165"/>
      <c r="B320" s="166"/>
      <c r="C320" s="166"/>
      <c r="D320" s="234"/>
      <c r="E320" s="165"/>
      <c r="F320" s="187"/>
      <c r="G320" s="350"/>
      <c r="H320" s="190"/>
      <c r="I320" s="350"/>
      <c r="J320" s="190"/>
      <c r="K320" s="68"/>
      <c r="L320" s="68"/>
      <c r="M320" s="68"/>
      <c r="N320" s="76"/>
      <c r="O320" s="69">
        <f t="shared" si="342"/>
        <v>0</v>
      </c>
      <c r="P320" s="190"/>
      <c r="Q320" s="190"/>
      <c r="R320" s="190"/>
      <c r="S320" s="260"/>
      <c r="T320" s="260"/>
    </row>
    <row r="321" spans="1:20" ht="12.75" customHeight="1">
      <c r="A321" s="165"/>
      <c r="B321" s="166"/>
      <c r="C321" s="186" t="s">
        <v>609</v>
      </c>
      <c r="D321" s="165"/>
      <c r="E321" s="165"/>
      <c r="F321" s="187">
        <f t="shared" si="340"/>
        <v>0</v>
      </c>
      <c r="G321" s="350"/>
      <c r="H321" s="190">
        <f t="shared" si="341"/>
        <v>0</v>
      </c>
      <c r="I321" s="350"/>
      <c r="J321" s="190">
        <f t="shared" si="334"/>
        <v>0</v>
      </c>
      <c r="K321" s="68"/>
      <c r="L321" s="68"/>
      <c r="M321" s="68"/>
      <c r="N321" s="76"/>
      <c r="O321" s="69">
        <f t="shared" si="342"/>
        <v>0</v>
      </c>
      <c r="P321" s="190">
        <f t="shared" ref="P321" si="393">E321*F321</f>
        <v>0</v>
      </c>
      <c r="Q321" s="190">
        <f t="shared" ref="Q321" si="394">SUM(O321:O324)</f>
        <v>0</v>
      </c>
      <c r="R321" s="190">
        <f t="shared" ref="R321" si="395">Q321*1.02*1.05*$R$14</f>
        <v>0</v>
      </c>
      <c r="S321" s="260">
        <f t="shared" ref="S321" si="396">F321*$S$17</f>
        <v>0</v>
      </c>
      <c r="T321" s="260">
        <f t="shared" ref="T321" si="397">S321*E321</f>
        <v>0</v>
      </c>
    </row>
    <row r="322" spans="1:20" ht="12.75" customHeight="1">
      <c r="A322" s="165"/>
      <c r="B322" s="166"/>
      <c r="C322" s="186"/>
      <c r="D322" s="165"/>
      <c r="E322" s="165"/>
      <c r="F322" s="187"/>
      <c r="G322" s="350"/>
      <c r="H322" s="190"/>
      <c r="I322" s="350"/>
      <c r="J322" s="190"/>
      <c r="K322" s="68"/>
      <c r="L322" s="68"/>
      <c r="M322" s="68"/>
      <c r="N322" s="76"/>
      <c r="O322" s="69">
        <f t="shared" si="342"/>
        <v>0</v>
      </c>
      <c r="P322" s="190"/>
      <c r="Q322" s="190"/>
      <c r="R322" s="190"/>
      <c r="S322" s="260"/>
      <c r="T322" s="260"/>
    </row>
    <row r="323" spans="1:20" ht="12.75" customHeight="1">
      <c r="A323" s="165"/>
      <c r="B323" s="166"/>
      <c r="C323" s="186"/>
      <c r="D323" s="165"/>
      <c r="E323" s="165"/>
      <c r="F323" s="187"/>
      <c r="G323" s="350"/>
      <c r="H323" s="190"/>
      <c r="I323" s="350"/>
      <c r="J323" s="190"/>
      <c r="K323" s="68"/>
      <c r="L323" s="68"/>
      <c r="M323" s="68"/>
      <c r="N323" s="76"/>
      <c r="O323" s="69">
        <f t="shared" si="342"/>
        <v>0</v>
      </c>
      <c r="P323" s="190"/>
      <c r="Q323" s="190"/>
      <c r="R323" s="190"/>
      <c r="S323" s="260"/>
      <c r="T323" s="260"/>
    </row>
    <row r="324" spans="1:20" ht="12.75" customHeight="1">
      <c r="A324" s="165"/>
      <c r="B324" s="166"/>
      <c r="C324" s="186"/>
      <c r="D324" s="165"/>
      <c r="E324" s="165"/>
      <c r="F324" s="187"/>
      <c r="G324" s="350"/>
      <c r="H324" s="190"/>
      <c r="I324" s="350"/>
      <c r="J324" s="190"/>
      <c r="K324" s="68"/>
      <c r="L324" s="68"/>
      <c r="M324" s="68"/>
      <c r="N324" s="76"/>
      <c r="O324" s="69">
        <f t="shared" si="342"/>
        <v>0</v>
      </c>
      <c r="P324" s="190"/>
      <c r="Q324" s="190"/>
      <c r="R324" s="190"/>
      <c r="S324" s="260"/>
      <c r="T324" s="260"/>
    </row>
    <row r="325" spans="1:20" ht="12.75" customHeight="1">
      <c r="A325" s="165">
        <v>1</v>
      </c>
      <c r="B325" s="166" t="s">
        <v>610</v>
      </c>
      <c r="C325" s="166" t="s">
        <v>615</v>
      </c>
      <c r="D325" s="222" t="s">
        <v>42</v>
      </c>
      <c r="E325" s="165">
        <v>1.008</v>
      </c>
      <c r="F325" s="187">
        <f t="shared" si="340"/>
        <v>42.583848220392035</v>
      </c>
      <c r="G325" s="191">
        <v>1.55</v>
      </c>
      <c r="H325" s="190">
        <f t="shared" si="341"/>
        <v>3.0746885000000002</v>
      </c>
      <c r="I325" s="191">
        <v>0.76</v>
      </c>
      <c r="J325" s="190">
        <f t="shared" si="334"/>
        <v>2.6633515999999999</v>
      </c>
      <c r="K325" s="68" t="s">
        <v>624</v>
      </c>
      <c r="L325" s="68" t="s">
        <v>47</v>
      </c>
      <c r="M325" s="68">
        <v>1.02</v>
      </c>
      <c r="N325" s="76">
        <v>28.082999999999998</v>
      </c>
      <c r="O325" s="69">
        <f t="shared" si="342"/>
        <v>28.644659999999998</v>
      </c>
      <c r="P325" s="190">
        <f t="shared" ref="P325" si="398">E325*F325</f>
        <v>42.924519006155172</v>
      </c>
      <c r="Q325" s="190">
        <f t="shared" ref="Q325" si="399">SUM(O325:O328)</f>
        <v>32.541791700000005</v>
      </c>
      <c r="R325" s="190">
        <f t="shared" ref="R325" si="400">Q325*1.02*1.05*$R$14</f>
        <v>36.845808120392036</v>
      </c>
      <c r="S325" s="260">
        <f t="shared" ref="S325" si="401">F325*$S$17</f>
        <v>54.602924893206364</v>
      </c>
      <c r="T325" s="260">
        <f t="shared" ref="T325" si="402">S325*E325</f>
        <v>55.039748292352016</v>
      </c>
    </row>
    <row r="326" spans="1:20" ht="12.75" customHeight="1">
      <c r="A326" s="165"/>
      <c r="B326" s="166"/>
      <c r="C326" s="166"/>
      <c r="D326" s="223"/>
      <c r="E326" s="165"/>
      <c r="F326" s="187"/>
      <c r="G326" s="191"/>
      <c r="H326" s="190"/>
      <c r="I326" s="191"/>
      <c r="J326" s="190"/>
      <c r="K326" s="68" t="s">
        <v>625</v>
      </c>
      <c r="L326" s="68" t="s">
        <v>30</v>
      </c>
      <c r="M326" s="68">
        <v>0.80300000000000005</v>
      </c>
      <c r="N326" s="76">
        <v>4.2359999999999998</v>
      </c>
      <c r="O326" s="69">
        <f t="shared" si="342"/>
        <v>3.4015080000000002</v>
      </c>
      <c r="P326" s="190"/>
      <c r="Q326" s="190"/>
      <c r="R326" s="190"/>
      <c r="S326" s="260"/>
      <c r="T326" s="260"/>
    </row>
    <row r="327" spans="1:20" ht="12.75" customHeight="1">
      <c r="A327" s="165"/>
      <c r="B327" s="166"/>
      <c r="C327" s="166"/>
      <c r="D327" s="223"/>
      <c r="E327" s="165"/>
      <c r="F327" s="187"/>
      <c r="G327" s="191"/>
      <c r="H327" s="190"/>
      <c r="I327" s="191"/>
      <c r="J327" s="190"/>
      <c r="K327" s="68" t="s">
        <v>626</v>
      </c>
      <c r="L327" s="68" t="s">
        <v>47</v>
      </c>
      <c r="M327" s="68">
        <v>3.8999999999999998E-3</v>
      </c>
      <c r="N327" s="76">
        <v>127.083</v>
      </c>
      <c r="O327" s="69">
        <f t="shared" si="342"/>
        <v>0.49562369999999994</v>
      </c>
      <c r="P327" s="190"/>
      <c r="Q327" s="190"/>
      <c r="R327" s="190"/>
      <c r="S327" s="260"/>
      <c r="T327" s="260"/>
    </row>
    <row r="328" spans="1:20" ht="12.75" customHeight="1">
      <c r="A328" s="165"/>
      <c r="B328" s="166"/>
      <c r="C328" s="166"/>
      <c r="D328" s="224"/>
      <c r="E328" s="165"/>
      <c r="F328" s="187"/>
      <c r="G328" s="191"/>
      <c r="H328" s="190"/>
      <c r="I328" s="191"/>
      <c r="J328" s="190"/>
      <c r="K328" s="68"/>
      <c r="L328" s="68"/>
      <c r="M328" s="68"/>
      <c r="N328" s="76"/>
      <c r="O328" s="69">
        <f t="shared" si="342"/>
        <v>0</v>
      </c>
      <c r="P328" s="190"/>
      <c r="Q328" s="190"/>
      <c r="R328" s="190"/>
      <c r="S328" s="260"/>
      <c r="T328" s="260"/>
    </row>
    <row r="329" spans="1:20" ht="12.75" customHeight="1">
      <c r="A329" s="165">
        <v>2</v>
      </c>
      <c r="B329" s="166" t="s">
        <v>611</v>
      </c>
      <c r="C329" s="166" t="s">
        <v>616</v>
      </c>
      <c r="D329" s="165" t="s">
        <v>621</v>
      </c>
      <c r="E329" s="165">
        <v>0.23</v>
      </c>
      <c r="F329" s="187">
        <f t="shared" si="340"/>
        <v>161.2863243816</v>
      </c>
      <c r="G329" s="350">
        <v>13.8</v>
      </c>
      <c r="H329" s="190">
        <f t="shared" si="341"/>
        <v>27.374646000000002</v>
      </c>
      <c r="I329" s="350">
        <v>32.1</v>
      </c>
      <c r="J329" s="190">
        <f t="shared" si="334"/>
        <v>112.491561</v>
      </c>
      <c r="K329" s="68" t="s">
        <v>627</v>
      </c>
      <c r="L329" s="68" t="s">
        <v>607</v>
      </c>
      <c r="M329" s="68">
        <v>1</v>
      </c>
      <c r="N329" s="76">
        <v>0.65</v>
      </c>
      <c r="O329" s="69">
        <f t="shared" si="342"/>
        <v>0.65</v>
      </c>
      <c r="P329" s="190">
        <f t="shared" ref="P329" si="403">E329*F329</f>
        <v>37.095854607768004</v>
      </c>
      <c r="Q329" s="190">
        <f t="shared" ref="Q329" si="404">SUM(O329:O332)</f>
        <v>18.917999999999999</v>
      </c>
      <c r="R329" s="190">
        <f t="shared" ref="R329" si="405">Q329*1.02*1.05*$R$14</f>
        <v>21.420117381600001</v>
      </c>
      <c r="S329" s="260">
        <f t="shared" ref="S329" si="406">F329*$S$17</f>
        <v>206.80857706731575</v>
      </c>
      <c r="T329" s="260">
        <f t="shared" ref="T329" si="407">S329*E329</f>
        <v>47.565972725482624</v>
      </c>
    </row>
    <row r="330" spans="1:20" ht="12.75" customHeight="1">
      <c r="A330" s="165"/>
      <c r="B330" s="166"/>
      <c r="C330" s="166"/>
      <c r="D330" s="165"/>
      <c r="E330" s="165"/>
      <c r="F330" s="187"/>
      <c r="G330" s="350"/>
      <c r="H330" s="190"/>
      <c r="I330" s="350"/>
      <c r="J330" s="190"/>
      <c r="K330" s="68" t="s">
        <v>628</v>
      </c>
      <c r="L330" s="68" t="s">
        <v>607</v>
      </c>
      <c r="M330" s="68">
        <v>2.4</v>
      </c>
      <c r="N330" s="76">
        <v>0.86699999999999999</v>
      </c>
      <c r="O330" s="69">
        <f t="shared" si="342"/>
        <v>2.0808</v>
      </c>
      <c r="P330" s="190"/>
      <c r="Q330" s="190"/>
      <c r="R330" s="190"/>
      <c r="S330" s="260"/>
      <c r="T330" s="260"/>
    </row>
    <row r="331" spans="1:20" ht="12.75" customHeight="1">
      <c r="A331" s="165"/>
      <c r="B331" s="166"/>
      <c r="C331" s="166"/>
      <c r="D331" s="165"/>
      <c r="E331" s="165"/>
      <c r="F331" s="187"/>
      <c r="G331" s="350"/>
      <c r="H331" s="190"/>
      <c r="I331" s="350"/>
      <c r="J331" s="190"/>
      <c r="K331" s="68" t="s">
        <v>629</v>
      </c>
      <c r="L331" s="68" t="s">
        <v>607</v>
      </c>
      <c r="M331" s="68">
        <v>13.4</v>
      </c>
      <c r="N331" s="76">
        <v>1.208</v>
      </c>
      <c r="O331" s="69">
        <f t="shared" si="342"/>
        <v>16.187200000000001</v>
      </c>
      <c r="P331" s="190"/>
      <c r="Q331" s="190"/>
      <c r="R331" s="190"/>
      <c r="S331" s="260"/>
      <c r="T331" s="260"/>
    </row>
    <row r="332" spans="1:20" ht="12.75" customHeight="1">
      <c r="A332" s="165"/>
      <c r="B332" s="166"/>
      <c r="C332" s="166"/>
      <c r="D332" s="165"/>
      <c r="E332" s="165"/>
      <c r="F332" s="187"/>
      <c r="G332" s="350"/>
      <c r="H332" s="190"/>
      <c r="I332" s="350"/>
      <c r="J332" s="190"/>
      <c r="K332" s="68"/>
      <c r="L332" s="68"/>
      <c r="M332" s="68"/>
      <c r="N332" s="76"/>
      <c r="O332" s="69">
        <f t="shared" si="342"/>
        <v>0</v>
      </c>
      <c r="P332" s="190"/>
      <c r="Q332" s="190"/>
      <c r="R332" s="190"/>
      <c r="S332" s="260"/>
      <c r="T332" s="260"/>
    </row>
    <row r="333" spans="1:20" ht="12.75" customHeight="1">
      <c r="A333" s="165">
        <v>3</v>
      </c>
      <c r="B333" s="166" t="s">
        <v>612</v>
      </c>
      <c r="C333" s="166" t="s">
        <v>617</v>
      </c>
      <c r="D333" s="381" t="s">
        <v>43</v>
      </c>
      <c r="E333" s="165">
        <v>16.7</v>
      </c>
      <c r="F333" s="187">
        <f t="shared" si="340"/>
        <v>6.0530683751999996</v>
      </c>
      <c r="G333" s="350"/>
      <c r="H333" s="190">
        <f t="shared" si="341"/>
        <v>0</v>
      </c>
      <c r="I333" s="350"/>
      <c r="J333" s="190">
        <f t="shared" si="334"/>
        <v>0</v>
      </c>
      <c r="K333" s="68" t="s">
        <v>630</v>
      </c>
      <c r="L333" s="68" t="s">
        <v>631</v>
      </c>
      <c r="M333" s="68">
        <v>1</v>
      </c>
      <c r="N333" s="76">
        <v>5.3460000000000001</v>
      </c>
      <c r="O333" s="69">
        <f t="shared" si="342"/>
        <v>5.3460000000000001</v>
      </c>
      <c r="P333" s="190">
        <f t="shared" ref="P333" si="408">E333*F333</f>
        <v>101.08624186583999</v>
      </c>
      <c r="Q333" s="190">
        <f t="shared" ref="Q333" si="409">SUM(O333:O336)</f>
        <v>5.3460000000000001</v>
      </c>
      <c r="R333" s="190">
        <f t="shared" ref="R333" si="410">Q333*1.02*1.05*$R$14</f>
        <v>6.0530683751999996</v>
      </c>
      <c r="S333" s="260">
        <f t="shared" ref="S333" si="411">F333*$S$17</f>
        <v>7.7615164358540785</v>
      </c>
      <c r="T333" s="260">
        <f t="shared" ref="T333" si="412">S333*E333</f>
        <v>129.61732447876309</v>
      </c>
    </row>
    <row r="334" spans="1:20" ht="12.75" customHeight="1">
      <c r="A334" s="165"/>
      <c r="B334" s="166"/>
      <c r="C334" s="166"/>
      <c r="D334" s="382"/>
      <c r="E334" s="165"/>
      <c r="F334" s="187"/>
      <c r="G334" s="350"/>
      <c r="H334" s="190"/>
      <c r="I334" s="350"/>
      <c r="J334" s="190"/>
      <c r="K334" s="68"/>
      <c r="L334" s="68"/>
      <c r="M334" s="68"/>
      <c r="N334" s="76"/>
      <c r="O334" s="69">
        <f t="shared" si="342"/>
        <v>0</v>
      </c>
      <c r="P334" s="190"/>
      <c r="Q334" s="190"/>
      <c r="R334" s="190"/>
      <c r="S334" s="260"/>
      <c r="T334" s="260"/>
    </row>
    <row r="335" spans="1:20" ht="12.75" customHeight="1">
      <c r="A335" s="165"/>
      <c r="B335" s="166"/>
      <c r="C335" s="166"/>
      <c r="D335" s="382"/>
      <c r="E335" s="165"/>
      <c r="F335" s="187"/>
      <c r="G335" s="350"/>
      <c r="H335" s="190"/>
      <c r="I335" s="350"/>
      <c r="J335" s="190"/>
      <c r="K335" s="68"/>
      <c r="L335" s="68"/>
      <c r="M335" s="68"/>
      <c r="N335" s="76"/>
      <c r="O335" s="69">
        <f t="shared" si="342"/>
        <v>0</v>
      </c>
      <c r="P335" s="190"/>
      <c r="Q335" s="190"/>
      <c r="R335" s="190"/>
      <c r="S335" s="260"/>
      <c r="T335" s="260"/>
    </row>
    <row r="336" spans="1:20" ht="12.75" customHeight="1">
      <c r="A336" s="165"/>
      <c r="B336" s="166"/>
      <c r="C336" s="166"/>
      <c r="D336" s="383"/>
      <c r="E336" s="165"/>
      <c r="F336" s="187"/>
      <c r="G336" s="350"/>
      <c r="H336" s="190"/>
      <c r="I336" s="350"/>
      <c r="J336" s="190"/>
      <c r="K336" s="68"/>
      <c r="L336" s="68"/>
      <c r="M336" s="68"/>
      <c r="N336" s="76"/>
      <c r="O336" s="69">
        <f t="shared" si="342"/>
        <v>0</v>
      </c>
      <c r="P336" s="190"/>
      <c r="Q336" s="190"/>
      <c r="R336" s="190"/>
      <c r="S336" s="260"/>
      <c r="T336" s="260"/>
    </row>
    <row r="337" spans="1:20" ht="12.75" customHeight="1">
      <c r="A337" s="165">
        <v>4</v>
      </c>
      <c r="B337" s="166" t="s">
        <v>612</v>
      </c>
      <c r="C337" s="166" t="s">
        <v>618</v>
      </c>
      <c r="D337" s="381" t="s">
        <v>43</v>
      </c>
      <c r="E337" s="165">
        <v>25.6</v>
      </c>
      <c r="F337" s="187">
        <f t="shared" si="340"/>
        <v>1.4560879032</v>
      </c>
      <c r="G337" s="350"/>
      <c r="H337" s="190">
        <f t="shared" si="341"/>
        <v>0</v>
      </c>
      <c r="I337" s="350"/>
      <c r="J337" s="190">
        <f t="shared" si="334"/>
        <v>0</v>
      </c>
      <c r="K337" s="68" t="s">
        <v>630</v>
      </c>
      <c r="L337" s="68" t="s">
        <v>631</v>
      </c>
      <c r="M337" s="68">
        <v>1</v>
      </c>
      <c r="N337" s="76">
        <v>1.286</v>
      </c>
      <c r="O337" s="69">
        <f t="shared" si="342"/>
        <v>1.286</v>
      </c>
      <c r="P337" s="190">
        <f t="shared" ref="P337" si="413">E337*F337</f>
        <v>37.275850321920004</v>
      </c>
      <c r="Q337" s="190">
        <f t="shared" ref="Q337" si="414">SUM(O337:O340)</f>
        <v>1.286</v>
      </c>
      <c r="R337" s="190">
        <f t="shared" ref="R337" si="415">Q337*1.02*1.05*$R$14</f>
        <v>1.4560879032</v>
      </c>
      <c r="S337" s="260">
        <f t="shared" ref="S337" si="416">F337*$S$17</f>
        <v>1.8670613798182465</v>
      </c>
      <c r="T337" s="260">
        <f t="shared" ref="T337" si="417">S337*E337</f>
        <v>47.796771323347116</v>
      </c>
    </row>
    <row r="338" spans="1:20" ht="12.75" customHeight="1">
      <c r="A338" s="165"/>
      <c r="B338" s="166"/>
      <c r="C338" s="166"/>
      <c r="D338" s="382"/>
      <c r="E338" s="165"/>
      <c r="F338" s="187"/>
      <c r="G338" s="350"/>
      <c r="H338" s="190"/>
      <c r="I338" s="350"/>
      <c r="J338" s="190"/>
      <c r="K338" s="68"/>
      <c r="L338" s="68"/>
      <c r="M338" s="68"/>
      <c r="N338" s="76"/>
      <c r="O338" s="69">
        <f t="shared" si="342"/>
        <v>0</v>
      </c>
      <c r="P338" s="190"/>
      <c r="Q338" s="190"/>
      <c r="R338" s="190"/>
      <c r="S338" s="260"/>
      <c r="T338" s="260"/>
    </row>
    <row r="339" spans="1:20" ht="12.75" customHeight="1">
      <c r="A339" s="165"/>
      <c r="B339" s="166"/>
      <c r="C339" s="166"/>
      <c r="D339" s="382"/>
      <c r="E339" s="165"/>
      <c r="F339" s="187"/>
      <c r="G339" s="350"/>
      <c r="H339" s="190"/>
      <c r="I339" s="350"/>
      <c r="J339" s="190"/>
      <c r="K339" s="68"/>
      <c r="L339" s="68"/>
      <c r="M339" s="68"/>
      <c r="N339" s="76"/>
      <c r="O339" s="69">
        <f t="shared" si="342"/>
        <v>0</v>
      </c>
      <c r="P339" s="190"/>
      <c r="Q339" s="190"/>
      <c r="R339" s="190"/>
      <c r="S339" s="260"/>
      <c r="T339" s="260"/>
    </row>
    <row r="340" spans="1:20" ht="12.75" customHeight="1">
      <c r="A340" s="165"/>
      <c r="B340" s="166"/>
      <c r="C340" s="166"/>
      <c r="D340" s="383"/>
      <c r="E340" s="165"/>
      <c r="F340" s="187"/>
      <c r="G340" s="350"/>
      <c r="H340" s="190"/>
      <c r="I340" s="350"/>
      <c r="J340" s="190"/>
      <c r="K340" s="68"/>
      <c r="L340" s="68"/>
      <c r="M340" s="68"/>
      <c r="N340" s="76"/>
      <c r="O340" s="69">
        <f t="shared" si="342"/>
        <v>0</v>
      </c>
      <c r="P340" s="190"/>
      <c r="Q340" s="190"/>
      <c r="R340" s="190"/>
      <c r="S340" s="260"/>
      <c r="T340" s="260"/>
    </row>
    <row r="341" spans="1:20" ht="12.75" customHeight="1">
      <c r="A341" s="165">
        <v>5</v>
      </c>
      <c r="B341" s="166" t="s">
        <v>612</v>
      </c>
      <c r="C341" s="166" t="s">
        <v>619</v>
      </c>
      <c r="D341" s="234" t="s">
        <v>30</v>
      </c>
      <c r="E341" s="165">
        <v>0.4</v>
      </c>
      <c r="F341" s="187">
        <f t="shared" si="340"/>
        <v>59.544484246799996</v>
      </c>
      <c r="G341" s="350"/>
      <c r="H341" s="190">
        <f t="shared" si="341"/>
        <v>0</v>
      </c>
      <c r="I341" s="350"/>
      <c r="J341" s="190">
        <f t="shared" ref="J341:J353" si="418">I341*$P$9/1000</f>
        <v>0</v>
      </c>
      <c r="K341" s="68" t="s">
        <v>632</v>
      </c>
      <c r="L341" s="68" t="s">
        <v>30</v>
      </c>
      <c r="M341" s="68">
        <v>1</v>
      </c>
      <c r="N341" s="76">
        <v>52.588999999999999</v>
      </c>
      <c r="O341" s="69">
        <f t="shared" si="342"/>
        <v>52.588999999999999</v>
      </c>
      <c r="P341" s="190">
        <f t="shared" ref="P341" si="419">E341*F341</f>
        <v>23.817793698719999</v>
      </c>
      <c r="Q341" s="190">
        <f t="shared" ref="Q341" si="420">SUM(O341:O344)</f>
        <v>52.588999999999999</v>
      </c>
      <c r="R341" s="190">
        <f t="shared" ref="R341" si="421">Q341*1.02*1.05*$R$14</f>
        <v>59.544484246799996</v>
      </c>
      <c r="S341" s="260">
        <f t="shared" ref="S341" si="422">F341*$S$17</f>
        <v>76.35061501031241</v>
      </c>
      <c r="T341" s="260">
        <f t="shared" ref="T341" si="423">S341*E341</f>
        <v>30.540246004124967</v>
      </c>
    </row>
    <row r="342" spans="1:20" ht="12.75" customHeight="1">
      <c r="A342" s="165"/>
      <c r="B342" s="166"/>
      <c r="C342" s="166"/>
      <c r="D342" s="234"/>
      <c r="E342" s="165"/>
      <c r="F342" s="187"/>
      <c r="G342" s="350"/>
      <c r="H342" s="190"/>
      <c r="I342" s="350"/>
      <c r="J342" s="190"/>
      <c r="K342" s="68"/>
      <c r="L342" s="68"/>
      <c r="M342" s="68"/>
      <c r="N342" s="76"/>
      <c r="O342" s="69">
        <f t="shared" si="342"/>
        <v>0</v>
      </c>
      <c r="P342" s="190"/>
      <c r="Q342" s="190"/>
      <c r="R342" s="190"/>
      <c r="S342" s="260"/>
      <c r="T342" s="260"/>
    </row>
    <row r="343" spans="1:20" ht="12.75" customHeight="1">
      <c r="A343" s="165"/>
      <c r="B343" s="166"/>
      <c r="C343" s="166"/>
      <c r="D343" s="234"/>
      <c r="E343" s="165"/>
      <c r="F343" s="187"/>
      <c r="G343" s="350"/>
      <c r="H343" s="190"/>
      <c r="I343" s="350"/>
      <c r="J343" s="190"/>
      <c r="K343" s="68"/>
      <c r="L343" s="68"/>
      <c r="M343" s="68"/>
      <c r="N343" s="76"/>
      <c r="O343" s="69">
        <f t="shared" si="342"/>
        <v>0</v>
      </c>
      <c r="P343" s="190"/>
      <c r="Q343" s="190"/>
      <c r="R343" s="190"/>
      <c r="S343" s="260"/>
      <c r="T343" s="260"/>
    </row>
    <row r="344" spans="1:20" ht="12.75" customHeight="1">
      <c r="A344" s="165"/>
      <c r="B344" s="166"/>
      <c r="C344" s="166"/>
      <c r="D344" s="234"/>
      <c r="E344" s="165"/>
      <c r="F344" s="187"/>
      <c r="G344" s="350"/>
      <c r="H344" s="190"/>
      <c r="I344" s="350"/>
      <c r="J344" s="190"/>
      <c r="K344" s="68"/>
      <c r="L344" s="68"/>
      <c r="M344" s="68"/>
      <c r="N344" s="76"/>
      <c r="O344" s="69">
        <f t="shared" si="342"/>
        <v>0</v>
      </c>
      <c r="P344" s="190"/>
      <c r="Q344" s="190"/>
      <c r="R344" s="190"/>
      <c r="S344" s="260"/>
      <c r="T344" s="260"/>
    </row>
    <row r="345" spans="1:20" ht="12.75" customHeight="1">
      <c r="A345" s="165">
        <v>6</v>
      </c>
      <c r="B345" s="166" t="s">
        <v>613</v>
      </c>
      <c r="C345" s="166" t="s">
        <v>620</v>
      </c>
      <c r="D345" s="234" t="s">
        <v>30</v>
      </c>
      <c r="E345" s="165">
        <v>46</v>
      </c>
      <c r="F345" s="187">
        <f t="shared" ref="F345:F353" si="424">H345+J345+R345</f>
        <v>0.61455468017600001</v>
      </c>
      <c r="G345" s="344">
        <v>1.5100000000000001E-2</v>
      </c>
      <c r="H345" s="190">
        <f t="shared" ref="H345:H353" si="425">G345*$P$8/1000</f>
        <v>2.9953417000000003E-2</v>
      </c>
      <c r="I345" s="344">
        <v>1.4E-3</v>
      </c>
      <c r="J345" s="190">
        <f t="shared" si="418"/>
        <v>4.9061740000000001E-3</v>
      </c>
      <c r="K345" s="68" t="s">
        <v>633</v>
      </c>
      <c r="L345" s="68" t="s">
        <v>607</v>
      </c>
      <c r="M345" s="68">
        <v>0.3</v>
      </c>
      <c r="N345" s="76">
        <v>1.2729999999999999</v>
      </c>
      <c r="O345" s="69">
        <f t="shared" ref="O345:O356" si="426">M345*N345</f>
        <v>0.38189999999999996</v>
      </c>
      <c r="P345" s="190">
        <f t="shared" ref="P345" si="427">E345*F345</f>
        <v>28.269515288096002</v>
      </c>
      <c r="Q345" s="190">
        <f t="shared" ref="Q345" si="428">SUM(O345:O348)</f>
        <v>0.51197999999999999</v>
      </c>
      <c r="R345" s="190">
        <f t="shared" ref="R345" si="429">Q345*1.02*1.05*$R$14</f>
        <v>0.57969508917599999</v>
      </c>
      <c r="S345" s="260">
        <f t="shared" ref="S345" si="430">F345*$S$17</f>
        <v>0.78800964325129885</v>
      </c>
      <c r="T345" s="260">
        <f t="shared" ref="T345" si="431">S345*E345</f>
        <v>36.248443589559749</v>
      </c>
    </row>
    <row r="346" spans="1:20" ht="12.75" customHeight="1">
      <c r="A346" s="165"/>
      <c r="B346" s="166"/>
      <c r="C346" s="166"/>
      <c r="D346" s="234"/>
      <c r="E346" s="165"/>
      <c r="F346" s="187"/>
      <c r="G346" s="344"/>
      <c r="H346" s="190"/>
      <c r="I346" s="344"/>
      <c r="J346" s="190"/>
      <c r="K346" s="68" t="s">
        <v>634</v>
      </c>
      <c r="L346" s="68" t="s">
        <v>607</v>
      </c>
      <c r="M346" s="68">
        <v>0.12</v>
      </c>
      <c r="N346" s="76">
        <v>1.0840000000000001</v>
      </c>
      <c r="O346" s="69">
        <f t="shared" si="426"/>
        <v>0.13008</v>
      </c>
      <c r="P346" s="190"/>
      <c r="Q346" s="190"/>
      <c r="R346" s="190"/>
      <c r="S346" s="260"/>
      <c r="T346" s="260"/>
    </row>
    <row r="347" spans="1:20" ht="12.75" customHeight="1">
      <c r="A347" s="165"/>
      <c r="B347" s="166"/>
      <c r="C347" s="166"/>
      <c r="D347" s="234"/>
      <c r="E347" s="165"/>
      <c r="F347" s="187"/>
      <c r="G347" s="344"/>
      <c r="H347" s="190"/>
      <c r="I347" s="344"/>
      <c r="J347" s="190"/>
      <c r="K347" s="68"/>
      <c r="L347" s="68"/>
      <c r="M347" s="68"/>
      <c r="N347" s="76"/>
      <c r="O347" s="69">
        <f t="shared" si="426"/>
        <v>0</v>
      </c>
      <c r="P347" s="190"/>
      <c r="Q347" s="190"/>
      <c r="R347" s="190"/>
      <c r="S347" s="260"/>
      <c r="T347" s="260"/>
    </row>
    <row r="348" spans="1:20" ht="12.75" customHeight="1">
      <c r="A348" s="165"/>
      <c r="B348" s="166"/>
      <c r="C348" s="166"/>
      <c r="D348" s="234"/>
      <c r="E348" s="165"/>
      <c r="F348" s="187"/>
      <c r="G348" s="344"/>
      <c r="H348" s="190"/>
      <c r="I348" s="344"/>
      <c r="J348" s="190"/>
      <c r="K348" s="68"/>
      <c r="L348" s="68"/>
      <c r="M348" s="68"/>
      <c r="N348" s="76"/>
      <c r="O348" s="69">
        <f t="shared" si="426"/>
        <v>0</v>
      </c>
      <c r="P348" s="190"/>
      <c r="Q348" s="190"/>
      <c r="R348" s="190"/>
      <c r="S348" s="260"/>
      <c r="T348" s="260"/>
    </row>
    <row r="349" spans="1:20" ht="12.75" customHeight="1">
      <c r="A349" s="165">
        <v>7</v>
      </c>
      <c r="B349" s="166" t="s">
        <v>614</v>
      </c>
      <c r="C349" s="166" t="s">
        <v>622</v>
      </c>
      <c r="D349" s="165" t="s">
        <v>281</v>
      </c>
      <c r="E349" s="165">
        <v>2</v>
      </c>
      <c r="F349" s="187">
        <f t="shared" si="424"/>
        <v>30.344600160000002</v>
      </c>
      <c r="G349" s="350"/>
      <c r="H349" s="190">
        <f t="shared" si="425"/>
        <v>0</v>
      </c>
      <c r="I349" s="350"/>
      <c r="J349" s="190">
        <f t="shared" si="418"/>
        <v>0</v>
      </c>
      <c r="K349" s="68" t="s">
        <v>635</v>
      </c>
      <c r="L349" s="68" t="s">
        <v>281</v>
      </c>
      <c r="M349" s="68">
        <v>1</v>
      </c>
      <c r="N349" s="76">
        <v>26.8</v>
      </c>
      <c r="O349" s="69">
        <f t="shared" si="426"/>
        <v>26.8</v>
      </c>
      <c r="P349" s="190">
        <f t="shared" ref="P349" si="432">E349*F349</f>
        <v>60.689200320000005</v>
      </c>
      <c r="Q349" s="190">
        <f t="shared" ref="Q349" si="433">SUM(O349:O352)</f>
        <v>26.8</v>
      </c>
      <c r="R349" s="190">
        <f t="shared" ref="R349" si="434">Q349*1.02*1.05*$R$14</f>
        <v>30.344600160000002</v>
      </c>
      <c r="S349" s="260">
        <f t="shared" ref="S349" si="435">F349*$S$17</f>
        <v>38.909210714719293</v>
      </c>
      <c r="T349" s="260">
        <f t="shared" ref="T349" si="436">S349*E349</f>
        <v>77.818421429438587</v>
      </c>
    </row>
    <row r="350" spans="1:20" ht="12.75" customHeight="1">
      <c r="A350" s="165"/>
      <c r="B350" s="166"/>
      <c r="C350" s="166"/>
      <c r="D350" s="165"/>
      <c r="E350" s="165"/>
      <c r="F350" s="187"/>
      <c r="G350" s="350"/>
      <c r="H350" s="190"/>
      <c r="I350" s="350"/>
      <c r="J350" s="190"/>
      <c r="K350" s="68"/>
      <c r="L350" s="68"/>
      <c r="M350" s="68"/>
      <c r="N350" s="76"/>
      <c r="O350" s="69">
        <f t="shared" si="426"/>
        <v>0</v>
      </c>
      <c r="P350" s="190"/>
      <c r="Q350" s="190"/>
      <c r="R350" s="190"/>
      <c r="S350" s="260"/>
      <c r="T350" s="260"/>
    </row>
    <row r="351" spans="1:20" ht="12.75" customHeight="1">
      <c r="A351" s="165"/>
      <c r="B351" s="166"/>
      <c r="C351" s="166"/>
      <c r="D351" s="165"/>
      <c r="E351" s="165"/>
      <c r="F351" s="187"/>
      <c r="G351" s="350"/>
      <c r="H351" s="190"/>
      <c r="I351" s="350"/>
      <c r="J351" s="190"/>
      <c r="K351" s="68"/>
      <c r="L351" s="68"/>
      <c r="M351" s="68"/>
      <c r="N351" s="76"/>
      <c r="O351" s="69">
        <f t="shared" si="426"/>
        <v>0</v>
      </c>
      <c r="P351" s="190"/>
      <c r="Q351" s="190"/>
      <c r="R351" s="190"/>
      <c r="S351" s="260"/>
      <c r="T351" s="260"/>
    </row>
    <row r="352" spans="1:20" ht="12.75" customHeight="1">
      <c r="A352" s="165"/>
      <c r="B352" s="166"/>
      <c r="C352" s="166"/>
      <c r="D352" s="165"/>
      <c r="E352" s="165"/>
      <c r="F352" s="187"/>
      <c r="G352" s="350"/>
      <c r="H352" s="190"/>
      <c r="I352" s="350"/>
      <c r="J352" s="190"/>
      <c r="K352" s="68"/>
      <c r="L352" s="68"/>
      <c r="M352" s="68"/>
      <c r="N352" s="76"/>
      <c r="O352" s="69">
        <f t="shared" si="426"/>
        <v>0</v>
      </c>
      <c r="P352" s="190"/>
      <c r="Q352" s="190"/>
      <c r="R352" s="190"/>
      <c r="S352" s="260"/>
      <c r="T352" s="260"/>
    </row>
    <row r="353" spans="1:20" ht="12.75" customHeight="1">
      <c r="A353" s="165">
        <v>8</v>
      </c>
      <c r="B353" s="166" t="s">
        <v>614</v>
      </c>
      <c r="C353" s="166" t="s">
        <v>623</v>
      </c>
      <c r="D353" s="165" t="s">
        <v>607</v>
      </c>
      <c r="E353" s="165">
        <v>14</v>
      </c>
      <c r="F353" s="187">
        <f t="shared" si="424"/>
        <v>0.7206842537999999</v>
      </c>
      <c r="G353" s="350"/>
      <c r="H353" s="190">
        <f t="shared" si="425"/>
        <v>0</v>
      </c>
      <c r="I353" s="350"/>
      <c r="J353" s="190">
        <f t="shared" si="418"/>
        <v>0</v>
      </c>
      <c r="K353" s="68" t="s">
        <v>636</v>
      </c>
      <c r="L353" s="68" t="s">
        <v>607</v>
      </c>
      <c r="M353" s="68">
        <v>0.5</v>
      </c>
      <c r="N353" s="76">
        <v>1.2729999999999999</v>
      </c>
      <c r="O353" s="69">
        <f t="shared" si="426"/>
        <v>0.63649999999999995</v>
      </c>
      <c r="P353" s="190">
        <f t="shared" ref="P353" si="437">E353*F353</f>
        <v>10.089579553199998</v>
      </c>
      <c r="Q353" s="190">
        <f t="shared" ref="Q353" si="438">SUM(O353:O356)</f>
        <v>0.63649999999999995</v>
      </c>
      <c r="R353" s="190">
        <f t="shared" ref="R353" si="439">Q353*1.02*1.05*$R$14</f>
        <v>0.7206842537999999</v>
      </c>
      <c r="S353" s="260">
        <f t="shared" ref="S353" si="440">F353*$S$17</f>
        <v>0.92409375447458297</v>
      </c>
      <c r="T353" s="260">
        <f t="shared" ref="T353" si="441">S353*E353</f>
        <v>12.937312562644161</v>
      </c>
    </row>
    <row r="354" spans="1:20" ht="12.75" customHeight="1">
      <c r="A354" s="165"/>
      <c r="B354" s="166"/>
      <c r="C354" s="166"/>
      <c r="D354" s="165"/>
      <c r="E354" s="165"/>
      <c r="F354" s="187"/>
      <c r="G354" s="350"/>
      <c r="H354" s="190"/>
      <c r="I354" s="350"/>
      <c r="J354" s="190"/>
      <c r="K354" s="68"/>
      <c r="L354" s="68"/>
      <c r="M354" s="68"/>
      <c r="N354" s="76"/>
      <c r="O354" s="69">
        <f t="shared" si="426"/>
        <v>0</v>
      </c>
      <c r="P354" s="190"/>
      <c r="Q354" s="190"/>
      <c r="R354" s="190"/>
      <c r="S354" s="260"/>
      <c r="T354" s="260"/>
    </row>
    <row r="355" spans="1:20" ht="12.75" customHeight="1">
      <c r="A355" s="165"/>
      <c r="B355" s="166"/>
      <c r="C355" s="166"/>
      <c r="D355" s="165"/>
      <c r="E355" s="165"/>
      <c r="F355" s="187"/>
      <c r="G355" s="350"/>
      <c r="H355" s="190"/>
      <c r="I355" s="350"/>
      <c r="J355" s="190"/>
      <c r="K355" s="68"/>
      <c r="L355" s="68"/>
      <c r="M355" s="68"/>
      <c r="N355" s="76"/>
      <c r="O355" s="69">
        <f t="shared" si="426"/>
        <v>0</v>
      </c>
      <c r="P355" s="190"/>
      <c r="Q355" s="190"/>
      <c r="R355" s="190"/>
      <c r="S355" s="260"/>
      <c r="T355" s="260"/>
    </row>
    <row r="356" spans="1:20" ht="12.75" customHeight="1">
      <c r="A356" s="165"/>
      <c r="B356" s="166"/>
      <c r="C356" s="166"/>
      <c r="D356" s="165"/>
      <c r="E356" s="165"/>
      <c r="F356" s="187"/>
      <c r="G356" s="350"/>
      <c r="H356" s="190"/>
      <c r="I356" s="350"/>
      <c r="J356" s="190"/>
      <c r="K356" s="68"/>
      <c r="L356" s="68"/>
      <c r="M356" s="68"/>
      <c r="N356" s="76"/>
      <c r="O356" s="69">
        <f t="shared" si="426"/>
        <v>0</v>
      </c>
      <c r="P356" s="190"/>
      <c r="Q356" s="190"/>
      <c r="R356" s="190"/>
      <c r="S356" s="260"/>
      <c r="T356" s="260"/>
    </row>
    <row r="357" spans="1:20">
      <c r="A357" s="165"/>
      <c r="B357" s="166"/>
      <c r="C357" s="471" t="s">
        <v>731</v>
      </c>
      <c r="D357" s="165"/>
      <c r="E357" s="192"/>
      <c r="F357" s="187"/>
      <c r="G357" s="168"/>
      <c r="H357" s="190"/>
      <c r="I357" s="344"/>
      <c r="J357" s="190"/>
      <c r="K357" s="68"/>
      <c r="L357" s="68"/>
      <c r="M357" s="68"/>
      <c r="N357" s="76"/>
      <c r="O357" s="69"/>
      <c r="P357" s="190"/>
      <c r="Q357" s="190"/>
      <c r="R357" s="190"/>
      <c r="S357" s="260">
        <f t="shared" ref="S357" si="442">F357*$S$17</f>
        <v>0</v>
      </c>
      <c r="T357" s="260">
        <f t="shared" ref="T357" si="443">S357*E357</f>
        <v>0</v>
      </c>
    </row>
    <row r="358" spans="1:20">
      <c r="A358" s="165"/>
      <c r="B358" s="166"/>
      <c r="C358" s="471"/>
      <c r="D358" s="165"/>
      <c r="E358" s="192"/>
      <c r="F358" s="187"/>
      <c r="G358" s="168"/>
      <c r="H358" s="190"/>
      <c r="I358" s="344"/>
      <c r="J358" s="190"/>
      <c r="K358" s="68"/>
      <c r="L358" s="68"/>
      <c r="M358" s="68"/>
      <c r="N358" s="76"/>
      <c r="O358" s="69"/>
      <c r="P358" s="190"/>
      <c r="Q358" s="190"/>
      <c r="R358" s="190"/>
      <c r="S358" s="260"/>
      <c r="T358" s="260"/>
    </row>
    <row r="359" spans="1:20">
      <c r="A359" s="165"/>
      <c r="B359" s="166"/>
      <c r="C359" s="471"/>
      <c r="D359" s="165"/>
      <c r="E359" s="192"/>
      <c r="F359" s="187"/>
      <c r="G359" s="168"/>
      <c r="H359" s="190"/>
      <c r="I359" s="344"/>
      <c r="J359" s="190"/>
      <c r="K359" s="68"/>
      <c r="L359" s="68"/>
      <c r="M359" s="70"/>
      <c r="N359" s="76"/>
      <c r="O359" s="69"/>
      <c r="P359" s="190"/>
      <c r="Q359" s="190"/>
      <c r="R359" s="190"/>
      <c r="S359" s="260"/>
      <c r="T359" s="260"/>
    </row>
    <row r="360" spans="1:20">
      <c r="A360" s="165"/>
      <c r="B360" s="166"/>
      <c r="C360" s="471"/>
      <c r="D360" s="165"/>
      <c r="E360" s="192"/>
      <c r="F360" s="187"/>
      <c r="G360" s="168"/>
      <c r="H360" s="190"/>
      <c r="I360" s="344"/>
      <c r="J360" s="190"/>
      <c r="K360" s="68"/>
      <c r="L360" s="68"/>
      <c r="M360" s="68"/>
      <c r="N360" s="76"/>
      <c r="O360" s="69"/>
      <c r="P360" s="190"/>
      <c r="Q360" s="190"/>
      <c r="R360" s="190"/>
      <c r="S360" s="260"/>
      <c r="T360" s="260"/>
    </row>
    <row r="361" spans="1:20">
      <c r="A361" s="165">
        <v>1</v>
      </c>
      <c r="B361" s="485" t="s">
        <v>655</v>
      </c>
      <c r="C361" s="368" t="s">
        <v>656</v>
      </c>
      <c r="D361" s="365" t="s">
        <v>47</v>
      </c>
      <c r="E361" s="470">
        <v>87.6</v>
      </c>
      <c r="F361" s="371">
        <f t="shared" ref="F361" si="444">H361+J361+R361</f>
        <v>0.42708000659999995</v>
      </c>
      <c r="G361" s="535">
        <v>4.9100000000000003E-3</v>
      </c>
      <c r="H361" s="367">
        <f t="shared" ref="H361" si="445">G361*$P$8/1000</f>
        <v>9.7398197000000009E-3</v>
      </c>
      <c r="I361" s="482">
        <v>0.11909</v>
      </c>
      <c r="J361" s="367">
        <f t="shared" ref="J361" si="446">I361*$P$9/1000</f>
        <v>0.41734018689999997</v>
      </c>
      <c r="K361" s="22"/>
      <c r="L361" s="22"/>
      <c r="M361" s="22"/>
      <c r="N361" s="37"/>
      <c r="O361" s="20">
        <f t="shared" ref="O361:O408" si="447">M361*N361</f>
        <v>0</v>
      </c>
      <c r="P361" s="367">
        <f t="shared" ref="P361" si="448">E361*F361</f>
        <v>37.412208578159991</v>
      </c>
      <c r="Q361" s="367">
        <f t="shared" ref="Q361" si="449">SUM(O361:O364)</f>
        <v>0</v>
      </c>
      <c r="R361" s="367">
        <f t="shared" ref="R361" si="450">Q361*1.02*1.05*$R$14</f>
        <v>0</v>
      </c>
      <c r="S361" s="260">
        <f t="shared" ref="S361" si="451">F361*$S$17</f>
        <v>0.54762118733559562</v>
      </c>
      <c r="T361" s="260">
        <f t="shared" ref="T361" si="452">S361*E361</f>
        <v>47.971616010598176</v>
      </c>
    </row>
    <row r="362" spans="1:20">
      <c r="A362" s="165"/>
      <c r="B362" s="485"/>
      <c r="C362" s="368"/>
      <c r="D362" s="365"/>
      <c r="E362" s="470"/>
      <c r="F362" s="371"/>
      <c r="G362" s="535"/>
      <c r="H362" s="367"/>
      <c r="I362" s="482"/>
      <c r="J362" s="367"/>
      <c r="K362" s="22"/>
      <c r="L362" s="22"/>
      <c r="M362" s="22"/>
      <c r="N362" s="37"/>
      <c r="O362" s="20">
        <f t="shared" si="447"/>
        <v>0</v>
      </c>
      <c r="P362" s="367"/>
      <c r="Q362" s="367"/>
      <c r="R362" s="367"/>
      <c r="S362" s="260"/>
      <c r="T362" s="260"/>
    </row>
    <row r="363" spans="1:20">
      <c r="A363" s="165"/>
      <c r="B363" s="485"/>
      <c r="C363" s="368"/>
      <c r="D363" s="365"/>
      <c r="E363" s="470"/>
      <c r="F363" s="371"/>
      <c r="G363" s="535"/>
      <c r="H363" s="367"/>
      <c r="I363" s="482"/>
      <c r="J363" s="367"/>
      <c r="K363" s="22"/>
      <c r="L363" s="22"/>
      <c r="M363" s="23"/>
      <c r="N363" s="37"/>
      <c r="O363" s="20">
        <f t="shared" si="447"/>
        <v>0</v>
      </c>
      <c r="P363" s="367"/>
      <c r="Q363" s="367"/>
      <c r="R363" s="367"/>
      <c r="S363" s="260"/>
      <c r="T363" s="260"/>
    </row>
    <row r="364" spans="1:20">
      <c r="A364" s="165"/>
      <c r="B364" s="485"/>
      <c r="C364" s="368"/>
      <c r="D364" s="365"/>
      <c r="E364" s="470"/>
      <c r="F364" s="371"/>
      <c r="G364" s="535"/>
      <c r="H364" s="367"/>
      <c r="I364" s="482"/>
      <c r="J364" s="367"/>
      <c r="K364" s="22"/>
      <c r="L364" s="22"/>
      <c r="M364" s="22"/>
      <c r="N364" s="37"/>
      <c r="O364" s="20">
        <f t="shared" si="447"/>
        <v>0</v>
      </c>
      <c r="P364" s="367"/>
      <c r="Q364" s="367"/>
      <c r="R364" s="367"/>
      <c r="S364" s="260"/>
      <c r="T364" s="260"/>
    </row>
    <row r="365" spans="1:20">
      <c r="A365" s="165">
        <v>2</v>
      </c>
      <c r="B365" s="166" t="s">
        <v>95</v>
      </c>
      <c r="C365" s="166" t="s">
        <v>728</v>
      </c>
      <c r="D365" s="165" t="s">
        <v>42</v>
      </c>
      <c r="E365" s="187">
        <v>4.4800000000000004</v>
      </c>
      <c r="F365" s="371">
        <f t="shared" ref="F365:F405" si="453">H365+J365+R365</f>
        <v>2.1820370000000002</v>
      </c>
      <c r="G365" s="168">
        <v>1.1000000000000001</v>
      </c>
      <c r="H365" s="367">
        <f t="shared" ref="H365:H405" si="454">G365*$P$8/1000</f>
        <v>2.1820370000000002</v>
      </c>
      <c r="I365" s="168"/>
      <c r="J365" s="367">
        <f t="shared" ref="J365:J405" si="455">I365*$P$9/1000</f>
        <v>0</v>
      </c>
      <c r="K365" s="68"/>
      <c r="L365" s="68"/>
      <c r="M365" s="68"/>
      <c r="N365" s="76"/>
      <c r="O365" s="20">
        <f t="shared" si="447"/>
        <v>0</v>
      </c>
      <c r="P365" s="367">
        <f t="shared" ref="P365" si="456">E365*F365</f>
        <v>9.7755257600000025</v>
      </c>
      <c r="Q365" s="367">
        <f t="shared" ref="Q365" si="457">SUM(O365:O368)</f>
        <v>0</v>
      </c>
      <c r="R365" s="367">
        <f t="shared" ref="R365" si="458">Q365*1.02*1.05*$R$14</f>
        <v>0</v>
      </c>
      <c r="S365" s="260">
        <f t="shared" ref="S365" si="459">F365*$S$17</f>
        <v>2.7979059527114871</v>
      </c>
      <c r="T365" s="260">
        <f t="shared" ref="T365" si="460">S365*E365</f>
        <v>12.534618668147463</v>
      </c>
    </row>
    <row r="366" spans="1:20">
      <c r="A366" s="165"/>
      <c r="B366" s="166"/>
      <c r="C366" s="166"/>
      <c r="D366" s="165"/>
      <c r="E366" s="187"/>
      <c r="F366" s="371"/>
      <c r="G366" s="168"/>
      <c r="H366" s="367"/>
      <c r="I366" s="168"/>
      <c r="J366" s="367"/>
      <c r="K366" s="68"/>
      <c r="L366" s="68"/>
      <c r="M366" s="68"/>
      <c r="N366" s="76"/>
      <c r="O366" s="20">
        <f t="shared" si="447"/>
        <v>0</v>
      </c>
      <c r="P366" s="367"/>
      <c r="Q366" s="367"/>
      <c r="R366" s="367"/>
      <c r="S366" s="260"/>
      <c r="T366" s="260"/>
    </row>
    <row r="367" spans="1:20">
      <c r="A367" s="165"/>
      <c r="B367" s="166"/>
      <c r="C367" s="166"/>
      <c r="D367" s="165"/>
      <c r="E367" s="187"/>
      <c r="F367" s="371"/>
      <c r="G367" s="168"/>
      <c r="H367" s="367"/>
      <c r="I367" s="168"/>
      <c r="J367" s="367"/>
      <c r="K367" s="68"/>
      <c r="L367" s="68"/>
      <c r="M367" s="70"/>
      <c r="N367" s="76"/>
      <c r="O367" s="20">
        <f t="shared" si="447"/>
        <v>0</v>
      </c>
      <c r="P367" s="367"/>
      <c r="Q367" s="367"/>
      <c r="R367" s="367"/>
      <c r="S367" s="260"/>
      <c r="T367" s="260"/>
    </row>
    <row r="368" spans="1:20">
      <c r="A368" s="165"/>
      <c r="B368" s="166"/>
      <c r="C368" s="166"/>
      <c r="D368" s="165"/>
      <c r="E368" s="187"/>
      <c r="F368" s="371"/>
      <c r="G368" s="168"/>
      <c r="H368" s="367"/>
      <c r="I368" s="168"/>
      <c r="J368" s="367"/>
      <c r="K368" s="68"/>
      <c r="L368" s="68"/>
      <c r="M368" s="68"/>
      <c r="N368" s="76"/>
      <c r="O368" s="20">
        <f t="shared" si="447"/>
        <v>0</v>
      </c>
      <c r="P368" s="367"/>
      <c r="Q368" s="367"/>
      <c r="R368" s="367"/>
      <c r="S368" s="260"/>
      <c r="T368" s="260"/>
    </row>
    <row r="369" spans="1:20">
      <c r="A369" s="165">
        <v>3</v>
      </c>
      <c r="B369" s="166" t="s">
        <v>82</v>
      </c>
      <c r="C369" s="166" t="s">
        <v>83</v>
      </c>
      <c r="D369" s="165" t="s">
        <v>43</v>
      </c>
      <c r="E369" s="187">
        <v>145</v>
      </c>
      <c r="F369" s="371">
        <f t="shared" si="453"/>
        <v>0.29468888799999998</v>
      </c>
      <c r="G369" s="344">
        <v>2.5600000000000001E-2</v>
      </c>
      <c r="H369" s="367">
        <f t="shared" si="454"/>
        <v>5.0781952000000005E-2</v>
      </c>
      <c r="I369" s="344">
        <v>6.9599999999999995E-2</v>
      </c>
      <c r="J369" s="367">
        <f t="shared" si="455"/>
        <v>0.24390693599999996</v>
      </c>
      <c r="K369" s="68"/>
      <c r="L369" s="68"/>
      <c r="M369" s="68"/>
      <c r="N369" s="76"/>
      <c r="O369" s="20">
        <f t="shared" si="447"/>
        <v>0</v>
      </c>
      <c r="P369" s="367">
        <f t="shared" ref="P369" si="461">E369*F369</f>
        <v>42.729888759999994</v>
      </c>
      <c r="Q369" s="367">
        <f t="shared" ref="Q369" si="462">SUM(O369:O372)</f>
        <v>0</v>
      </c>
      <c r="R369" s="367">
        <f t="shared" ref="R369" si="463">Q369*1.02*1.05*$R$14</f>
        <v>0</v>
      </c>
      <c r="S369" s="260">
        <f t="shared" ref="S369" si="464">F369*$S$17</f>
        <v>0.37786334234164159</v>
      </c>
      <c r="T369" s="260">
        <f t="shared" ref="T369" si="465">S369*E369</f>
        <v>54.790184639538033</v>
      </c>
    </row>
    <row r="370" spans="1:20">
      <c r="A370" s="165"/>
      <c r="B370" s="166"/>
      <c r="C370" s="166"/>
      <c r="D370" s="165"/>
      <c r="E370" s="187"/>
      <c r="F370" s="371"/>
      <c r="G370" s="344"/>
      <c r="H370" s="367"/>
      <c r="I370" s="344"/>
      <c r="J370" s="367"/>
      <c r="K370" s="68"/>
      <c r="L370" s="68"/>
      <c r="M370" s="68"/>
      <c r="N370" s="76"/>
      <c r="O370" s="20">
        <f t="shared" si="447"/>
        <v>0</v>
      </c>
      <c r="P370" s="367"/>
      <c r="Q370" s="367"/>
      <c r="R370" s="367"/>
      <c r="S370" s="260"/>
      <c r="T370" s="260"/>
    </row>
    <row r="371" spans="1:20">
      <c r="A371" s="165"/>
      <c r="B371" s="166"/>
      <c r="C371" s="166"/>
      <c r="D371" s="165"/>
      <c r="E371" s="187"/>
      <c r="F371" s="371"/>
      <c r="G371" s="344"/>
      <c r="H371" s="367"/>
      <c r="I371" s="344"/>
      <c r="J371" s="367"/>
      <c r="K371" s="68"/>
      <c r="L371" s="68"/>
      <c r="M371" s="70"/>
      <c r="N371" s="76"/>
      <c r="O371" s="20">
        <f t="shared" si="447"/>
        <v>0</v>
      </c>
      <c r="P371" s="367"/>
      <c r="Q371" s="367"/>
      <c r="R371" s="367"/>
      <c r="S371" s="260"/>
      <c r="T371" s="260"/>
    </row>
    <row r="372" spans="1:20">
      <c r="A372" s="165"/>
      <c r="B372" s="166"/>
      <c r="C372" s="166"/>
      <c r="D372" s="165"/>
      <c r="E372" s="187"/>
      <c r="F372" s="371"/>
      <c r="G372" s="344"/>
      <c r="H372" s="367"/>
      <c r="I372" s="344"/>
      <c r="J372" s="367"/>
      <c r="K372" s="68"/>
      <c r="L372" s="68"/>
      <c r="M372" s="68"/>
      <c r="N372" s="76"/>
      <c r="O372" s="20">
        <f t="shared" si="447"/>
        <v>0</v>
      </c>
      <c r="P372" s="367"/>
      <c r="Q372" s="367"/>
      <c r="R372" s="367"/>
      <c r="S372" s="260"/>
      <c r="T372" s="260"/>
    </row>
    <row r="373" spans="1:20">
      <c r="A373" s="165">
        <v>4</v>
      </c>
      <c r="B373" s="166" t="s">
        <v>156</v>
      </c>
      <c r="C373" s="166" t="s">
        <v>643</v>
      </c>
      <c r="D373" s="165" t="s">
        <v>42</v>
      </c>
      <c r="E373" s="187">
        <v>8.6999999999999993</v>
      </c>
      <c r="F373" s="371">
        <f t="shared" si="453"/>
        <v>3.8616214595600002</v>
      </c>
      <c r="G373" s="168">
        <v>0.89</v>
      </c>
      <c r="H373" s="367">
        <f t="shared" si="454"/>
        <v>1.7654663000000002</v>
      </c>
      <c r="I373" s="168"/>
      <c r="J373" s="367">
        <f t="shared" si="455"/>
        <v>0</v>
      </c>
      <c r="K373" s="68" t="s">
        <v>53</v>
      </c>
      <c r="L373" s="68" t="s">
        <v>47</v>
      </c>
      <c r="M373" s="68">
        <v>1.1000000000000001</v>
      </c>
      <c r="N373" s="76">
        <v>1.6830000000000001</v>
      </c>
      <c r="O373" s="20">
        <f t="shared" si="447"/>
        <v>1.8513000000000002</v>
      </c>
      <c r="P373" s="367">
        <f t="shared" ref="P373" si="466">E373*F373</f>
        <v>33.596106698172001</v>
      </c>
      <c r="Q373" s="367">
        <f t="shared" ref="Q373" si="467">SUM(O373:O376)</f>
        <v>1.8513000000000002</v>
      </c>
      <c r="R373" s="367">
        <f t="shared" ref="R373" si="468">Q373*1.02*1.05*$R$14</f>
        <v>2.0961551595599999</v>
      </c>
      <c r="S373" s="260">
        <f t="shared" ref="S373" si="469">F373*$S$17</f>
        <v>4.9515446662093012</v>
      </c>
      <c r="T373" s="260">
        <f t="shared" ref="T373" si="470">S373*E373</f>
        <v>43.078438596020916</v>
      </c>
    </row>
    <row r="374" spans="1:20">
      <c r="A374" s="165"/>
      <c r="B374" s="166"/>
      <c r="C374" s="166"/>
      <c r="D374" s="165"/>
      <c r="E374" s="187"/>
      <c r="F374" s="371"/>
      <c r="G374" s="168"/>
      <c r="H374" s="367"/>
      <c r="I374" s="168"/>
      <c r="J374" s="367"/>
      <c r="K374" s="68"/>
      <c r="L374" s="68"/>
      <c r="M374" s="68"/>
      <c r="N374" s="76"/>
      <c r="O374" s="20">
        <f t="shared" si="447"/>
        <v>0</v>
      </c>
      <c r="P374" s="367"/>
      <c r="Q374" s="367"/>
      <c r="R374" s="367"/>
      <c r="S374" s="260"/>
      <c r="T374" s="260"/>
    </row>
    <row r="375" spans="1:20">
      <c r="A375" s="165"/>
      <c r="B375" s="166"/>
      <c r="C375" s="166"/>
      <c r="D375" s="165"/>
      <c r="E375" s="187"/>
      <c r="F375" s="371"/>
      <c r="G375" s="168"/>
      <c r="H375" s="367"/>
      <c r="I375" s="168"/>
      <c r="J375" s="367"/>
      <c r="K375" s="68"/>
      <c r="L375" s="68"/>
      <c r="M375" s="68"/>
      <c r="N375" s="76"/>
      <c r="O375" s="20">
        <f t="shared" si="447"/>
        <v>0</v>
      </c>
      <c r="P375" s="367"/>
      <c r="Q375" s="367"/>
      <c r="R375" s="367"/>
      <c r="S375" s="260"/>
      <c r="T375" s="260"/>
    </row>
    <row r="376" spans="1:20">
      <c r="A376" s="165"/>
      <c r="B376" s="166"/>
      <c r="C376" s="166"/>
      <c r="D376" s="165"/>
      <c r="E376" s="187"/>
      <c r="F376" s="371"/>
      <c r="G376" s="168"/>
      <c r="H376" s="367"/>
      <c r="I376" s="168"/>
      <c r="J376" s="367"/>
      <c r="K376" s="68"/>
      <c r="L376" s="68"/>
      <c r="M376" s="68"/>
      <c r="N376" s="76"/>
      <c r="O376" s="20">
        <f t="shared" si="447"/>
        <v>0</v>
      </c>
      <c r="P376" s="367"/>
      <c r="Q376" s="367"/>
      <c r="R376" s="367"/>
      <c r="S376" s="260"/>
      <c r="T376" s="260"/>
    </row>
    <row r="377" spans="1:20">
      <c r="A377" s="165">
        <v>5</v>
      </c>
      <c r="B377" s="166" t="s">
        <v>84</v>
      </c>
      <c r="C377" s="166" t="s">
        <v>85</v>
      </c>
      <c r="D377" s="165" t="s">
        <v>43</v>
      </c>
      <c r="E377" s="187">
        <v>145</v>
      </c>
      <c r="F377" s="371">
        <f t="shared" si="453"/>
        <v>0.61475872180000002</v>
      </c>
      <c r="G377" s="344">
        <v>9.4600000000000004E-2</v>
      </c>
      <c r="H377" s="367">
        <f t="shared" si="454"/>
        <v>0.18765518200000003</v>
      </c>
      <c r="I377" s="344">
        <v>7.4999999999999997E-3</v>
      </c>
      <c r="J377" s="367">
        <f t="shared" si="455"/>
        <v>2.6283074999999996E-2</v>
      </c>
      <c r="K377" s="68" t="s">
        <v>79</v>
      </c>
      <c r="L377" s="76" t="s">
        <v>43</v>
      </c>
      <c r="M377" s="68">
        <v>1</v>
      </c>
      <c r="N377" s="76">
        <v>0.35399999999999998</v>
      </c>
      <c r="O377" s="20">
        <f t="shared" si="447"/>
        <v>0.35399999999999998</v>
      </c>
      <c r="P377" s="367">
        <f t="shared" ref="P377" si="471">E377*F377</f>
        <v>89.140014661000009</v>
      </c>
      <c r="Q377" s="367">
        <f t="shared" ref="Q377" si="472">SUM(O377:O380)</f>
        <v>0.35399999999999998</v>
      </c>
      <c r="R377" s="367">
        <f t="shared" ref="R377" si="473">Q377*1.02*1.05*$R$14</f>
        <v>0.4008204648</v>
      </c>
      <c r="S377" s="260">
        <f t="shared" ref="S377" si="474">F377*$S$17</f>
        <v>0.78827127459595092</v>
      </c>
      <c r="T377" s="260">
        <f t="shared" ref="T377" si="475">S377*E377</f>
        <v>114.29933481641288</v>
      </c>
    </row>
    <row r="378" spans="1:20">
      <c r="A378" s="165"/>
      <c r="B378" s="166"/>
      <c r="C378" s="166"/>
      <c r="D378" s="165"/>
      <c r="E378" s="187"/>
      <c r="F378" s="371"/>
      <c r="G378" s="344"/>
      <c r="H378" s="367"/>
      <c r="I378" s="344"/>
      <c r="J378" s="367"/>
      <c r="K378" s="68"/>
      <c r="L378" s="68"/>
      <c r="M378" s="68"/>
      <c r="N378" s="76"/>
      <c r="O378" s="20">
        <f t="shared" si="447"/>
        <v>0</v>
      </c>
      <c r="P378" s="367"/>
      <c r="Q378" s="367"/>
      <c r="R378" s="367"/>
      <c r="S378" s="260"/>
      <c r="T378" s="260"/>
    </row>
    <row r="379" spans="1:20">
      <c r="A379" s="165"/>
      <c r="B379" s="166"/>
      <c r="C379" s="166"/>
      <c r="D379" s="165"/>
      <c r="E379" s="187"/>
      <c r="F379" s="371"/>
      <c r="G379" s="344"/>
      <c r="H379" s="367"/>
      <c r="I379" s="344"/>
      <c r="J379" s="367"/>
      <c r="K379" s="68"/>
      <c r="L379" s="68"/>
      <c r="M379" s="70"/>
      <c r="N379" s="76"/>
      <c r="O379" s="20">
        <f t="shared" si="447"/>
        <v>0</v>
      </c>
      <c r="P379" s="367"/>
      <c r="Q379" s="367"/>
      <c r="R379" s="367"/>
      <c r="S379" s="260"/>
      <c r="T379" s="260"/>
    </row>
    <row r="380" spans="1:20">
      <c r="A380" s="165"/>
      <c r="B380" s="166"/>
      <c r="C380" s="166"/>
      <c r="D380" s="165"/>
      <c r="E380" s="187"/>
      <c r="F380" s="371"/>
      <c r="G380" s="344"/>
      <c r="H380" s="367"/>
      <c r="I380" s="344"/>
      <c r="J380" s="367"/>
      <c r="K380" s="68"/>
      <c r="L380" s="68"/>
      <c r="M380" s="68"/>
      <c r="N380" s="76"/>
      <c r="O380" s="20">
        <f t="shared" si="447"/>
        <v>0</v>
      </c>
      <c r="P380" s="367"/>
      <c r="Q380" s="367"/>
      <c r="R380" s="367"/>
      <c r="S380" s="260"/>
      <c r="T380" s="260"/>
    </row>
    <row r="381" spans="1:20">
      <c r="A381" s="165">
        <v>6</v>
      </c>
      <c r="B381" s="166" t="s">
        <v>86</v>
      </c>
      <c r="C381" s="170" t="s">
        <v>173</v>
      </c>
      <c r="D381" s="222" t="s">
        <v>43</v>
      </c>
      <c r="E381" s="187">
        <v>145</v>
      </c>
      <c r="F381" s="371">
        <f t="shared" si="453"/>
        <v>0.36636601743200004</v>
      </c>
      <c r="G381" s="168">
        <v>5.2999999999999999E-2</v>
      </c>
      <c r="H381" s="367">
        <f t="shared" si="454"/>
        <v>0.10513451</v>
      </c>
      <c r="I381" s="344">
        <v>2.7000000000000001E-3</v>
      </c>
      <c r="J381" s="367">
        <f t="shared" si="455"/>
        <v>9.4619070000000003E-3</v>
      </c>
      <c r="K381" s="68" t="s">
        <v>63</v>
      </c>
      <c r="L381" s="68" t="s">
        <v>43</v>
      </c>
      <c r="M381" s="68">
        <v>1.02</v>
      </c>
      <c r="N381" s="76">
        <v>0.218</v>
      </c>
      <c r="O381" s="20">
        <f t="shared" si="447"/>
        <v>0.22236</v>
      </c>
      <c r="P381" s="367">
        <f t="shared" ref="P381" si="476">E381*F381</f>
        <v>53.123072527640005</v>
      </c>
      <c r="Q381" s="367">
        <f t="shared" ref="Q381" si="477">SUM(O381:O384)</f>
        <v>0.22236</v>
      </c>
      <c r="R381" s="367">
        <f t="shared" ref="R381" si="478">Q381*1.02*1.05*$R$14</f>
        <v>0.25176960043200003</v>
      </c>
      <c r="S381" s="260">
        <f t="shared" ref="S381" si="479">F381*$S$17</f>
        <v>0.46977098053066618</v>
      </c>
      <c r="T381" s="260">
        <f t="shared" ref="T381" si="480">S381*E381</f>
        <v>68.116792176946603</v>
      </c>
    </row>
    <row r="382" spans="1:20">
      <c r="A382" s="165"/>
      <c r="B382" s="166"/>
      <c r="C382" s="171"/>
      <c r="D382" s="223"/>
      <c r="E382" s="187"/>
      <c r="F382" s="371"/>
      <c r="G382" s="168"/>
      <c r="H382" s="367"/>
      <c r="I382" s="344"/>
      <c r="J382" s="367"/>
      <c r="K382" s="68"/>
      <c r="L382" s="68"/>
      <c r="M382" s="68"/>
      <c r="N382" s="76"/>
      <c r="O382" s="20">
        <f t="shared" si="447"/>
        <v>0</v>
      </c>
      <c r="P382" s="367"/>
      <c r="Q382" s="367"/>
      <c r="R382" s="367"/>
      <c r="S382" s="260"/>
      <c r="T382" s="260"/>
    </row>
    <row r="383" spans="1:20">
      <c r="A383" s="165"/>
      <c r="B383" s="166"/>
      <c r="C383" s="171"/>
      <c r="D383" s="223"/>
      <c r="E383" s="187"/>
      <c r="F383" s="371"/>
      <c r="G383" s="168"/>
      <c r="H383" s="367"/>
      <c r="I383" s="344"/>
      <c r="J383" s="367"/>
      <c r="K383" s="68"/>
      <c r="L383" s="76"/>
      <c r="M383" s="71"/>
      <c r="N383" s="76"/>
      <c r="O383" s="20">
        <f t="shared" si="447"/>
        <v>0</v>
      </c>
      <c r="P383" s="367"/>
      <c r="Q383" s="367"/>
      <c r="R383" s="367"/>
      <c r="S383" s="260"/>
      <c r="T383" s="260"/>
    </row>
    <row r="384" spans="1:20">
      <c r="A384" s="165"/>
      <c r="B384" s="166"/>
      <c r="C384" s="172"/>
      <c r="D384" s="224"/>
      <c r="E384" s="187"/>
      <c r="F384" s="371"/>
      <c r="G384" s="168"/>
      <c r="H384" s="367"/>
      <c r="I384" s="344"/>
      <c r="J384" s="367"/>
      <c r="K384" s="68"/>
      <c r="L384" s="68"/>
      <c r="M384" s="68"/>
      <c r="N384" s="76"/>
      <c r="O384" s="20">
        <f t="shared" si="447"/>
        <v>0</v>
      </c>
      <c r="P384" s="367"/>
      <c r="Q384" s="367"/>
      <c r="R384" s="367"/>
      <c r="S384" s="260"/>
      <c r="T384" s="260"/>
    </row>
    <row r="385" spans="1:20">
      <c r="A385" s="165">
        <v>7</v>
      </c>
      <c r="B385" s="166" t="s">
        <v>38</v>
      </c>
      <c r="C385" s="166" t="s">
        <v>87</v>
      </c>
      <c r="D385" s="165" t="s">
        <v>43</v>
      </c>
      <c r="E385" s="187">
        <v>145</v>
      </c>
      <c r="F385" s="371">
        <f t="shared" si="453"/>
        <v>0.56386607759999996</v>
      </c>
      <c r="G385" s="168"/>
      <c r="H385" s="367">
        <f t="shared" si="454"/>
        <v>0</v>
      </c>
      <c r="I385" s="191"/>
      <c r="J385" s="367">
        <f t="shared" si="455"/>
        <v>0</v>
      </c>
      <c r="K385" s="68" t="s">
        <v>88</v>
      </c>
      <c r="L385" s="68" t="s">
        <v>43</v>
      </c>
      <c r="M385" s="68">
        <v>1</v>
      </c>
      <c r="N385" s="76">
        <v>0.498</v>
      </c>
      <c r="O385" s="20">
        <f t="shared" si="447"/>
        <v>0.498</v>
      </c>
      <c r="P385" s="367">
        <f t="shared" ref="P385" si="481">E385*F385</f>
        <v>81.760581251999994</v>
      </c>
      <c r="Q385" s="367">
        <f t="shared" ref="Q385" si="482">SUM(O385:O388)</f>
        <v>0.498</v>
      </c>
      <c r="R385" s="367">
        <f t="shared" ref="R385" si="483">Q385*1.02*1.05*$R$14</f>
        <v>0.56386607759999996</v>
      </c>
      <c r="S385" s="260">
        <f t="shared" ref="S385" si="484">F385*$S$17</f>
        <v>0.72301443790784348</v>
      </c>
      <c r="T385" s="260">
        <f t="shared" ref="T385" si="485">S385*E385</f>
        <v>104.83709349663731</v>
      </c>
    </row>
    <row r="386" spans="1:20">
      <c r="A386" s="165"/>
      <c r="B386" s="166"/>
      <c r="C386" s="166"/>
      <c r="D386" s="165"/>
      <c r="E386" s="187"/>
      <c r="F386" s="371"/>
      <c r="G386" s="168"/>
      <c r="H386" s="367"/>
      <c r="I386" s="191"/>
      <c r="J386" s="367"/>
      <c r="K386" s="68"/>
      <c r="L386" s="68"/>
      <c r="M386" s="68"/>
      <c r="N386" s="76"/>
      <c r="O386" s="20">
        <f t="shared" si="447"/>
        <v>0</v>
      </c>
      <c r="P386" s="367"/>
      <c r="Q386" s="367"/>
      <c r="R386" s="367"/>
      <c r="S386" s="260"/>
      <c r="T386" s="260"/>
    </row>
    <row r="387" spans="1:20">
      <c r="A387" s="165"/>
      <c r="B387" s="166"/>
      <c r="C387" s="166"/>
      <c r="D387" s="165"/>
      <c r="E387" s="187"/>
      <c r="F387" s="371"/>
      <c r="G387" s="168"/>
      <c r="H387" s="367"/>
      <c r="I387" s="191"/>
      <c r="J387" s="367"/>
      <c r="K387" s="68"/>
      <c r="L387" s="68"/>
      <c r="M387" s="68"/>
      <c r="N387" s="76"/>
      <c r="O387" s="20">
        <f t="shared" si="447"/>
        <v>0</v>
      </c>
      <c r="P387" s="367"/>
      <c r="Q387" s="367"/>
      <c r="R387" s="367"/>
      <c r="S387" s="260"/>
      <c r="T387" s="260"/>
    </row>
    <row r="388" spans="1:20">
      <c r="A388" s="165"/>
      <c r="B388" s="166"/>
      <c r="C388" s="166"/>
      <c r="D388" s="165"/>
      <c r="E388" s="187"/>
      <c r="F388" s="371"/>
      <c r="G388" s="168"/>
      <c r="H388" s="367"/>
      <c r="I388" s="191"/>
      <c r="J388" s="367"/>
      <c r="K388" s="68"/>
      <c r="L388" s="68"/>
      <c r="M388" s="68"/>
      <c r="N388" s="76"/>
      <c r="O388" s="20">
        <f t="shared" si="447"/>
        <v>0</v>
      </c>
      <c r="P388" s="367"/>
      <c r="Q388" s="367"/>
      <c r="R388" s="367"/>
      <c r="S388" s="260"/>
      <c r="T388" s="260"/>
    </row>
    <row r="389" spans="1:20">
      <c r="A389" s="165">
        <v>8</v>
      </c>
      <c r="B389" s="166" t="s">
        <v>729</v>
      </c>
      <c r="C389" s="166" t="s">
        <v>732</v>
      </c>
      <c r="D389" s="165" t="s">
        <v>47</v>
      </c>
      <c r="E389" s="192">
        <v>79.209999999999994</v>
      </c>
      <c r="F389" s="371">
        <f t="shared" si="453"/>
        <v>7.1139522999999996E-2</v>
      </c>
      <c r="G389" s="168"/>
      <c r="H389" s="367">
        <f t="shared" si="454"/>
        <v>0</v>
      </c>
      <c r="I389" s="344">
        <v>2.0299999999999999E-2</v>
      </c>
      <c r="J389" s="367">
        <f t="shared" si="455"/>
        <v>7.1139522999999996E-2</v>
      </c>
      <c r="K389" s="68"/>
      <c r="L389" s="68"/>
      <c r="M389" s="68"/>
      <c r="N389" s="76"/>
      <c r="O389" s="20">
        <f t="shared" si="447"/>
        <v>0</v>
      </c>
      <c r="P389" s="367">
        <f t="shared" ref="P389" si="486">E389*F389</f>
        <v>5.6349616168299992</v>
      </c>
      <c r="Q389" s="367">
        <f t="shared" ref="Q389" si="487">SUM(O389:O392)</f>
        <v>0</v>
      </c>
      <c r="R389" s="367">
        <f t="shared" ref="R389" si="488">Q389*1.02*1.05*$R$14</f>
        <v>0</v>
      </c>
      <c r="S389" s="260">
        <f t="shared" ref="S389" si="489">F389*$S$17</f>
        <v>9.1218295049422041E-2</v>
      </c>
      <c r="T389" s="260">
        <f t="shared" ref="T389" si="490">S389*E389</f>
        <v>7.2254011508647196</v>
      </c>
    </row>
    <row r="390" spans="1:20">
      <c r="A390" s="165"/>
      <c r="B390" s="166"/>
      <c r="C390" s="166"/>
      <c r="D390" s="165"/>
      <c r="E390" s="192"/>
      <c r="F390" s="371"/>
      <c r="G390" s="168"/>
      <c r="H390" s="367"/>
      <c r="I390" s="344"/>
      <c r="J390" s="367"/>
      <c r="K390" s="68"/>
      <c r="L390" s="68"/>
      <c r="M390" s="68"/>
      <c r="N390" s="76"/>
      <c r="O390" s="20">
        <f t="shared" si="447"/>
        <v>0</v>
      </c>
      <c r="P390" s="367"/>
      <c r="Q390" s="367"/>
      <c r="R390" s="367"/>
      <c r="S390" s="260"/>
      <c r="T390" s="260"/>
    </row>
    <row r="391" spans="1:20">
      <c r="A391" s="165"/>
      <c r="B391" s="166"/>
      <c r="C391" s="166"/>
      <c r="D391" s="165"/>
      <c r="E391" s="192"/>
      <c r="F391" s="371"/>
      <c r="G391" s="168"/>
      <c r="H391" s="367"/>
      <c r="I391" s="344"/>
      <c r="J391" s="367"/>
      <c r="K391" s="68"/>
      <c r="L391" s="68"/>
      <c r="M391" s="70"/>
      <c r="N391" s="76"/>
      <c r="O391" s="20">
        <f t="shared" si="447"/>
        <v>0</v>
      </c>
      <c r="P391" s="367"/>
      <c r="Q391" s="367"/>
      <c r="R391" s="367"/>
      <c r="S391" s="260"/>
      <c r="T391" s="260"/>
    </row>
    <row r="392" spans="1:20">
      <c r="A392" s="165"/>
      <c r="B392" s="166"/>
      <c r="C392" s="166"/>
      <c r="D392" s="165"/>
      <c r="E392" s="192"/>
      <c r="F392" s="371"/>
      <c r="G392" s="168"/>
      <c r="H392" s="367"/>
      <c r="I392" s="344"/>
      <c r="J392" s="367"/>
      <c r="K392" s="68"/>
      <c r="L392" s="68"/>
      <c r="M392" s="68"/>
      <c r="N392" s="76"/>
      <c r="O392" s="20">
        <f t="shared" si="447"/>
        <v>0</v>
      </c>
      <c r="P392" s="367"/>
      <c r="Q392" s="367"/>
      <c r="R392" s="367"/>
      <c r="S392" s="260"/>
      <c r="T392" s="260"/>
    </row>
    <row r="393" spans="1:20">
      <c r="A393" s="165">
        <v>9</v>
      </c>
      <c r="B393" s="166" t="s">
        <v>153</v>
      </c>
      <c r="C393" s="166" t="s">
        <v>154</v>
      </c>
      <c r="D393" s="165" t="s">
        <v>47</v>
      </c>
      <c r="E393" s="192">
        <v>7.92</v>
      </c>
      <c r="F393" s="371">
        <f t="shared" si="453"/>
        <v>0.24529144899999999</v>
      </c>
      <c r="G393" s="168">
        <v>6.2E-2</v>
      </c>
      <c r="H393" s="367">
        <f t="shared" si="454"/>
        <v>0.12298754000000001</v>
      </c>
      <c r="I393" s="344">
        <v>3.49E-2</v>
      </c>
      <c r="J393" s="367">
        <f t="shared" si="455"/>
        <v>0.12230390899999999</v>
      </c>
      <c r="K393" s="68"/>
      <c r="L393" s="68"/>
      <c r="M393" s="68"/>
      <c r="N393" s="76"/>
      <c r="O393" s="20">
        <f t="shared" si="447"/>
        <v>0</v>
      </c>
      <c r="P393" s="367">
        <f t="shared" ref="P393" si="491">E393*F393</f>
        <v>1.9427082760799999</v>
      </c>
      <c r="Q393" s="367">
        <f t="shared" ref="Q393" si="492">SUM(O393:O396)</f>
        <v>0</v>
      </c>
      <c r="R393" s="367">
        <f t="shared" ref="R393" si="493">Q393*1.02*1.05*$R$14</f>
        <v>0</v>
      </c>
      <c r="S393" s="260">
        <f t="shared" ref="S393" si="494">F393*$S$17</f>
        <v>0.3145237249901473</v>
      </c>
      <c r="T393" s="260">
        <f t="shared" ref="T393" si="495">S393*E393</f>
        <v>2.4910279019219668</v>
      </c>
    </row>
    <row r="394" spans="1:20">
      <c r="A394" s="165"/>
      <c r="B394" s="166"/>
      <c r="C394" s="166"/>
      <c r="D394" s="165"/>
      <c r="E394" s="192"/>
      <c r="F394" s="371"/>
      <c r="G394" s="168"/>
      <c r="H394" s="367"/>
      <c r="I394" s="344"/>
      <c r="J394" s="367"/>
      <c r="K394" s="68"/>
      <c r="L394" s="68"/>
      <c r="M394" s="68"/>
      <c r="N394" s="76"/>
      <c r="O394" s="20">
        <f t="shared" si="447"/>
        <v>0</v>
      </c>
      <c r="P394" s="367"/>
      <c r="Q394" s="367"/>
      <c r="R394" s="367"/>
      <c r="S394" s="260"/>
      <c r="T394" s="260"/>
    </row>
    <row r="395" spans="1:20">
      <c r="A395" s="165"/>
      <c r="B395" s="166"/>
      <c r="C395" s="166"/>
      <c r="D395" s="165"/>
      <c r="E395" s="192"/>
      <c r="F395" s="371"/>
      <c r="G395" s="168"/>
      <c r="H395" s="367"/>
      <c r="I395" s="344"/>
      <c r="J395" s="367"/>
      <c r="K395" s="68"/>
      <c r="L395" s="68"/>
      <c r="M395" s="70"/>
      <c r="N395" s="76"/>
      <c r="O395" s="20">
        <f t="shared" si="447"/>
        <v>0</v>
      </c>
      <c r="P395" s="367"/>
      <c r="Q395" s="367"/>
      <c r="R395" s="367"/>
      <c r="S395" s="260"/>
      <c r="T395" s="260"/>
    </row>
    <row r="396" spans="1:20">
      <c r="A396" s="165"/>
      <c r="B396" s="166"/>
      <c r="C396" s="166"/>
      <c r="D396" s="165"/>
      <c r="E396" s="192"/>
      <c r="F396" s="371"/>
      <c r="G396" s="168"/>
      <c r="H396" s="367"/>
      <c r="I396" s="344"/>
      <c r="J396" s="367"/>
      <c r="K396" s="68"/>
      <c r="L396" s="68"/>
      <c r="M396" s="68"/>
      <c r="N396" s="76"/>
      <c r="O396" s="20">
        <f t="shared" si="447"/>
        <v>0</v>
      </c>
      <c r="P396" s="367"/>
      <c r="Q396" s="367"/>
      <c r="R396" s="367"/>
      <c r="S396" s="260"/>
      <c r="T396" s="260"/>
    </row>
    <row r="397" spans="1:20">
      <c r="A397" s="165">
        <v>10</v>
      </c>
      <c r="B397" s="166" t="s">
        <v>61</v>
      </c>
      <c r="C397" s="166" t="s">
        <v>62</v>
      </c>
      <c r="D397" s="165" t="s">
        <v>47</v>
      </c>
      <c r="E397" s="187">
        <v>4.1689999999999996</v>
      </c>
      <c r="F397" s="371">
        <f t="shared" si="453"/>
        <v>1.11482254</v>
      </c>
      <c r="G397" s="168">
        <v>0.56200000000000006</v>
      </c>
      <c r="H397" s="367">
        <f t="shared" si="454"/>
        <v>1.11482254</v>
      </c>
      <c r="I397" s="191"/>
      <c r="J397" s="367">
        <f t="shared" si="455"/>
        <v>0</v>
      </c>
      <c r="K397" s="68"/>
      <c r="L397" s="68"/>
      <c r="M397" s="68"/>
      <c r="N397" s="76"/>
      <c r="O397" s="20">
        <f t="shared" si="447"/>
        <v>0</v>
      </c>
      <c r="P397" s="367">
        <f t="shared" ref="P397" si="496">E397*F397</f>
        <v>4.6476951692599995</v>
      </c>
      <c r="Q397" s="367">
        <f t="shared" ref="Q397" si="497">SUM(O397:O400)</f>
        <v>0</v>
      </c>
      <c r="R397" s="367">
        <f t="shared" ref="R397" si="498">Q397*1.02*1.05*$R$14</f>
        <v>0</v>
      </c>
      <c r="S397" s="260">
        <f t="shared" ref="S397" si="499">F397*$S$17</f>
        <v>1.4294755867489597</v>
      </c>
      <c r="T397" s="260">
        <f t="shared" ref="T397" si="500">S397*E397</f>
        <v>5.9594837211564125</v>
      </c>
    </row>
    <row r="398" spans="1:20">
      <c r="A398" s="165"/>
      <c r="B398" s="166"/>
      <c r="C398" s="166"/>
      <c r="D398" s="165"/>
      <c r="E398" s="187"/>
      <c r="F398" s="371"/>
      <c r="G398" s="168"/>
      <c r="H398" s="367"/>
      <c r="I398" s="191"/>
      <c r="J398" s="367"/>
      <c r="K398" s="68"/>
      <c r="L398" s="68"/>
      <c r="M398" s="68"/>
      <c r="N398" s="76"/>
      <c r="O398" s="20">
        <f t="shared" si="447"/>
        <v>0</v>
      </c>
      <c r="P398" s="367"/>
      <c r="Q398" s="367"/>
      <c r="R398" s="367"/>
      <c r="S398" s="260"/>
      <c r="T398" s="260"/>
    </row>
    <row r="399" spans="1:20">
      <c r="A399" s="165"/>
      <c r="B399" s="166"/>
      <c r="C399" s="166"/>
      <c r="D399" s="165"/>
      <c r="E399" s="187"/>
      <c r="F399" s="371"/>
      <c r="G399" s="168"/>
      <c r="H399" s="367"/>
      <c r="I399" s="191"/>
      <c r="J399" s="367"/>
      <c r="K399" s="68"/>
      <c r="L399" s="68"/>
      <c r="M399" s="68"/>
      <c r="N399" s="76"/>
      <c r="O399" s="20">
        <f t="shared" si="447"/>
        <v>0</v>
      </c>
      <c r="P399" s="367"/>
      <c r="Q399" s="367"/>
      <c r="R399" s="367"/>
      <c r="S399" s="260"/>
      <c r="T399" s="260"/>
    </row>
    <row r="400" spans="1:20">
      <c r="A400" s="165"/>
      <c r="B400" s="166"/>
      <c r="C400" s="166"/>
      <c r="D400" s="165"/>
      <c r="E400" s="187"/>
      <c r="F400" s="371"/>
      <c r="G400" s="168"/>
      <c r="H400" s="367"/>
      <c r="I400" s="191"/>
      <c r="J400" s="367"/>
      <c r="K400" s="68"/>
      <c r="L400" s="68"/>
      <c r="M400" s="68"/>
      <c r="N400" s="76"/>
      <c r="O400" s="20">
        <f t="shared" si="447"/>
        <v>0</v>
      </c>
      <c r="P400" s="367"/>
      <c r="Q400" s="367"/>
      <c r="R400" s="367"/>
      <c r="S400" s="260"/>
      <c r="T400" s="260"/>
    </row>
    <row r="401" spans="1:20">
      <c r="A401" s="165">
        <v>11</v>
      </c>
      <c r="B401" s="170" t="s">
        <v>644</v>
      </c>
      <c r="C401" s="170" t="s">
        <v>730</v>
      </c>
      <c r="D401" s="222" t="s">
        <v>36</v>
      </c>
      <c r="E401" s="293">
        <v>12.18</v>
      </c>
      <c r="F401" s="371">
        <f t="shared" si="453"/>
        <v>3.9276002999999999</v>
      </c>
      <c r="G401" s="191">
        <v>0.39</v>
      </c>
      <c r="H401" s="367">
        <f t="shared" si="454"/>
        <v>0.77363130000000002</v>
      </c>
      <c r="I401" s="350">
        <v>0.9</v>
      </c>
      <c r="J401" s="367">
        <f t="shared" si="455"/>
        <v>3.153969</v>
      </c>
      <c r="K401" s="68"/>
      <c r="L401" s="68"/>
      <c r="M401" s="68"/>
      <c r="N401" s="72"/>
      <c r="O401" s="20">
        <f t="shared" si="447"/>
        <v>0</v>
      </c>
      <c r="P401" s="367">
        <f t="shared" ref="P401" si="501">E401*F401</f>
        <v>47.838171654</v>
      </c>
      <c r="Q401" s="367">
        <f t="shared" ref="Q401" si="502">SUM(O401:O404)</f>
        <v>0</v>
      </c>
      <c r="R401" s="367">
        <f t="shared" ref="R401" si="503">Q401*1.02*1.05*$R$14</f>
        <v>0</v>
      </c>
      <c r="S401" s="260">
        <f t="shared" ref="S401" si="504">F401*$S$17</f>
        <v>5.0361457020396179</v>
      </c>
      <c r="T401" s="260">
        <f t="shared" ref="T401" si="505">S401*E401</f>
        <v>61.340254650842546</v>
      </c>
    </row>
    <row r="402" spans="1:20">
      <c r="A402" s="165"/>
      <c r="B402" s="171"/>
      <c r="C402" s="171"/>
      <c r="D402" s="223"/>
      <c r="E402" s="294"/>
      <c r="F402" s="371"/>
      <c r="G402" s="191"/>
      <c r="H402" s="367"/>
      <c r="I402" s="350"/>
      <c r="J402" s="367"/>
      <c r="K402" s="68"/>
      <c r="L402" s="68"/>
      <c r="M402" s="68"/>
      <c r="N402" s="72"/>
      <c r="O402" s="20">
        <f t="shared" si="447"/>
        <v>0</v>
      </c>
      <c r="P402" s="367"/>
      <c r="Q402" s="367"/>
      <c r="R402" s="367"/>
      <c r="S402" s="260"/>
      <c r="T402" s="260"/>
    </row>
    <row r="403" spans="1:20">
      <c r="A403" s="165"/>
      <c r="B403" s="171"/>
      <c r="C403" s="171"/>
      <c r="D403" s="223"/>
      <c r="E403" s="294"/>
      <c r="F403" s="371"/>
      <c r="G403" s="191"/>
      <c r="H403" s="367"/>
      <c r="I403" s="350"/>
      <c r="J403" s="367"/>
      <c r="K403" s="68"/>
      <c r="L403" s="68"/>
      <c r="M403" s="68"/>
      <c r="N403" s="72"/>
      <c r="O403" s="20">
        <f t="shared" si="447"/>
        <v>0</v>
      </c>
      <c r="P403" s="367"/>
      <c r="Q403" s="367"/>
      <c r="R403" s="367"/>
      <c r="S403" s="260"/>
      <c r="T403" s="260"/>
    </row>
    <row r="404" spans="1:20">
      <c r="A404" s="165"/>
      <c r="B404" s="172"/>
      <c r="C404" s="172"/>
      <c r="D404" s="224"/>
      <c r="E404" s="295"/>
      <c r="F404" s="371"/>
      <c r="G404" s="191"/>
      <c r="H404" s="367"/>
      <c r="I404" s="350"/>
      <c r="J404" s="367"/>
      <c r="K404" s="68"/>
      <c r="L404" s="68"/>
      <c r="M404" s="68"/>
      <c r="N404" s="76"/>
      <c r="O404" s="20">
        <f t="shared" si="447"/>
        <v>0</v>
      </c>
      <c r="P404" s="367"/>
      <c r="Q404" s="367"/>
      <c r="R404" s="367"/>
      <c r="S404" s="260"/>
      <c r="T404" s="260"/>
    </row>
    <row r="405" spans="1:20">
      <c r="A405" s="165">
        <v>12</v>
      </c>
      <c r="B405" s="166" t="s">
        <v>147</v>
      </c>
      <c r="C405" s="166" t="s">
        <v>157</v>
      </c>
      <c r="D405" s="165" t="s">
        <v>35</v>
      </c>
      <c r="E405" s="354">
        <v>6</v>
      </c>
      <c r="F405" s="371">
        <f t="shared" si="453"/>
        <v>224.23557020800001</v>
      </c>
      <c r="G405" s="375">
        <v>18.37</v>
      </c>
      <c r="H405" s="367">
        <f t="shared" si="454"/>
        <v>36.440017900000008</v>
      </c>
      <c r="I405" s="375">
        <v>13.98</v>
      </c>
      <c r="J405" s="367">
        <f t="shared" si="455"/>
        <v>48.9916518</v>
      </c>
      <c r="K405" s="68" t="s">
        <v>56</v>
      </c>
      <c r="L405" s="68" t="s">
        <v>35</v>
      </c>
      <c r="M405" s="68">
        <v>1</v>
      </c>
      <c r="N405" s="76">
        <v>122.59</v>
      </c>
      <c r="O405" s="20">
        <f t="shared" si="447"/>
        <v>122.59</v>
      </c>
      <c r="P405" s="367">
        <f t="shared" ref="P405" si="506">E405*F405</f>
        <v>1345.4134212480001</v>
      </c>
      <c r="Q405" s="367">
        <f t="shared" ref="Q405" si="507">SUM(O405:O408)</f>
        <v>122.59</v>
      </c>
      <c r="R405" s="367">
        <f t="shared" ref="R405" si="508">Q405*1.02*1.05*$R$14</f>
        <v>138.803900508</v>
      </c>
      <c r="S405" s="260">
        <f t="shared" ref="S405" si="509">F405*$S$17</f>
        <v>287.52493046388201</v>
      </c>
      <c r="T405" s="260">
        <f t="shared" ref="T405" si="510">S405*E405</f>
        <v>1725.1495827832921</v>
      </c>
    </row>
    <row r="406" spans="1:20">
      <c r="A406" s="165"/>
      <c r="B406" s="166"/>
      <c r="C406" s="166"/>
      <c r="D406" s="165"/>
      <c r="E406" s="354"/>
      <c r="F406" s="371"/>
      <c r="G406" s="375"/>
      <c r="H406" s="367"/>
      <c r="I406" s="375"/>
      <c r="J406" s="367"/>
      <c r="K406" s="68"/>
      <c r="L406" s="68"/>
      <c r="M406" s="68"/>
      <c r="N406" s="76"/>
      <c r="O406" s="20">
        <f t="shared" si="447"/>
        <v>0</v>
      </c>
      <c r="P406" s="367"/>
      <c r="Q406" s="367"/>
      <c r="R406" s="367"/>
      <c r="S406" s="260"/>
      <c r="T406" s="260"/>
    </row>
    <row r="407" spans="1:20">
      <c r="A407" s="165"/>
      <c r="B407" s="166"/>
      <c r="C407" s="166"/>
      <c r="D407" s="165"/>
      <c r="E407" s="354"/>
      <c r="F407" s="371"/>
      <c r="G407" s="375"/>
      <c r="H407" s="367"/>
      <c r="I407" s="375"/>
      <c r="J407" s="367"/>
      <c r="K407" s="68"/>
      <c r="L407" s="76"/>
      <c r="M407" s="71"/>
      <c r="N407" s="76"/>
      <c r="O407" s="20">
        <f t="shared" si="447"/>
        <v>0</v>
      </c>
      <c r="P407" s="367"/>
      <c r="Q407" s="367"/>
      <c r="R407" s="367"/>
      <c r="S407" s="260"/>
      <c r="T407" s="260"/>
    </row>
    <row r="408" spans="1:20">
      <c r="A408" s="165"/>
      <c r="B408" s="166"/>
      <c r="C408" s="166"/>
      <c r="D408" s="165"/>
      <c r="E408" s="354"/>
      <c r="F408" s="371"/>
      <c r="G408" s="375"/>
      <c r="H408" s="367"/>
      <c r="I408" s="375"/>
      <c r="J408" s="367"/>
      <c r="K408" s="68"/>
      <c r="L408" s="68"/>
      <c r="M408" s="68"/>
      <c r="N408" s="76"/>
      <c r="O408" s="20">
        <f t="shared" si="447"/>
        <v>0</v>
      </c>
      <c r="P408" s="367"/>
      <c r="Q408" s="367"/>
      <c r="R408" s="367"/>
      <c r="S408" s="260"/>
      <c r="T408" s="260"/>
    </row>
    <row r="409" spans="1:20">
      <c r="A409" s="37"/>
      <c r="B409" s="38"/>
      <c r="C409" s="472" t="s">
        <v>26</v>
      </c>
      <c r="D409" s="473"/>
      <c r="E409" s="474"/>
      <c r="F409" s="39"/>
      <c r="G409" s="15"/>
      <c r="H409" s="34"/>
      <c r="I409" s="15"/>
      <c r="J409" s="34"/>
      <c r="K409" s="22"/>
      <c r="L409" s="22"/>
      <c r="M409" s="22"/>
      <c r="N409" s="37"/>
      <c r="O409" s="20"/>
      <c r="P409" s="34"/>
      <c r="Q409" s="34"/>
      <c r="R409" s="34"/>
      <c r="S409" s="34"/>
      <c r="T409" s="32">
        <f>SUM(T21:T408)</f>
        <v>65639.940597603869</v>
      </c>
    </row>
    <row r="410" spans="1:20">
      <c r="A410" s="37"/>
      <c r="B410" s="38"/>
      <c r="C410" s="472" t="s">
        <v>90</v>
      </c>
      <c r="D410" s="473"/>
      <c r="E410" s="474"/>
      <c r="F410" s="39"/>
      <c r="G410" s="15"/>
      <c r="H410" s="34"/>
      <c r="I410" s="15"/>
      <c r="J410" s="34"/>
      <c r="K410" s="22"/>
      <c r="L410" s="22"/>
      <c r="M410" s="22"/>
      <c r="N410" s="37"/>
      <c r="O410" s="20"/>
      <c r="P410" s="34"/>
      <c r="Q410" s="34"/>
      <c r="R410" s="34"/>
      <c r="S410" s="34"/>
      <c r="T410" s="33">
        <f>T409*0.2</f>
        <v>13127.988119520774</v>
      </c>
    </row>
    <row r="411" spans="1:20">
      <c r="A411" s="37"/>
      <c r="B411" s="38"/>
      <c r="C411" s="472" t="s">
        <v>26</v>
      </c>
      <c r="D411" s="473"/>
      <c r="E411" s="474"/>
      <c r="F411" s="39"/>
      <c r="G411" s="15"/>
      <c r="H411" s="34"/>
      <c r="I411" s="15"/>
      <c r="J411" s="34"/>
      <c r="K411" s="22"/>
      <c r="L411" s="22"/>
      <c r="M411" s="22"/>
      <c r="N411" s="37"/>
      <c r="O411" s="20"/>
      <c r="P411" s="34"/>
      <c r="Q411" s="34"/>
      <c r="R411" s="34"/>
      <c r="S411" s="34"/>
      <c r="T411" s="32">
        <f>T410+T409</f>
        <v>78767.92871712464</v>
      </c>
    </row>
  </sheetData>
  <mergeCells count="1498">
    <mergeCell ref="S401:S404"/>
    <mergeCell ref="T401:T404"/>
    <mergeCell ref="S405:S408"/>
    <mergeCell ref="T405:T408"/>
    <mergeCell ref="S389:S392"/>
    <mergeCell ref="T389:T392"/>
    <mergeCell ref="S393:S396"/>
    <mergeCell ref="T393:T396"/>
    <mergeCell ref="S397:S400"/>
    <mergeCell ref="T397:T400"/>
    <mergeCell ref="S377:S380"/>
    <mergeCell ref="T377:T380"/>
    <mergeCell ref="S381:S384"/>
    <mergeCell ref="T381:T384"/>
    <mergeCell ref="S385:S388"/>
    <mergeCell ref="T385:T388"/>
    <mergeCell ref="S365:S368"/>
    <mergeCell ref="T365:T368"/>
    <mergeCell ref="S369:S372"/>
    <mergeCell ref="T369:T372"/>
    <mergeCell ref="S373:S376"/>
    <mergeCell ref="T373:T376"/>
    <mergeCell ref="S353:S356"/>
    <mergeCell ref="T353:T356"/>
    <mergeCell ref="S357:S360"/>
    <mergeCell ref="T357:T360"/>
    <mergeCell ref="S361:S364"/>
    <mergeCell ref="T361:T364"/>
    <mergeCell ref="S341:S344"/>
    <mergeCell ref="T341:T344"/>
    <mergeCell ref="S345:S348"/>
    <mergeCell ref="T345:T348"/>
    <mergeCell ref="S349:S352"/>
    <mergeCell ref="T349:T352"/>
    <mergeCell ref="S329:S332"/>
    <mergeCell ref="T329:T332"/>
    <mergeCell ref="S333:S336"/>
    <mergeCell ref="T333:T336"/>
    <mergeCell ref="S337:S340"/>
    <mergeCell ref="T337:T340"/>
    <mergeCell ref="S317:S320"/>
    <mergeCell ref="T317:T320"/>
    <mergeCell ref="S321:S324"/>
    <mergeCell ref="T321:T324"/>
    <mergeCell ref="S325:S328"/>
    <mergeCell ref="T325:T328"/>
    <mergeCell ref="S305:S308"/>
    <mergeCell ref="T305:T308"/>
    <mergeCell ref="S309:S312"/>
    <mergeCell ref="T309:T312"/>
    <mergeCell ref="S313:S316"/>
    <mergeCell ref="T313:T316"/>
    <mergeCell ref="S293:S296"/>
    <mergeCell ref="T293:T296"/>
    <mergeCell ref="S297:S300"/>
    <mergeCell ref="T297:T300"/>
    <mergeCell ref="S301:S304"/>
    <mergeCell ref="T301:T304"/>
    <mergeCell ref="S281:S284"/>
    <mergeCell ref="T281:T284"/>
    <mergeCell ref="S285:S288"/>
    <mergeCell ref="T285:T288"/>
    <mergeCell ref="S289:S292"/>
    <mergeCell ref="T289:T292"/>
    <mergeCell ref="S269:S272"/>
    <mergeCell ref="T269:T272"/>
    <mergeCell ref="S273:S276"/>
    <mergeCell ref="T273:T276"/>
    <mergeCell ref="S277:S280"/>
    <mergeCell ref="T277:T280"/>
    <mergeCell ref="S257:S260"/>
    <mergeCell ref="T257:T260"/>
    <mergeCell ref="S261:S264"/>
    <mergeCell ref="T261:T264"/>
    <mergeCell ref="S265:S268"/>
    <mergeCell ref="T265:T268"/>
    <mergeCell ref="S245:S248"/>
    <mergeCell ref="T245:T248"/>
    <mergeCell ref="S249:S252"/>
    <mergeCell ref="T249:T252"/>
    <mergeCell ref="S253:S256"/>
    <mergeCell ref="T253:T256"/>
    <mergeCell ref="S233:S236"/>
    <mergeCell ref="T233:T236"/>
    <mergeCell ref="S237:S240"/>
    <mergeCell ref="T237:T240"/>
    <mergeCell ref="S241:S244"/>
    <mergeCell ref="T241:T244"/>
    <mergeCell ref="S221:S224"/>
    <mergeCell ref="T221:T224"/>
    <mergeCell ref="S225:S228"/>
    <mergeCell ref="T225:T228"/>
    <mergeCell ref="S229:S232"/>
    <mergeCell ref="T229:T232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161:S164"/>
    <mergeCell ref="T161:T164"/>
    <mergeCell ref="S165:S168"/>
    <mergeCell ref="T165:T168"/>
    <mergeCell ref="S169:S172"/>
    <mergeCell ref="T169:T172"/>
    <mergeCell ref="S149:S152"/>
    <mergeCell ref="T149:T152"/>
    <mergeCell ref="S153:S156"/>
    <mergeCell ref="T153:T156"/>
    <mergeCell ref="S157:S160"/>
    <mergeCell ref="T157:T160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C410:E410"/>
    <mergeCell ref="C411:E411"/>
    <mergeCell ref="S12:S14"/>
    <mergeCell ref="T12:T14"/>
    <mergeCell ref="S17:S20"/>
    <mergeCell ref="T17:T20"/>
    <mergeCell ref="S21:S24"/>
    <mergeCell ref="T21:T24"/>
    <mergeCell ref="S25:S28"/>
    <mergeCell ref="T25:T28"/>
    <mergeCell ref="I405:I408"/>
    <mergeCell ref="J405:J408"/>
    <mergeCell ref="P405:P408"/>
    <mergeCell ref="Q405:Q408"/>
    <mergeCell ref="R405:R408"/>
    <mergeCell ref="C409:E409"/>
    <mergeCell ref="Q401:Q404"/>
    <mergeCell ref="R401:R404"/>
    <mergeCell ref="Q397:Q400"/>
    <mergeCell ref="R397:R400"/>
    <mergeCell ref="Q393:Q396"/>
    <mergeCell ref="R393:R396"/>
    <mergeCell ref="F393:F396"/>
    <mergeCell ref="G393:G396"/>
    <mergeCell ref="H393:H396"/>
    <mergeCell ref="I393:I396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F401:F404"/>
    <mergeCell ref="G401:G404"/>
    <mergeCell ref="H401:H404"/>
    <mergeCell ref="I401:I404"/>
    <mergeCell ref="J401:J404"/>
    <mergeCell ref="P401:P404"/>
    <mergeCell ref="I397:I400"/>
    <mergeCell ref="J397:J400"/>
    <mergeCell ref="P397:P400"/>
    <mergeCell ref="A401:A404"/>
    <mergeCell ref="B401:B404"/>
    <mergeCell ref="C401:C404"/>
    <mergeCell ref="D401:D404"/>
    <mergeCell ref="E401:E404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J393:J396"/>
    <mergeCell ref="P393:P396"/>
    <mergeCell ref="I389:I392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H385:H388"/>
    <mergeCell ref="I385:I388"/>
    <mergeCell ref="J385:J388"/>
    <mergeCell ref="P385:P388"/>
    <mergeCell ref="I381:I384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G377:G380"/>
    <mergeCell ref="H377:H380"/>
    <mergeCell ref="I377:I380"/>
    <mergeCell ref="J377:J380"/>
    <mergeCell ref="P377:P380"/>
    <mergeCell ref="I373:I376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J369:J372"/>
    <mergeCell ref="P369:P372"/>
    <mergeCell ref="I365:I368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G353:G356"/>
    <mergeCell ref="H353:H356"/>
    <mergeCell ref="I353:I356"/>
    <mergeCell ref="J353:J356"/>
    <mergeCell ref="P353:P356"/>
    <mergeCell ref="Q353:Q356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</mergeCells>
  <conditionalFormatting sqref="K103:L103">
    <cfRule type="duplicateValues" dxfId="6" priority="4" stopIfTrue="1"/>
  </conditionalFormatting>
  <conditionalFormatting sqref="K111:L111">
    <cfRule type="duplicateValues" dxfId="5" priority="2" stopIfTrue="1"/>
  </conditionalFormatting>
  <conditionalFormatting sqref="K115:L115">
    <cfRule type="duplicateValues" dxfId="4" priority="3" stopIfTrue="1"/>
  </conditionalFormatting>
  <conditionalFormatting sqref="K131:L131">
    <cfRule type="duplicateValues" dxfId="3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3" manualBreakCount="3">
    <brk id="76" max="17" man="1"/>
    <brk id="284" max="17" man="1"/>
    <brk id="332" max="17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V559"/>
  <sheetViews>
    <sheetView showZeros="0" topLeftCell="A489" zoomScaleNormal="100" zoomScaleSheetLayoutView="70" workbookViewId="0">
      <selection activeCell="C502" sqref="C502:E502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9.140625" style="1"/>
    <col min="21" max="22" width="9.140625" style="1" hidden="1" customWidth="1"/>
    <col min="23" max="16384" width="9.140625" style="1"/>
  </cols>
  <sheetData>
    <row r="1" spans="1:20" ht="30" customHeight="1">
      <c r="A1" s="541" t="s">
        <v>442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</row>
    <row r="2" spans="1:20" ht="73.5" customHeight="1">
      <c r="A2" s="542" t="s">
        <v>443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  <c r="T2" s="542"/>
    </row>
    <row r="3" spans="1:20" ht="13.5" hidden="1">
      <c r="A3" s="10"/>
      <c r="J3" s="328" t="s">
        <v>17</v>
      </c>
      <c r="K3" s="328"/>
      <c r="L3" s="493" t="s">
        <v>18</v>
      </c>
      <c r="M3" s="493"/>
      <c r="N3" s="493"/>
      <c r="O3" s="493"/>
      <c r="P3" s="2">
        <v>1813.05</v>
      </c>
    </row>
    <row r="4" spans="1:20" ht="13.5" hidden="1">
      <c r="A4" s="490" t="s">
        <v>15</v>
      </c>
      <c r="B4" s="490"/>
      <c r="C4" s="490"/>
      <c r="D4" s="490"/>
      <c r="E4" s="490"/>
      <c r="F4" s="491">
        <f>T504</f>
        <v>20333.975288991871</v>
      </c>
      <c r="G4" s="492"/>
      <c r="H4" s="11" t="s">
        <v>16</v>
      </c>
      <c r="L4" s="493" t="s">
        <v>19</v>
      </c>
      <c r="M4" s="493"/>
      <c r="N4" s="493"/>
      <c r="O4" s="493"/>
      <c r="P4" s="2">
        <v>2381.08</v>
      </c>
    </row>
    <row r="5" spans="1:20" ht="13.5" hidden="1">
      <c r="A5" s="10"/>
      <c r="K5" s="494" t="s">
        <v>20</v>
      </c>
      <c r="L5" s="494"/>
      <c r="M5" s="494"/>
      <c r="N5" s="494"/>
      <c r="O5" s="494"/>
      <c r="P5" s="3">
        <v>1.0679000000000001</v>
      </c>
    </row>
    <row r="6" spans="1:20" ht="13.5">
      <c r="A6" s="10"/>
      <c r="K6" s="7"/>
      <c r="L6" s="7"/>
      <c r="M6" s="7"/>
      <c r="N6" s="7"/>
      <c r="O6" s="7"/>
      <c r="P6" s="3"/>
    </row>
    <row r="7" spans="1:20" ht="22.5" customHeight="1">
      <c r="A7" s="353" t="s">
        <v>0</v>
      </c>
      <c r="B7" s="495" t="s">
        <v>444</v>
      </c>
      <c r="C7" s="353" t="s">
        <v>445</v>
      </c>
      <c r="D7" s="495" t="s">
        <v>446</v>
      </c>
      <c r="E7" s="495" t="s">
        <v>447</v>
      </c>
      <c r="F7" s="495" t="s">
        <v>5</v>
      </c>
      <c r="G7" s="353" t="s">
        <v>6</v>
      </c>
      <c r="H7" s="353"/>
      <c r="I7" s="353"/>
      <c r="J7" s="353"/>
      <c r="K7" s="353"/>
      <c r="L7" s="353"/>
      <c r="M7" s="353"/>
      <c r="N7" s="353"/>
      <c r="O7" s="353"/>
      <c r="P7" s="353" t="s">
        <v>7</v>
      </c>
      <c r="Q7" s="353" t="s">
        <v>8</v>
      </c>
      <c r="R7" s="18" t="s">
        <v>8</v>
      </c>
      <c r="S7" s="353" t="s">
        <v>448</v>
      </c>
      <c r="T7" s="353" t="s">
        <v>449</v>
      </c>
    </row>
    <row r="8" spans="1:20" ht="13.5" customHeight="1">
      <c r="A8" s="353"/>
      <c r="B8" s="495"/>
      <c r="C8" s="353"/>
      <c r="D8" s="495"/>
      <c r="E8" s="495"/>
      <c r="F8" s="495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18" t="s">
        <v>9</v>
      </c>
      <c r="S8" s="353"/>
      <c r="T8" s="353"/>
    </row>
    <row r="9" spans="1:20" ht="20.25" customHeight="1">
      <c r="A9" s="353"/>
      <c r="B9" s="495"/>
      <c r="C9" s="353"/>
      <c r="D9" s="495"/>
      <c r="E9" s="495"/>
      <c r="F9" s="495"/>
      <c r="G9" s="353" t="s">
        <v>10</v>
      </c>
      <c r="H9" s="353"/>
      <c r="I9" s="353" t="s">
        <v>11</v>
      </c>
      <c r="J9" s="353"/>
      <c r="K9" s="353" t="s">
        <v>12</v>
      </c>
      <c r="L9" s="353"/>
      <c r="M9" s="353"/>
      <c r="N9" s="353"/>
      <c r="O9" s="353"/>
      <c r="P9" s="353"/>
      <c r="Q9" s="353"/>
      <c r="R9" s="19">
        <v>1.07</v>
      </c>
      <c r="S9" s="353"/>
      <c r="T9" s="353"/>
    </row>
    <row r="10" spans="1:20" ht="47.25">
      <c r="A10" s="353"/>
      <c r="B10" s="495"/>
      <c r="C10" s="353"/>
      <c r="D10" s="495"/>
      <c r="E10" s="495"/>
      <c r="F10" s="495"/>
      <c r="G10" s="17" t="s">
        <v>75</v>
      </c>
      <c r="H10" s="17" t="s">
        <v>74</v>
      </c>
      <c r="I10" s="17" t="s">
        <v>75</v>
      </c>
      <c r="J10" s="17" t="s">
        <v>74</v>
      </c>
      <c r="K10" s="16" t="s">
        <v>25</v>
      </c>
      <c r="L10" s="17" t="s">
        <v>73</v>
      </c>
      <c r="M10" s="16" t="s">
        <v>13</v>
      </c>
      <c r="N10" s="16" t="s">
        <v>72</v>
      </c>
      <c r="O10" s="17" t="s">
        <v>7</v>
      </c>
      <c r="P10" s="20" t="s">
        <v>71</v>
      </c>
      <c r="Q10" s="27" t="s">
        <v>71</v>
      </c>
      <c r="R10" s="15" t="s">
        <v>71</v>
      </c>
      <c r="S10" s="16" t="s">
        <v>450</v>
      </c>
      <c r="T10" s="16" t="s">
        <v>450</v>
      </c>
    </row>
    <row r="11" spans="1:20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  <c r="R11" s="21">
        <v>18</v>
      </c>
      <c r="S11" s="21">
        <v>6</v>
      </c>
      <c r="T11" s="21">
        <v>7</v>
      </c>
    </row>
    <row r="12" spans="1:20">
      <c r="A12" s="365"/>
      <c r="B12" s="368"/>
      <c r="C12" s="483" t="s">
        <v>451</v>
      </c>
      <c r="D12" s="365"/>
      <c r="E12" s="371"/>
      <c r="F12" s="371">
        <f>H12+J12+R12</f>
        <v>0</v>
      </c>
      <c r="G12" s="366"/>
      <c r="H12" s="367">
        <f>G12*$P$3/1000</f>
        <v>0</v>
      </c>
      <c r="I12" s="366"/>
      <c r="J12" s="367">
        <f>I12*$P$4/1000</f>
        <v>0</v>
      </c>
      <c r="K12" s="22"/>
      <c r="L12" s="22"/>
      <c r="M12" s="22"/>
      <c r="N12" s="37"/>
      <c r="O12" s="20">
        <f t="shared" ref="O12:O15" si="0">M12*N12</f>
        <v>0</v>
      </c>
      <c r="P12" s="367">
        <f>E12*F12</f>
        <v>0</v>
      </c>
      <c r="Q12" s="367">
        <f>SUM(O12:O15)</f>
        <v>0</v>
      </c>
      <c r="R12" s="367">
        <f>Q12*1.02*1.05*$R$9</f>
        <v>0</v>
      </c>
      <c r="S12" s="478">
        <f>1.133*1.008*1.0265</f>
        <v>1.1723286959999999</v>
      </c>
      <c r="T12" s="479"/>
    </row>
    <row r="13" spans="1:20">
      <c r="A13" s="365"/>
      <c r="B13" s="368"/>
      <c r="C13" s="483"/>
      <c r="D13" s="365"/>
      <c r="E13" s="371"/>
      <c r="F13" s="371"/>
      <c r="G13" s="366"/>
      <c r="H13" s="367"/>
      <c r="I13" s="366"/>
      <c r="J13" s="367"/>
      <c r="K13" s="22"/>
      <c r="L13" s="22"/>
      <c r="M13" s="22"/>
      <c r="N13" s="37"/>
      <c r="O13" s="20">
        <f t="shared" si="0"/>
        <v>0</v>
      </c>
      <c r="P13" s="367"/>
      <c r="Q13" s="367"/>
      <c r="R13" s="367"/>
      <c r="S13" s="478"/>
      <c r="T13" s="479"/>
    </row>
    <row r="14" spans="1:20">
      <c r="A14" s="365"/>
      <c r="B14" s="368"/>
      <c r="C14" s="483"/>
      <c r="D14" s="365"/>
      <c r="E14" s="371"/>
      <c r="F14" s="371"/>
      <c r="G14" s="366"/>
      <c r="H14" s="367"/>
      <c r="I14" s="366"/>
      <c r="J14" s="367"/>
      <c r="K14" s="22"/>
      <c r="L14" s="22"/>
      <c r="M14" s="23"/>
      <c r="N14" s="37"/>
      <c r="O14" s="20">
        <f t="shared" si="0"/>
        <v>0</v>
      </c>
      <c r="P14" s="367"/>
      <c r="Q14" s="367"/>
      <c r="R14" s="367"/>
      <c r="S14" s="478"/>
      <c r="T14" s="479"/>
    </row>
    <row r="15" spans="1:20" ht="12.75" customHeight="1">
      <c r="A15" s="365"/>
      <c r="B15" s="368"/>
      <c r="C15" s="483"/>
      <c r="D15" s="365"/>
      <c r="E15" s="371"/>
      <c r="F15" s="371"/>
      <c r="G15" s="366"/>
      <c r="H15" s="367"/>
      <c r="I15" s="366"/>
      <c r="J15" s="367"/>
      <c r="K15" s="22"/>
      <c r="L15" s="22"/>
      <c r="M15" s="22"/>
      <c r="N15" s="37"/>
      <c r="O15" s="20">
        <f t="shared" si="0"/>
        <v>0</v>
      </c>
      <c r="P15" s="367"/>
      <c r="Q15" s="367"/>
      <c r="R15" s="367"/>
      <c r="S15" s="478"/>
      <c r="T15" s="479"/>
    </row>
    <row r="16" spans="1:20" ht="12.75" customHeight="1">
      <c r="A16" s="165">
        <v>1</v>
      </c>
      <c r="B16" s="166" t="s">
        <v>288</v>
      </c>
      <c r="C16" s="166" t="s">
        <v>452</v>
      </c>
      <c r="D16" s="166" t="s">
        <v>453</v>
      </c>
      <c r="E16" s="551">
        <v>3</v>
      </c>
      <c r="F16" s="191">
        <f>H16+J16+R16</f>
        <v>5.5925180999999995</v>
      </c>
      <c r="G16" s="168">
        <v>2.73</v>
      </c>
      <c r="H16" s="190">
        <f>G16*$P$3/1000</f>
        <v>4.949626499999999</v>
      </c>
      <c r="I16" s="168">
        <v>0.27</v>
      </c>
      <c r="J16" s="190">
        <f>I16*$P$4/1000</f>
        <v>0.64289160000000001</v>
      </c>
      <c r="K16" s="88"/>
      <c r="L16" s="88"/>
      <c r="M16" s="88"/>
      <c r="N16" s="95"/>
      <c r="O16" s="93">
        <f>M16*N16</f>
        <v>0</v>
      </c>
      <c r="P16" s="190">
        <f>E16*F16</f>
        <v>16.777554299999998</v>
      </c>
      <c r="Q16" s="190">
        <f>SUM(O16:O19)</f>
        <v>0</v>
      </c>
      <c r="R16" s="190">
        <f>Q16*1.02*1.05*$R$9</f>
        <v>0</v>
      </c>
      <c r="S16" s="549">
        <f>F16*$S$12</f>
        <v>6.5562694515293964</v>
      </c>
      <c r="T16" s="549">
        <f>S16*E16</f>
        <v>19.66880835458819</v>
      </c>
    </row>
    <row r="17" spans="1:20" ht="12.75" customHeight="1">
      <c r="A17" s="165"/>
      <c r="B17" s="166"/>
      <c r="C17" s="166"/>
      <c r="D17" s="165"/>
      <c r="E17" s="551"/>
      <c r="F17" s="191"/>
      <c r="G17" s="168"/>
      <c r="H17" s="190"/>
      <c r="I17" s="168"/>
      <c r="J17" s="190"/>
      <c r="K17" s="88"/>
      <c r="L17" s="88"/>
      <c r="M17" s="88"/>
      <c r="N17" s="88"/>
      <c r="O17" s="93">
        <f t="shared" ref="O17:O88" si="1">M17*N17</f>
        <v>0</v>
      </c>
      <c r="P17" s="190"/>
      <c r="Q17" s="190"/>
      <c r="R17" s="190"/>
      <c r="S17" s="549"/>
      <c r="T17" s="549"/>
    </row>
    <row r="18" spans="1:20" ht="12.75" customHeight="1">
      <c r="A18" s="165"/>
      <c r="B18" s="166"/>
      <c r="C18" s="166"/>
      <c r="D18" s="165"/>
      <c r="E18" s="551"/>
      <c r="F18" s="191"/>
      <c r="G18" s="168"/>
      <c r="H18" s="190"/>
      <c r="I18" s="168"/>
      <c r="J18" s="190"/>
      <c r="K18" s="88"/>
      <c r="L18" s="88"/>
      <c r="M18" s="88"/>
      <c r="N18" s="88"/>
      <c r="O18" s="93">
        <f t="shared" si="1"/>
        <v>0</v>
      </c>
      <c r="P18" s="190"/>
      <c r="Q18" s="190"/>
      <c r="R18" s="190"/>
      <c r="S18" s="549"/>
      <c r="T18" s="549"/>
    </row>
    <row r="19" spans="1:20" ht="12.75" customHeight="1">
      <c r="A19" s="165"/>
      <c r="B19" s="166"/>
      <c r="C19" s="166"/>
      <c r="D19" s="165"/>
      <c r="E19" s="551"/>
      <c r="F19" s="191"/>
      <c r="G19" s="168"/>
      <c r="H19" s="190"/>
      <c r="I19" s="168"/>
      <c r="J19" s="190"/>
      <c r="K19" s="88"/>
      <c r="L19" s="88"/>
      <c r="M19" s="88"/>
      <c r="N19" s="88"/>
      <c r="O19" s="93">
        <f t="shared" si="1"/>
        <v>0</v>
      </c>
      <c r="P19" s="190"/>
      <c r="Q19" s="190"/>
      <c r="R19" s="190"/>
      <c r="S19" s="549"/>
      <c r="T19" s="549"/>
    </row>
    <row r="20" spans="1:20" ht="12.75" customHeight="1">
      <c r="A20" s="165">
        <v>2</v>
      </c>
      <c r="B20" s="166" t="s">
        <v>166</v>
      </c>
      <c r="C20" s="368" t="s">
        <v>454</v>
      </c>
      <c r="D20" s="368" t="s">
        <v>455</v>
      </c>
      <c r="E20" s="191">
        <v>0.26</v>
      </c>
      <c r="F20" s="191">
        <f t="shared" ref="F20" si="2">H20+J20+R20</f>
        <v>3.3643460200000002</v>
      </c>
      <c r="G20" s="375">
        <v>0.82599999999999996</v>
      </c>
      <c r="H20" s="190">
        <f t="shared" ref="H20" si="3">G20*$P$3/1000</f>
        <v>1.4975792999999999</v>
      </c>
      <c r="I20" s="168">
        <v>0.78400000000000003</v>
      </c>
      <c r="J20" s="190">
        <f t="shared" ref="J20" si="4">I20*$P$4/1000</f>
        <v>1.86676672</v>
      </c>
      <c r="K20" s="88"/>
      <c r="L20" s="88"/>
      <c r="M20" s="88"/>
      <c r="N20" s="88"/>
      <c r="O20" s="93">
        <f t="shared" si="1"/>
        <v>0</v>
      </c>
      <c r="P20" s="190">
        <f t="shared" ref="P20" si="5">E20*F20</f>
        <v>0.87472996520000013</v>
      </c>
      <c r="Q20" s="190">
        <f t="shared" ref="Q20" si="6">SUM(O20:O23)</f>
        <v>0</v>
      </c>
      <c r="R20" s="190">
        <f t="shared" ref="R20" si="7">Q20*1.02*1.05*$R$9</f>
        <v>0</v>
      </c>
      <c r="S20" s="549">
        <f t="shared" ref="S20" si="8">F20*$S$12</f>
        <v>3.9441193825193896</v>
      </c>
      <c r="T20" s="549">
        <f t="shared" ref="T20" si="9">S20*E20</f>
        <v>1.0254710394550413</v>
      </c>
    </row>
    <row r="21" spans="1:20" ht="12.75" customHeight="1">
      <c r="A21" s="165"/>
      <c r="B21" s="166"/>
      <c r="C21" s="368"/>
      <c r="D21" s="365"/>
      <c r="E21" s="191"/>
      <c r="F21" s="191"/>
      <c r="G21" s="375"/>
      <c r="H21" s="190"/>
      <c r="I21" s="168"/>
      <c r="J21" s="190"/>
      <c r="K21" s="88"/>
      <c r="L21" s="88"/>
      <c r="M21" s="88"/>
      <c r="N21" s="88"/>
      <c r="O21" s="93">
        <f t="shared" si="1"/>
        <v>0</v>
      </c>
      <c r="P21" s="190"/>
      <c r="Q21" s="190"/>
      <c r="R21" s="190"/>
      <c r="S21" s="549"/>
      <c r="T21" s="549"/>
    </row>
    <row r="22" spans="1:20" ht="12.75" customHeight="1">
      <c r="A22" s="165"/>
      <c r="B22" s="166"/>
      <c r="C22" s="368"/>
      <c r="D22" s="365"/>
      <c r="E22" s="191"/>
      <c r="F22" s="191"/>
      <c r="G22" s="375"/>
      <c r="H22" s="190"/>
      <c r="I22" s="168"/>
      <c r="J22" s="190"/>
      <c r="K22" s="88"/>
      <c r="L22" s="88"/>
      <c r="M22" s="88"/>
      <c r="N22" s="88"/>
      <c r="O22" s="93">
        <f t="shared" si="1"/>
        <v>0</v>
      </c>
      <c r="P22" s="190"/>
      <c r="Q22" s="190"/>
      <c r="R22" s="190"/>
      <c r="S22" s="549"/>
      <c r="T22" s="549"/>
    </row>
    <row r="23" spans="1:20" ht="12.75" customHeight="1">
      <c r="A23" s="165"/>
      <c r="B23" s="166"/>
      <c r="C23" s="368"/>
      <c r="D23" s="365"/>
      <c r="E23" s="191"/>
      <c r="F23" s="191"/>
      <c r="G23" s="375"/>
      <c r="H23" s="190"/>
      <c r="I23" s="168"/>
      <c r="J23" s="190"/>
      <c r="K23" s="88"/>
      <c r="L23" s="88"/>
      <c r="M23" s="88"/>
      <c r="N23" s="88"/>
      <c r="O23" s="93">
        <f t="shared" si="1"/>
        <v>0</v>
      </c>
      <c r="P23" s="190"/>
      <c r="Q23" s="190"/>
      <c r="R23" s="190"/>
      <c r="S23" s="549"/>
      <c r="T23" s="549"/>
    </row>
    <row r="24" spans="1:20" ht="12.75" customHeight="1">
      <c r="A24" s="165">
        <v>3</v>
      </c>
      <c r="B24" s="166" t="s">
        <v>145</v>
      </c>
      <c r="C24" s="499" t="s">
        <v>456</v>
      </c>
      <c r="D24" s="368" t="s">
        <v>455</v>
      </c>
      <c r="E24" s="551">
        <v>122</v>
      </c>
      <c r="F24" s="191">
        <f t="shared" ref="F24" si="10">H24+J24+R24</f>
        <v>13.976026999999998</v>
      </c>
      <c r="G24" s="375">
        <v>3.9</v>
      </c>
      <c r="H24" s="190">
        <f t="shared" ref="H24" si="11">G24*$P$3/1000</f>
        <v>7.0708949999999993</v>
      </c>
      <c r="I24" s="168">
        <v>2.9</v>
      </c>
      <c r="J24" s="190">
        <f t="shared" ref="J24" si="12">I24*$P$4/1000</f>
        <v>6.905132</v>
      </c>
      <c r="K24" s="88"/>
      <c r="L24" s="88"/>
      <c r="M24" s="88"/>
      <c r="N24" s="88"/>
      <c r="O24" s="93">
        <f t="shared" si="1"/>
        <v>0</v>
      </c>
      <c r="P24" s="190">
        <f t="shared" ref="P24" si="13">E24*F24</f>
        <v>1705.0752939999998</v>
      </c>
      <c r="Q24" s="190">
        <f t="shared" ref="Q24" si="14">SUM(O24:O27)</f>
        <v>0</v>
      </c>
      <c r="R24" s="190">
        <f t="shared" ref="R24" si="15">Q24*1.02*1.05*$R$9</f>
        <v>0</v>
      </c>
      <c r="S24" s="549">
        <f t="shared" ref="S24" si="16">F24*$S$12</f>
        <v>16.384497508170789</v>
      </c>
      <c r="T24" s="549">
        <f t="shared" ref="T24" si="17">S24*E24</f>
        <v>1998.9086959968363</v>
      </c>
    </row>
    <row r="25" spans="1:20" ht="12.75" customHeight="1">
      <c r="A25" s="165"/>
      <c r="B25" s="166"/>
      <c r="C25" s="500"/>
      <c r="D25" s="365"/>
      <c r="E25" s="551"/>
      <c r="F25" s="191"/>
      <c r="G25" s="375"/>
      <c r="H25" s="190"/>
      <c r="I25" s="168"/>
      <c r="J25" s="190"/>
      <c r="K25" s="88"/>
      <c r="L25" s="88"/>
      <c r="M25" s="88"/>
      <c r="N25" s="88"/>
      <c r="O25" s="93">
        <f t="shared" si="1"/>
        <v>0</v>
      </c>
      <c r="P25" s="190"/>
      <c r="Q25" s="190"/>
      <c r="R25" s="190"/>
      <c r="S25" s="549"/>
      <c r="T25" s="549"/>
    </row>
    <row r="26" spans="1:20" ht="12.75" customHeight="1">
      <c r="A26" s="165"/>
      <c r="B26" s="166"/>
      <c r="C26" s="500"/>
      <c r="D26" s="365"/>
      <c r="E26" s="551"/>
      <c r="F26" s="191"/>
      <c r="G26" s="375"/>
      <c r="H26" s="190"/>
      <c r="I26" s="168"/>
      <c r="J26" s="190"/>
      <c r="K26" s="88"/>
      <c r="L26" s="88"/>
      <c r="M26" s="92"/>
      <c r="N26" s="88"/>
      <c r="O26" s="93">
        <f t="shared" si="1"/>
        <v>0</v>
      </c>
      <c r="P26" s="190"/>
      <c r="Q26" s="190"/>
      <c r="R26" s="190"/>
      <c r="S26" s="549"/>
      <c r="T26" s="549"/>
    </row>
    <row r="27" spans="1:20" ht="12.75" customHeight="1">
      <c r="A27" s="165"/>
      <c r="B27" s="166"/>
      <c r="C27" s="501"/>
      <c r="D27" s="365"/>
      <c r="E27" s="551"/>
      <c r="F27" s="191"/>
      <c r="G27" s="375"/>
      <c r="H27" s="190"/>
      <c r="I27" s="168"/>
      <c r="J27" s="190"/>
      <c r="K27" s="88"/>
      <c r="L27" s="88"/>
      <c r="M27" s="88"/>
      <c r="N27" s="88"/>
      <c r="O27" s="93">
        <f t="shared" si="1"/>
        <v>0</v>
      </c>
      <c r="P27" s="190"/>
      <c r="Q27" s="190"/>
      <c r="R27" s="190"/>
      <c r="S27" s="549"/>
      <c r="T27" s="549"/>
    </row>
    <row r="28" spans="1:20" ht="12.75" customHeight="1">
      <c r="A28" s="165">
        <v>4</v>
      </c>
      <c r="B28" s="368" t="s">
        <v>44</v>
      </c>
      <c r="C28" s="166" t="s">
        <v>457</v>
      </c>
      <c r="D28" s="368" t="s">
        <v>455</v>
      </c>
      <c r="E28" s="551">
        <v>42</v>
      </c>
      <c r="F28" s="191">
        <f t="shared" ref="F28" si="18">H28+J28+R28</f>
        <v>3.5173169999999998</v>
      </c>
      <c r="G28" s="366">
        <v>1.94</v>
      </c>
      <c r="H28" s="190">
        <f t="shared" ref="H28" si="19">G28*$P$3/1000</f>
        <v>3.5173169999999998</v>
      </c>
      <c r="I28" s="366"/>
      <c r="J28" s="190">
        <f t="shared" ref="J28" si="20">I28*$P$4/1000</f>
        <v>0</v>
      </c>
      <c r="K28" s="15"/>
      <c r="L28" s="15"/>
      <c r="M28" s="15"/>
      <c r="N28" s="15"/>
      <c r="O28" s="93">
        <f t="shared" si="1"/>
        <v>0</v>
      </c>
      <c r="P28" s="190">
        <f t="shared" ref="P28" si="21">E28*F28</f>
        <v>147.72731399999998</v>
      </c>
      <c r="Q28" s="190">
        <f t="shared" ref="Q28" si="22">SUM(O28:O31)</f>
        <v>0</v>
      </c>
      <c r="R28" s="190">
        <f t="shared" ref="R28" si="23">Q28*1.02*1.05*$R$9</f>
        <v>0</v>
      </c>
      <c r="S28" s="549">
        <f t="shared" ref="S28" si="24">F28*$S$12</f>
        <v>4.1234516520286313</v>
      </c>
      <c r="T28" s="549">
        <f t="shared" ref="T28" si="25">S28*E28</f>
        <v>173.18496938520252</v>
      </c>
    </row>
    <row r="29" spans="1:20" ht="12.75" customHeight="1">
      <c r="A29" s="165"/>
      <c r="B29" s="368"/>
      <c r="C29" s="166"/>
      <c r="D29" s="365"/>
      <c r="E29" s="551"/>
      <c r="F29" s="191"/>
      <c r="G29" s="366"/>
      <c r="H29" s="190"/>
      <c r="I29" s="366"/>
      <c r="J29" s="190"/>
      <c r="K29" s="15"/>
      <c r="L29" s="15"/>
      <c r="M29" s="15"/>
      <c r="N29" s="15"/>
      <c r="O29" s="93">
        <f t="shared" si="1"/>
        <v>0</v>
      </c>
      <c r="P29" s="190"/>
      <c r="Q29" s="190"/>
      <c r="R29" s="190"/>
      <c r="S29" s="549"/>
      <c r="T29" s="549"/>
    </row>
    <row r="30" spans="1:20" ht="12.75" customHeight="1">
      <c r="A30" s="165"/>
      <c r="B30" s="368"/>
      <c r="C30" s="166"/>
      <c r="D30" s="365"/>
      <c r="E30" s="551"/>
      <c r="F30" s="191"/>
      <c r="G30" s="366"/>
      <c r="H30" s="190"/>
      <c r="I30" s="366"/>
      <c r="J30" s="190"/>
      <c r="K30" s="15"/>
      <c r="L30" s="15"/>
      <c r="M30" s="87"/>
      <c r="N30" s="15"/>
      <c r="O30" s="93">
        <f t="shared" si="1"/>
        <v>0</v>
      </c>
      <c r="P30" s="190"/>
      <c r="Q30" s="190"/>
      <c r="R30" s="190"/>
      <c r="S30" s="549"/>
      <c r="T30" s="549"/>
    </row>
    <row r="31" spans="1:20" ht="12.75" customHeight="1">
      <c r="A31" s="165"/>
      <c r="B31" s="368"/>
      <c r="C31" s="166"/>
      <c r="D31" s="365"/>
      <c r="E31" s="551"/>
      <c r="F31" s="191"/>
      <c r="G31" s="366"/>
      <c r="H31" s="190"/>
      <c r="I31" s="366"/>
      <c r="J31" s="190"/>
      <c r="K31" s="15"/>
      <c r="L31" s="15"/>
      <c r="M31" s="15"/>
      <c r="N31" s="15"/>
      <c r="O31" s="93">
        <f t="shared" si="1"/>
        <v>0</v>
      </c>
      <c r="P31" s="190"/>
      <c r="Q31" s="190"/>
      <c r="R31" s="190"/>
      <c r="S31" s="549"/>
      <c r="T31" s="549"/>
    </row>
    <row r="32" spans="1:20" ht="12.75" customHeight="1">
      <c r="A32" s="165">
        <v>5</v>
      </c>
      <c r="B32" s="166" t="s">
        <v>93</v>
      </c>
      <c r="C32" s="499" t="s">
        <v>458</v>
      </c>
      <c r="D32" s="550" t="s">
        <v>459</v>
      </c>
      <c r="E32" s="551">
        <v>18</v>
      </c>
      <c r="F32" s="191">
        <f t="shared" ref="F32" si="26">H32+J32+R32</f>
        <v>5.4391499999999995E-2</v>
      </c>
      <c r="G32" s="191">
        <v>0.03</v>
      </c>
      <c r="H32" s="190">
        <f t="shared" ref="H32" si="27">G32*$P$3/1000</f>
        <v>5.4391499999999995E-2</v>
      </c>
      <c r="I32" s="344"/>
      <c r="J32" s="190">
        <f t="shared" ref="J32" si="28">I32*$P$4/1000</f>
        <v>0</v>
      </c>
      <c r="K32" s="88"/>
      <c r="L32" s="88"/>
      <c r="M32" s="88"/>
      <c r="N32" s="88"/>
      <c r="O32" s="93">
        <f t="shared" si="1"/>
        <v>0</v>
      </c>
      <c r="P32" s="190">
        <f t="shared" ref="P32" si="29">E32*F32</f>
        <v>0.97904699999999989</v>
      </c>
      <c r="Q32" s="190">
        <f t="shared" ref="Q32" si="30">SUM(O32:O35)</f>
        <v>0</v>
      </c>
      <c r="R32" s="190">
        <f t="shared" ref="R32" si="31">Q32*1.02*1.05*$R$9</f>
        <v>0</v>
      </c>
      <c r="S32" s="549">
        <f t="shared" ref="S32" si="32">F32*$S$12</f>
        <v>6.3764716268483984E-2</v>
      </c>
      <c r="T32" s="549">
        <f t="shared" ref="T32" si="33">S32*E32</f>
        <v>1.1477648928327118</v>
      </c>
    </row>
    <row r="33" spans="1:20" ht="12.75" customHeight="1">
      <c r="A33" s="165"/>
      <c r="B33" s="166"/>
      <c r="C33" s="500"/>
      <c r="D33" s="512"/>
      <c r="E33" s="551"/>
      <c r="F33" s="191"/>
      <c r="G33" s="191"/>
      <c r="H33" s="190"/>
      <c r="I33" s="344"/>
      <c r="J33" s="190"/>
      <c r="K33" s="88"/>
      <c r="L33" s="88"/>
      <c r="M33" s="88"/>
      <c r="N33" s="88"/>
      <c r="O33" s="93">
        <f t="shared" si="1"/>
        <v>0</v>
      </c>
      <c r="P33" s="190"/>
      <c r="Q33" s="190"/>
      <c r="R33" s="190"/>
      <c r="S33" s="549"/>
      <c r="T33" s="549"/>
    </row>
    <row r="34" spans="1:20" ht="12.75" customHeight="1">
      <c r="A34" s="165"/>
      <c r="B34" s="166"/>
      <c r="C34" s="500"/>
      <c r="D34" s="512"/>
      <c r="E34" s="551"/>
      <c r="F34" s="191"/>
      <c r="G34" s="191"/>
      <c r="H34" s="190"/>
      <c r="I34" s="344"/>
      <c r="J34" s="190"/>
      <c r="K34" s="88"/>
      <c r="L34" s="88"/>
      <c r="M34" s="88"/>
      <c r="N34" s="88"/>
      <c r="O34" s="93">
        <f t="shared" si="1"/>
        <v>0</v>
      </c>
      <c r="P34" s="190"/>
      <c r="Q34" s="190"/>
      <c r="R34" s="190"/>
      <c r="S34" s="549"/>
      <c r="T34" s="549"/>
    </row>
    <row r="35" spans="1:20" ht="12.75" customHeight="1">
      <c r="A35" s="165"/>
      <c r="B35" s="166"/>
      <c r="C35" s="501"/>
      <c r="D35" s="513"/>
      <c r="E35" s="551"/>
      <c r="F35" s="191"/>
      <c r="G35" s="191"/>
      <c r="H35" s="190"/>
      <c r="I35" s="344"/>
      <c r="J35" s="190"/>
      <c r="K35" s="88"/>
      <c r="L35" s="88"/>
      <c r="M35" s="88"/>
      <c r="N35" s="88"/>
      <c r="O35" s="93">
        <f t="shared" si="1"/>
        <v>0</v>
      </c>
      <c r="P35" s="190"/>
      <c r="Q35" s="190"/>
      <c r="R35" s="190"/>
      <c r="S35" s="549"/>
      <c r="T35" s="549"/>
    </row>
    <row r="36" spans="1:20" ht="12.75" customHeight="1">
      <c r="A36" s="165">
        <v>6</v>
      </c>
      <c r="B36" s="166" t="s">
        <v>291</v>
      </c>
      <c r="C36" s="166" t="s">
        <v>460</v>
      </c>
      <c r="D36" s="499" t="s">
        <v>461</v>
      </c>
      <c r="E36" s="191">
        <v>275.5</v>
      </c>
      <c r="F36" s="191">
        <f t="shared" ref="F36" si="34">H36+J36+R36</f>
        <v>2.4214670999999997</v>
      </c>
      <c r="G36" s="168">
        <v>0.39</v>
      </c>
      <c r="H36" s="190">
        <f t="shared" ref="H36" si="35">G36*$P$3/1000</f>
        <v>0.70708950000000004</v>
      </c>
      <c r="I36" s="375">
        <v>0.72</v>
      </c>
      <c r="J36" s="190">
        <f t="shared" ref="J36" si="36">I36*$P$4/1000</f>
        <v>1.7143775999999997</v>
      </c>
      <c r="K36" s="88"/>
      <c r="L36" s="88"/>
      <c r="M36" s="88"/>
      <c r="N36" s="88"/>
      <c r="O36" s="93">
        <f t="shared" si="1"/>
        <v>0</v>
      </c>
      <c r="P36" s="190">
        <f t="shared" ref="P36" si="37">E36*F36</f>
        <v>667.11418604999994</v>
      </c>
      <c r="Q36" s="190">
        <f t="shared" ref="Q36" si="38">SUM(O36:O39)</f>
        <v>0</v>
      </c>
      <c r="R36" s="190">
        <f t="shared" ref="R36" si="39">Q36*1.02*1.05*$R$9</f>
        <v>0</v>
      </c>
      <c r="S36" s="549">
        <f t="shared" ref="S36" si="40">F36*$S$12</f>
        <v>2.8387553677499011</v>
      </c>
      <c r="T36" s="549">
        <f t="shared" ref="T36" si="41">S36*E36</f>
        <v>782.07710381509776</v>
      </c>
    </row>
    <row r="37" spans="1:20" ht="12.75" customHeight="1">
      <c r="A37" s="165"/>
      <c r="B37" s="166"/>
      <c r="C37" s="166"/>
      <c r="D37" s="497"/>
      <c r="E37" s="191"/>
      <c r="F37" s="191"/>
      <c r="G37" s="168"/>
      <c r="H37" s="190"/>
      <c r="I37" s="375"/>
      <c r="J37" s="190"/>
      <c r="K37" s="88"/>
      <c r="L37" s="88"/>
      <c r="M37" s="88"/>
      <c r="N37" s="88"/>
      <c r="O37" s="93">
        <f t="shared" si="1"/>
        <v>0</v>
      </c>
      <c r="P37" s="190"/>
      <c r="Q37" s="190"/>
      <c r="R37" s="190"/>
      <c r="S37" s="549"/>
      <c r="T37" s="549"/>
    </row>
    <row r="38" spans="1:20" ht="12.75" customHeight="1">
      <c r="A38" s="165"/>
      <c r="B38" s="166"/>
      <c r="C38" s="166"/>
      <c r="D38" s="497"/>
      <c r="E38" s="191"/>
      <c r="F38" s="191"/>
      <c r="G38" s="168"/>
      <c r="H38" s="190"/>
      <c r="I38" s="375"/>
      <c r="J38" s="190"/>
      <c r="K38" s="88"/>
      <c r="L38" s="88"/>
      <c r="M38" s="88"/>
      <c r="N38" s="88"/>
      <c r="O38" s="93">
        <f t="shared" si="1"/>
        <v>0</v>
      </c>
      <c r="P38" s="190"/>
      <c r="Q38" s="190"/>
      <c r="R38" s="190"/>
      <c r="S38" s="549"/>
      <c r="T38" s="549"/>
    </row>
    <row r="39" spans="1:20" ht="30.75" customHeight="1">
      <c r="A39" s="165"/>
      <c r="B39" s="166"/>
      <c r="C39" s="166"/>
      <c r="D39" s="498"/>
      <c r="E39" s="191"/>
      <c r="F39" s="191"/>
      <c r="G39" s="168"/>
      <c r="H39" s="190"/>
      <c r="I39" s="375"/>
      <c r="J39" s="190"/>
      <c r="K39" s="88"/>
      <c r="L39" s="88"/>
      <c r="M39" s="88"/>
      <c r="N39" s="88"/>
      <c r="O39" s="93">
        <f t="shared" si="1"/>
        <v>0</v>
      </c>
      <c r="P39" s="190"/>
      <c r="Q39" s="190"/>
      <c r="R39" s="190"/>
      <c r="S39" s="549"/>
      <c r="T39" s="549"/>
    </row>
    <row r="40" spans="1:20" ht="12.75" customHeight="1">
      <c r="A40" s="319"/>
      <c r="B40" s="336"/>
      <c r="C40" s="346" t="s">
        <v>462</v>
      </c>
      <c r="D40" s="319"/>
      <c r="E40" s="343"/>
      <c r="F40" s="546"/>
      <c r="G40" s="317"/>
      <c r="H40" s="316"/>
      <c r="I40" s="317"/>
      <c r="J40" s="316"/>
      <c r="K40" s="65"/>
      <c r="L40" s="65"/>
      <c r="M40" s="65"/>
      <c r="N40" s="65"/>
      <c r="O40" s="96"/>
      <c r="P40" s="316"/>
      <c r="Q40" s="316"/>
      <c r="R40" s="316"/>
      <c r="S40" s="316"/>
      <c r="T40" s="345">
        <f>SUM(T16:T39)</f>
        <v>2976.0128134840124</v>
      </c>
    </row>
    <row r="41" spans="1:20" ht="12.75" customHeight="1">
      <c r="A41" s="319"/>
      <c r="B41" s="336"/>
      <c r="C41" s="346"/>
      <c r="D41" s="319"/>
      <c r="E41" s="343"/>
      <c r="F41" s="547"/>
      <c r="G41" s="317"/>
      <c r="H41" s="316"/>
      <c r="I41" s="317"/>
      <c r="J41" s="316"/>
      <c r="K41" s="65"/>
      <c r="L41" s="65"/>
      <c r="M41" s="65"/>
      <c r="N41" s="65"/>
      <c r="O41" s="96"/>
      <c r="P41" s="316"/>
      <c r="Q41" s="316"/>
      <c r="R41" s="316"/>
      <c r="S41" s="316"/>
      <c r="T41" s="345"/>
    </row>
    <row r="42" spans="1:20" ht="12.75" customHeight="1">
      <c r="A42" s="319"/>
      <c r="B42" s="336"/>
      <c r="C42" s="346"/>
      <c r="D42" s="319"/>
      <c r="E42" s="343"/>
      <c r="F42" s="547"/>
      <c r="G42" s="317"/>
      <c r="H42" s="316"/>
      <c r="I42" s="317"/>
      <c r="J42" s="316"/>
      <c r="K42" s="65"/>
      <c r="L42" s="65"/>
      <c r="M42" s="98"/>
      <c r="N42" s="65"/>
      <c r="O42" s="96"/>
      <c r="P42" s="316"/>
      <c r="Q42" s="316"/>
      <c r="R42" s="316"/>
      <c r="S42" s="316"/>
      <c r="T42" s="345"/>
    </row>
    <row r="43" spans="1:20" ht="12.75" customHeight="1">
      <c r="A43" s="319"/>
      <c r="B43" s="336"/>
      <c r="C43" s="346"/>
      <c r="D43" s="319"/>
      <c r="E43" s="343"/>
      <c r="F43" s="548"/>
      <c r="G43" s="317"/>
      <c r="H43" s="316"/>
      <c r="I43" s="317"/>
      <c r="J43" s="316"/>
      <c r="K43" s="65"/>
      <c r="L43" s="65"/>
      <c r="M43" s="65"/>
      <c r="N43" s="65"/>
      <c r="O43" s="96"/>
      <c r="P43" s="316"/>
      <c r="Q43" s="316"/>
      <c r="R43" s="316"/>
      <c r="S43" s="316"/>
      <c r="T43" s="345"/>
    </row>
    <row r="44" spans="1:20" ht="12.75" customHeight="1">
      <c r="A44" s="319"/>
      <c r="B44" s="336"/>
      <c r="C44" s="346" t="s">
        <v>463</v>
      </c>
      <c r="D44" s="319"/>
      <c r="E44" s="343"/>
      <c r="F44" s="546"/>
      <c r="G44" s="317"/>
      <c r="H44" s="316"/>
      <c r="I44" s="317"/>
      <c r="J44" s="316"/>
      <c r="K44" s="65"/>
      <c r="L44" s="65"/>
      <c r="M44" s="65"/>
      <c r="N44" s="65"/>
      <c r="O44" s="96"/>
      <c r="P44" s="316"/>
      <c r="Q44" s="316"/>
      <c r="R44" s="316"/>
      <c r="S44" s="316"/>
      <c r="T44" s="264">
        <f>(T40*100%)/'Cav-Nax-2'!T401</f>
        <v>0.19489649235969109</v>
      </c>
    </row>
    <row r="45" spans="1:20" ht="12.75" customHeight="1">
      <c r="A45" s="319"/>
      <c r="B45" s="336"/>
      <c r="C45" s="346"/>
      <c r="D45" s="319"/>
      <c r="E45" s="343"/>
      <c r="F45" s="547"/>
      <c r="G45" s="317"/>
      <c r="H45" s="316"/>
      <c r="I45" s="317"/>
      <c r="J45" s="316"/>
      <c r="K45" s="65"/>
      <c r="L45" s="65"/>
      <c r="M45" s="65"/>
      <c r="N45" s="65"/>
      <c r="O45" s="96"/>
      <c r="P45" s="316"/>
      <c r="Q45" s="316"/>
      <c r="R45" s="316"/>
      <c r="S45" s="316"/>
      <c r="T45" s="264"/>
    </row>
    <row r="46" spans="1:20" ht="12.75" customHeight="1">
      <c r="A46" s="319"/>
      <c r="B46" s="336"/>
      <c r="C46" s="346"/>
      <c r="D46" s="319"/>
      <c r="E46" s="343"/>
      <c r="F46" s="547"/>
      <c r="G46" s="317"/>
      <c r="H46" s="316"/>
      <c r="I46" s="317"/>
      <c r="J46" s="316"/>
      <c r="K46" s="65"/>
      <c r="L46" s="65"/>
      <c r="M46" s="98"/>
      <c r="N46" s="65"/>
      <c r="O46" s="96"/>
      <c r="P46" s="316"/>
      <c r="Q46" s="316"/>
      <c r="R46" s="316"/>
      <c r="S46" s="316"/>
      <c r="T46" s="264"/>
    </row>
    <row r="47" spans="1:20" ht="12.75" customHeight="1">
      <c r="A47" s="319"/>
      <c r="B47" s="336"/>
      <c r="C47" s="346"/>
      <c r="D47" s="319"/>
      <c r="E47" s="343"/>
      <c r="F47" s="548"/>
      <c r="G47" s="317"/>
      <c r="H47" s="316"/>
      <c r="I47" s="317"/>
      <c r="J47" s="316"/>
      <c r="K47" s="65"/>
      <c r="L47" s="65"/>
      <c r="M47" s="65"/>
      <c r="N47" s="65"/>
      <c r="O47" s="96"/>
      <c r="P47" s="316"/>
      <c r="Q47" s="316"/>
      <c r="R47" s="316"/>
      <c r="S47" s="316"/>
      <c r="T47" s="264"/>
    </row>
    <row r="48" spans="1:20" ht="12.75" customHeight="1">
      <c r="A48" s="165"/>
      <c r="B48" s="166"/>
      <c r="C48" s="483" t="s">
        <v>464</v>
      </c>
      <c r="D48" s="165"/>
      <c r="E48" s="350"/>
      <c r="F48" s="191">
        <f t="shared" ref="F48" si="42">H48+J48+R48</f>
        <v>0</v>
      </c>
      <c r="G48" s="366"/>
      <c r="H48" s="190">
        <f t="shared" ref="H48" si="43">G48*$P$3/1000</f>
        <v>0</v>
      </c>
      <c r="I48" s="482"/>
      <c r="J48" s="190">
        <f t="shared" ref="J48" si="44">I48*$P$4/1000</f>
        <v>0</v>
      </c>
      <c r="K48" s="15"/>
      <c r="L48" s="15"/>
      <c r="M48" s="15"/>
      <c r="N48" s="15"/>
      <c r="O48" s="93">
        <f t="shared" si="1"/>
        <v>0</v>
      </c>
      <c r="P48" s="190">
        <f t="shared" ref="P48" si="45">E48*F48</f>
        <v>0</v>
      </c>
      <c r="Q48" s="190">
        <f t="shared" ref="Q48" si="46">SUM(O48:O51)</f>
        <v>0</v>
      </c>
      <c r="R48" s="190">
        <f t="shared" ref="R48" si="47">Q48*1.02*1.05*$R$9</f>
        <v>0</v>
      </c>
      <c r="S48" s="549">
        <f t="shared" ref="S48" si="48">F48*$S$12</f>
        <v>0</v>
      </c>
      <c r="T48" s="549">
        <f t="shared" ref="T48" si="49">S48*E48</f>
        <v>0</v>
      </c>
    </row>
    <row r="49" spans="1:20" ht="12.75" customHeight="1">
      <c r="A49" s="165"/>
      <c r="B49" s="166"/>
      <c r="C49" s="483"/>
      <c r="D49" s="165"/>
      <c r="E49" s="350"/>
      <c r="F49" s="191"/>
      <c r="G49" s="366"/>
      <c r="H49" s="190"/>
      <c r="I49" s="482"/>
      <c r="J49" s="190"/>
      <c r="K49" s="15"/>
      <c r="L49" s="15"/>
      <c r="M49" s="15"/>
      <c r="N49" s="15"/>
      <c r="O49" s="93">
        <f t="shared" si="1"/>
        <v>0</v>
      </c>
      <c r="P49" s="190"/>
      <c r="Q49" s="190"/>
      <c r="R49" s="190"/>
      <c r="S49" s="549"/>
      <c r="T49" s="549"/>
    </row>
    <row r="50" spans="1:20" ht="12.75" customHeight="1">
      <c r="A50" s="165"/>
      <c r="B50" s="166"/>
      <c r="C50" s="483"/>
      <c r="D50" s="165"/>
      <c r="E50" s="350"/>
      <c r="F50" s="191"/>
      <c r="G50" s="366"/>
      <c r="H50" s="190"/>
      <c r="I50" s="482"/>
      <c r="J50" s="190"/>
      <c r="K50" s="15"/>
      <c r="L50" s="15"/>
      <c r="M50" s="15"/>
      <c r="N50" s="15"/>
      <c r="O50" s="93">
        <f t="shared" si="1"/>
        <v>0</v>
      </c>
      <c r="P50" s="190"/>
      <c r="Q50" s="190"/>
      <c r="R50" s="190"/>
      <c r="S50" s="549"/>
      <c r="T50" s="549"/>
    </row>
    <row r="51" spans="1:20" ht="12.75" customHeight="1">
      <c r="A51" s="165"/>
      <c r="B51" s="166"/>
      <c r="C51" s="483"/>
      <c r="D51" s="165"/>
      <c r="E51" s="350"/>
      <c r="F51" s="191"/>
      <c r="G51" s="366"/>
      <c r="H51" s="190"/>
      <c r="I51" s="482"/>
      <c r="J51" s="190"/>
      <c r="K51" s="15"/>
      <c r="L51" s="15"/>
      <c r="M51" s="15"/>
      <c r="N51" s="15"/>
      <c r="O51" s="93">
        <f t="shared" si="1"/>
        <v>0</v>
      </c>
      <c r="P51" s="190"/>
      <c r="Q51" s="190"/>
      <c r="R51" s="190"/>
      <c r="S51" s="549"/>
      <c r="T51" s="549"/>
    </row>
    <row r="52" spans="1:20" ht="12.75" customHeight="1">
      <c r="A52" s="165">
        <v>1</v>
      </c>
      <c r="B52" s="368" t="s">
        <v>310</v>
      </c>
      <c r="C52" s="368" t="s">
        <v>465</v>
      </c>
      <c r="D52" s="520" t="s">
        <v>466</v>
      </c>
      <c r="E52" s="553">
        <v>78</v>
      </c>
      <c r="F52" s="191">
        <f t="shared" ref="F52" si="50">H52+J52+R52</f>
        <v>0.49387305000000004</v>
      </c>
      <c r="G52" s="366">
        <v>0.23300000000000001</v>
      </c>
      <c r="H52" s="190">
        <f t="shared" ref="H52" si="51">G52*$P$3/1000</f>
        <v>0.42244065000000003</v>
      </c>
      <c r="I52" s="366">
        <v>0.03</v>
      </c>
      <c r="J52" s="190">
        <f t="shared" ref="J52" si="52">I52*$P$4/1000</f>
        <v>7.1432400000000007E-2</v>
      </c>
      <c r="K52" s="15"/>
      <c r="L52" s="15"/>
      <c r="M52" s="15"/>
      <c r="N52" s="15"/>
      <c r="O52" s="93">
        <f t="shared" si="1"/>
        <v>0</v>
      </c>
      <c r="P52" s="190">
        <f t="shared" ref="P52" si="53">E52*F52</f>
        <v>38.522097900000006</v>
      </c>
      <c r="Q52" s="190">
        <f t="shared" ref="Q52" si="54">SUM(O52:O55)</f>
        <v>0</v>
      </c>
      <c r="R52" s="190">
        <f t="shared" ref="R52" si="55">Q52*1.02*1.05*$R$9</f>
        <v>0</v>
      </c>
      <c r="S52" s="549">
        <f t="shared" ref="S52" si="56">F52*$S$12</f>
        <v>0.57898154869604279</v>
      </c>
      <c r="T52" s="549">
        <f t="shared" ref="T52" si="57">S52*E52</f>
        <v>45.160560798291336</v>
      </c>
    </row>
    <row r="53" spans="1:20" ht="12.75" customHeight="1">
      <c r="A53" s="165"/>
      <c r="B53" s="368"/>
      <c r="C53" s="368"/>
      <c r="D53" s="521"/>
      <c r="E53" s="553"/>
      <c r="F53" s="191"/>
      <c r="G53" s="366"/>
      <c r="H53" s="190"/>
      <c r="I53" s="366"/>
      <c r="J53" s="190"/>
      <c r="K53" s="15"/>
      <c r="L53" s="15"/>
      <c r="M53" s="15"/>
      <c r="N53" s="15"/>
      <c r="O53" s="93">
        <f t="shared" si="1"/>
        <v>0</v>
      </c>
      <c r="P53" s="190"/>
      <c r="Q53" s="190"/>
      <c r="R53" s="190"/>
      <c r="S53" s="549"/>
      <c r="T53" s="549"/>
    </row>
    <row r="54" spans="1:20" ht="12.75" customHeight="1">
      <c r="A54" s="165"/>
      <c r="B54" s="368"/>
      <c r="C54" s="368"/>
      <c r="D54" s="521"/>
      <c r="E54" s="553"/>
      <c r="F54" s="191"/>
      <c r="G54" s="366"/>
      <c r="H54" s="190"/>
      <c r="I54" s="366"/>
      <c r="J54" s="190"/>
      <c r="K54" s="15"/>
      <c r="L54" s="15"/>
      <c r="M54" s="87"/>
      <c r="N54" s="15"/>
      <c r="O54" s="93">
        <f t="shared" si="1"/>
        <v>0</v>
      </c>
      <c r="P54" s="190"/>
      <c r="Q54" s="190"/>
      <c r="R54" s="190"/>
      <c r="S54" s="549"/>
      <c r="T54" s="549"/>
    </row>
    <row r="55" spans="1:20" ht="12.75" customHeight="1">
      <c r="A55" s="165"/>
      <c r="B55" s="368"/>
      <c r="C55" s="368"/>
      <c r="D55" s="522"/>
      <c r="E55" s="553"/>
      <c r="F55" s="191"/>
      <c r="G55" s="366"/>
      <c r="H55" s="190"/>
      <c r="I55" s="366"/>
      <c r="J55" s="190"/>
      <c r="K55" s="15"/>
      <c r="L55" s="15"/>
      <c r="M55" s="15"/>
      <c r="N55" s="15"/>
      <c r="O55" s="93">
        <f t="shared" si="1"/>
        <v>0</v>
      </c>
      <c r="P55" s="190"/>
      <c r="Q55" s="190"/>
      <c r="R55" s="190"/>
      <c r="S55" s="549"/>
      <c r="T55" s="549"/>
    </row>
    <row r="56" spans="1:20" ht="12.75" customHeight="1">
      <c r="A56" s="165">
        <v>2</v>
      </c>
      <c r="B56" s="368" t="s">
        <v>337</v>
      </c>
      <c r="C56" s="368" t="s">
        <v>467</v>
      </c>
      <c r="D56" s="485" t="s">
        <v>468</v>
      </c>
      <c r="E56" s="366">
        <v>38</v>
      </c>
      <c r="F56" s="191">
        <f t="shared" ref="F56" si="58">H56+J56+R56</f>
        <v>1.0696994999999999E-2</v>
      </c>
      <c r="G56" s="482">
        <v>5.8999999999999999E-3</v>
      </c>
      <c r="H56" s="190">
        <f t="shared" ref="H56" si="59">G56*$P$3/1000</f>
        <v>1.0696994999999999E-2</v>
      </c>
      <c r="I56" s="482"/>
      <c r="J56" s="190">
        <f t="shared" ref="J56" si="60">I56*$P$4/1000</f>
        <v>0</v>
      </c>
      <c r="K56" s="15"/>
      <c r="L56" s="15"/>
      <c r="M56" s="15"/>
      <c r="N56" s="15"/>
      <c r="O56" s="93">
        <f t="shared" si="1"/>
        <v>0</v>
      </c>
      <c r="P56" s="190">
        <f t="shared" ref="P56" si="61">E56*F56</f>
        <v>0.40648580999999995</v>
      </c>
      <c r="Q56" s="190">
        <f t="shared" ref="Q56" si="62">SUM(O56:O59)</f>
        <v>0</v>
      </c>
      <c r="R56" s="190">
        <f t="shared" ref="R56" si="63">Q56*1.02*1.05*$R$9</f>
        <v>0</v>
      </c>
      <c r="S56" s="549">
        <f t="shared" ref="S56" si="64">F56*$S$12</f>
        <v>1.2540394199468518E-2</v>
      </c>
      <c r="T56" s="549">
        <f t="shared" ref="T56" si="65">S56*E56</f>
        <v>0.47653497957980367</v>
      </c>
    </row>
    <row r="57" spans="1:20" ht="12.75" customHeight="1">
      <c r="A57" s="165"/>
      <c r="B57" s="368"/>
      <c r="C57" s="368"/>
      <c r="D57" s="486"/>
      <c r="E57" s="366"/>
      <c r="F57" s="191"/>
      <c r="G57" s="482"/>
      <c r="H57" s="190"/>
      <c r="I57" s="482"/>
      <c r="J57" s="190"/>
      <c r="K57" s="15"/>
      <c r="L57" s="15"/>
      <c r="M57" s="15"/>
      <c r="N57" s="15"/>
      <c r="O57" s="93">
        <f t="shared" si="1"/>
        <v>0</v>
      </c>
      <c r="P57" s="190"/>
      <c r="Q57" s="190"/>
      <c r="R57" s="190"/>
      <c r="S57" s="549"/>
      <c r="T57" s="549"/>
    </row>
    <row r="58" spans="1:20" ht="12.75" customHeight="1">
      <c r="A58" s="165"/>
      <c r="B58" s="368"/>
      <c r="C58" s="368"/>
      <c r="D58" s="486"/>
      <c r="E58" s="366"/>
      <c r="F58" s="191"/>
      <c r="G58" s="482"/>
      <c r="H58" s="190"/>
      <c r="I58" s="482"/>
      <c r="J58" s="190"/>
      <c r="K58" s="15"/>
      <c r="L58" s="15"/>
      <c r="M58" s="87"/>
      <c r="N58" s="15"/>
      <c r="O58" s="93">
        <f t="shared" si="1"/>
        <v>0</v>
      </c>
      <c r="P58" s="190"/>
      <c r="Q58" s="190"/>
      <c r="R58" s="190"/>
      <c r="S58" s="549"/>
      <c r="T58" s="549"/>
    </row>
    <row r="59" spans="1:20" ht="12.75" customHeight="1">
      <c r="A59" s="165"/>
      <c r="B59" s="368"/>
      <c r="C59" s="368"/>
      <c r="D59" s="486"/>
      <c r="E59" s="366"/>
      <c r="F59" s="191"/>
      <c r="G59" s="482"/>
      <c r="H59" s="190"/>
      <c r="I59" s="482"/>
      <c r="J59" s="190"/>
      <c r="K59" s="15"/>
      <c r="L59" s="15"/>
      <c r="M59" s="15"/>
      <c r="N59" s="15"/>
      <c r="O59" s="93">
        <f t="shared" si="1"/>
        <v>0</v>
      </c>
      <c r="P59" s="190"/>
      <c r="Q59" s="190"/>
      <c r="R59" s="190"/>
      <c r="S59" s="549"/>
      <c r="T59" s="549"/>
    </row>
    <row r="60" spans="1:20" ht="12.75" customHeight="1">
      <c r="A60" s="165">
        <v>3</v>
      </c>
      <c r="B60" s="368" t="s">
        <v>311</v>
      </c>
      <c r="C60" s="368" t="s">
        <v>469</v>
      </c>
      <c r="D60" s="520" t="s">
        <v>466</v>
      </c>
      <c r="E60" s="484">
        <v>78</v>
      </c>
      <c r="F60" s="191">
        <f t="shared" ref="F60" si="66">H60+J60+R60</f>
        <v>0.37342026900000003</v>
      </c>
      <c r="G60" s="482">
        <v>0.14449999999999999</v>
      </c>
      <c r="H60" s="190">
        <f t="shared" ref="H60" si="67">G60*$P$3/1000</f>
        <v>0.261985725</v>
      </c>
      <c r="I60" s="482">
        <v>4.6800000000000001E-2</v>
      </c>
      <c r="J60" s="190">
        <f t="shared" ref="J60" si="68">I60*$P$4/1000</f>
        <v>0.111434544</v>
      </c>
      <c r="K60" s="15"/>
      <c r="L60" s="15"/>
      <c r="M60" s="15"/>
      <c r="N60" s="15"/>
      <c r="O60" s="93">
        <f t="shared" si="1"/>
        <v>0</v>
      </c>
      <c r="P60" s="190">
        <f t="shared" ref="P60" si="69">E60*F60</f>
        <v>29.126780982000003</v>
      </c>
      <c r="Q60" s="190">
        <f t="shared" ref="Q60" si="70">SUM(O60:O63)</f>
        <v>0</v>
      </c>
      <c r="R60" s="190">
        <f t="shared" ref="R60" si="71">Q60*1.02*1.05*$R$9</f>
        <v>0</v>
      </c>
      <c r="S60" s="549">
        <f t="shared" ref="S60" si="72">F60*$S$12</f>
        <v>0.43777129701673922</v>
      </c>
      <c r="T60" s="549">
        <f t="shared" ref="T60" si="73">S60*E60</f>
        <v>34.146161167305657</v>
      </c>
    </row>
    <row r="61" spans="1:20" ht="12.75" customHeight="1">
      <c r="A61" s="165"/>
      <c r="B61" s="368"/>
      <c r="C61" s="368"/>
      <c r="D61" s="521"/>
      <c r="E61" s="484"/>
      <c r="F61" s="191"/>
      <c r="G61" s="482"/>
      <c r="H61" s="190"/>
      <c r="I61" s="482"/>
      <c r="J61" s="190"/>
      <c r="K61" s="15"/>
      <c r="L61" s="15"/>
      <c r="M61" s="15"/>
      <c r="N61" s="15"/>
      <c r="O61" s="93">
        <f t="shared" si="1"/>
        <v>0</v>
      </c>
      <c r="P61" s="190"/>
      <c r="Q61" s="190"/>
      <c r="R61" s="190"/>
      <c r="S61" s="549"/>
      <c r="T61" s="549"/>
    </row>
    <row r="62" spans="1:20" ht="12.75" customHeight="1">
      <c r="A62" s="165"/>
      <c r="B62" s="368"/>
      <c r="C62" s="368"/>
      <c r="D62" s="521"/>
      <c r="E62" s="484"/>
      <c r="F62" s="191"/>
      <c r="G62" s="482"/>
      <c r="H62" s="190"/>
      <c r="I62" s="482"/>
      <c r="J62" s="190"/>
      <c r="K62" s="15"/>
      <c r="L62" s="15"/>
      <c r="M62" s="87"/>
      <c r="N62" s="15"/>
      <c r="O62" s="93">
        <f t="shared" si="1"/>
        <v>0</v>
      </c>
      <c r="P62" s="190"/>
      <c r="Q62" s="190"/>
      <c r="R62" s="190"/>
      <c r="S62" s="549"/>
      <c r="T62" s="549"/>
    </row>
    <row r="63" spans="1:20" ht="12.75" customHeight="1">
      <c r="A63" s="165"/>
      <c r="B63" s="368"/>
      <c r="C63" s="368"/>
      <c r="D63" s="522"/>
      <c r="E63" s="484"/>
      <c r="F63" s="191"/>
      <c r="G63" s="482"/>
      <c r="H63" s="190"/>
      <c r="I63" s="482"/>
      <c r="J63" s="190"/>
      <c r="K63" s="15"/>
      <c r="L63" s="15"/>
      <c r="M63" s="15"/>
      <c r="N63" s="15"/>
      <c r="O63" s="93">
        <f t="shared" si="1"/>
        <v>0</v>
      </c>
      <c r="P63" s="190"/>
      <c r="Q63" s="190"/>
      <c r="R63" s="190"/>
      <c r="S63" s="549"/>
      <c r="T63" s="549"/>
    </row>
    <row r="64" spans="1:20" ht="12.75" customHeight="1">
      <c r="A64" s="165">
        <v>4</v>
      </c>
      <c r="B64" s="166" t="s">
        <v>312</v>
      </c>
      <c r="C64" s="166" t="s">
        <v>470</v>
      </c>
      <c r="D64" s="166" t="s">
        <v>468</v>
      </c>
      <c r="E64" s="168">
        <v>5</v>
      </c>
      <c r="F64" s="191">
        <f t="shared" ref="F64" si="74">H64+J64+R64</f>
        <v>0.99346566999999997</v>
      </c>
      <c r="G64" s="375">
        <v>0.52300000000000002</v>
      </c>
      <c r="H64" s="190">
        <f t="shared" ref="H64" si="75">G64*$P$3/1000</f>
        <v>0.94822514999999996</v>
      </c>
      <c r="I64" s="344">
        <v>1.9E-2</v>
      </c>
      <c r="J64" s="190">
        <f t="shared" ref="J64" si="76">I64*$P$4/1000</f>
        <v>4.5240519999999999E-2</v>
      </c>
      <c r="K64" s="88"/>
      <c r="L64" s="88"/>
      <c r="M64" s="88"/>
      <c r="N64" s="88"/>
      <c r="O64" s="93">
        <f t="shared" si="1"/>
        <v>0</v>
      </c>
      <c r="P64" s="190">
        <f t="shared" ref="P64" si="77">E64*F64</f>
        <v>4.9673283499999998</v>
      </c>
      <c r="Q64" s="190">
        <f t="shared" ref="Q64" si="78">SUM(O64:O67)</f>
        <v>0</v>
      </c>
      <c r="R64" s="190">
        <f t="shared" ref="R64" si="79">Q64*1.02*1.05*$R$9</f>
        <v>0</v>
      </c>
      <c r="S64" s="549">
        <f t="shared" ref="S64" si="80">F64*$S$12</f>
        <v>1.1646683134318663</v>
      </c>
      <c r="T64" s="549">
        <f t="shared" ref="T64" si="81">S64*E64</f>
        <v>5.8233415671593312</v>
      </c>
    </row>
    <row r="65" spans="1:20" ht="12.75" customHeight="1">
      <c r="A65" s="165"/>
      <c r="B65" s="166"/>
      <c r="C65" s="166"/>
      <c r="D65" s="165"/>
      <c r="E65" s="168"/>
      <c r="F65" s="191"/>
      <c r="G65" s="375"/>
      <c r="H65" s="190"/>
      <c r="I65" s="344"/>
      <c r="J65" s="190"/>
      <c r="K65" s="88"/>
      <c r="L65" s="88"/>
      <c r="M65" s="88"/>
      <c r="N65" s="88"/>
      <c r="O65" s="93">
        <f t="shared" si="1"/>
        <v>0</v>
      </c>
      <c r="P65" s="190"/>
      <c r="Q65" s="190"/>
      <c r="R65" s="190"/>
      <c r="S65" s="549"/>
      <c r="T65" s="549"/>
    </row>
    <row r="66" spans="1:20" ht="12.75" customHeight="1">
      <c r="A66" s="165"/>
      <c r="B66" s="166"/>
      <c r="C66" s="166"/>
      <c r="D66" s="165"/>
      <c r="E66" s="168"/>
      <c r="F66" s="191"/>
      <c r="G66" s="375"/>
      <c r="H66" s="190"/>
      <c r="I66" s="344"/>
      <c r="J66" s="190"/>
      <c r="K66" s="88"/>
      <c r="L66" s="88"/>
      <c r="M66" s="91"/>
      <c r="N66" s="88"/>
      <c r="O66" s="93">
        <f t="shared" si="1"/>
        <v>0</v>
      </c>
      <c r="P66" s="190"/>
      <c r="Q66" s="190"/>
      <c r="R66" s="190"/>
      <c r="S66" s="549"/>
      <c r="T66" s="549"/>
    </row>
    <row r="67" spans="1:20" ht="12.75" customHeight="1">
      <c r="A67" s="165"/>
      <c r="B67" s="166"/>
      <c r="C67" s="166"/>
      <c r="D67" s="165"/>
      <c r="E67" s="168"/>
      <c r="F67" s="191"/>
      <c r="G67" s="375"/>
      <c r="H67" s="190"/>
      <c r="I67" s="344"/>
      <c r="J67" s="190"/>
      <c r="K67" s="88"/>
      <c r="L67" s="88"/>
      <c r="M67" s="88"/>
      <c r="N67" s="88"/>
      <c r="O67" s="93">
        <f t="shared" si="1"/>
        <v>0</v>
      </c>
      <c r="P67" s="190"/>
      <c r="Q67" s="190"/>
      <c r="R67" s="190"/>
      <c r="S67" s="549"/>
      <c r="T67" s="549"/>
    </row>
    <row r="68" spans="1:20" ht="12.75" customHeight="1">
      <c r="A68" s="165">
        <v>5</v>
      </c>
      <c r="B68" s="368" t="s">
        <v>313</v>
      </c>
      <c r="C68" s="368" t="s">
        <v>471</v>
      </c>
      <c r="D68" s="520" t="s">
        <v>466</v>
      </c>
      <c r="E68" s="366">
        <v>9.3000000000000007</v>
      </c>
      <c r="F68" s="191">
        <f t="shared" ref="F68" si="82">H68+J68+R68</f>
        <v>0.74274319999999994</v>
      </c>
      <c r="G68" s="366">
        <v>0.34399999999999997</v>
      </c>
      <c r="H68" s="190">
        <f t="shared" ref="H68" si="83">G68*$P$3/1000</f>
        <v>0.62368919999999994</v>
      </c>
      <c r="I68" s="366">
        <v>0.05</v>
      </c>
      <c r="J68" s="190">
        <f t="shared" ref="J68" si="84">I68*$P$4/1000</f>
        <v>0.11905400000000001</v>
      </c>
      <c r="K68" s="15"/>
      <c r="L68" s="15"/>
      <c r="M68" s="15"/>
      <c r="N68" s="15"/>
      <c r="O68" s="93">
        <f t="shared" si="1"/>
        <v>0</v>
      </c>
      <c r="P68" s="190">
        <f t="shared" ref="P68" si="85">E68*F68</f>
        <v>6.9075117600000002</v>
      </c>
      <c r="Q68" s="190">
        <f t="shared" ref="Q68" si="86">SUM(O68:O71)</f>
        <v>0</v>
      </c>
      <c r="R68" s="190">
        <f t="shared" ref="R68" si="87">Q68*1.02*1.05*$R$9</f>
        <v>0</v>
      </c>
      <c r="S68" s="549">
        <f t="shared" ref="S68" si="88">F68*$S$12</f>
        <v>0.87073916711886701</v>
      </c>
      <c r="T68" s="549">
        <f t="shared" ref="T68" si="89">S68*E68</f>
        <v>8.0978742542054629</v>
      </c>
    </row>
    <row r="69" spans="1:20" ht="12.75" customHeight="1">
      <c r="A69" s="165"/>
      <c r="B69" s="368"/>
      <c r="C69" s="368"/>
      <c r="D69" s="521"/>
      <c r="E69" s="366"/>
      <c r="F69" s="191"/>
      <c r="G69" s="366"/>
      <c r="H69" s="190"/>
      <c r="I69" s="366"/>
      <c r="J69" s="190"/>
      <c r="K69" s="15"/>
      <c r="L69" s="15"/>
      <c r="M69" s="15"/>
      <c r="N69" s="15"/>
      <c r="O69" s="93">
        <f t="shared" si="1"/>
        <v>0</v>
      </c>
      <c r="P69" s="190"/>
      <c r="Q69" s="190"/>
      <c r="R69" s="190"/>
      <c r="S69" s="549"/>
      <c r="T69" s="549"/>
    </row>
    <row r="70" spans="1:20" ht="12.75" customHeight="1">
      <c r="A70" s="165"/>
      <c r="B70" s="368"/>
      <c r="C70" s="368"/>
      <c r="D70" s="521"/>
      <c r="E70" s="366"/>
      <c r="F70" s="191"/>
      <c r="G70" s="366"/>
      <c r="H70" s="190"/>
      <c r="I70" s="366"/>
      <c r="J70" s="190"/>
      <c r="K70" s="15"/>
      <c r="L70" s="15"/>
      <c r="M70" s="87"/>
      <c r="N70" s="15"/>
      <c r="O70" s="93">
        <f t="shared" si="1"/>
        <v>0</v>
      </c>
      <c r="P70" s="190"/>
      <c r="Q70" s="190"/>
      <c r="R70" s="190"/>
      <c r="S70" s="549"/>
      <c r="T70" s="549"/>
    </row>
    <row r="71" spans="1:20" ht="12.75" customHeight="1">
      <c r="A71" s="165"/>
      <c r="B71" s="368"/>
      <c r="C71" s="368"/>
      <c r="D71" s="522"/>
      <c r="E71" s="366"/>
      <c r="F71" s="191"/>
      <c r="G71" s="366"/>
      <c r="H71" s="190"/>
      <c r="I71" s="366"/>
      <c r="J71" s="190"/>
      <c r="K71" s="15"/>
      <c r="L71" s="15"/>
      <c r="M71" s="15"/>
      <c r="N71" s="15"/>
      <c r="O71" s="93">
        <f t="shared" si="1"/>
        <v>0</v>
      </c>
      <c r="P71" s="190"/>
      <c r="Q71" s="190"/>
      <c r="R71" s="190"/>
      <c r="S71" s="549"/>
      <c r="T71" s="549"/>
    </row>
    <row r="72" spans="1:20" ht="12.75" customHeight="1">
      <c r="A72" s="165">
        <v>6</v>
      </c>
      <c r="B72" s="368" t="s">
        <v>145</v>
      </c>
      <c r="C72" s="488" t="s">
        <v>472</v>
      </c>
      <c r="D72" s="368" t="s">
        <v>455</v>
      </c>
      <c r="E72" s="553">
        <v>7.8</v>
      </c>
      <c r="F72" s="191">
        <f t="shared" ref="F72" si="90">H72+J72+R72</f>
        <v>13.976026999999998</v>
      </c>
      <c r="G72" s="366">
        <v>3.9</v>
      </c>
      <c r="H72" s="190">
        <f t="shared" ref="H72" si="91">G72*$P$3/1000</f>
        <v>7.0708949999999993</v>
      </c>
      <c r="I72" s="366">
        <v>2.9</v>
      </c>
      <c r="J72" s="190">
        <f t="shared" ref="J72" si="92">I72*$P$4/1000</f>
        <v>6.905132</v>
      </c>
      <c r="K72" s="15"/>
      <c r="L72" s="15"/>
      <c r="M72" s="15"/>
      <c r="N72" s="15"/>
      <c r="O72" s="93">
        <f t="shared" si="1"/>
        <v>0</v>
      </c>
      <c r="P72" s="190">
        <f t="shared" ref="P72" si="93">E72*F72</f>
        <v>109.01301059999999</v>
      </c>
      <c r="Q72" s="190">
        <f t="shared" ref="Q72" si="94">SUM(O72:O75)</f>
        <v>0</v>
      </c>
      <c r="R72" s="190">
        <f t="shared" ref="R72" si="95">Q72*1.02*1.05*$R$9</f>
        <v>0</v>
      </c>
      <c r="S72" s="549">
        <f t="shared" ref="S72" si="96">F72*$S$12</f>
        <v>16.384497508170789</v>
      </c>
      <c r="T72" s="549">
        <f t="shared" ref="T72" si="97">S72*E72</f>
        <v>127.79908056373215</v>
      </c>
    </row>
    <row r="73" spans="1:20" ht="12.75" customHeight="1">
      <c r="A73" s="165"/>
      <c r="B73" s="368"/>
      <c r="C73" s="488"/>
      <c r="D73" s="365"/>
      <c r="E73" s="553"/>
      <c r="F73" s="191"/>
      <c r="G73" s="366"/>
      <c r="H73" s="190"/>
      <c r="I73" s="366"/>
      <c r="J73" s="190"/>
      <c r="K73" s="15"/>
      <c r="L73" s="15"/>
      <c r="M73" s="15"/>
      <c r="N73" s="15"/>
      <c r="O73" s="93">
        <f t="shared" si="1"/>
        <v>0</v>
      </c>
      <c r="P73" s="190"/>
      <c r="Q73" s="190"/>
      <c r="R73" s="190"/>
      <c r="S73" s="549"/>
      <c r="T73" s="549"/>
    </row>
    <row r="74" spans="1:20" ht="12.75" customHeight="1">
      <c r="A74" s="165"/>
      <c r="B74" s="368"/>
      <c r="C74" s="488"/>
      <c r="D74" s="365"/>
      <c r="E74" s="553"/>
      <c r="F74" s="191"/>
      <c r="G74" s="366"/>
      <c r="H74" s="190"/>
      <c r="I74" s="366"/>
      <c r="J74" s="190"/>
      <c r="K74" s="15"/>
      <c r="L74" s="15"/>
      <c r="M74" s="87"/>
      <c r="N74" s="15"/>
      <c r="O74" s="93">
        <f t="shared" si="1"/>
        <v>0</v>
      </c>
      <c r="P74" s="190"/>
      <c r="Q74" s="190"/>
      <c r="R74" s="190"/>
      <c r="S74" s="549"/>
      <c r="T74" s="549"/>
    </row>
    <row r="75" spans="1:20" ht="12.75" customHeight="1">
      <c r="A75" s="165"/>
      <c r="B75" s="368"/>
      <c r="C75" s="488"/>
      <c r="D75" s="365"/>
      <c r="E75" s="553"/>
      <c r="F75" s="191"/>
      <c r="G75" s="366"/>
      <c r="H75" s="190"/>
      <c r="I75" s="366"/>
      <c r="J75" s="190"/>
      <c r="K75" s="15"/>
      <c r="L75" s="15"/>
      <c r="M75" s="15"/>
      <c r="N75" s="15"/>
      <c r="O75" s="93">
        <f t="shared" si="1"/>
        <v>0</v>
      </c>
      <c r="P75" s="190"/>
      <c r="Q75" s="190"/>
      <c r="R75" s="190"/>
      <c r="S75" s="549"/>
      <c r="T75" s="549"/>
    </row>
    <row r="76" spans="1:20" ht="12.75" customHeight="1">
      <c r="A76" s="165">
        <v>7</v>
      </c>
      <c r="B76" s="368" t="s">
        <v>314</v>
      </c>
      <c r="C76" s="368" t="s">
        <v>473</v>
      </c>
      <c r="D76" s="520" t="s">
        <v>466</v>
      </c>
      <c r="E76" s="366">
        <v>9.1999999999999993</v>
      </c>
      <c r="F76" s="191">
        <f t="shared" ref="F76" si="98">H76+J76+R76</f>
        <v>1.8233906899999999</v>
      </c>
      <c r="G76" s="366">
        <v>0.877</v>
      </c>
      <c r="H76" s="190">
        <f t="shared" ref="H76" si="99">G76*$P$3/1000</f>
        <v>1.59004485</v>
      </c>
      <c r="I76" s="366">
        <v>9.8000000000000004E-2</v>
      </c>
      <c r="J76" s="190">
        <f t="shared" ref="J76" si="100">I76*$P$4/1000</f>
        <v>0.23334584</v>
      </c>
      <c r="K76" s="15"/>
      <c r="L76" s="15"/>
      <c r="M76" s="15"/>
      <c r="N76" s="15"/>
      <c r="O76" s="93">
        <f t="shared" si="1"/>
        <v>0</v>
      </c>
      <c r="P76" s="190">
        <f t="shared" ref="P76" si="101">E76*F76</f>
        <v>16.775194347999996</v>
      </c>
      <c r="Q76" s="190">
        <f t="shared" ref="Q76" si="102">SUM(O76:O79)</f>
        <v>0</v>
      </c>
      <c r="R76" s="190">
        <f t="shared" ref="R76" si="103">Q76*1.02*1.05*$R$9</f>
        <v>0</v>
      </c>
      <c r="S76" s="549">
        <f t="shared" ref="S76" si="104">F76*$S$12</f>
        <v>2.1376132299062398</v>
      </c>
      <c r="T76" s="549">
        <f t="shared" ref="T76" si="105">S76*E76</f>
        <v>19.666041715137403</v>
      </c>
    </row>
    <row r="77" spans="1:20" ht="12.75" customHeight="1">
      <c r="A77" s="165"/>
      <c r="B77" s="368"/>
      <c r="C77" s="368"/>
      <c r="D77" s="521"/>
      <c r="E77" s="366"/>
      <c r="F77" s="191"/>
      <c r="G77" s="366"/>
      <c r="H77" s="190"/>
      <c r="I77" s="366"/>
      <c r="J77" s="190"/>
      <c r="K77" s="15"/>
      <c r="L77" s="15"/>
      <c r="M77" s="15"/>
      <c r="N77" s="15"/>
      <c r="O77" s="93">
        <f t="shared" si="1"/>
        <v>0</v>
      </c>
      <c r="P77" s="190"/>
      <c r="Q77" s="190"/>
      <c r="R77" s="190"/>
      <c r="S77" s="549"/>
      <c r="T77" s="549"/>
    </row>
    <row r="78" spans="1:20" ht="12.75" customHeight="1">
      <c r="A78" s="165"/>
      <c r="B78" s="368"/>
      <c r="C78" s="368"/>
      <c r="D78" s="521"/>
      <c r="E78" s="366"/>
      <c r="F78" s="191"/>
      <c r="G78" s="366"/>
      <c r="H78" s="190"/>
      <c r="I78" s="366"/>
      <c r="J78" s="190"/>
      <c r="K78" s="15"/>
      <c r="L78" s="15"/>
      <c r="M78" s="87"/>
      <c r="N78" s="15"/>
      <c r="O78" s="93">
        <f t="shared" si="1"/>
        <v>0</v>
      </c>
      <c r="P78" s="190"/>
      <c r="Q78" s="190"/>
      <c r="R78" s="190"/>
      <c r="S78" s="549"/>
      <c r="T78" s="549"/>
    </row>
    <row r="79" spans="1:20" ht="12.75" customHeight="1">
      <c r="A79" s="165"/>
      <c r="B79" s="368"/>
      <c r="C79" s="368"/>
      <c r="D79" s="522"/>
      <c r="E79" s="366"/>
      <c r="F79" s="191"/>
      <c r="G79" s="366"/>
      <c r="H79" s="190"/>
      <c r="I79" s="366"/>
      <c r="J79" s="190"/>
      <c r="K79" s="15"/>
      <c r="L79" s="15"/>
      <c r="M79" s="15"/>
      <c r="N79" s="15"/>
      <c r="O79" s="93">
        <f t="shared" si="1"/>
        <v>0</v>
      </c>
      <c r="P79" s="190"/>
      <c r="Q79" s="190"/>
      <c r="R79" s="190"/>
      <c r="S79" s="549"/>
      <c r="T79" s="549"/>
    </row>
    <row r="80" spans="1:20" ht="12.75" customHeight="1">
      <c r="A80" s="165">
        <v>8</v>
      </c>
      <c r="B80" s="368" t="s">
        <v>315</v>
      </c>
      <c r="C80" s="368" t="s">
        <v>474</v>
      </c>
      <c r="D80" s="520" t="s">
        <v>466</v>
      </c>
      <c r="E80" s="366">
        <v>3.9</v>
      </c>
      <c r="F80" s="191">
        <f t="shared" ref="F80" si="106">H80+J80+R80</f>
        <v>1.06190969</v>
      </c>
      <c r="G80" s="366">
        <v>0.45700000000000002</v>
      </c>
      <c r="H80" s="190">
        <f t="shared" ref="H80" si="107">G80*$P$3/1000</f>
        <v>0.82856384999999999</v>
      </c>
      <c r="I80" s="366">
        <v>9.8000000000000004E-2</v>
      </c>
      <c r="J80" s="190">
        <f t="shared" ref="J80" si="108">I80*$P$4/1000</f>
        <v>0.23334584</v>
      </c>
      <c r="K80" s="15"/>
      <c r="L80" s="15"/>
      <c r="M80" s="15"/>
      <c r="N80" s="15"/>
      <c r="O80" s="93">
        <f t="shared" si="1"/>
        <v>0</v>
      </c>
      <c r="P80" s="190">
        <f t="shared" ref="P80" si="109">E80*F80</f>
        <v>4.141447791</v>
      </c>
      <c r="Q80" s="190">
        <f t="shared" ref="Q80" si="110">SUM(O80:O83)</f>
        <v>0</v>
      </c>
      <c r="R80" s="190">
        <f t="shared" ref="R80" si="111">Q80*1.02*1.05*$R$9</f>
        <v>0</v>
      </c>
      <c r="S80" s="549">
        <f t="shared" ref="S80" si="112">F80*$S$12</f>
        <v>1.2449072021474641</v>
      </c>
      <c r="T80" s="549">
        <f t="shared" ref="T80" si="113">S80*E80</f>
        <v>4.8551380883751101</v>
      </c>
    </row>
    <row r="81" spans="1:20" ht="12.75" customHeight="1">
      <c r="A81" s="165"/>
      <c r="B81" s="368"/>
      <c r="C81" s="368"/>
      <c r="D81" s="521"/>
      <c r="E81" s="366"/>
      <c r="F81" s="191"/>
      <c r="G81" s="366"/>
      <c r="H81" s="190"/>
      <c r="I81" s="366"/>
      <c r="J81" s="190"/>
      <c r="K81" s="15"/>
      <c r="L81" s="15"/>
      <c r="M81" s="15"/>
      <c r="N81" s="15"/>
      <c r="O81" s="93">
        <f t="shared" si="1"/>
        <v>0</v>
      </c>
      <c r="P81" s="190"/>
      <c r="Q81" s="190"/>
      <c r="R81" s="190"/>
      <c r="S81" s="549"/>
      <c r="T81" s="549"/>
    </row>
    <row r="82" spans="1:20" ht="12.75" customHeight="1">
      <c r="A82" s="165"/>
      <c r="B82" s="368"/>
      <c r="C82" s="368"/>
      <c r="D82" s="521"/>
      <c r="E82" s="366"/>
      <c r="F82" s="191"/>
      <c r="G82" s="366"/>
      <c r="H82" s="190"/>
      <c r="I82" s="366"/>
      <c r="J82" s="190"/>
      <c r="K82" s="15"/>
      <c r="L82" s="15"/>
      <c r="M82" s="87"/>
      <c r="N82" s="15"/>
      <c r="O82" s="93">
        <f t="shared" si="1"/>
        <v>0</v>
      </c>
      <c r="P82" s="190"/>
      <c r="Q82" s="190"/>
      <c r="R82" s="190"/>
      <c r="S82" s="549"/>
      <c r="T82" s="549"/>
    </row>
    <row r="83" spans="1:20" ht="12.75" customHeight="1">
      <c r="A83" s="165"/>
      <c r="B83" s="368"/>
      <c r="C83" s="368"/>
      <c r="D83" s="522"/>
      <c r="E83" s="366"/>
      <c r="F83" s="191"/>
      <c r="G83" s="366"/>
      <c r="H83" s="190"/>
      <c r="I83" s="366"/>
      <c r="J83" s="190"/>
      <c r="K83" s="15"/>
      <c r="L83" s="15"/>
      <c r="M83" s="15"/>
      <c r="N83" s="15"/>
      <c r="O83" s="93">
        <f t="shared" si="1"/>
        <v>0</v>
      </c>
      <c r="P83" s="190"/>
      <c r="Q83" s="190"/>
      <c r="R83" s="190"/>
      <c r="S83" s="549"/>
      <c r="T83" s="549"/>
    </row>
    <row r="84" spans="1:20" ht="12.75" customHeight="1">
      <c r="A84" s="165">
        <v>9</v>
      </c>
      <c r="B84" s="368" t="s">
        <v>316</v>
      </c>
      <c r="C84" s="368" t="s">
        <v>475</v>
      </c>
      <c r="D84" s="368" t="s">
        <v>455</v>
      </c>
      <c r="E84" s="366">
        <v>1.1000000000000001</v>
      </c>
      <c r="F84" s="191">
        <f t="shared" ref="F84" si="114">H84+J84+R84</f>
        <v>17.149561399999996</v>
      </c>
      <c r="G84" s="366">
        <v>5.0199999999999996</v>
      </c>
      <c r="H84" s="190">
        <f t="shared" ref="H84" si="115">G84*$P$3/1000</f>
        <v>9.1015109999999986</v>
      </c>
      <c r="I84" s="366">
        <v>3.38</v>
      </c>
      <c r="J84" s="190">
        <f t="shared" ref="J84" si="116">I84*$P$4/1000</f>
        <v>8.0480503999999993</v>
      </c>
      <c r="K84" s="15"/>
      <c r="L84" s="15"/>
      <c r="M84" s="15"/>
      <c r="N84" s="15"/>
      <c r="O84" s="93">
        <f t="shared" si="1"/>
        <v>0</v>
      </c>
      <c r="P84" s="190">
        <f t="shared" ref="P84" si="117">E84*F84</f>
        <v>18.864517539999998</v>
      </c>
      <c r="Q84" s="190">
        <f t="shared" ref="Q84" si="118">SUM(O84:O87)</f>
        <v>0</v>
      </c>
      <c r="R84" s="190">
        <f t="shared" ref="R84" si="119">Q84*1.02*1.05*$R$9</f>
        <v>0</v>
      </c>
      <c r="S84" s="549">
        <f t="shared" ref="S84" si="120">F84*$S$12</f>
        <v>20.104922953033928</v>
      </c>
      <c r="T84" s="549">
        <f t="shared" ref="T84" si="121">S84*E84</f>
        <v>22.115415248337321</v>
      </c>
    </row>
    <row r="85" spans="1:20" ht="12.75" customHeight="1">
      <c r="A85" s="165"/>
      <c r="B85" s="368"/>
      <c r="C85" s="368"/>
      <c r="D85" s="365"/>
      <c r="E85" s="366"/>
      <c r="F85" s="191"/>
      <c r="G85" s="366"/>
      <c r="H85" s="190"/>
      <c r="I85" s="366"/>
      <c r="J85" s="190"/>
      <c r="K85" s="15"/>
      <c r="L85" s="15"/>
      <c r="M85" s="15"/>
      <c r="N85" s="15"/>
      <c r="O85" s="93">
        <f t="shared" si="1"/>
        <v>0</v>
      </c>
      <c r="P85" s="190"/>
      <c r="Q85" s="190"/>
      <c r="R85" s="190"/>
      <c r="S85" s="549"/>
      <c r="T85" s="549"/>
    </row>
    <row r="86" spans="1:20" ht="12.75" customHeight="1">
      <c r="A86" s="165"/>
      <c r="B86" s="368"/>
      <c r="C86" s="368"/>
      <c r="D86" s="365"/>
      <c r="E86" s="366"/>
      <c r="F86" s="191"/>
      <c r="G86" s="366"/>
      <c r="H86" s="190"/>
      <c r="I86" s="366"/>
      <c r="J86" s="190"/>
      <c r="K86" s="15"/>
      <c r="L86" s="15"/>
      <c r="M86" s="87"/>
      <c r="N86" s="15"/>
      <c r="O86" s="93">
        <f t="shared" si="1"/>
        <v>0</v>
      </c>
      <c r="P86" s="190"/>
      <c r="Q86" s="190"/>
      <c r="R86" s="190"/>
      <c r="S86" s="549"/>
      <c r="T86" s="549"/>
    </row>
    <row r="87" spans="1:20" ht="12.75" customHeight="1">
      <c r="A87" s="165"/>
      <c r="B87" s="368"/>
      <c r="C87" s="368"/>
      <c r="D87" s="365"/>
      <c r="E87" s="366"/>
      <c r="F87" s="191"/>
      <c r="G87" s="366"/>
      <c r="H87" s="190"/>
      <c r="I87" s="366"/>
      <c r="J87" s="190"/>
      <c r="K87" s="15"/>
      <c r="L87" s="15"/>
      <c r="M87" s="15"/>
      <c r="N87" s="15"/>
      <c r="O87" s="93">
        <f t="shared" si="1"/>
        <v>0</v>
      </c>
      <c r="P87" s="190"/>
      <c r="Q87" s="190"/>
      <c r="R87" s="190"/>
      <c r="S87" s="549"/>
      <c r="T87" s="549"/>
    </row>
    <row r="88" spans="1:20" ht="12.75" customHeight="1">
      <c r="A88" s="165">
        <v>10</v>
      </c>
      <c r="B88" s="368" t="s">
        <v>317</v>
      </c>
      <c r="C88" s="368" t="s">
        <v>476</v>
      </c>
      <c r="D88" s="520" t="s">
        <v>466</v>
      </c>
      <c r="E88" s="366">
        <v>120.5</v>
      </c>
      <c r="F88" s="191">
        <f t="shared" ref="F88" si="122">H88+J88+R88</f>
        <v>0.31909679999999996</v>
      </c>
      <c r="G88" s="468">
        <v>0.17599999999999999</v>
      </c>
      <c r="H88" s="190">
        <f t="shared" ref="H88" si="123">G88*$P$3/1000</f>
        <v>0.31909679999999996</v>
      </c>
      <c r="I88" s="484"/>
      <c r="J88" s="190">
        <f t="shared" ref="J88" si="124">I88*$P$4/1000</f>
        <v>0</v>
      </c>
      <c r="K88" s="15"/>
      <c r="L88" s="15"/>
      <c r="M88" s="15"/>
      <c r="N88" s="15"/>
      <c r="O88" s="93">
        <f t="shared" si="1"/>
        <v>0</v>
      </c>
      <c r="P88" s="190">
        <f t="shared" ref="P88" si="125">E88*F88</f>
        <v>38.451164399999996</v>
      </c>
      <c r="Q88" s="190">
        <f t="shared" ref="Q88" si="126">SUM(O88:O91)</f>
        <v>0</v>
      </c>
      <c r="R88" s="190">
        <f t="shared" ref="R88" si="127">Q88*1.02*1.05*$R$9</f>
        <v>0</v>
      </c>
      <c r="S88" s="549">
        <f t="shared" ref="S88" si="128">F88*$S$12</f>
        <v>0.37408633544177272</v>
      </c>
      <c r="T88" s="549">
        <f t="shared" ref="T88" si="129">S88*E88</f>
        <v>45.07740342073361</v>
      </c>
    </row>
    <row r="89" spans="1:20" ht="12.75" customHeight="1">
      <c r="A89" s="165"/>
      <c r="B89" s="368"/>
      <c r="C89" s="368"/>
      <c r="D89" s="521"/>
      <c r="E89" s="366"/>
      <c r="F89" s="191"/>
      <c r="G89" s="468"/>
      <c r="H89" s="190"/>
      <c r="I89" s="484"/>
      <c r="J89" s="190"/>
      <c r="K89" s="15"/>
      <c r="L89" s="15"/>
      <c r="M89" s="15"/>
      <c r="N89" s="15"/>
      <c r="O89" s="93">
        <f t="shared" ref="O89:O176" si="130">M89*N89</f>
        <v>0</v>
      </c>
      <c r="P89" s="190"/>
      <c r="Q89" s="190"/>
      <c r="R89" s="190"/>
      <c r="S89" s="549"/>
      <c r="T89" s="549"/>
    </row>
    <row r="90" spans="1:20" ht="12.75" customHeight="1">
      <c r="A90" s="165"/>
      <c r="B90" s="368"/>
      <c r="C90" s="368"/>
      <c r="D90" s="521"/>
      <c r="E90" s="366"/>
      <c r="F90" s="191"/>
      <c r="G90" s="468"/>
      <c r="H90" s="190"/>
      <c r="I90" s="484"/>
      <c r="J90" s="190"/>
      <c r="K90" s="15"/>
      <c r="L90" s="15"/>
      <c r="M90" s="87"/>
      <c r="N90" s="15"/>
      <c r="O90" s="93">
        <f t="shared" si="130"/>
        <v>0</v>
      </c>
      <c r="P90" s="190"/>
      <c r="Q90" s="190"/>
      <c r="R90" s="190"/>
      <c r="S90" s="549"/>
      <c r="T90" s="549"/>
    </row>
    <row r="91" spans="1:20" ht="12.75" customHeight="1">
      <c r="A91" s="165"/>
      <c r="B91" s="368"/>
      <c r="C91" s="368"/>
      <c r="D91" s="522"/>
      <c r="E91" s="366"/>
      <c r="F91" s="191"/>
      <c r="G91" s="468"/>
      <c r="H91" s="190"/>
      <c r="I91" s="484"/>
      <c r="J91" s="190"/>
      <c r="K91" s="15"/>
      <c r="L91" s="15"/>
      <c r="M91" s="15"/>
      <c r="N91" s="15"/>
      <c r="O91" s="93">
        <f t="shared" si="130"/>
        <v>0</v>
      </c>
      <c r="P91" s="190"/>
      <c r="Q91" s="190"/>
      <c r="R91" s="190"/>
      <c r="S91" s="549"/>
      <c r="T91" s="549"/>
    </row>
    <row r="92" spans="1:20" ht="12.75" customHeight="1">
      <c r="A92" s="165">
        <v>11</v>
      </c>
      <c r="B92" s="368" t="s">
        <v>318</v>
      </c>
      <c r="C92" s="368" t="s">
        <v>477</v>
      </c>
      <c r="D92" s="520" t="s">
        <v>466</v>
      </c>
      <c r="E92" s="484">
        <v>120.5</v>
      </c>
      <c r="F92" s="191">
        <f t="shared" ref="F92" si="131">H92+J92+R92</f>
        <v>0.70708950000000004</v>
      </c>
      <c r="G92" s="366">
        <v>0.39</v>
      </c>
      <c r="H92" s="190">
        <f t="shared" ref="H92" si="132">G92*$P$3/1000</f>
        <v>0.70708950000000004</v>
      </c>
      <c r="I92" s="484"/>
      <c r="J92" s="190">
        <f t="shared" ref="J92" si="133">I92*$P$4/1000</f>
        <v>0</v>
      </c>
      <c r="K92" s="15"/>
      <c r="L92" s="15"/>
      <c r="M92" s="15"/>
      <c r="N92" s="15"/>
      <c r="O92" s="93">
        <f t="shared" si="130"/>
        <v>0</v>
      </c>
      <c r="P92" s="190">
        <f t="shared" ref="P92" si="134">E92*F92</f>
        <v>85.204284749999999</v>
      </c>
      <c r="Q92" s="190">
        <f t="shared" ref="Q92" si="135">SUM(O92:O95)</f>
        <v>0</v>
      </c>
      <c r="R92" s="190">
        <f t="shared" ref="R92" si="136">Q92*1.02*1.05*$R$9</f>
        <v>0</v>
      </c>
      <c r="S92" s="549">
        <f t="shared" ref="S92" si="137">F92*$S$12</f>
        <v>0.82894131149029193</v>
      </c>
      <c r="T92" s="549">
        <f t="shared" ref="T92" si="138">S92*E92</f>
        <v>99.887428034580182</v>
      </c>
    </row>
    <row r="93" spans="1:20" ht="12.75" customHeight="1">
      <c r="A93" s="165"/>
      <c r="B93" s="368"/>
      <c r="C93" s="368"/>
      <c r="D93" s="521"/>
      <c r="E93" s="484"/>
      <c r="F93" s="191"/>
      <c r="G93" s="366"/>
      <c r="H93" s="190"/>
      <c r="I93" s="484"/>
      <c r="J93" s="190"/>
      <c r="K93" s="15"/>
      <c r="L93" s="15"/>
      <c r="M93" s="15"/>
      <c r="N93" s="15"/>
      <c r="O93" s="93">
        <f t="shared" si="130"/>
        <v>0</v>
      </c>
      <c r="P93" s="190"/>
      <c r="Q93" s="190"/>
      <c r="R93" s="190"/>
      <c r="S93" s="549"/>
      <c r="T93" s="549"/>
    </row>
    <row r="94" spans="1:20" ht="12.75" customHeight="1">
      <c r="A94" s="165"/>
      <c r="B94" s="368"/>
      <c r="C94" s="368"/>
      <c r="D94" s="521"/>
      <c r="E94" s="484"/>
      <c r="F94" s="191"/>
      <c r="G94" s="366"/>
      <c r="H94" s="190"/>
      <c r="I94" s="484"/>
      <c r="J94" s="190"/>
      <c r="K94" s="15"/>
      <c r="L94" s="15"/>
      <c r="M94" s="87"/>
      <c r="N94" s="15"/>
      <c r="O94" s="93">
        <f t="shared" si="130"/>
        <v>0</v>
      </c>
      <c r="P94" s="190"/>
      <c r="Q94" s="190"/>
      <c r="R94" s="190"/>
      <c r="S94" s="549"/>
      <c r="T94" s="549"/>
    </row>
    <row r="95" spans="1:20" ht="12.75" customHeight="1">
      <c r="A95" s="165"/>
      <c r="B95" s="368"/>
      <c r="C95" s="368"/>
      <c r="D95" s="522"/>
      <c r="E95" s="484"/>
      <c r="F95" s="191"/>
      <c r="G95" s="366"/>
      <c r="H95" s="190"/>
      <c r="I95" s="484"/>
      <c r="J95" s="190"/>
      <c r="K95" s="15"/>
      <c r="L95" s="15"/>
      <c r="M95" s="15"/>
      <c r="N95" s="15"/>
      <c r="O95" s="93">
        <f t="shared" si="130"/>
        <v>0</v>
      </c>
      <c r="P95" s="190"/>
      <c r="Q95" s="190"/>
      <c r="R95" s="190"/>
      <c r="S95" s="549"/>
      <c r="T95" s="549"/>
    </row>
    <row r="96" spans="1:20" ht="12.75" customHeight="1">
      <c r="A96" s="165">
        <v>12</v>
      </c>
      <c r="B96" s="368" t="s">
        <v>317</v>
      </c>
      <c r="C96" s="368" t="s">
        <v>478</v>
      </c>
      <c r="D96" s="520" t="s">
        <v>466</v>
      </c>
      <c r="E96" s="366">
        <v>74.2</v>
      </c>
      <c r="F96" s="191">
        <f t="shared" ref="F96" si="139">H96+J96+R96</f>
        <v>0.31909679999999996</v>
      </c>
      <c r="G96" s="468">
        <v>0.17599999999999999</v>
      </c>
      <c r="H96" s="190">
        <f t="shared" ref="H96" si="140">G96*$P$3/1000</f>
        <v>0.31909679999999996</v>
      </c>
      <c r="I96" s="484"/>
      <c r="J96" s="190">
        <f t="shared" ref="J96" si="141">I96*$P$4/1000</f>
        <v>0</v>
      </c>
      <c r="K96" s="15"/>
      <c r="L96" s="15"/>
      <c r="M96" s="15"/>
      <c r="N96" s="15"/>
      <c r="O96" s="93">
        <f t="shared" si="130"/>
        <v>0</v>
      </c>
      <c r="P96" s="190">
        <f t="shared" ref="P96" si="142">E96*F96</f>
        <v>23.676982559999999</v>
      </c>
      <c r="Q96" s="190">
        <f t="shared" ref="Q96" si="143">SUM(O96:O99)</f>
        <v>0</v>
      </c>
      <c r="R96" s="190">
        <f t="shared" ref="R96" si="144">Q96*1.02*1.05*$R$9</f>
        <v>0</v>
      </c>
      <c r="S96" s="549">
        <f t="shared" ref="S96" si="145">F96*$S$12</f>
        <v>0.37408633544177272</v>
      </c>
      <c r="T96" s="549">
        <f t="shared" ref="T96" si="146">S96*E96</f>
        <v>27.757206089779537</v>
      </c>
    </row>
    <row r="97" spans="1:20" ht="12.75" customHeight="1">
      <c r="A97" s="165"/>
      <c r="B97" s="368"/>
      <c r="C97" s="368"/>
      <c r="D97" s="521"/>
      <c r="E97" s="366"/>
      <c r="F97" s="191"/>
      <c r="G97" s="468"/>
      <c r="H97" s="190"/>
      <c r="I97" s="484"/>
      <c r="J97" s="190"/>
      <c r="K97" s="15"/>
      <c r="L97" s="15"/>
      <c r="M97" s="15"/>
      <c r="N97" s="15"/>
      <c r="O97" s="93">
        <f t="shared" si="130"/>
        <v>0</v>
      </c>
      <c r="P97" s="190"/>
      <c r="Q97" s="190"/>
      <c r="R97" s="190"/>
      <c r="S97" s="549"/>
      <c r="T97" s="549"/>
    </row>
    <row r="98" spans="1:20" ht="12.75" customHeight="1">
      <c r="A98" s="165"/>
      <c r="B98" s="368"/>
      <c r="C98" s="368"/>
      <c r="D98" s="521"/>
      <c r="E98" s="366"/>
      <c r="F98" s="191"/>
      <c r="G98" s="468"/>
      <c r="H98" s="190"/>
      <c r="I98" s="484"/>
      <c r="J98" s="190"/>
      <c r="K98" s="15"/>
      <c r="L98" s="15"/>
      <c r="M98" s="87"/>
      <c r="N98" s="15"/>
      <c r="O98" s="93">
        <f t="shared" si="130"/>
        <v>0</v>
      </c>
      <c r="P98" s="190"/>
      <c r="Q98" s="190"/>
      <c r="R98" s="190"/>
      <c r="S98" s="549"/>
      <c r="T98" s="549"/>
    </row>
    <row r="99" spans="1:20" ht="12.75" customHeight="1">
      <c r="A99" s="165"/>
      <c r="B99" s="368"/>
      <c r="C99" s="368"/>
      <c r="D99" s="522"/>
      <c r="E99" s="366"/>
      <c r="F99" s="191"/>
      <c r="G99" s="468"/>
      <c r="H99" s="190"/>
      <c r="I99" s="484"/>
      <c r="J99" s="190"/>
      <c r="K99" s="15"/>
      <c r="L99" s="15"/>
      <c r="M99" s="15"/>
      <c r="N99" s="15"/>
      <c r="O99" s="93">
        <f t="shared" si="130"/>
        <v>0</v>
      </c>
      <c r="P99" s="190"/>
      <c r="Q99" s="190"/>
      <c r="R99" s="190"/>
      <c r="S99" s="549"/>
      <c r="T99" s="549"/>
    </row>
    <row r="100" spans="1:20" ht="12.75" customHeight="1">
      <c r="A100" s="165">
        <v>13</v>
      </c>
      <c r="B100" s="368" t="s">
        <v>319</v>
      </c>
      <c r="C100" s="368" t="s">
        <v>479</v>
      </c>
      <c r="D100" s="520" t="s">
        <v>466</v>
      </c>
      <c r="E100" s="484">
        <v>74.2</v>
      </c>
      <c r="F100" s="191">
        <f t="shared" ref="F100" si="147">H100+J100+R100</f>
        <v>0.92465549999999996</v>
      </c>
      <c r="G100" s="484">
        <v>0.51</v>
      </c>
      <c r="H100" s="190">
        <f t="shared" ref="H100" si="148">G100*$P$3/1000</f>
        <v>0.92465549999999996</v>
      </c>
      <c r="I100" s="366"/>
      <c r="J100" s="190">
        <f t="shared" ref="J100" si="149">I100*$P$4/1000</f>
        <v>0</v>
      </c>
      <c r="K100" s="15"/>
      <c r="L100" s="15"/>
      <c r="M100" s="15"/>
      <c r="N100" s="15"/>
      <c r="O100" s="93">
        <f t="shared" si="130"/>
        <v>0</v>
      </c>
      <c r="P100" s="190">
        <f t="shared" ref="P100" si="150">E100*F100</f>
        <v>68.609438100000006</v>
      </c>
      <c r="Q100" s="190">
        <f t="shared" ref="Q100" si="151">SUM(O100:O103)</f>
        <v>0</v>
      </c>
      <c r="R100" s="190">
        <f t="shared" ref="R100" si="152">Q100*1.02*1.05*$R$9</f>
        <v>0</v>
      </c>
      <c r="S100" s="549">
        <f t="shared" ref="S100" si="153">F100*$S$12</f>
        <v>1.0840001765642278</v>
      </c>
      <c r="T100" s="549">
        <f t="shared" ref="T100" si="154">S100*E100</f>
        <v>80.432813101065705</v>
      </c>
    </row>
    <row r="101" spans="1:20" ht="12.75" customHeight="1">
      <c r="A101" s="165"/>
      <c r="B101" s="368"/>
      <c r="C101" s="368"/>
      <c r="D101" s="521"/>
      <c r="E101" s="484"/>
      <c r="F101" s="191"/>
      <c r="G101" s="484"/>
      <c r="H101" s="190"/>
      <c r="I101" s="366"/>
      <c r="J101" s="190"/>
      <c r="K101" s="15"/>
      <c r="L101" s="15"/>
      <c r="M101" s="15"/>
      <c r="N101" s="15"/>
      <c r="O101" s="93">
        <f t="shared" si="130"/>
        <v>0</v>
      </c>
      <c r="P101" s="190"/>
      <c r="Q101" s="190"/>
      <c r="R101" s="190"/>
      <c r="S101" s="549"/>
      <c r="T101" s="549"/>
    </row>
    <row r="102" spans="1:20" ht="12.75" customHeight="1">
      <c r="A102" s="165"/>
      <c r="B102" s="368"/>
      <c r="C102" s="368"/>
      <c r="D102" s="521"/>
      <c r="E102" s="484"/>
      <c r="F102" s="191"/>
      <c r="G102" s="484"/>
      <c r="H102" s="190"/>
      <c r="I102" s="366"/>
      <c r="J102" s="190"/>
      <c r="K102" s="15"/>
      <c r="L102" s="15"/>
      <c r="M102" s="87"/>
      <c r="N102" s="15"/>
      <c r="O102" s="93">
        <f t="shared" si="130"/>
        <v>0</v>
      </c>
      <c r="P102" s="190"/>
      <c r="Q102" s="190"/>
      <c r="R102" s="190"/>
      <c r="S102" s="549"/>
      <c r="T102" s="549"/>
    </row>
    <row r="103" spans="1:20" ht="12.75" customHeight="1">
      <c r="A103" s="165"/>
      <c r="B103" s="368"/>
      <c r="C103" s="368"/>
      <c r="D103" s="522"/>
      <c r="E103" s="484"/>
      <c r="F103" s="191"/>
      <c r="G103" s="484"/>
      <c r="H103" s="190"/>
      <c r="I103" s="366"/>
      <c r="J103" s="190"/>
      <c r="K103" s="15"/>
      <c r="L103" s="15"/>
      <c r="M103" s="15"/>
      <c r="N103" s="15"/>
      <c r="O103" s="93">
        <f t="shared" si="130"/>
        <v>0</v>
      </c>
      <c r="P103" s="190"/>
      <c r="Q103" s="190"/>
      <c r="R103" s="190"/>
      <c r="S103" s="549"/>
      <c r="T103" s="549"/>
    </row>
    <row r="104" spans="1:20" ht="12.75" customHeight="1">
      <c r="A104" s="165">
        <v>14</v>
      </c>
      <c r="B104" s="368" t="s">
        <v>318</v>
      </c>
      <c r="C104" s="368" t="s">
        <v>480</v>
      </c>
      <c r="D104" s="520" t="s">
        <v>466</v>
      </c>
      <c r="E104" s="484">
        <v>10.199999999999999</v>
      </c>
      <c r="F104" s="191">
        <f t="shared" ref="F104" si="155">H104+J104+R104</f>
        <v>0.70708950000000004</v>
      </c>
      <c r="G104" s="366">
        <v>0.39</v>
      </c>
      <c r="H104" s="190">
        <f t="shared" ref="H104" si="156">G104*$P$3/1000</f>
        <v>0.70708950000000004</v>
      </c>
      <c r="I104" s="484"/>
      <c r="J104" s="190">
        <f t="shared" ref="J104" si="157">I104*$P$4/1000</f>
        <v>0</v>
      </c>
      <c r="K104" s="15"/>
      <c r="L104" s="15"/>
      <c r="M104" s="15"/>
      <c r="N104" s="15"/>
      <c r="O104" s="93">
        <f t="shared" si="130"/>
        <v>0</v>
      </c>
      <c r="P104" s="190">
        <f t="shared" ref="P104" si="158">E104*F104</f>
        <v>7.2123128999999997</v>
      </c>
      <c r="Q104" s="190">
        <f t="shared" ref="Q104" si="159">SUM(O104:O107)</f>
        <v>0</v>
      </c>
      <c r="R104" s="190">
        <f t="shared" ref="R104" si="160">Q104*1.02*1.05*$R$9</f>
        <v>0</v>
      </c>
      <c r="S104" s="549">
        <f t="shared" ref="S104" si="161">F104*$S$12</f>
        <v>0.82894131149029193</v>
      </c>
      <c r="T104" s="549">
        <f t="shared" ref="T104" si="162">S104*E104</f>
        <v>8.4552013772009769</v>
      </c>
    </row>
    <row r="105" spans="1:20" ht="12.75" customHeight="1">
      <c r="A105" s="165"/>
      <c r="B105" s="368"/>
      <c r="C105" s="368"/>
      <c r="D105" s="521"/>
      <c r="E105" s="484"/>
      <c r="F105" s="191"/>
      <c r="G105" s="366"/>
      <c r="H105" s="190"/>
      <c r="I105" s="484"/>
      <c r="J105" s="190"/>
      <c r="K105" s="15"/>
      <c r="L105" s="15"/>
      <c r="M105" s="15"/>
      <c r="N105" s="15"/>
      <c r="O105" s="93">
        <f t="shared" si="130"/>
        <v>0</v>
      </c>
      <c r="P105" s="190"/>
      <c r="Q105" s="190"/>
      <c r="R105" s="190"/>
      <c r="S105" s="549"/>
      <c r="T105" s="549"/>
    </row>
    <row r="106" spans="1:20" ht="12.75" customHeight="1">
      <c r="A106" s="165"/>
      <c r="B106" s="368"/>
      <c r="C106" s="368"/>
      <c r="D106" s="521"/>
      <c r="E106" s="484"/>
      <c r="F106" s="191"/>
      <c r="G106" s="366"/>
      <c r="H106" s="190"/>
      <c r="I106" s="484"/>
      <c r="J106" s="190"/>
      <c r="K106" s="15"/>
      <c r="L106" s="15"/>
      <c r="M106" s="87"/>
      <c r="N106" s="15"/>
      <c r="O106" s="93">
        <f t="shared" si="130"/>
        <v>0</v>
      </c>
      <c r="P106" s="190"/>
      <c r="Q106" s="190"/>
      <c r="R106" s="190"/>
      <c r="S106" s="549"/>
      <c r="T106" s="549"/>
    </row>
    <row r="107" spans="1:20" ht="12.75" customHeight="1">
      <c r="A107" s="165"/>
      <c r="B107" s="368"/>
      <c r="C107" s="368"/>
      <c r="D107" s="522"/>
      <c r="E107" s="484"/>
      <c r="F107" s="191"/>
      <c r="G107" s="366"/>
      <c r="H107" s="190"/>
      <c r="I107" s="484"/>
      <c r="J107" s="190"/>
      <c r="K107" s="15"/>
      <c r="L107" s="15"/>
      <c r="M107" s="15"/>
      <c r="N107" s="15"/>
      <c r="O107" s="93">
        <f t="shared" si="130"/>
        <v>0</v>
      </c>
      <c r="P107" s="190"/>
      <c r="Q107" s="190"/>
      <c r="R107" s="190"/>
      <c r="S107" s="549"/>
      <c r="T107" s="549"/>
    </row>
    <row r="108" spans="1:20" ht="12.75" customHeight="1">
      <c r="A108" s="165">
        <v>15</v>
      </c>
      <c r="B108" s="368" t="s">
        <v>563</v>
      </c>
      <c r="C108" s="368" t="s">
        <v>481</v>
      </c>
      <c r="D108" s="520" t="s">
        <v>466</v>
      </c>
      <c r="E108" s="529">
        <v>25</v>
      </c>
      <c r="F108" s="191">
        <f t="shared" ref="F108" si="163">H108+J108+R108</f>
        <v>2.7627386399999998</v>
      </c>
      <c r="G108" s="366">
        <v>0.2</v>
      </c>
      <c r="H108" s="190">
        <f t="shared" ref="H108" si="164">G108*$P$3/1000</f>
        <v>0.36260999999999999</v>
      </c>
      <c r="I108" s="487">
        <v>1.008</v>
      </c>
      <c r="J108" s="190">
        <f t="shared" ref="J108" si="165">I108*$P$4/1000</f>
        <v>2.4001286399999997</v>
      </c>
      <c r="K108" s="15"/>
      <c r="L108" s="15"/>
      <c r="M108" s="15"/>
      <c r="N108" s="15"/>
      <c r="O108" s="93">
        <f t="shared" si="130"/>
        <v>0</v>
      </c>
      <c r="P108" s="190">
        <f t="shared" ref="P108" si="166">E108*F108</f>
        <v>69.068466000000001</v>
      </c>
      <c r="Q108" s="190">
        <f t="shared" ref="Q108" si="167">SUM(O108:O111)</f>
        <v>0</v>
      </c>
      <c r="R108" s="190">
        <f t="shared" ref="R108" si="168">Q108*1.02*1.05*$R$9</f>
        <v>0</v>
      </c>
      <c r="S108" s="549">
        <f t="shared" ref="S108" si="169">F108*$S$12</f>
        <v>3.2388377872200129</v>
      </c>
      <c r="T108" s="549">
        <f t="shared" ref="T108" si="170">S108*E108</f>
        <v>80.970944680500324</v>
      </c>
    </row>
    <row r="109" spans="1:20" ht="12.75" customHeight="1">
      <c r="A109" s="165"/>
      <c r="B109" s="368"/>
      <c r="C109" s="368"/>
      <c r="D109" s="521"/>
      <c r="E109" s="529"/>
      <c r="F109" s="191"/>
      <c r="G109" s="366"/>
      <c r="H109" s="190"/>
      <c r="I109" s="487"/>
      <c r="J109" s="190"/>
      <c r="K109" s="15"/>
      <c r="L109" s="15"/>
      <c r="M109" s="15"/>
      <c r="N109" s="15"/>
      <c r="O109" s="93">
        <f t="shared" si="130"/>
        <v>0</v>
      </c>
      <c r="P109" s="190"/>
      <c r="Q109" s="190"/>
      <c r="R109" s="190"/>
      <c r="S109" s="549"/>
      <c r="T109" s="549"/>
    </row>
    <row r="110" spans="1:20" ht="12.75" customHeight="1">
      <c r="A110" s="165"/>
      <c r="B110" s="368"/>
      <c r="C110" s="368"/>
      <c r="D110" s="521"/>
      <c r="E110" s="529"/>
      <c r="F110" s="191"/>
      <c r="G110" s="366"/>
      <c r="H110" s="190"/>
      <c r="I110" s="487"/>
      <c r="J110" s="190"/>
      <c r="K110" s="15"/>
      <c r="L110" s="15"/>
      <c r="M110" s="87"/>
      <c r="N110" s="15"/>
      <c r="O110" s="93">
        <f t="shared" si="130"/>
        <v>0</v>
      </c>
      <c r="P110" s="190"/>
      <c r="Q110" s="190"/>
      <c r="R110" s="190"/>
      <c r="S110" s="549"/>
      <c r="T110" s="549"/>
    </row>
    <row r="111" spans="1:20" ht="12.75" customHeight="1">
      <c r="A111" s="165"/>
      <c r="B111" s="368"/>
      <c r="C111" s="368"/>
      <c r="D111" s="522"/>
      <c r="E111" s="529"/>
      <c r="F111" s="191"/>
      <c r="G111" s="366"/>
      <c r="H111" s="190"/>
      <c r="I111" s="487"/>
      <c r="J111" s="190"/>
      <c r="K111" s="15"/>
      <c r="L111" s="15"/>
      <c r="M111" s="15"/>
      <c r="N111" s="15"/>
      <c r="O111" s="93">
        <f t="shared" si="130"/>
        <v>0</v>
      </c>
      <c r="P111" s="190"/>
      <c r="Q111" s="190"/>
      <c r="R111" s="190"/>
      <c r="S111" s="549"/>
      <c r="T111" s="549"/>
    </row>
    <row r="112" spans="1:20" ht="12.75" customHeight="1">
      <c r="A112" s="165">
        <v>16</v>
      </c>
      <c r="B112" s="166" t="s">
        <v>291</v>
      </c>
      <c r="C112" s="166" t="s">
        <v>460</v>
      </c>
      <c r="D112" s="499" t="s">
        <v>461</v>
      </c>
      <c r="E112" s="191">
        <v>43.6</v>
      </c>
      <c r="F112" s="191">
        <f t="shared" ref="F112" si="171">H112+J112+R112</f>
        <v>2.4214670999999997</v>
      </c>
      <c r="G112" s="168">
        <v>0.39</v>
      </c>
      <c r="H112" s="190">
        <f t="shared" ref="H112" si="172">G112*$P$3/1000</f>
        <v>0.70708950000000004</v>
      </c>
      <c r="I112" s="375">
        <v>0.72</v>
      </c>
      <c r="J112" s="190">
        <f t="shared" ref="J112" si="173">I112*$P$4/1000</f>
        <v>1.7143775999999997</v>
      </c>
      <c r="K112" s="88"/>
      <c r="L112" s="88"/>
      <c r="M112" s="88"/>
      <c r="N112" s="88"/>
      <c r="O112" s="93">
        <f t="shared" si="130"/>
        <v>0</v>
      </c>
      <c r="P112" s="190">
        <f t="shared" ref="P112" si="174">E112*F112</f>
        <v>105.57596555999999</v>
      </c>
      <c r="Q112" s="190">
        <f t="shared" ref="Q112" si="175">SUM(O112:O115)</f>
        <v>0</v>
      </c>
      <c r="R112" s="190">
        <f t="shared" ref="R112" si="176">Q112*1.02*1.05*$R$9</f>
        <v>0</v>
      </c>
      <c r="S112" s="549">
        <f t="shared" ref="S112" si="177">F112*$S$12</f>
        <v>2.8387553677499011</v>
      </c>
      <c r="T112" s="549">
        <f t="shared" ref="T112" si="178">S112*E112</f>
        <v>123.76973403389569</v>
      </c>
    </row>
    <row r="113" spans="1:20" ht="12.75" customHeight="1">
      <c r="A113" s="165"/>
      <c r="B113" s="166"/>
      <c r="C113" s="166"/>
      <c r="D113" s="497"/>
      <c r="E113" s="191"/>
      <c r="F113" s="191"/>
      <c r="G113" s="168"/>
      <c r="H113" s="190"/>
      <c r="I113" s="375"/>
      <c r="J113" s="190"/>
      <c r="K113" s="88"/>
      <c r="L113" s="88"/>
      <c r="M113" s="88"/>
      <c r="N113" s="88"/>
      <c r="O113" s="93">
        <f t="shared" si="130"/>
        <v>0</v>
      </c>
      <c r="P113" s="190"/>
      <c r="Q113" s="190"/>
      <c r="R113" s="190"/>
      <c r="S113" s="549"/>
      <c r="T113" s="549"/>
    </row>
    <row r="114" spans="1:20" ht="12.75" customHeight="1">
      <c r="A114" s="165"/>
      <c r="B114" s="166"/>
      <c r="C114" s="166"/>
      <c r="D114" s="497"/>
      <c r="E114" s="191"/>
      <c r="F114" s="191"/>
      <c r="G114" s="168"/>
      <c r="H114" s="190"/>
      <c r="I114" s="375"/>
      <c r="J114" s="190"/>
      <c r="K114" s="88"/>
      <c r="L114" s="88"/>
      <c r="M114" s="88"/>
      <c r="N114" s="88"/>
      <c r="O114" s="93">
        <f t="shared" si="130"/>
        <v>0</v>
      </c>
      <c r="P114" s="190"/>
      <c r="Q114" s="190"/>
      <c r="R114" s="190"/>
      <c r="S114" s="549"/>
      <c r="T114" s="549"/>
    </row>
    <row r="115" spans="1:20" ht="28.5" customHeight="1">
      <c r="A115" s="165"/>
      <c r="B115" s="166"/>
      <c r="C115" s="166"/>
      <c r="D115" s="498"/>
      <c r="E115" s="191"/>
      <c r="F115" s="191"/>
      <c r="G115" s="168"/>
      <c r="H115" s="190"/>
      <c r="I115" s="375"/>
      <c r="J115" s="190"/>
      <c r="K115" s="88"/>
      <c r="L115" s="88"/>
      <c r="M115" s="88"/>
      <c r="N115" s="88"/>
      <c r="O115" s="93">
        <f t="shared" si="130"/>
        <v>0</v>
      </c>
      <c r="P115" s="190"/>
      <c r="Q115" s="190"/>
      <c r="R115" s="190"/>
      <c r="S115" s="549"/>
      <c r="T115" s="549"/>
    </row>
    <row r="116" spans="1:20" ht="12.75" customHeight="1">
      <c r="A116" s="319"/>
      <c r="B116" s="336"/>
      <c r="C116" s="346" t="s">
        <v>462</v>
      </c>
      <c r="D116" s="319"/>
      <c r="E116" s="343"/>
      <c r="F116" s="546"/>
      <c r="G116" s="317"/>
      <c r="H116" s="316"/>
      <c r="I116" s="317"/>
      <c r="J116" s="316"/>
      <c r="K116" s="65"/>
      <c r="L116" s="65"/>
      <c r="M116" s="65"/>
      <c r="N116" s="65"/>
      <c r="O116" s="96"/>
      <c r="P116" s="316"/>
      <c r="Q116" s="316"/>
      <c r="R116" s="316"/>
      <c r="S116" s="316"/>
      <c r="T116" s="345">
        <f>SUM(T52:T115)</f>
        <v>734.49087911987965</v>
      </c>
    </row>
    <row r="117" spans="1:20" ht="12.75" customHeight="1">
      <c r="A117" s="319"/>
      <c r="B117" s="336"/>
      <c r="C117" s="346"/>
      <c r="D117" s="319"/>
      <c r="E117" s="343"/>
      <c r="F117" s="547"/>
      <c r="G117" s="317"/>
      <c r="H117" s="316"/>
      <c r="I117" s="317"/>
      <c r="J117" s="316"/>
      <c r="K117" s="65"/>
      <c r="L117" s="65"/>
      <c r="M117" s="65"/>
      <c r="N117" s="65"/>
      <c r="O117" s="96"/>
      <c r="P117" s="316"/>
      <c r="Q117" s="316"/>
      <c r="R117" s="316"/>
      <c r="S117" s="316"/>
      <c r="T117" s="345"/>
    </row>
    <row r="118" spans="1:20" ht="12.75" customHeight="1">
      <c r="A118" s="319"/>
      <c r="B118" s="336"/>
      <c r="C118" s="346"/>
      <c r="D118" s="319"/>
      <c r="E118" s="343"/>
      <c r="F118" s="547"/>
      <c r="G118" s="317"/>
      <c r="H118" s="316"/>
      <c r="I118" s="317"/>
      <c r="J118" s="316"/>
      <c r="K118" s="65"/>
      <c r="L118" s="65"/>
      <c r="M118" s="98"/>
      <c r="N118" s="65"/>
      <c r="O118" s="96"/>
      <c r="P118" s="316"/>
      <c r="Q118" s="316"/>
      <c r="R118" s="316"/>
      <c r="S118" s="316"/>
      <c r="T118" s="345"/>
    </row>
    <row r="119" spans="1:20" ht="12.75" customHeight="1">
      <c r="A119" s="319"/>
      <c r="B119" s="336"/>
      <c r="C119" s="346"/>
      <c r="D119" s="319"/>
      <c r="E119" s="343"/>
      <c r="F119" s="548"/>
      <c r="G119" s="317"/>
      <c r="H119" s="316"/>
      <c r="I119" s="317"/>
      <c r="J119" s="316"/>
      <c r="K119" s="65"/>
      <c r="L119" s="65"/>
      <c r="M119" s="65"/>
      <c r="N119" s="65"/>
      <c r="O119" s="96"/>
      <c r="P119" s="316"/>
      <c r="Q119" s="316"/>
      <c r="R119" s="316"/>
      <c r="S119" s="316"/>
      <c r="T119" s="345"/>
    </row>
    <row r="120" spans="1:20" ht="12.75" customHeight="1">
      <c r="A120" s="319"/>
      <c r="B120" s="336"/>
      <c r="C120" s="346" t="s">
        <v>463</v>
      </c>
      <c r="D120" s="319"/>
      <c r="E120" s="343"/>
      <c r="F120" s="546"/>
      <c r="G120" s="317"/>
      <c r="H120" s="316"/>
      <c r="I120" s="317"/>
      <c r="J120" s="316"/>
      <c r="K120" s="65"/>
      <c r="L120" s="65"/>
      <c r="M120" s="65"/>
      <c r="N120" s="65"/>
      <c r="O120" s="96"/>
      <c r="P120" s="316"/>
      <c r="Q120" s="316"/>
      <c r="R120" s="316"/>
      <c r="S120" s="316"/>
      <c r="T120" s="264">
        <f>(T116*100%)/'Cav-Nax-2'!T401</f>
        <v>4.8101169242972898E-2</v>
      </c>
    </row>
    <row r="121" spans="1:20" ht="12.75" customHeight="1">
      <c r="A121" s="319"/>
      <c r="B121" s="336"/>
      <c r="C121" s="346"/>
      <c r="D121" s="319"/>
      <c r="E121" s="343"/>
      <c r="F121" s="547"/>
      <c r="G121" s="317"/>
      <c r="H121" s="316"/>
      <c r="I121" s="317"/>
      <c r="J121" s="316"/>
      <c r="K121" s="65"/>
      <c r="L121" s="65"/>
      <c r="M121" s="65"/>
      <c r="N121" s="65"/>
      <c r="O121" s="96"/>
      <c r="P121" s="316"/>
      <c r="Q121" s="316"/>
      <c r="R121" s="316"/>
      <c r="S121" s="316"/>
      <c r="T121" s="264"/>
    </row>
    <row r="122" spans="1:20" ht="12.75" customHeight="1">
      <c r="A122" s="319"/>
      <c r="B122" s="336"/>
      <c r="C122" s="346"/>
      <c r="D122" s="319"/>
      <c r="E122" s="343"/>
      <c r="F122" s="547"/>
      <c r="G122" s="317"/>
      <c r="H122" s="316"/>
      <c r="I122" s="317"/>
      <c r="J122" s="316"/>
      <c r="K122" s="65"/>
      <c r="L122" s="65"/>
      <c r="M122" s="98"/>
      <c r="N122" s="65"/>
      <c r="O122" s="96"/>
      <c r="P122" s="316"/>
      <c r="Q122" s="316"/>
      <c r="R122" s="316"/>
      <c r="S122" s="316"/>
      <c r="T122" s="264"/>
    </row>
    <row r="123" spans="1:20" ht="12.75" customHeight="1">
      <c r="A123" s="319"/>
      <c r="B123" s="336"/>
      <c r="C123" s="346"/>
      <c r="D123" s="319"/>
      <c r="E123" s="343"/>
      <c r="F123" s="548"/>
      <c r="G123" s="317"/>
      <c r="H123" s="316"/>
      <c r="I123" s="317"/>
      <c r="J123" s="316"/>
      <c r="K123" s="65"/>
      <c r="L123" s="65"/>
      <c r="M123" s="65"/>
      <c r="N123" s="65"/>
      <c r="O123" s="96"/>
      <c r="P123" s="316"/>
      <c r="Q123" s="316"/>
      <c r="R123" s="316"/>
      <c r="S123" s="316"/>
      <c r="T123" s="264"/>
    </row>
    <row r="124" spans="1:20" ht="12.75" customHeight="1">
      <c r="A124" s="365"/>
      <c r="B124" s="368"/>
      <c r="C124" s="483" t="s">
        <v>482</v>
      </c>
      <c r="D124" s="486"/>
      <c r="E124" s="529"/>
      <c r="F124" s="191">
        <f t="shared" ref="F124" si="179">H124+J124+R124</f>
        <v>0</v>
      </c>
      <c r="G124" s="366"/>
      <c r="H124" s="190">
        <f t="shared" ref="H124" si="180">G124*$P$3/1000</f>
        <v>0</v>
      </c>
      <c r="I124" s="482"/>
      <c r="J124" s="190">
        <f t="shared" ref="J124" si="181">I124*$P$4/1000</f>
        <v>0</v>
      </c>
      <c r="K124" s="15"/>
      <c r="L124" s="15"/>
      <c r="M124" s="15"/>
      <c r="N124" s="15"/>
      <c r="O124" s="93">
        <f t="shared" si="130"/>
        <v>0</v>
      </c>
      <c r="P124" s="190">
        <f t="shared" ref="P124" si="182">E124*F124</f>
        <v>0</v>
      </c>
      <c r="Q124" s="190">
        <f t="shared" ref="Q124" si="183">SUM(O124:O127)</f>
        <v>0</v>
      </c>
      <c r="R124" s="190">
        <f t="shared" ref="R124" si="184">Q124*1.02*1.05*$R$9</f>
        <v>0</v>
      </c>
      <c r="S124" s="549">
        <f t="shared" ref="S124" si="185">F124*$S$12</f>
        <v>0</v>
      </c>
      <c r="T124" s="549">
        <f t="shared" ref="T124" si="186">S124*E124</f>
        <v>0</v>
      </c>
    </row>
    <row r="125" spans="1:20" ht="12.75" customHeight="1">
      <c r="A125" s="365"/>
      <c r="B125" s="368"/>
      <c r="C125" s="483"/>
      <c r="D125" s="486"/>
      <c r="E125" s="529"/>
      <c r="F125" s="191"/>
      <c r="G125" s="366"/>
      <c r="H125" s="190"/>
      <c r="I125" s="482"/>
      <c r="J125" s="190"/>
      <c r="K125" s="15"/>
      <c r="L125" s="15"/>
      <c r="M125" s="15"/>
      <c r="N125" s="15"/>
      <c r="O125" s="93">
        <f t="shared" si="130"/>
        <v>0</v>
      </c>
      <c r="P125" s="190"/>
      <c r="Q125" s="190"/>
      <c r="R125" s="190"/>
      <c r="S125" s="549"/>
      <c r="T125" s="549"/>
    </row>
    <row r="126" spans="1:20" ht="12.75" customHeight="1">
      <c r="A126" s="365"/>
      <c r="B126" s="368"/>
      <c r="C126" s="483"/>
      <c r="D126" s="486"/>
      <c r="E126" s="529"/>
      <c r="F126" s="191"/>
      <c r="G126" s="366"/>
      <c r="H126" s="190"/>
      <c r="I126" s="482"/>
      <c r="J126" s="190"/>
      <c r="K126" s="15"/>
      <c r="L126" s="15"/>
      <c r="M126" s="15"/>
      <c r="N126" s="15"/>
      <c r="O126" s="93">
        <f t="shared" si="130"/>
        <v>0</v>
      </c>
      <c r="P126" s="190"/>
      <c r="Q126" s="190"/>
      <c r="R126" s="190"/>
      <c r="S126" s="549"/>
      <c r="T126" s="549"/>
    </row>
    <row r="127" spans="1:20" ht="20.25" customHeight="1">
      <c r="A127" s="365"/>
      <c r="B127" s="368"/>
      <c r="C127" s="483"/>
      <c r="D127" s="486"/>
      <c r="E127" s="529"/>
      <c r="F127" s="191"/>
      <c r="G127" s="366"/>
      <c r="H127" s="190"/>
      <c r="I127" s="482"/>
      <c r="J127" s="190"/>
      <c r="K127" s="15"/>
      <c r="L127" s="15"/>
      <c r="M127" s="15"/>
      <c r="N127" s="15"/>
      <c r="O127" s="93">
        <f t="shared" si="130"/>
        <v>0</v>
      </c>
      <c r="P127" s="190"/>
      <c r="Q127" s="190"/>
      <c r="R127" s="190"/>
      <c r="S127" s="549"/>
      <c r="T127" s="549"/>
    </row>
    <row r="128" spans="1:20" ht="12.75" customHeight="1">
      <c r="A128" s="365"/>
      <c r="B128" s="368"/>
      <c r="C128" s="517" t="s">
        <v>483</v>
      </c>
      <c r="D128" s="505"/>
      <c r="E128" s="529"/>
      <c r="F128" s="191">
        <f t="shared" ref="F128" si="187">H128+J128+R128</f>
        <v>0</v>
      </c>
      <c r="G128" s="366"/>
      <c r="H128" s="190">
        <f t="shared" ref="H128" si="188">G128*$P$3/1000</f>
        <v>0</v>
      </c>
      <c r="I128" s="366"/>
      <c r="J128" s="190">
        <f t="shared" ref="J128" si="189">I128*$P$4/1000</f>
        <v>0</v>
      </c>
      <c r="K128" s="15"/>
      <c r="L128" s="15"/>
      <c r="M128" s="15"/>
      <c r="N128" s="15"/>
      <c r="O128" s="93">
        <f t="shared" si="130"/>
        <v>0</v>
      </c>
      <c r="P128" s="190">
        <f t="shared" ref="P128" si="190">E128*F128</f>
        <v>0</v>
      </c>
      <c r="Q128" s="190">
        <f t="shared" ref="Q128" si="191">SUM(O128:O131)</f>
        <v>0</v>
      </c>
      <c r="R128" s="190">
        <f t="shared" ref="R128" si="192">Q128*1.02*1.05*$R$9</f>
        <v>0</v>
      </c>
      <c r="S128" s="549">
        <f t="shared" ref="S128" si="193">F128*$S$12</f>
        <v>0</v>
      </c>
      <c r="T128" s="549">
        <f t="shared" ref="T128" si="194">S128*E128</f>
        <v>0</v>
      </c>
    </row>
    <row r="129" spans="1:20" ht="12.75" customHeight="1">
      <c r="A129" s="365"/>
      <c r="B129" s="368"/>
      <c r="C129" s="518"/>
      <c r="D129" s="506"/>
      <c r="E129" s="529"/>
      <c r="F129" s="191"/>
      <c r="G129" s="366"/>
      <c r="H129" s="190"/>
      <c r="I129" s="366"/>
      <c r="J129" s="190"/>
      <c r="K129" s="15"/>
      <c r="L129" s="15"/>
      <c r="M129" s="15"/>
      <c r="N129" s="15"/>
      <c r="O129" s="93">
        <f t="shared" si="130"/>
        <v>0</v>
      </c>
      <c r="P129" s="190"/>
      <c r="Q129" s="190"/>
      <c r="R129" s="190"/>
      <c r="S129" s="549"/>
      <c r="T129" s="549"/>
    </row>
    <row r="130" spans="1:20" ht="12.75" customHeight="1">
      <c r="A130" s="365"/>
      <c r="B130" s="368"/>
      <c r="C130" s="518"/>
      <c r="D130" s="506"/>
      <c r="E130" s="529"/>
      <c r="F130" s="191"/>
      <c r="G130" s="366"/>
      <c r="H130" s="190"/>
      <c r="I130" s="366"/>
      <c r="J130" s="190"/>
      <c r="K130" s="15"/>
      <c r="L130" s="15"/>
      <c r="M130" s="87"/>
      <c r="N130" s="15"/>
      <c r="O130" s="93">
        <f t="shared" si="130"/>
        <v>0</v>
      </c>
      <c r="P130" s="190"/>
      <c r="Q130" s="190"/>
      <c r="R130" s="190"/>
      <c r="S130" s="549"/>
      <c r="T130" s="549"/>
    </row>
    <row r="131" spans="1:20" ht="12.75" customHeight="1">
      <c r="A131" s="365"/>
      <c r="B131" s="368"/>
      <c r="C131" s="519"/>
      <c r="D131" s="507"/>
      <c r="E131" s="529"/>
      <c r="F131" s="191"/>
      <c r="G131" s="366"/>
      <c r="H131" s="190"/>
      <c r="I131" s="366"/>
      <c r="J131" s="190"/>
      <c r="K131" s="15"/>
      <c r="L131" s="15"/>
      <c r="M131" s="15"/>
      <c r="N131" s="15"/>
      <c r="O131" s="93">
        <f t="shared" si="130"/>
        <v>0</v>
      </c>
      <c r="P131" s="190"/>
      <c r="Q131" s="190"/>
      <c r="R131" s="190"/>
      <c r="S131" s="549"/>
      <c r="T131" s="549"/>
    </row>
    <row r="132" spans="1:20" ht="12.75" customHeight="1">
      <c r="A132" s="365">
        <v>1</v>
      </c>
      <c r="B132" s="368" t="s">
        <v>49</v>
      </c>
      <c r="C132" s="499" t="s">
        <v>484</v>
      </c>
      <c r="D132" s="368" t="s">
        <v>455</v>
      </c>
      <c r="E132" s="484">
        <v>1.7</v>
      </c>
      <c r="F132" s="191">
        <f t="shared" ref="F132" si="195">H132+J132+R132</f>
        <v>9.0390321843999999</v>
      </c>
      <c r="G132" s="366">
        <v>0.11</v>
      </c>
      <c r="H132" s="190">
        <f t="shared" ref="H132" si="196">G132*$P$3/1000</f>
        <v>0.19943549999999999</v>
      </c>
      <c r="I132" s="482">
        <v>0.76</v>
      </c>
      <c r="J132" s="190">
        <f t="shared" ref="J132" si="197">I132*$P$4/1000</f>
        <v>1.8096207999999998</v>
      </c>
      <c r="K132" s="15" t="s">
        <v>59</v>
      </c>
      <c r="L132" s="15" t="s">
        <v>47</v>
      </c>
      <c r="M132" s="15">
        <v>7.0000000000000007E-2</v>
      </c>
      <c r="N132" s="15">
        <v>0.156</v>
      </c>
      <c r="O132" s="93">
        <f t="shared" si="130"/>
        <v>1.0920000000000001E-2</v>
      </c>
      <c r="P132" s="190">
        <f t="shared" ref="P132" si="198">E132*F132</f>
        <v>15.36635471348</v>
      </c>
      <c r="Q132" s="190">
        <f t="shared" ref="Q132" si="199">SUM(O132:O135)</f>
        <v>6.1345200000000002</v>
      </c>
      <c r="R132" s="190">
        <f t="shared" ref="R132" si="200">Q132*1.02*1.05*$R$9</f>
        <v>7.0299758844000007</v>
      </c>
      <c r="S132" s="549">
        <f t="shared" ref="S132" si="201">F132*$S$12</f>
        <v>10.596716813839683</v>
      </c>
      <c r="T132" s="549">
        <f t="shared" ref="T132" si="202">S132*E132</f>
        <v>18.014418583527458</v>
      </c>
    </row>
    <row r="133" spans="1:20" ht="12.75" customHeight="1">
      <c r="A133" s="365"/>
      <c r="B133" s="368"/>
      <c r="C133" s="500"/>
      <c r="D133" s="365"/>
      <c r="E133" s="484"/>
      <c r="F133" s="191"/>
      <c r="G133" s="366"/>
      <c r="H133" s="190"/>
      <c r="I133" s="482"/>
      <c r="J133" s="190"/>
      <c r="K133" s="15" t="s">
        <v>52</v>
      </c>
      <c r="L133" s="15" t="s">
        <v>47</v>
      </c>
      <c r="M133" s="15">
        <v>1.26</v>
      </c>
      <c r="N133" s="15">
        <v>4.8600000000000003</v>
      </c>
      <c r="O133" s="93">
        <f t="shared" si="130"/>
        <v>6.1236000000000006</v>
      </c>
      <c r="P133" s="190"/>
      <c r="Q133" s="190"/>
      <c r="R133" s="190"/>
      <c r="S133" s="549"/>
      <c r="T133" s="549"/>
    </row>
    <row r="134" spans="1:20" ht="12.75" customHeight="1">
      <c r="A134" s="365"/>
      <c r="B134" s="368"/>
      <c r="C134" s="500"/>
      <c r="D134" s="365"/>
      <c r="E134" s="484"/>
      <c r="F134" s="191"/>
      <c r="G134" s="366"/>
      <c r="H134" s="190"/>
      <c r="I134" s="482"/>
      <c r="J134" s="190"/>
      <c r="K134" s="15"/>
      <c r="L134" s="15"/>
      <c r="M134" s="15"/>
      <c r="N134" s="15"/>
      <c r="O134" s="93">
        <f t="shared" si="130"/>
        <v>0</v>
      </c>
      <c r="P134" s="190"/>
      <c r="Q134" s="190"/>
      <c r="R134" s="190"/>
      <c r="S134" s="549"/>
      <c r="T134" s="549"/>
    </row>
    <row r="135" spans="1:20" ht="12.75" customHeight="1">
      <c r="A135" s="365"/>
      <c r="B135" s="368"/>
      <c r="C135" s="501"/>
      <c r="D135" s="365"/>
      <c r="E135" s="484"/>
      <c r="F135" s="191"/>
      <c r="G135" s="366"/>
      <c r="H135" s="190"/>
      <c r="I135" s="482"/>
      <c r="J135" s="190"/>
      <c r="K135" s="15"/>
      <c r="L135" s="15"/>
      <c r="M135" s="15"/>
      <c r="N135" s="15"/>
      <c r="O135" s="93">
        <f t="shared" si="130"/>
        <v>0</v>
      </c>
      <c r="P135" s="190"/>
      <c r="Q135" s="190"/>
      <c r="R135" s="190"/>
      <c r="S135" s="549"/>
      <c r="T135" s="549"/>
    </row>
    <row r="136" spans="1:20" ht="12.75" customHeight="1">
      <c r="A136" s="365">
        <v>2</v>
      </c>
      <c r="B136" s="166" t="s">
        <v>67</v>
      </c>
      <c r="C136" s="499" t="s">
        <v>485</v>
      </c>
      <c r="D136" s="485" t="s">
        <v>468</v>
      </c>
      <c r="E136" s="484">
        <v>225.6</v>
      </c>
      <c r="F136" s="191">
        <f t="shared" ref="F136" si="203">H136+J136+R136</f>
        <v>3.6181770161900002</v>
      </c>
      <c r="G136" s="168">
        <v>0.40100000000000002</v>
      </c>
      <c r="H136" s="190">
        <f t="shared" ref="H136" si="204">G136*$P$3/1000</f>
        <v>0.72703304999999996</v>
      </c>
      <c r="I136" s="482">
        <v>7.1000000000000004E-3</v>
      </c>
      <c r="J136" s="190">
        <f t="shared" ref="J136" si="205">I136*$P$4/1000</f>
        <v>1.6905668000000002E-2</v>
      </c>
      <c r="K136" s="15" t="s">
        <v>65</v>
      </c>
      <c r="L136" s="15" t="s">
        <v>43</v>
      </c>
      <c r="M136" s="15">
        <v>1</v>
      </c>
      <c r="N136" s="15">
        <v>1.6659999999999999</v>
      </c>
      <c r="O136" s="93">
        <f t="shared" si="130"/>
        <v>1.6659999999999999</v>
      </c>
      <c r="P136" s="190">
        <f t="shared" ref="P136" si="206">E136*F136</f>
        <v>816.260734852464</v>
      </c>
      <c r="Q136" s="190">
        <f t="shared" ref="Q136" si="207">SUM(O136:O139)</f>
        <v>2.508127</v>
      </c>
      <c r="R136" s="190">
        <f t="shared" ref="R136" si="208">Q136*1.02*1.05*$R$9</f>
        <v>2.8742382981900003</v>
      </c>
      <c r="S136" s="549">
        <f t="shared" ref="S136" si="209">F136*$S$12</f>
        <v>4.2416927432871931</v>
      </c>
      <c r="T136" s="549">
        <f t="shared" ref="T136" si="210">S136*E136</f>
        <v>956.9258828855908</v>
      </c>
    </row>
    <row r="137" spans="1:20" ht="12.75" customHeight="1">
      <c r="A137" s="365"/>
      <c r="B137" s="166"/>
      <c r="C137" s="500"/>
      <c r="D137" s="486"/>
      <c r="E137" s="484"/>
      <c r="F137" s="191"/>
      <c r="G137" s="168"/>
      <c r="H137" s="190"/>
      <c r="I137" s="482"/>
      <c r="J137" s="190"/>
      <c r="K137" s="15" t="s">
        <v>46</v>
      </c>
      <c r="L137" s="15" t="s">
        <v>47</v>
      </c>
      <c r="M137" s="15">
        <v>3.1E-2</v>
      </c>
      <c r="N137" s="15">
        <v>27.016999999999999</v>
      </c>
      <c r="O137" s="93">
        <f t="shared" si="130"/>
        <v>0.83752700000000002</v>
      </c>
      <c r="P137" s="190"/>
      <c r="Q137" s="190"/>
      <c r="R137" s="190"/>
      <c r="S137" s="549"/>
      <c r="T137" s="549"/>
    </row>
    <row r="138" spans="1:20" ht="12.75" customHeight="1">
      <c r="A138" s="365"/>
      <c r="B138" s="166"/>
      <c r="C138" s="500"/>
      <c r="D138" s="486"/>
      <c r="E138" s="484"/>
      <c r="F138" s="191"/>
      <c r="G138" s="168"/>
      <c r="H138" s="190"/>
      <c r="I138" s="482"/>
      <c r="J138" s="190"/>
      <c r="K138" s="15" t="s">
        <v>48</v>
      </c>
      <c r="L138" s="15" t="s">
        <v>47</v>
      </c>
      <c r="M138" s="15">
        <v>2.0000000000000001E-4</v>
      </c>
      <c r="N138" s="15">
        <v>23</v>
      </c>
      <c r="O138" s="93">
        <f t="shared" si="130"/>
        <v>4.5999999999999999E-3</v>
      </c>
      <c r="P138" s="190"/>
      <c r="Q138" s="190"/>
      <c r="R138" s="190"/>
      <c r="S138" s="549"/>
      <c r="T138" s="549"/>
    </row>
    <row r="139" spans="1:20" ht="12.75" customHeight="1">
      <c r="A139" s="365"/>
      <c r="B139" s="166"/>
      <c r="C139" s="501"/>
      <c r="D139" s="486"/>
      <c r="E139" s="484"/>
      <c r="F139" s="191"/>
      <c r="G139" s="168"/>
      <c r="H139" s="190"/>
      <c r="I139" s="482"/>
      <c r="J139" s="190"/>
      <c r="K139" s="15"/>
      <c r="L139" s="15"/>
      <c r="M139" s="15"/>
      <c r="N139" s="15"/>
      <c r="O139" s="93">
        <f t="shared" si="130"/>
        <v>0</v>
      </c>
      <c r="P139" s="190"/>
      <c r="Q139" s="190"/>
      <c r="R139" s="190"/>
      <c r="S139" s="549"/>
      <c r="T139" s="549"/>
    </row>
    <row r="140" spans="1:20" ht="12.75" customHeight="1">
      <c r="A140" s="319"/>
      <c r="B140" s="336"/>
      <c r="C140" s="346" t="s">
        <v>462</v>
      </c>
      <c r="D140" s="319"/>
      <c r="E140" s="343"/>
      <c r="F140" s="546"/>
      <c r="G140" s="317"/>
      <c r="H140" s="316"/>
      <c r="I140" s="317"/>
      <c r="J140" s="316"/>
      <c r="K140" s="65"/>
      <c r="L140" s="65"/>
      <c r="M140" s="65"/>
      <c r="N140" s="65"/>
      <c r="O140" s="96"/>
      <c r="P140" s="316"/>
      <c r="Q140" s="316"/>
      <c r="R140" s="316"/>
      <c r="S140" s="316"/>
      <c r="T140" s="345">
        <f>SUM(T132:T139)</f>
        <v>974.94030146911825</v>
      </c>
    </row>
    <row r="141" spans="1:20" ht="12.75" customHeight="1">
      <c r="A141" s="319"/>
      <c r="B141" s="336"/>
      <c r="C141" s="346"/>
      <c r="D141" s="319"/>
      <c r="E141" s="343"/>
      <c r="F141" s="547"/>
      <c r="G141" s="317"/>
      <c r="H141" s="316"/>
      <c r="I141" s="317"/>
      <c r="J141" s="316"/>
      <c r="K141" s="65"/>
      <c r="L141" s="65"/>
      <c r="M141" s="65"/>
      <c r="N141" s="65"/>
      <c r="O141" s="96"/>
      <c r="P141" s="316"/>
      <c r="Q141" s="316"/>
      <c r="R141" s="316"/>
      <c r="S141" s="316"/>
      <c r="T141" s="345"/>
    </row>
    <row r="142" spans="1:20" ht="12.75" customHeight="1">
      <c r="A142" s="319"/>
      <c r="B142" s="336"/>
      <c r="C142" s="346"/>
      <c r="D142" s="319"/>
      <c r="E142" s="343"/>
      <c r="F142" s="547"/>
      <c r="G142" s="317"/>
      <c r="H142" s="316"/>
      <c r="I142" s="317"/>
      <c r="J142" s="316"/>
      <c r="K142" s="65"/>
      <c r="L142" s="65"/>
      <c r="M142" s="98"/>
      <c r="N142" s="65"/>
      <c r="O142" s="96"/>
      <c r="P142" s="316"/>
      <c r="Q142" s="316"/>
      <c r="R142" s="316"/>
      <c r="S142" s="316"/>
      <c r="T142" s="345"/>
    </row>
    <row r="143" spans="1:20" ht="12.75" customHeight="1">
      <c r="A143" s="319"/>
      <c r="B143" s="336"/>
      <c r="C143" s="346"/>
      <c r="D143" s="319"/>
      <c r="E143" s="343"/>
      <c r="F143" s="548"/>
      <c r="G143" s="317"/>
      <c r="H143" s="316"/>
      <c r="I143" s="317"/>
      <c r="J143" s="316"/>
      <c r="K143" s="65"/>
      <c r="L143" s="65"/>
      <c r="M143" s="65"/>
      <c r="N143" s="65"/>
      <c r="O143" s="96"/>
      <c r="P143" s="316"/>
      <c r="Q143" s="316"/>
      <c r="R143" s="316"/>
      <c r="S143" s="316"/>
      <c r="T143" s="345"/>
    </row>
    <row r="144" spans="1:20" ht="12.75" customHeight="1">
      <c r="A144" s="319"/>
      <c r="B144" s="336"/>
      <c r="C144" s="346" t="s">
        <v>463</v>
      </c>
      <c r="D144" s="319"/>
      <c r="E144" s="343"/>
      <c r="F144" s="546"/>
      <c r="G144" s="317"/>
      <c r="H144" s="316"/>
      <c r="I144" s="317"/>
      <c r="J144" s="316"/>
      <c r="K144" s="65"/>
      <c r="L144" s="65"/>
      <c r="M144" s="65"/>
      <c r="N144" s="65"/>
      <c r="O144" s="96"/>
      <c r="P144" s="316"/>
      <c r="Q144" s="316"/>
      <c r="R144" s="316"/>
      <c r="S144" s="316"/>
      <c r="T144" s="264">
        <f>(T140*100%)/'Cav-Nax-2'!T401</f>
        <v>6.3847992910347637E-2</v>
      </c>
    </row>
    <row r="145" spans="1:20" ht="12.75" customHeight="1">
      <c r="A145" s="319"/>
      <c r="B145" s="336"/>
      <c r="C145" s="346"/>
      <c r="D145" s="319"/>
      <c r="E145" s="343"/>
      <c r="F145" s="547"/>
      <c r="G145" s="317"/>
      <c r="H145" s="316"/>
      <c r="I145" s="317"/>
      <c r="J145" s="316"/>
      <c r="K145" s="65"/>
      <c r="L145" s="65"/>
      <c r="M145" s="65"/>
      <c r="N145" s="65"/>
      <c r="O145" s="96"/>
      <c r="P145" s="316"/>
      <c r="Q145" s="316"/>
      <c r="R145" s="316"/>
      <c r="S145" s="316"/>
      <c r="T145" s="264"/>
    </row>
    <row r="146" spans="1:20" ht="12.75" customHeight="1">
      <c r="A146" s="319"/>
      <c r="B146" s="336"/>
      <c r="C146" s="346"/>
      <c r="D146" s="319"/>
      <c r="E146" s="343"/>
      <c r="F146" s="547"/>
      <c r="G146" s="317"/>
      <c r="H146" s="316"/>
      <c r="I146" s="317"/>
      <c r="J146" s="316"/>
      <c r="K146" s="65"/>
      <c r="L146" s="65"/>
      <c r="M146" s="98"/>
      <c r="N146" s="65"/>
      <c r="O146" s="96"/>
      <c r="P146" s="316"/>
      <c r="Q146" s="316"/>
      <c r="R146" s="316"/>
      <c r="S146" s="316"/>
      <c r="T146" s="264"/>
    </row>
    <row r="147" spans="1:20" ht="12.75" customHeight="1">
      <c r="A147" s="319"/>
      <c r="B147" s="336"/>
      <c r="C147" s="346"/>
      <c r="D147" s="319"/>
      <c r="E147" s="343"/>
      <c r="F147" s="548"/>
      <c r="G147" s="317"/>
      <c r="H147" s="316"/>
      <c r="I147" s="317"/>
      <c r="J147" s="316"/>
      <c r="K147" s="65"/>
      <c r="L147" s="65"/>
      <c r="M147" s="65"/>
      <c r="N147" s="65"/>
      <c r="O147" s="96"/>
      <c r="P147" s="316"/>
      <c r="Q147" s="316"/>
      <c r="R147" s="316"/>
      <c r="S147" s="316"/>
      <c r="T147" s="264"/>
    </row>
    <row r="148" spans="1:20" ht="12.75" customHeight="1">
      <c r="A148" s="365"/>
      <c r="B148" s="368"/>
      <c r="C148" s="517" t="s">
        <v>486</v>
      </c>
      <c r="D148" s="496"/>
      <c r="E148" s="529"/>
      <c r="F148" s="191">
        <f t="shared" ref="F148" si="211">H148+J148+R148</f>
        <v>0</v>
      </c>
      <c r="G148" s="366"/>
      <c r="H148" s="190">
        <f t="shared" ref="H148" si="212">G148*$P$3/1000</f>
        <v>0</v>
      </c>
      <c r="I148" s="366"/>
      <c r="J148" s="190">
        <f t="shared" ref="J148" si="213">I148*$P$4/1000</f>
        <v>0</v>
      </c>
      <c r="K148" s="15"/>
      <c r="L148" s="15"/>
      <c r="M148" s="15"/>
      <c r="N148" s="15"/>
      <c r="O148" s="93">
        <f t="shared" si="130"/>
        <v>0</v>
      </c>
      <c r="P148" s="190">
        <f t="shared" ref="P148" si="214">E148*F148</f>
        <v>0</v>
      </c>
      <c r="Q148" s="190">
        <f t="shared" ref="Q148" si="215">SUM(O148:O151)</f>
        <v>0</v>
      </c>
      <c r="R148" s="190">
        <f t="shared" ref="R148" si="216">Q148*1.02*1.05*$R$9</f>
        <v>0</v>
      </c>
      <c r="S148" s="549">
        <f t="shared" ref="S148" si="217">F148*$S$12</f>
        <v>0</v>
      </c>
      <c r="T148" s="549">
        <f t="shared" ref="T148" si="218">S148*E148</f>
        <v>0</v>
      </c>
    </row>
    <row r="149" spans="1:20" ht="12.75" customHeight="1">
      <c r="A149" s="365"/>
      <c r="B149" s="368"/>
      <c r="C149" s="518"/>
      <c r="D149" s="497"/>
      <c r="E149" s="529"/>
      <c r="F149" s="191"/>
      <c r="G149" s="366"/>
      <c r="H149" s="190"/>
      <c r="I149" s="366"/>
      <c r="J149" s="190"/>
      <c r="K149" s="15"/>
      <c r="L149" s="15"/>
      <c r="M149" s="15"/>
      <c r="N149" s="15"/>
      <c r="O149" s="93">
        <f t="shared" si="130"/>
        <v>0</v>
      </c>
      <c r="P149" s="190"/>
      <c r="Q149" s="190"/>
      <c r="R149" s="190"/>
      <c r="S149" s="549"/>
      <c r="T149" s="549"/>
    </row>
    <row r="150" spans="1:20" ht="12.75" customHeight="1">
      <c r="A150" s="365"/>
      <c r="B150" s="368"/>
      <c r="C150" s="518"/>
      <c r="D150" s="497"/>
      <c r="E150" s="529"/>
      <c r="F150" s="191"/>
      <c r="G150" s="366"/>
      <c r="H150" s="190"/>
      <c r="I150" s="366"/>
      <c r="J150" s="190"/>
      <c r="K150" s="15"/>
      <c r="L150" s="15"/>
      <c r="M150" s="87"/>
      <c r="N150" s="97"/>
      <c r="O150" s="93">
        <f t="shared" si="130"/>
        <v>0</v>
      </c>
      <c r="P150" s="190"/>
      <c r="Q150" s="190"/>
      <c r="R150" s="190"/>
      <c r="S150" s="549"/>
      <c r="T150" s="549"/>
    </row>
    <row r="151" spans="1:20" ht="12.75" customHeight="1">
      <c r="A151" s="365"/>
      <c r="B151" s="368"/>
      <c r="C151" s="519"/>
      <c r="D151" s="498"/>
      <c r="E151" s="529"/>
      <c r="F151" s="191"/>
      <c r="G151" s="366"/>
      <c r="H151" s="190"/>
      <c r="I151" s="366"/>
      <c r="J151" s="190"/>
      <c r="K151" s="15"/>
      <c r="L151" s="15"/>
      <c r="M151" s="15"/>
      <c r="N151" s="15"/>
      <c r="O151" s="93">
        <f t="shared" si="130"/>
        <v>0</v>
      </c>
      <c r="P151" s="190"/>
      <c r="Q151" s="190"/>
      <c r="R151" s="190"/>
      <c r="S151" s="549"/>
      <c r="T151" s="549"/>
    </row>
    <row r="152" spans="1:20" ht="12.75" customHeight="1">
      <c r="A152" s="365">
        <v>1</v>
      </c>
      <c r="B152" s="368" t="s">
        <v>49</v>
      </c>
      <c r="C152" s="499" t="s">
        <v>484</v>
      </c>
      <c r="D152" s="368" t="s">
        <v>455</v>
      </c>
      <c r="E152" s="529">
        <v>8.1</v>
      </c>
      <c r="F152" s="191">
        <f t="shared" ref="F152" si="219">H152+J152+R152</f>
        <v>9.0265181920000011</v>
      </c>
      <c r="G152" s="366">
        <v>0.11</v>
      </c>
      <c r="H152" s="190">
        <f t="shared" ref="H152" si="220">G152*$P$3/1000</f>
        <v>0.19943549999999999</v>
      </c>
      <c r="I152" s="482">
        <v>0.76</v>
      </c>
      <c r="J152" s="190">
        <f t="shared" ref="J152" si="221">I152*$P$4/1000</f>
        <v>1.8096207999999998</v>
      </c>
      <c r="K152" s="15" t="s">
        <v>52</v>
      </c>
      <c r="L152" s="15" t="s">
        <v>47</v>
      </c>
      <c r="M152" s="15">
        <v>1.26</v>
      </c>
      <c r="N152" s="15">
        <v>4.8600000000000003</v>
      </c>
      <c r="O152" s="93">
        <f t="shared" si="130"/>
        <v>6.1236000000000006</v>
      </c>
      <c r="P152" s="190">
        <f t="shared" ref="P152" si="222">E152*F152</f>
        <v>73.114797355200011</v>
      </c>
      <c r="Q152" s="190">
        <f t="shared" ref="Q152" si="223">SUM(O152:O155)</f>
        <v>6.1236000000000006</v>
      </c>
      <c r="R152" s="190">
        <f t="shared" ref="R152" si="224">Q152*1.02*1.05*$R$9</f>
        <v>7.0174618920000009</v>
      </c>
      <c r="S152" s="549">
        <f t="shared" ref="S152" si="225">F152*$S$12</f>
        <v>10.582046301447638</v>
      </c>
      <c r="T152" s="549">
        <f t="shared" ref="T152" si="226">S152*E152</f>
        <v>85.714575041725865</v>
      </c>
    </row>
    <row r="153" spans="1:20" ht="12.75" customHeight="1">
      <c r="A153" s="365"/>
      <c r="B153" s="368"/>
      <c r="C153" s="500"/>
      <c r="D153" s="365"/>
      <c r="E153" s="529"/>
      <c r="F153" s="191"/>
      <c r="G153" s="366"/>
      <c r="H153" s="190"/>
      <c r="I153" s="482"/>
      <c r="J153" s="190"/>
      <c r="K153" s="15"/>
      <c r="L153" s="15"/>
      <c r="M153" s="15"/>
      <c r="N153" s="15"/>
      <c r="O153" s="93">
        <f t="shared" si="130"/>
        <v>0</v>
      </c>
      <c r="P153" s="190"/>
      <c r="Q153" s="190"/>
      <c r="R153" s="190"/>
      <c r="S153" s="549"/>
      <c r="T153" s="549"/>
    </row>
    <row r="154" spans="1:20" ht="12.75" customHeight="1">
      <c r="A154" s="365"/>
      <c r="B154" s="368"/>
      <c r="C154" s="500"/>
      <c r="D154" s="365"/>
      <c r="E154" s="529"/>
      <c r="F154" s="191"/>
      <c r="G154" s="366"/>
      <c r="H154" s="190"/>
      <c r="I154" s="482"/>
      <c r="J154" s="190"/>
      <c r="K154" s="15"/>
      <c r="L154" s="15"/>
      <c r="M154" s="87"/>
      <c r="N154" s="15"/>
      <c r="O154" s="93">
        <f t="shared" si="130"/>
        <v>0</v>
      </c>
      <c r="P154" s="190"/>
      <c r="Q154" s="190"/>
      <c r="R154" s="190"/>
      <c r="S154" s="549"/>
      <c r="T154" s="549"/>
    </row>
    <row r="155" spans="1:20" ht="12.75" customHeight="1">
      <c r="A155" s="365"/>
      <c r="B155" s="368"/>
      <c r="C155" s="501"/>
      <c r="D155" s="365"/>
      <c r="E155" s="529"/>
      <c r="F155" s="191"/>
      <c r="G155" s="366"/>
      <c r="H155" s="190"/>
      <c r="I155" s="482"/>
      <c r="J155" s="190"/>
      <c r="K155" s="15"/>
      <c r="L155" s="15"/>
      <c r="M155" s="15"/>
      <c r="N155" s="15"/>
      <c r="O155" s="93">
        <f t="shared" si="130"/>
        <v>0</v>
      </c>
      <c r="P155" s="190"/>
      <c r="Q155" s="190"/>
      <c r="R155" s="190"/>
      <c r="S155" s="549"/>
      <c r="T155" s="549"/>
    </row>
    <row r="156" spans="1:20" ht="12.75" customHeight="1">
      <c r="A156" s="365">
        <v>2</v>
      </c>
      <c r="B156" s="368" t="s">
        <v>50</v>
      </c>
      <c r="C156" s="499" t="s">
        <v>487</v>
      </c>
      <c r="D156" s="368" t="s">
        <v>455</v>
      </c>
      <c r="E156" s="484">
        <v>6.64</v>
      </c>
      <c r="F156" s="191">
        <f t="shared" ref="F156" si="227">H156+J156+R156</f>
        <v>15.189958001190002</v>
      </c>
      <c r="G156" s="366">
        <v>7.0000000000000007E-2</v>
      </c>
      <c r="H156" s="190">
        <f t="shared" ref="H156" si="228">G156*$P$3/1000</f>
        <v>0.12691350000000001</v>
      </c>
      <c r="I156" s="366">
        <v>0.21</v>
      </c>
      <c r="J156" s="190">
        <f t="shared" ref="J156" si="229">I156*$P$4/1000</f>
        <v>0.50002679999999999</v>
      </c>
      <c r="K156" s="15" t="s">
        <v>53</v>
      </c>
      <c r="L156" s="15" t="s">
        <v>47</v>
      </c>
      <c r="M156" s="15">
        <v>1.3640000000000001</v>
      </c>
      <c r="N156" s="97">
        <v>1.6830000000000001</v>
      </c>
      <c r="O156" s="93">
        <f t="shared" si="130"/>
        <v>2.2956120000000002</v>
      </c>
      <c r="P156" s="190">
        <f t="shared" ref="P156" si="230">E156*F156</f>
        <v>100.8613211279016</v>
      </c>
      <c r="Q156" s="190">
        <f t="shared" ref="Q156" si="231">SUM(O156:O159)</f>
        <v>12.708027</v>
      </c>
      <c r="R156" s="190">
        <f t="shared" ref="R156" si="232">Q156*1.02*1.05*$R$9</f>
        <v>14.563017701190002</v>
      </c>
      <c r="S156" s="549">
        <f t="shared" ref="S156" si="233">F156*$S$12</f>
        <v>17.80762365582984</v>
      </c>
      <c r="T156" s="549">
        <f t="shared" ref="T156" si="234">S156*E156</f>
        <v>118.24262107471013</v>
      </c>
    </row>
    <row r="157" spans="1:20" ht="12.75" customHeight="1">
      <c r="A157" s="365"/>
      <c r="B157" s="368"/>
      <c r="C157" s="500"/>
      <c r="D157" s="365"/>
      <c r="E157" s="484"/>
      <c r="F157" s="191"/>
      <c r="G157" s="366"/>
      <c r="H157" s="190"/>
      <c r="I157" s="366"/>
      <c r="J157" s="190"/>
      <c r="K157" s="15"/>
      <c r="L157" s="15"/>
      <c r="M157" s="15"/>
      <c r="N157" s="15"/>
      <c r="O157" s="93">
        <f t="shared" si="130"/>
        <v>0</v>
      </c>
      <c r="P157" s="190"/>
      <c r="Q157" s="190"/>
      <c r="R157" s="190"/>
      <c r="S157" s="549"/>
      <c r="T157" s="549"/>
    </row>
    <row r="158" spans="1:20" ht="12.75" customHeight="1">
      <c r="A158" s="365"/>
      <c r="B158" s="368"/>
      <c r="C158" s="500"/>
      <c r="D158" s="365"/>
      <c r="E158" s="484"/>
      <c r="F158" s="191"/>
      <c r="G158" s="366"/>
      <c r="H158" s="190"/>
      <c r="I158" s="366"/>
      <c r="J158" s="190"/>
      <c r="K158" s="15" t="s">
        <v>54</v>
      </c>
      <c r="L158" s="15" t="s">
        <v>36</v>
      </c>
      <c r="M158" s="89">
        <v>0.255</v>
      </c>
      <c r="N158" s="15">
        <v>40.832999999999998</v>
      </c>
      <c r="O158" s="93">
        <f t="shared" si="130"/>
        <v>10.412414999999999</v>
      </c>
      <c r="P158" s="190"/>
      <c r="Q158" s="190"/>
      <c r="R158" s="190"/>
      <c r="S158" s="549"/>
      <c r="T158" s="549"/>
    </row>
    <row r="159" spans="1:20" ht="12.75" customHeight="1">
      <c r="A159" s="365"/>
      <c r="B159" s="368"/>
      <c r="C159" s="501"/>
      <c r="D159" s="365"/>
      <c r="E159" s="484"/>
      <c r="F159" s="191"/>
      <c r="G159" s="366"/>
      <c r="H159" s="190"/>
      <c r="I159" s="366"/>
      <c r="J159" s="190"/>
      <c r="K159" s="15"/>
      <c r="L159" s="15"/>
      <c r="M159" s="15"/>
      <c r="N159" s="15"/>
      <c r="O159" s="93">
        <f t="shared" si="130"/>
        <v>0</v>
      </c>
      <c r="P159" s="190"/>
      <c r="Q159" s="190"/>
      <c r="R159" s="190"/>
      <c r="S159" s="549"/>
      <c r="T159" s="549"/>
    </row>
    <row r="160" spans="1:20" ht="12.75" customHeight="1">
      <c r="A160" s="365">
        <v>3</v>
      </c>
      <c r="B160" s="368" t="s">
        <v>51</v>
      </c>
      <c r="C160" s="499" t="s">
        <v>488</v>
      </c>
      <c r="D160" s="520" t="s">
        <v>466</v>
      </c>
      <c r="E160" s="553">
        <v>153</v>
      </c>
      <c r="F160" s="191">
        <f t="shared" ref="F160" si="235">H160+J160+R160</f>
        <v>4.8947622437550002</v>
      </c>
      <c r="G160" s="366">
        <v>0.21199999999999999</v>
      </c>
      <c r="H160" s="190">
        <f t="shared" ref="H160" si="236">G160*$P$3/1000</f>
        <v>0.3843666</v>
      </c>
      <c r="I160" s="366">
        <v>0.129</v>
      </c>
      <c r="J160" s="190">
        <f t="shared" ref="J160" si="237">I160*$P$4/1000</f>
        <v>0.30715931999999996</v>
      </c>
      <c r="K160" s="15" t="s">
        <v>55</v>
      </c>
      <c r="L160" s="15" t="s">
        <v>30</v>
      </c>
      <c r="M160" s="15">
        <v>1</v>
      </c>
      <c r="N160" s="15">
        <v>3.6669999999999998</v>
      </c>
      <c r="O160" s="93">
        <f t="shared" si="130"/>
        <v>3.6669999999999998</v>
      </c>
      <c r="P160" s="190">
        <f t="shared" ref="P160" si="238">E160*F160</f>
        <v>748.898623294515</v>
      </c>
      <c r="Q160" s="190">
        <f t="shared" ref="Q160" si="239">SUM(O160:O163)</f>
        <v>3.6678414999999998</v>
      </c>
      <c r="R160" s="190">
        <f t="shared" ref="R160" si="240">Q160*1.02*1.05*$R$9</f>
        <v>4.2032363237550001</v>
      </c>
      <c r="S160" s="549">
        <f t="shared" ref="S160" si="241">F160*$S$12</f>
        <v>5.7382702384513333</v>
      </c>
      <c r="T160" s="549">
        <f t="shared" ref="T160" si="242">S160*E160</f>
        <v>877.95534648305397</v>
      </c>
    </row>
    <row r="161" spans="1:20" ht="12.75" customHeight="1">
      <c r="A161" s="365"/>
      <c r="B161" s="368"/>
      <c r="C161" s="500"/>
      <c r="D161" s="521"/>
      <c r="E161" s="553"/>
      <c r="F161" s="191"/>
      <c r="G161" s="366"/>
      <c r="H161" s="190"/>
      <c r="I161" s="366"/>
      <c r="J161" s="190"/>
      <c r="K161" s="15"/>
      <c r="L161" s="15"/>
      <c r="M161" s="15"/>
      <c r="N161" s="15"/>
      <c r="O161" s="93">
        <f t="shared" si="130"/>
        <v>0</v>
      </c>
      <c r="P161" s="190"/>
      <c r="Q161" s="190"/>
      <c r="R161" s="190"/>
      <c r="S161" s="549"/>
      <c r="T161" s="549"/>
    </row>
    <row r="162" spans="1:20" ht="12.75" customHeight="1">
      <c r="A162" s="365"/>
      <c r="B162" s="368"/>
      <c r="C162" s="500"/>
      <c r="D162" s="521"/>
      <c r="E162" s="553"/>
      <c r="F162" s="191"/>
      <c r="G162" s="366"/>
      <c r="H162" s="190"/>
      <c r="I162" s="366"/>
      <c r="J162" s="190"/>
      <c r="K162" s="15" t="s">
        <v>53</v>
      </c>
      <c r="L162" s="15" t="s">
        <v>47</v>
      </c>
      <c r="M162" s="87">
        <v>5.0000000000000001E-4</v>
      </c>
      <c r="N162" s="97">
        <v>1.6830000000000001</v>
      </c>
      <c r="O162" s="93">
        <f t="shared" si="130"/>
        <v>8.4150000000000002E-4</v>
      </c>
      <c r="P162" s="190"/>
      <c r="Q162" s="190"/>
      <c r="R162" s="190"/>
      <c r="S162" s="549"/>
      <c r="T162" s="549"/>
    </row>
    <row r="163" spans="1:20" ht="12.75" customHeight="1">
      <c r="A163" s="365"/>
      <c r="B163" s="368"/>
      <c r="C163" s="501"/>
      <c r="D163" s="522"/>
      <c r="E163" s="553"/>
      <c r="F163" s="191"/>
      <c r="G163" s="366"/>
      <c r="H163" s="190"/>
      <c r="I163" s="366"/>
      <c r="J163" s="190"/>
      <c r="K163" s="15"/>
      <c r="L163" s="15"/>
      <c r="M163" s="15"/>
      <c r="N163" s="15"/>
      <c r="O163" s="93">
        <f t="shared" si="130"/>
        <v>0</v>
      </c>
      <c r="P163" s="190"/>
      <c r="Q163" s="190"/>
      <c r="R163" s="190"/>
      <c r="S163" s="549"/>
      <c r="T163" s="549"/>
    </row>
    <row r="164" spans="1:20" ht="12.75" customHeight="1">
      <c r="A164" s="319"/>
      <c r="B164" s="336"/>
      <c r="C164" s="346" t="s">
        <v>462</v>
      </c>
      <c r="D164" s="319"/>
      <c r="E164" s="343"/>
      <c r="F164" s="546"/>
      <c r="G164" s="317"/>
      <c r="H164" s="316"/>
      <c r="I164" s="317"/>
      <c r="J164" s="316"/>
      <c r="K164" s="65"/>
      <c r="L164" s="65"/>
      <c r="M164" s="65"/>
      <c r="N164" s="65"/>
      <c r="O164" s="96"/>
      <c r="P164" s="316"/>
      <c r="Q164" s="316"/>
      <c r="R164" s="316"/>
      <c r="S164" s="316"/>
      <c r="T164" s="345">
        <f>SUM(T152:T163)</f>
        <v>1081.9125425994901</v>
      </c>
    </row>
    <row r="165" spans="1:20" ht="12.75" customHeight="1">
      <c r="A165" s="319"/>
      <c r="B165" s="336"/>
      <c r="C165" s="346"/>
      <c r="D165" s="319"/>
      <c r="E165" s="343"/>
      <c r="F165" s="547"/>
      <c r="G165" s="317"/>
      <c r="H165" s="316"/>
      <c r="I165" s="317"/>
      <c r="J165" s="316"/>
      <c r="K165" s="65"/>
      <c r="L165" s="65"/>
      <c r="M165" s="65"/>
      <c r="N165" s="65"/>
      <c r="O165" s="96"/>
      <c r="P165" s="316"/>
      <c r="Q165" s="316"/>
      <c r="R165" s="316"/>
      <c r="S165" s="316"/>
      <c r="T165" s="345"/>
    </row>
    <row r="166" spans="1:20" ht="12.75" customHeight="1">
      <c r="A166" s="319"/>
      <c r="B166" s="336"/>
      <c r="C166" s="346"/>
      <c r="D166" s="319"/>
      <c r="E166" s="343"/>
      <c r="F166" s="547"/>
      <c r="G166" s="317"/>
      <c r="H166" s="316"/>
      <c r="I166" s="317"/>
      <c r="J166" s="316"/>
      <c r="K166" s="65"/>
      <c r="L166" s="65"/>
      <c r="M166" s="98"/>
      <c r="N166" s="65"/>
      <c r="O166" s="96"/>
      <c r="P166" s="316"/>
      <c r="Q166" s="316"/>
      <c r="R166" s="316"/>
      <c r="S166" s="316"/>
      <c r="T166" s="345"/>
    </row>
    <row r="167" spans="1:20" ht="12.75" customHeight="1">
      <c r="A167" s="319"/>
      <c r="B167" s="336"/>
      <c r="C167" s="346"/>
      <c r="D167" s="319"/>
      <c r="E167" s="343"/>
      <c r="F167" s="548"/>
      <c r="G167" s="317"/>
      <c r="H167" s="316"/>
      <c r="I167" s="317"/>
      <c r="J167" s="316"/>
      <c r="K167" s="65"/>
      <c r="L167" s="65"/>
      <c r="M167" s="65"/>
      <c r="N167" s="65"/>
      <c r="O167" s="96"/>
      <c r="P167" s="316"/>
      <c r="Q167" s="316"/>
      <c r="R167" s="316"/>
      <c r="S167" s="316"/>
      <c r="T167" s="345"/>
    </row>
    <row r="168" spans="1:20" ht="12.75" customHeight="1">
      <c r="A168" s="319"/>
      <c r="B168" s="336"/>
      <c r="C168" s="346" t="s">
        <v>463</v>
      </c>
      <c r="D168" s="319"/>
      <c r="E168" s="343"/>
      <c r="F168" s="546"/>
      <c r="G168" s="317"/>
      <c r="H168" s="316"/>
      <c r="I168" s="317"/>
      <c r="J168" s="316"/>
      <c r="K168" s="65"/>
      <c r="L168" s="65"/>
      <c r="M168" s="65"/>
      <c r="N168" s="65"/>
      <c r="O168" s="96"/>
      <c r="P168" s="316"/>
      <c r="Q168" s="316"/>
      <c r="R168" s="316"/>
      <c r="S168" s="316"/>
      <c r="T168" s="264">
        <f>(T164*100%)/'Cav-Nax-2'!T401</f>
        <v>7.0853512000084759E-2</v>
      </c>
    </row>
    <row r="169" spans="1:20" ht="12.75" customHeight="1">
      <c r="A169" s="319"/>
      <c r="B169" s="336"/>
      <c r="C169" s="346"/>
      <c r="D169" s="319"/>
      <c r="E169" s="343"/>
      <c r="F169" s="547"/>
      <c r="G169" s="317"/>
      <c r="H169" s="316"/>
      <c r="I169" s="317"/>
      <c r="J169" s="316"/>
      <c r="K169" s="65"/>
      <c r="L169" s="65"/>
      <c r="M169" s="65"/>
      <c r="N169" s="65"/>
      <c r="O169" s="96"/>
      <c r="P169" s="316"/>
      <c r="Q169" s="316"/>
      <c r="R169" s="316"/>
      <c r="S169" s="316"/>
      <c r="T169" s="264"/>
    </row>
    <row r="170" spans="1:20" ht="12.75" customHeight="1">
      <c r="A170" s="319"/>
      <c r="B170" s="336"/>
      <c r="C170" s="346"/>
      <c r="D170" s="319"/>
      <c r="E170" s="343"/>
      <c r="F170" s="547"/>
      <c r="G170" s="317"/>
      <c r="H170" s="316"/>
      <c r="I170" s="317"/>
      <c r="J170" s="316"/>
      <c r="K170" s="65"/>
      <c r="L170" s="65"/>
      <c r="M170" s="98"/>
      <c r="N170" s="65"/>
      <c r="O170" s="96"/>
      <c r="P170" s="316"/>
      <c r="Q170" s="316"/>
      <c r="R170" s="316"/>
      <c r="S170" s="316"/>
      <c r="T170" s="264"/>
    </row>
    <row r="171" spans="1:20" ht="12.75" customHeight="1">
      <c r="A171" s="319"/>
      <c r="B171" s="336"/>
      <c r="C171" s="346"/>
      <c r="D171" s="319"/>
      <c r="E171" s="343"/>
      <c r="F171" s="548"/>
      <c r="G171" s="317"/>
      <c r="H171" s="316"/>
      <c r="I171" s="317"/>
      <c r="J171" s="316"/>
      <c r="K171" s="65"/>
      <c r="L171" s="65"/>
      <c r="M171" s="65"/>
      <c r="N171" s="65"/>
      <c r="O171" s="96"/>
      <c r="P171" s="316"/>
      <c r="Q171" s="316"/>
      <c r="R171" s="316"/>
      <c r="S171" s="316"/>
      <c r="T171" s="264"/>
    </row>
    <row r="172" spans="1:20" ht="12.75" customHeight="1">
      <c r="A172" s="365"/>
      <c r="B172" s="368"/>
      <c r="C172" s="517" t="s">
        <v>489</v>
      </c>
      <c r="D172" s="365"/>
      <c r="E172" s="529"/>
      <c r="F172" s="191">
        <f t="shared" ref="F172" si="243">H172+J172+R172</f>
        <v>0</v>
      </c>
      <c r="G172" s="366"/>
      <c r="H172" s="190">
        <f t="shared" ref="H172" si="244">G172*$P$3/1000</f>
        <v>0</v>
      </c>
      <c r="I172" s="366"/>
      <c r="J172" s="190">
        <f t="shared" ref="J172" si="245">I172*$P$4/1000</f>
        <v>0</v>
      </c>
      <c r="K172" s="15"/>
      <c r="L172" s="15"/>
      <c r="M172" s="99"/>
      <c r="N172" s="15"/>
      <c r="O172" s="93">
        <f t="shared" si="130"/>
        <v>0</v>
      </c>
      <c r="P172" s="190">
        <f t="shared" ref="P172" si="246">E172*F172</f>
        <v>0</v>
      </c>
      <c r="Q172" s="190">
        <f t="shared" ref="Q172" si="247">SUM(O172:O175)</f>
        <v>0</v>
      </c>
      <c r="R172" s="190">
        <f t="shared" ref="R172" si="248">Q172*1.02*1.05*$R$9</f>
        <v>0</v>
      </c>
      <c r="S172" s="549">
        <f t="shared" ref="S172" si="249">F172*$S$12</f>
        <v>0</v>
      </c>
      <c r="T172" s="549">
        <f t="shared" ref="T172" si="250">S172*E172</f>
        <v>0</v>
      </c>
    </row>
    <row r="173" spans="1:20" ht="12.75" customHeight="1">
      <c r="A173" s="365"/>
      <c r="B173" s="368"/>
      <c r="C173" s="518"/>
      <c r="D173" s="365"/>
      <c r="E173" s="529"/>
      <c r="F173" s="191"/>
      <c r="G173" s="366"/>
      <c r="H173" s="190"/>
      <c r="I173" s="366"/>
      <c r="J173" s="190"/>
      <c r="K173" s="15"/>
      <c r="L173" s="15"/>
      <c r="M173" s="15"/>
      <c r="N173" s="15"/>
      <c r="O173" s="93">
        <f t="shared" si="130"/>
        <v>0</v>
      </c>
      <c r="P173" s="190"/>
      <c r="Q173" s="190"/>
      <c r="R173" s="190"/>
      <c r="S173" s="549"/>
      <c r="T173" s="549"/>
    </row>
    <row r="174" spans="1:20" ht="12.75" customHeight="1">
      <c r="A174" s="365"/>
      <c r="B174" s="368"/>
      <c r="C174" s="518"/>
      <c r="D174" s="365"/>
      <c r="E174" s="529"/>
      <c r="F174" s="191"/>
      <c r="G174" s="366"/>
      <c r="H174" s="190"/>
      <c r="I174" s="366"/>
      <c r="J174" s="190"/>
      <c r="K174" s="15"/>
      <c r="L174" s="15"/>
      <c r="M174" s="15"/>
      <c r="N174" s="15"/>
      <c r="O174" s="93">
        <f t="shared" si="130"/>
        <v>0</v>
      </c>
      <c r="P174" s="190"/>
      <c r="Q174" s="190"/>
      <c r="R174" s="190"/>
      <c r="S174" s="549"/>
      <c r="T174" s="549"/>
    </row>
    <row r="175" spans="1:20" ht="12.75" customHeight="1">
      <c r="A175" s="365"/>
      <c r="B175" s="368"/>
      <c r="C175" s="519"/>
      <c r="D175" s="365"/>
      <c r="E175" s="529"/>
      <c r="F175" s="191"/>
      <c r="G175" s="366"/>
      <c r="H175" s="190"/>
      <c r="I175" s="366"/>
      <c r="J175" s="190"/>
      <c r="K175" s="15"/>
      <c r="L175" s="15"/>
      <c r="M175" s="15"/>
      <c r="N175" s="15"/>
      <c r="O175" s="93">
        <f t="shared" si="130"/>
        <v>0</v>
      </c>
      <c r="P175" s="190"/>
      <c r="Q175" s="190"/>
      <c r="R175" s="190"/>
      <c r="S175" s="549"/>
      <c r="T175" s="549"/>
    </row>
    <row r="176" spans="1:20" ht="12.75" customHeight="1">
      <c r="A176" s="165">
        <v>1</v>
      </c>
      <c r="B176" s="499" t="s">
        <v>490</v>
      </c>
      <c r="C176" s="499" t="s">
        <v>491</v>
      </c>
      <c r="D176" s="550" t="s">
        <v>459</v>
      </c>
      <c r="E176" s="551">
        <v>5</v>
      </c>
      <c r="F176" s="191">
        <f t="shared" ref="F176" si="251">H176+J176+R176</f>
        <v>10.468439060000001</v>
      </c>
      <c r="G176" s="168">
        <v>1.08</v>
      </c>
      <c r="H176" s="190">
        <f t="shared" ref="H176" si="252">G176*$P$3/1000</f>
        <v>1.958094</v>
      </c>
      <c r="I176" s="168">
        <v>0.28699999999999998</v>
      </c>
      <c r="J176" s="190">
        <f t="shared" ref="J176" si="253">I176*$P$4/1000</f>
        <v>0.68336995999999983</v>
      </c>
      <c r="K176" s="88" t="s">
        <v>56</v>
      </c>
      <c r="L176" s="88" t="s">
        <v>35</v>
      </c>
      <c r="M176" s="88">
        <v>1</v>
      </c>
      <c r="N176" s="88">
        <v>6.83</v>
      </c>
      <c r="O176" s="93">
        <f t="shared" si="130"/>
        <v>6.83</v>
      </c>
      <c r="P176" s="190">
        <f t="shared" ref="P176" si="254">E176*F176</f>
        <v>52.342195300000007</v>
      </c>
      <c r="Q176" s="190">
        <f t="shared" ref="Q176" si="255">SUM(O176:O179)</f>
        <v>6.83</v>
      </c>
      <c r="R176" s="190">
        <f t="shared" ref="R176" si="256">Q176*1.02*1.05*$R$9</f>
        <v>7.8269751000000021</v>
      </c>
      <c r="S176" s="549">
        <f t="shared" ref="S176" si="257">F176*$S$12</f>
        <v>12.272451512365267</v>
      </c>
      <c r="T176" s="549">
        <f t="shared" ref="T176" si="258">S176*E176</f>
        <v>61.362257561826333</v>
      </c>
    </row>
    <row r="177" spans="1:20" ht="12.75" customHeight="1">
      <c r="A177" s="165"/>
      <c r="B177" s="500"/>
      <c r="C177" s="500"/>
      <c r="D177" s="512"/>
      <c r="E177" s="551"/>
      <c r="F177" s="191"/>
      <c r="G177" s="168"/>
      <c r="H177" s="190"/>
      <c r="I177" s="168"/>
      <c r="J177" s="190"/>
      <c r="K177" s="88"/>
      <c r="L177" s="88"/>
      <c r="M177" s="88"/>
      <c r="N177" s="88"/>
      <c r="O177" s="93">
        <f t="shared" ref="O177:O256" si="259">M177*N177</f>
        <v>0</v>
      </c>
      <c r="P177" s="190"/>
      <c r="Q177" s="190"/>
      <c r="R177" s="190"/>
      <c r="S177" s="549"/>
      <c r="T177" s="549"/>
    </row>
    <row r="178" spans="1:20" ht="12.75" customHeight="1">
      <c r="A178" s="165"/>
      <c r="B178" s="500"/>
      <c r="C178" s="500"/>
      <c r="D178" s="512"/>
      <c r="E178" s="551"/>
      <c r="F178" s="191"/>
      <c r="G178" s="168"/>
      <c r="H178" s="190"/>
      <c r="I178" s="168"/>
      <c r="J178" s="190"/>
      <c r="K178" s="88"/>
      <c r="L178" s="88"/>
      <c r="M178" s="92"/>
      <c r="N178" s="88"/>
      <c r="O178" s="93">
        <f t="shared" si="259"/>
        <v>0</v>
      </c>
      <c r="P178" s="190"/>
      <c r="Q178" s="190"/>
      <c r="R178" s="190"/>
      <c r="S178" s="549"/>
      <c r="T178" s="549"/>
    </row>
    <row r="179" spans="1:20" ht="12.75" customHeight="1">
      <c r="A179" s="165"/>
      <c r="B179" s="501"/>
      <c r="C179" s="501"/>
      <c r="D179" s="513"/>
      <c r="E179" s="551"/>
      <c r="F179" s="191"/>
      <c r="G179" s="168"/>
      <c r="H179" s="190"/>
      <c r="I179" s="168"/>
      <c r="J179" s="190"/>
      <c r="K179" s="88"/>
      <c r="L179" s="88"/>
      <c r="M179" s="88"/>
      <c r="N179" s="88"/>
      <c r="O179" s="93">
        <f t="shared" si="259"/>
        <v>0</v>
      </c>
      <c r="P179" s="190"/>
      <c r="Q179" s="190"/>
      <c r="R179" s="190"/>
      <c r="S179" s="549"/>
      <c r="T179" s="549"/>
    </row>
    <row r="180" spans="1:20" ht="12.75" customHeight="1">
      <c r="A180" s="165">
        <v>2</v>
      </c>
      <c r="B180" s="166" t="s">
        <v>50</v>
      </c>
      <c r="C180" s="368" t="s">
        <v>492</v>
      </c>
      <c r="D180" s="368" t="s">
        <v>455</v>
      </c>
      <c r="E180" s="191">
        <v>13.5</v>
      </c>
      <c r="F180" s="191">
        <f t="shared" ref="F180" si="260">H180+J180+R180</f>
        <v>2.3917340999999999</v>
      </c>
      <c r="G180" s="366">
        <v>7.0000000000000007E-2</v>
      </c>
      <c r="H180" s="190">
        <f t="shared" ref="H180" si="261">G180*$P$3/1000</f>
        <v>0.12691350000000001</v>
      </c>
      <c r="I180" s="366">
        <v>0.21</v>
      </c>
      <c r="J180" s="190">
        <f t="shared" ref="J180" si="262">I180*$P$4/1000</f>
        <v>0.50002679999999999</v>
      </c>
      <c r="K180" s="15" t="s">
        <v>58</v>
      </c>
      <c r="L180" s="15" t="s">
        <v>47</v>
      </c>
      <c r="M180" s="15">
        <v>1.1000000000000001</v>
      </c>
      <c r="N180" s="15">
        <v>1.4</v>
      </c>
      <c r="O180" s="93">
        <f t="shared" si="259"/>
        <v>1.54</v>
      </c>
      <c r="P180" s="190">
        <f t="shared" ref="P180" si="263">E180*F180</f>
        <v>32.288410349999999</v>
      </c>
      <c r="Q180" s="190">
        <f t="shared" ref="Q180" si="264">SUM(O180:O183)</f>
        <v>1.54</v>
      </c>
      <c r="R180" s="190">
        <f t="shared" ref="R180" si="265">Q180*1.02*1.05*$R$9</f>
        <v>1.7647938000000001</v>
      </c>
      <c r="S180" s="549">
        <f t="shared" ref="S180" si="266">F180*$S$12</f>
        <v>2.8038985186317333</v>
      </c>
      <c r="T180" s="549">
        <f t="shared" ref="T180" si="267">S180*E180</f>
        <v>37.852630001528397</v>
      </c>
    </row>
    <row r="181" spans="1:20" ht="12.75" customHeight="1">
      <c r="A181" s="165"/>
      <c r="B181" s="166"/>
      <c r="C181" s="368"/>
      <c r="D181" s="365"/>
      <c r="E181" s="191"/>
      <c r="F181" s="191"/>
      <c r="G181" s="366"/>
      <c r="H181" s="190"/>
      <c r="I181" s="366"/>
      <c r="J181" s="190"/>
      <c r="K181" s="15"/>
      <c r="L181" s="15"/>
      <c r="M181" s="15"/>
      <c r="N181" s="15"/>
      <c r="O181" s="93">
        <f t="shared" si="259"/>
        <v>0</v>
      </c>
      <c r="P181" s="190"/>
      <c r="Q181" s="190"/>
      <c r="R181" s="190"/>
      <c r="S181" s="549"/>
      <c r="T181" s="549"/>
    </row>
    <row r="182" spans="1:20" ht="12.75" customHeight="1">
      <c r="A182" s="165"/>
      <c r="B182" s="166"/>
      <c r="C182" s="368"/>
      <c r="D182" s="365"/>
      <c r="E182" s="191"/>
      <c r="F182" s="191"/>
      <c r="G182" s="366"/>
      <c r="H182" s="190"/>
      <c r="I182" s="366"/>
      <c r="J182" s="190"/>
      <c r="K182" s="15"/>
      <c r="L182" s="15"/>
      <c r="M182" s="15"/>
      <c r="N182" s="15"/>
      <c r="O182" s="93">
        <f t="shared" si="259"/>
        <v>0</v>
      </c>
      <c r="P182" s="190"/>
      <c r="Q182" s="190"/>
      <c r="R182" s="190"/>
      <c r="S182" s="549"/>
      <c r="T182" s="549"/>
    </row>
    <row r="183" spans="1:20" ht="30" customHeight="1">
      <c r="A183" s="165"/>
      <c r="B183" s="166"/>
      <c r="C183" s="368"/>
      <c r="D183" s="365"/>
      <c r="E183" s="191"/>
      <c r="F183" s="191"/>
      <c r="G183" s="366"/>
      <c r="H183" s="190"/>
      <c r="I183" s="366"/>
      <c r="J183" s="190"/>
      <c r="K183" s="15"/>
      <c r="L183" s="15"/>
      <c r="M183" s="15"/>
      <c r="N183" s="15"/>
      <c r="O183" s="93">
        <f t="shared" si="259"/>
        <v>0</v>
      </c>
      <c r="P183" s="190"/>
      <c r="Q183" s="190"/>
      <c r="R183" s="190"/>
      <c r="S183" s="549"/>
      <c r="T183" s="549"/>
    </row>
    <row r="184" spans="1:20" ht="12.75" customHeight="1">
      <c r="A184" s="165">
        <v>3</v>
      </c>
      <c r="B184" s="368" t="s">
        <v>493</v>
      </c>
      <c r="C184" s="368" t="s">
        <v>494</v>
      </c>
      <c r="D184" s="550" t="s">
        <v>459</v>
      </c>
      <c r="E184" s="551">
        <v>1</v>
      </c>
      <c r="F184" s="191">
        <f t="shared" ref="F184" si="268">H184+J184+R184</f>
        <v>206.22011060000003</v>
      </c>
      <c r="G184" s="366">
        <v>12.38</v>
      </c>
      <c r="H184" s="190">
        <f t="shared" ref="H184" si="269">G184*$P$3/1000</f>
        <v>22.445558999999999</v>
      </c>
      <c r="I184" s="366">
        <v>5.99</v>
      </c>
      <c r="J184" s="190">
        <f t="shared" ref="J184" si="270">I184*$P$4/1000</f>
        <v>14.262669199999999</v>
      </c>
      <c r="K184" s="15" t="s">
        <v>56</v>
      </c>
      <c r="L184" s="15" t="s">
        <v>35</v>
      </c>
      <c r="M184" s="15">
        <v>1</v>
      </c>
      <c r="N184" s="15">
        <v>147.91999999999999</v>
      </c>
      <c r="O184" s="93">
        <f t="shared" si="259"/>
        <v>147.91999999999999</v>
      </c>
      <c r="P184" s="190">
        <f t="shared" ref="P184" si="271">E184*F184</f>
        <v>206.22011060000003</v>
      </c>
      <c r="Q184" s="190">
        <f t="shared" ref="Q184" si="272">SUM(O184:O187)</f>
        <v>147.91999999999999</v>
      </c>
      <c r="R184" s="190">
        <f t="shared" ref="R184" si="273">Q184*1.02*1.05*$R$9</f>
        <v>169.51188240000002</v>
      </c>
      <c r="S184" s="549">
        <f t="shared" ref="S184" si="274">F184*$S$12</f>
        <v>241.75775334867379</v>
      </c>
      <c r="T184" s="549">
        <f t="shared" ref="T184" si="275">S184*E184</f>
        <v>241.75775334867379</v>
      </c>
    </row>
    <row r="185" spans="1:20" ht="12.75" customHeight="1">
      <c r="A185" s="165"/>
      <c r="B185" s="368"/>
      <c r="C185" s="368"/>
      <c r="D185" s="512"/>
      <c r="E185" s="551"/>
      <c r="F185" s="191"/>
      <c r="G185" s="366"/>
      <c r="H185" s="190"/>
      <c r="I185" s="366"/>
      <c r="J185" s="190"/>
      <c r="K185" s="15"/>
      <c r="L185" s="15"/>
      <c r="M185" s="15"/>
      <c r="N185" s="15"/>
      <c r="O185" s="93">
        <f t="shared" si="259"/>
        <v>0</v>
      </c>
      <c r="P185" s="190"/>
      <c r="Q185" s="190"/>
      <c r="R185" s="190"/>
      <c r="S185" s="549"/>
      <c r="T185" s="549"/>
    </row>
    <row r="186" spans="1:20" ht="12.75" customHeight="1">
      <c r="A186" s="165"/>
      <c r="B186" s="368"/>
      <c r="C186" s="368"/>
      <c r="D186" s="512"/>
      <c r="E186" s="551"/>
      <c r="F186" s="191"/>
      <c r="G186" s="366"/>
      <c r="H186" s="190"/>
      <c r="I186" s="366"/>
      <c r="J186" s="190"/>
      <c r="K186" s="15"/>
      <c r="L186" s="15"/>
      <c r="M186" s="15"/>
      <c r="N186" s="15"/>
      <c r="O186" s="93">
        <f t="shared" si="259"/>
        <v>0</v>
      </c>
      <c r="P186" s="190"/>
      <c r="Q186" s="190"/>
      <c r="R186" s="190"/>
      <c r="S186" s="549"/>
      <c r="T186" s="549"/>
    </row>
    <row r="187" spans="1:20" ht="31.5" customHeight="1">
      <c r="A187" s="165"/>
      <c r="B187" s="368"/>
      <c r="C187" s="368"/>
      <c r="D187" s="513"/>
      <c r="E187" s="551"/>
      <c r="F187" s="191"/>
      <c r="G187" s="366"/>
      <c r="H187" s="190"/>
      <c r="I187" s="366"/>
      <c r="J187" s="190"/>
      <c r="K187" s="15"/>
      <c r="L187" s="15"/>
      <c r="M187" s="15"/>
      <c r="N187" s="15"/>
      <c r="O187" s="93">
        <f t="shared" si="259"/>
        <v>0</v>
      </c>
      <c r="P187" s="190"/>
      <c r="Q187" s="190"/>
      <c r="R187" s="190"/>
      <c r="S187" s="549"/>
      <c r="T187" s="549"/>
    </row>
    <row r="188" spans="1:20" ht="12.75" customHeight="1">
      <c r="A188" s="165">
        <v>4</v>
      </c>
      <c r="B188" s="499" t="s">
        <v>495</v>
      </c>
      <c r="C188" s="499" t="s">
        <v>496</v>
      </c>
      <c r="D188" s="550" t="s">
        <v>459</v>
      </c>
      <c r="E188" s="551">
        <v>1</v>
      </c>
      <c r="F188" s="191">
        <f t="shared" ref="F188" si="276">H188+J188+R188</f>
        <v>68.754821180000008</v>
      </c>
      <c r="G188" s="366">
        <v>2.57</v>
      </c>
      <c r="H188" s="190">
        <f t="shared" ref="H188" si="277">G188*$P$3/1000</f>
        <v>4.6595385</v>
      </c>
      <c r="I188" s="366">
        <v>1.016</v>
      </c>
      <c r="J188" s="190">
        <f t="shared" ref="J188" si="278">I188*$P$4/1000</f>
        <v>2.41917728</v>
      </c>
      <c r="K188" s="15" t="s">
        <v>56</v>
      </c>
      <c r="L188" s="15" t="s">
        <v>35</v>
      </c>
      <c r="M188" s="15">
        <v>1</v>
      </c>
      <c r="N188" s="15">
        <v>53.82</v>
      </c>
      <c r="O188" s="93">
        <f t="shared" si="259"/>
        <v>53.82</v>
      </c>
      <c r="P188" s="190">
        <f t="shared" ref="P188" si="279">E188*F188</f>
        <v>68.754821180000008</v>
      </c>
      <c r="Q188" s="190">
        <f t="shared" ref="Q188" si="280">SUM(O188:O191)</f>
        <v>53.82</v>
      </c>
      <c r="R188" s="190">
        <f t="shared" ref="R188" si="281">Q188*1.02*1.05*$R$9</f>
        <v>61.676105400000012</v>
      </c>
      <c r="S188" s="549">
        <f t="shared" ref="S188" si="282">F188*$S$12</f>
        <v>80.60324985766259</v>
      </c>
      <c r="T188" s="549">
        <f t="shared" ref="T188" si="283">S188*E188</f>
        <v>80.60324985766259</v>
      </c>
    </row>
    <row r="189" spans="1:20" ht="12.75" customHeight="1">
      <c r="A189" s="165"/>
      <c r="B189" s="500"/>
      <c r="C189" s="500"/>
      <c r="D189" s="512"/>
      <c r="E189" s="551"/>
      <c r="F189" s="191"/>
      <c r="G189" s="366"/>
      <c r="H189" s="190"/>
      <c r="I189" s="366"/>
      <c r="J189" s="190"/>
      <c r="K189" s="15"/>
      <c r="L189" s="15"/>
      <c r="M189" s="15"/>
      <c r="N189" s="15"/>
      <c r="O189" s="93">
        <f t="shared" si="259"/>
        <v>0</v>
      </c>
      <c r="P189" s="190"/>
      <c r="Q189" s="190"/>
      <c r="R189" s="190"/>
      <c r="S189" s="549"/>
      <c r="T189" s="549"/>
    </row>
    <row r="190" spans="1:20" ht="12.75" customHeight="1">
      <c r="A190" s="165"/>
      <c r="B190" s="500"/>
      <c r="C190" s="500"/>
      <c r="D190" s="512"/>
      <c r="E190" s="551"/>
      <c r="F190" s="191"/>
      <c r="G190" s="366"/>
      <c r="H190" s="190"/>
      <c r="I190" s="366"/>
      <c r="J190" s="190"/>
      <c r="K190" s="15"/>
      <c r="L190" s="15"/>
      <c r="M190" s="15"/>
      <c r="N190" s="15"/>
      <c r="O190" s="93">
        <f t="shared" si="259"/>
        <v>0</v>
      </c>
      <c r="P190" s="190"/>
      <c r="Q190" s="190"/>
      <c r="R190" s="190"/>
      <c r="S190" s="549"/>
      <c r="T190" s="549"/>
    </row>
    <row r="191" spans="1:20" ht="29.25" customHeight="1">
      <c r="A191" s="165"/>
      <c r="B191" s="501"/>
      <c r="C191" s="501"/>
      <c r="D191" s="513"/>
      <c r="E191" s="551"/>
      <c r="F191" s="191"/>
      <c r="G191" s="366"/>
      <c r="H191" s="190"/>
      <c r="I191" s="366"/>
      <c r="J191" s="190"/>
      <c r="K191" s="15"/>
      <c r="L191" s="15"/>
      <c r="M191" s="15"/>
      <c r="N191" s="15"/>
      <c r="O191" s="93">
        <f t="shared" si="259"/>
        <v>0</v>
      </c>
      <c r="P191" s="190"/>
      <c r="Q191" s="190"/>
      <c r="R191" s="190"/>
      <c r="S191" s="549"/>
      <c r="T191" s="549"/>
    </row>
    <row r="192" spans="1:20" ht="12.75" customHeight="1">
      <c r="A192" s="165">
        <v>5</v>
      </c>
      <c r="B192" s="499" t="s">
        <v>497</v>
      </c>
      <c r="C192" s="499" t="s">
        <v>498</v>
      </c>
      <c r="D192" s="550" t="s">
        <v>459</v>
      </c>
      <c r="E192" s="551">
        <v>1</v>
      </c>
      <c r="F192" s="191">
        <f t="shared" ref="F192" si="284">H192+J192+R192</f>
        <v>124.39055396000001</v>
      </c>
      <c r="G192" s="366">
        <v>3.49</v>
      </c>
      <c r="H192" s="190">
        <f t="shared" ref="H192" si="285">G192*$P$3/1000</f>
        <v>6.3275445000000001</v>
      </c>
      <c r="I192" s="366">
        <v>3.992</v>
      </c>
      <c r="J192" s="190">
        <f t="shared" ref="J192" si="286">I192*$P$4/1000</f>
        <v>9.5052713599999983</v>
      </c>
      <c r="K192" s="15" t="s">
        <v>56</v>
      </c>
      <c r="L192" s="15" t="s">
        <v>35</v>
      </c>
      <c r="M192" s="15">
        <v>1</v>
      </c>
      <c r="N192" s="15">
        <v>94.73</v>
      </c>
      <c r="O192" s="93">
        <f t="shared" si="259"/>
        <v>94.73</v>
      </c>
      <c r="P192" s="190">
        <f t="shared" ref="P192" si="287">E192*F192</f>
        <v>124.39055396000001</v>
      </c>
      <c r="Q192" s="190">
        <f t="shared" ref="Q192" si="288">SUM(O192:O195)</f>
        <v>94.73</v>
      </c>
      <c r="R192" s="190">
        <f t="shared" ref="R192" si="289">Q192*1.02*1.05*$R$9</f>
        <v>108.55773810000001</v>
      </c>
      <c r="S192" s="549">
        <f t="shared" ref="S192" si="290">F192*$S$12</f>
        <v>145.82661591864442</v>
      </c>
      <c r="T192" s="549">
        <f t="shared" ref="T192" si="291">S192*E192</f>
        <v>145.82661591864442</v>
      </c>
    </row>
    <row r="193" spans="1:20" ht="12.75" customHeight="1">
      <c r="A193" s="165"/>
      <c r="B193" s="500"/>
      <c r="C193" s="500"/>
      <c r="D193" s="512"/>
      <c r="E193" s="551"/>
      <c r="F193" s="191"/>
      <c r="G193" s="366"/>
      <c r="H193" s="190"/>
      <c r="I193" s="366"/>
      <c r="J193" s="190"/>
      <c r="K193" s="15"/>
      <c r="L193" s="15"/>
      <c r="M193" s="15"/>
      <c r="N193" s="15"/>
      <c r="O193" s="93">
        <f t="shared" si="259"/>
        <v>0</v>
      </c>
      <c r="P193" s="190"/>
      <c r="Q193" s="190"/>
      <c r="R193" s="190"/>
      <c r="S193" s="549"/>
      <c r="T193" s="549"/>
    </row>
    <row r="194" spans="1:20" ht="12.75" customHeight="1">
      <c r="A194" s="165"/>
      <c r="B194" s="500"/>
      <c r="C194" s="500"/>
      <c r="D194" s="512"/>
      <c r="E194" s="551"/>
      <c r="F194" s="191"/>
      <c r="G194" s="366"/>
      <c r="H194" s="190"/>
      <c r="I194" s="366"/>
      <c r="J194" s="190"/>
      <c r="K194" s="15"/>
      <c r="L194" s="15"/>
      <c r="M194" s="15"/>
      <c r="N194" s="15"/>
      <c r="O194" s="93">
        <f t="shared" si="259"/>
        <v>0</v>
      </c>
      <c r="P194" s="190"/>
      <c r="Q194" s="190"/>
      <c r="R194" s="190"/>
      <c r="S194" s="549"/>
      <c r="T194" s="549"/>
    </row>
    <row r="195" spans="1:20" ht="31.5" customHeight="1">
      <c r="A195" s="165"/>
      <c r="B195" s="501"/>
      <c r="C195" s="501"/>
      <c r="D195" s="513"/>
      <c r="E195" s="551"/>
      <c r="F195" s="191"/>
      <c r="G195" s="366"/>
      <c r="H195" s="190"/>
      <c r="I195" s="366"/>
      <c r="J195" s="190"/>
      <c r="K195" s="15"/>
      <c r="L195" s="15"/>
      <c r="M195" s="15"/>
      <c r="N195" s="15"/>
      <c r="O195" s="93">
        <f t="shared" si="259"/>
        <v>0</v>
      </c>
      <c r="P195" s="190"/>
      <c r="Q195" s="190"/>
      <c r="R195" s="190"/>
      <c r="S195" s="549"/>
      <c r="T195" s="549"/>
    </row>
    <row r="196" spans="1:20" ht="12.75" customHeight="1">
      <c r="A196" s="165">
        <v>6</v>
      </c>
      <c r="B196" s="499" t="s">
        <v>499</v>
      </c>
      <c r="C196" s="499" t="s">
        <v>500</v>
      </c>
      <c r="D196" s="550" t="s">
        <v>459</v>
      </c>
      <c r="E196" s="551">
        <v>1</v>
      </c>
      <c r="F196" s="191">
        <f t="shared" ref="F196" si="292">H196+J196+R196</f>
        <v>451.0856745800001</v>
      </c>
      <c r="G196" s="366">
        <v>26.67</v>
      </c>
      <c r="H196" s="190">
        <f t="shared" ref="H196" si="293">G196*$P$3/1000</f>
        <v>48.354043500000003</v>
      </c>
      <c r="I196" s="366">
        <v>13.510999999999999</v>
      </c>
      <c r="J196" s="190">
        <f t="shared" ref="J196" si="294">I196*$P$4/1000</f>
        <v>32.170771879999997</v>
      </c>
      <c r="K196" s="15" t="s">
        <v>56</v>
      </c>
      <c r="L196" s="15" t="s">
        <v>35</v>
      </c>
      <c r="M196" s="15">
        <v>1</v>
      </c>
      <c r="N196" s="15">
        <v>323.36</v>
      </c>
      <c r="O196" s="93">
        <f t="shared" si="259"/>
        <v>323.36</v>
      </c>
      <c r="P196" s="190">
        <f t="shared" ref="P196" si="295">E196*F196</f>
        <v>451.0856745800001</v>
      </c>
      <c r="Q196" s="190">
        <f t="shared" ref="Q196" si="296">SUM(O196:O199)</f>
        <v>323.36</v>
      </c>
      <c r="R196" s="190">
        <f t="shared" ref="R196" si="297">Q196*1.02*1.05*$R$9</f>
        <v>370.5608592000001</v>
      </c>
      <c r="S196" s="549">
        <f t="shared" ref="S196" si="298">F196*$S$12</f>
        <v>528.82068066465183</v>
      </c>
      <c r="T196" s="549">
        <f t="shared" ref="T196" si="299">S196*E196</f>
        <v>528.82068066465183</v>
      </c>
    </row>
    <row r="197" spans="1:20" ht="12.75" customHeight="1">
      <c r="A197" s="165"/>
      <c r="B197" s="500"/>
      <c r="C197" s="500"/>
      <c r="D197" s="512"/>
      <c r="E197" s="551"/>
      <c r="F197" s="191"/>
      <c r="G197" s="366"/>
      <c r="H197" s="190"/>
      <c r="I197" s="366"/>
      <c r="J197" s="190"/>
      <c r="K197" s="15"/>
      <c r="L197" s="15"/>
      <c r="M197" s="15"/>
      <c r="N197" s="15"/>
      <c r="O197" s="93">
        <f t="shared" si="259"/>
        <v>0</v>
      </c>
      <c r="P197" s="190"/>
      <c r="Q197" s="190"/>
      <c r="R197" s="190"/>
      <c r="S197" s="549"/>
      <c r="T197" s="549"/>
    </row>
    <row r="198" spans="1:20" ht="12.75" customHeight="1">
      <c r="A198" s="165"/>
      <c r="B198" s="500"/>
      <c r="C198" s="500"/>
      <c r="D198" s="512"/>
      <c r="E198" s="551"/>
      <c r="F198" s="191"/>
      <c r="G198" s="366"/>
      <c r="H198" s="190"/>
      <c r="I198" s="366"/>
      <c r="J198" s="190"/>
      <c r="K198" s="15"/>
      <c r="L198" s="15"/>
      <c r="M198" s="15"/>
      <c r="N198" s="15"/>
      <c r="O198" s="93">
        <f t="shared" si="259"/>
        <v>0</v>
      </c>
      <c r="P198" s="190"/>
      <c r="Q198" s="190"/>
      <c r="R198" s="190"/>
      <c r="S198" s="549"/>
      <c r="T198" s="549"/>
    </row>
    <row r="199" spans="1:20" ht="42" customHeight="1">
      <c r="A199" s="165"/>
      <c r="B199" s="501"/>
      <c r="C199" s="501"/>
      <c r="D199" s="513"/>
      <c r="E199" s="551"/>
      <c r="F199" s="191"/>
      <c r="G199" s="366"/>
      <c r="H199" s="190"/>
      <c r="I199" s="366"/>
      <c r="J199" s="190"/>
      <c r="K199" s="15"/>
      <c r="L199" s="15"/>
      <c r="M199" s="15"/>
      <c r="N199" s="15"/>
      <c r="O199" s="93">
        <f t="shared" si="259"/>
        <v>0</v>
      </c>
      <c r="P199" s="190"/>
      <c r="Q199" s="190"/>
      <c r="R199" s="190"/>
      <c r="S199" s="549"/>
      <c r="T199" s="549"/>
    </row>
    <row r="200" spans="1:20" ht="12.75" customHeight="1">
      <c r="A200" s="165">
        <v>7</v>
      </c>
      <c r="B200" s="499" t="s">
        <v>501</v>
      </c>
      <c r="C200" s="499" t="s">
        <v>502</v>
      </c>
      <c r="D200" s="550" t="s">
        <v>459</v>
      </c>
      <c r="E200" s="551">
        <v>2</v>
      </c>
      <c r="F200" s="191">
        <f t="shared" ref="F200" si="300">H200+J200+R200</f>
        <v>1058.5048898599998</v>
      </c>
      <c r="G200" s="366">
        <v>58.83</v>
      </c>
      <c r="H200" s="190">
        <f t="shared" ref="H200" si="301">G200*$P$3/1000</f>
        <v>106.66173149999999</v>
      </c>
      <c r="I200" s="366">
        <v>33.122</v>
      </c>
      <c r="J200" s="190">
        <f t="shared" ref="J200" si="302">I200*$P$4/1000</f>
        <v>78.866131760000002</v>
      </c>
      <c r="K200" s="15" t="s">
        <v>56</v>
      </c>
      <c r="L200" s="15" t="s">
        <v>35</v>
      </c>
      <c r="M200" s="15">
        <v>1</v>
      </c>
      <c r="N200" s="15">
        <v>761.78</v>
      </c>
      <c r="O200" s="93">
        <f t="shared" si="259"/>
        <v>761.78</v>
      </c>
      <c r="P200" s="190">
        <f t="shared" ref="P200" si="303">E200*F200</f>
        <v>2117.0097797199996</v>
      </c>
      <c r="Q200" s="190">
        <f t="shared" ref="Q200" si="304">SUM(O200:O203)</f>
        <v>761.78</v>
      </c>
      <c r="R200" s="190">
        <f t="shared" ref="R200" si="305">Q200*1.02*1.05*$R$9</f>
        <v>872.97702659999993</v>
      </c>
      <c r="S200" s="549">
        <f t="shared" ref="S200" si="306">F200*$S$12</f>
        <v>1240.9156572391971</v>
      </c>
      <c r="T200" s="549">
        <f t="shared" ref="T200" si="307">S200*E200</f>
        <v>2481.8313144783942</v>
      </c>
    </row>
    <row r="201" spans="1:20" ht="12.75" customHeight="1">
      <c r="A201" s="165"/>
      <c r="B201" s="500"/>
      <c r="C201" s="500"/>
      <c r="D201" s="512"/>
      <c r="E201" s="551"/>
      <c r="F201" s="191"/>
      <c r="G201" s="366"/>
      <c r="H201" s="190"/>
      <c r="I201" s="366"/>
      <c r="J201" s="190"/>
      <c r="K201" s="15"/>
      <c r="L201" s="15"/>
      <c r="M201" s="15"/>
      <c r="N201" s="15"/>
      <c r="O201" s="93">
        <f t="shared" si="259"/>
        <v>0</v>
      </c>
      <c r="P201" s="190"/>
      <c r="Q201" s="190"/>
      <c r="R201" s="190"/>
      <c r="S201" s="549"/>
      <c r="T201" s="549"/>
    </row>
    <row r="202" spans="1:20" ht="12.75" customHeight="1">
      <c r="A202" s="165"/>
      <c r="B202" s="500"/>
      <c r="C202" s="500"/>
      <c r="D202" s="512"/>
      <c r="E202" s="551"/>
      <c r="F202" s="191"/>
      <c r="G202" s="366"/>
      <c r="H202" s="190"/>
      <c r="I202" s="366"/>
      <c r="J202" s="190"/>
      <c r="K202" s="15"/>
      <c r="L202" s="15"/>
      <c r="M202" s="15"/>
      <c r="N202" s="15"/>
      <c r="O202" s="93">
        <f t="shared" si="259"/>
        <v>0</v>
      </c>
      <c r="P202" s="190"/>
      <c r="Q202" s="190"/>
      <c r="R202" s="190"/>
      <c r="S202" s="549"/>
      <c r="T202" s="549"/>
    </row>
    <row r="203" spans="1:20" ht="47.25" customHeight="1">
      <c r="A203" s="165"/>
      <c r="B203" s="501"/>
      <c r="C203" s="501"/>
      <c r="D203" s="513"/>
      <c r="E203" s="551"/>
      <c r="F203" s="191"/>
      <c r="G203" s="366"/>
      <c r="H203" s="190"/>
      <c r="I203" s="366"/>
      <c r="J203" s="190"/>
      <c r="K203" s="15"/>
      <c r="L203" s="15"/>
      <c r="M203" s="15"/>
      <c r="N203" s="15"/>
      <c r="O203" s="93">
        <f t="shared" si="259"/>
        <v>0</v>
      </c>
      <c r="P203" s="190"/>
      <c r="Q203" s="190"/>
      <c r="R203" s="190"/>
      <c r="S203" s="549"/>
      <c r="T203" s="549"/>
    </row>
    <row r="204" spans="1:20" ht="12.75" customHeight="1">
      <c r="A204" s="165">
        <v>8</v>
      </c>
      <c r="B204" s="166" t="s">
        <v>504</v>
      </c>
      <c r="C204" s="166" t="s">
        <v>503</v>
      </c>
      <c r="D204" s="550" t="s">
        <v>459</v>
      </c>
      <c r="E204" s="551">
        <v>3</v>
      </c>
      <c r="F204" s="191">
        <f t="shared" ref="F204" si="308">H204+J204+R204</f>
        <v>70.834044620000014</v>
      </c>
      <c r="G204" s="366">
        <v>14.07</v>
      </c>
      <c r="H204" s="190">
        <f t="shared" ref="H204" si="309">G204*$P$3/1000</f>
        <v>25.5096135</v>
      </c>
      <c r="I204" s="366">
        <v>7.7539999999999996</v>
      </c>
      <c r="J204" s="190">
        <f t="shared" ref="J204" si="310">I204*$P$4/1000</f>
        <v>18.46289432</v>
      </c>
      <c r="K204" s="15" t="s">
        <v>56</v>
      </c>
      <c r="L204" s="15" t="s">
        <v>35</v>
      </c>
      <c r="M204" s="15">
        <v>1</v>
      </c>
      <c r="N204" s="15">
        <v>23.44</v>
      </c>
      <c r="O204" s="93">
        <f t="shared" si="259"/>
        <v>23.44</v>
      </c>
      <c r="P204" s="190">
        <f t="shared" ref="P204" si="311">E204*F204</f>
        <v>212.50213386000004</v>
      </c>
      <c r="Q204" s="190">
        <f t="shared" ref="Q204" si="312">SUM(O204:O207)</f>
        <v>23.44</v>
      </c>
      <c r="R204" s="190">
        <f t="shared" ref="R204" si="313">Q204*1.02*1.05*$R$9</f>
        <v>26.861536800000007</v>
      </c>
      <c r="S204" s="549">
        <f t="shared" ref="S204" si="314">F204*$S$12</f>
        <v>83.04078316177042</v>
      </c>
      <c r="T204" s="549">
        <f t="shared" ref="T204" si="315">S204*E204</f>
        <v>249.12234948531125</v>
      </c>
    </row>
    <row r="205" spans="1:20" ht="12.75" customHeight="1">
      <c r="A205" s="165"/>
      <c r="B205" s="166"/>
      <c r="C205" s="166"/>
      <c r="D205" s="512"/>
      <c r="E205" s="551"/>
      <c r="F205" s="191"/>
      <c r="G205" s="366"/>
      <c r="H205" s="190"/>
      <c r="I205" s="366"/>
      <c r="J205" s="190"/>
      <c r="K205" s="15"/>
      <c r="L205" s="15"/>
      <c r="M205" s="15"/>
      <c r="N205" s="15"/>
      <c r="O205" s="93">
        <f t="shared" si="259"/>
        <v>0</v>
      </c>
      <c r="P205" s="190"/>
      <c r="Q205" s="190"/>
      <c r="R205" s="190"/>
      <c r="S205" s="549"/>
      <c r="T205" s="549"/>
    </row>
    <row r="206" spans="1:20" ht="12.75" customHeight="1">
      <c r="A206" s="165"/>
      <c r="B206" s="166"/>
      <c r="C206" s="166"/>
      <c r="D206" s="512"/>
      <c r="E206" s="551"/>
      <c r="F206" s="191"/>
      <c r="G206" s="366"/>
      <c r="H206" s="190"/>
      <c r="I206" s="366"/>
      <c r="J206" s="190"/>
      <c r="K206" s="15"/>
      <c r="L206" s="15"/>
      <c r="M206" s="15"/>
      <c r="N206" s="15"/>
      <c r="O206" s="93">
        <f t="shared" si="259"/>
        <v>0</v>
      </c>
      <c r="P206" s="190"/>
      <c r="Q206" s="190"/>
      <c r="R206" s="190"/>
      <c r="S206" s="549"/>
      <c r="T206" s="549"/>
    </row>
    <row r="207" spans="1:20" ht="24" customHeight="1">
      <c r="A207" s="165"/>
      <c r="B207" s="166"/>
      <c r="C207" s="166"/>
      <c r="D207" s="513"/>
      <c r="E207" s="551"/>
      <c r="F207" s="191"/>
      <c r="G207" s="366"/>
      <c r="H207" s="190"/>
      <c r="I207" s="366"/>
      <c r="J207" s="190"/>
      <c r="K207" s="15"/>
      <c r="L207" s="15"/>
      <c r="M207" s="15"/>
      <c r="N207" s="15"/>
      <c r="O207" s="93">
        <f t="shared" si="259"/>
        <v>0</v>
      </c>
      <c r="P207" s="190"/>
      <c r="Q207" s="190"/>
      <c r="R207" s="190"/>
      <c r="S207" s="549"/>
      <c r="T207" s="549"/>
    </row>
    <row r="208" spans="1:20" ht="12.75" customHeight="1">
      <c r="A208" s="165">
        <v>9</v>
      </c>
      <c r="B208" s="166" t="s">
        <v>113</v>
      </c>
      <c r="C208" s="166" t="s">
        <v>505</v>
      </c>
      <c r="D208" s="520" t="s">
        <v>466</v>
      </c>
      <c r="E208" s="350">
        <v>2115</v>
      </c>
      <c r="F208" s="191">
        <f t="shared" ref="F208" si="316">H208+J208+R208</f>
        <v>0.1631745</v>
      </c>
      <c r="G208" s="366">
        <v>0.09</v>
      </c>
      <c r="H208" s="190">
        <f t="shared" ref="H208" si="317">G208*$P$3/1000</f>
        <v>0.1631745</v>
      </c>
      <c r="I208" s="366"/>
      <c r="J208" s="190">
        <f t="shared" ref="J208" si="318">I208*$P$4/1000</f>
        <v>0</v>
      </c>
      <c r="K208" s="15"/>
      <c r="L208" s="15"/>
      <c r="M208" s="15"/>
      <c r="N208" s="15"/>
      <c r="O208" s="93">
        <f t="shared" si="259"/>
        <v>0</v>
      </c>
      <c r="P208" s="190">
        <f t="shared" ref="P208" si="319">E208*F208</f>
        <v>345.11406749999998</v>
      </c>
      <c r="Q208" s="190">
        <f t="shared" ref="Q208" si="320">SUM(O208:O211)</f>
        <v>0</v>
      </c>
      <c r="R208" s="190">
        <f t="shared" ref="R208" si="321">Q208*1.02*1.05*$R$9</f>
        <v>0</v>
      </c>
      <c r="S208" s="549">
        <f t="shared" ref="S208" si="322">F208*$S$12</f>
        <v>0.19129414880545198</v>
      </c>
      <c r="T208" s="549">
        <f t="shared" ref="T208" si="323">S208*E208</f>
        <v>404.58712472353096</v>
      </c>
    </row>
    <row r="209" spans="1:20" ht="12.75" customHeight="1">
      <c r="A209" s="165"/>
      <c r="B209" s="166"/>
      <c r="C209" s="166"/>
      <c r="D209" s="521"/>
      <c r="E209" s="350"/>
      <c r="F209" s="191"/>
      <c r="G209" s="366"/>
      <c r="H209" s="190"/>
      <c r="I209" s="366"/>
      <c r="J209" s="190"/>
      <c r="K209" s="15"/>
      <c r="L209" s="15"/>
      <c r="M209" s="15"/>
      <c r="N209" s="15"/>
      <c r="O209" s="93">
        <f t="shared" si="259"/>
        <v>0</v>
      </c>
      <c r="P209" s="190"/>
      <c r="Q209" s="190"/>
      <c r="R209" s="190"/>
      <c r="S209" s="549"/>
      <c r="T209" s="549"/>
    </row>
    <row r="210" spans="1:20" ht="12.75" customHeight="1">
      <c r="A210" s="165"/>
      <c r="B210" s="166"/>
      <c r="C210" s="166"/>
      <c r="D210" s="521"/>
      <c r="E210" s="350"/>
      <c r="F210" s="191"/>
      <c r="G210" s="366"/>
      <c r="H210" s="190"/>
      <c r="I210" s="366"/>
      <c r="J210" s="190"/>
      <c r="K210" s="15"/>
      <c r="L210" s="15"/>
      <c r="M210" s="15"/>
      <c r="N210" s="15"/>
      <c r="O210" s="93">
        <f t="shared" si="259"/>
        <v>0</v>
      </c>
      <c r="P210" s="190"/>
      <c r="Q210" s="190"/>
      <c r="R210" s="190"/>
      <c r="S210" s="549"/>
      <c r="T210" s="549"/>
    </row>
    <row r="211" spans="1:20" ht="12.75" customHeight="1">
      <c r="A211" s="165"/>
      <c r="B211" s="166"/>
      <c r="C211" s="166"/>
      <c r="D211" s="522"/>
      <c r="E211" s="350"/>
      <c r="F211" s="191"/>
      <c r="G211" s="366"/>
      <c r="H211" s="190"/>
      <c r="I211" s="366"/>
      <c r="J211" s="190"/>
      <c r="K211" s="15"/>
      <c r="L211" s="15"/>
      <c r="M211" s="15"/>
      <c r="N211" s="15"/>
      <c r="O211" s="93">
        <f t="shared" si="259"/>
        <v>0</v>
      </c>
      <c r="P211" s="190"/>
      <c r="Q211" s="190"/>
      <c r="R211" s="190"/>
      <c r="S211" s="549"/>
      <c r="T211" s="549"/>
    </row>
    <row r="212" spans="1:20" ht="12.75" customHeight="1">
      <c r="A212" s="165">
        <v>10</v>
      </c>
      <c r="B212" s="166" t="s">
        <v>115</v>
      </c>
      <c r="C212" s="368" t="s">
        <v>506</v>
      </c>
      <c r="D212" s="520" t="s">
        <v>466</v>
      </c>
      <c r="E212" s="350">
        <v>2115</v>
      </c>
      <c r="F212" s="191">
        <f t="shared" ref="F212" si="324">H212+J212+R212</f>
        <v>0.24442056000000004</v>
      </c>
      <c r="G212" s="366">
        <v>2.4199999999999999E-2</v>
      </c>
      <c r="H212" s="190">
        <f t="shared" ref="H212" si="325">G212*$P$3/1000</f>
        <v>4.3875809999999994E-2</v>
      </c>
      <c r="I212" s="482"/>
      <c r="J212" s="190">
        <f t="shared" ref="J212" si="326">I212*$P$4/1000</f>
        <v>0</v>
      </c>
      <c r="K212" s="15" t="s">
        <v>118</v>
      </c>
      <c r="L212" s="15" t="s">
        <v>39</v>
      </c>
      <c r="M212" s="15">
        <v>3.5000000000000003E-2</v>
      </c>
      <c r="N212" s="15">
        <v>5</v>
      </c>
      <c r="O212" s="93">
        <f t="shared" si="259"/>
        <v>0.17500000000000002</v>
      </c>
      <c r="P212" s="190">
        <f t="shared" ref="P212" si="327">E212*F212</f>
        <v>516.94948440000007</v>
      </c>
      <c r="Q212" s="190">
        <f t="shared" ref="Q212" si="328">SUM(O212:O215)</f>
        <v>0.17500000000000002</v>
      </c>
      <c r="R212" s="190">
        <f t="shared" ref="R212" si="329">Q212*1.02*1.05*$R$9</f>
        <v>0.20054475000000005</v>
      </c>
      <c r="S212" s="549">
        <f t="shared" ref="S212" si="330">F212*$S$12</f>
        <v>0.28654123638038975</v>
      </c>
      <c r="T212" s="549">
        <f t="shared" ref="T212" si="331">S212*E212</f>
        <v>606.03471494452435</v>
      </c>
    </row>
    <row r="213" spans="1:20" ht="12.75" customHeight="1">
      <c r="A213" s="165"/>
      <c r="B213" s="166"/>
      <c r="C213" s="368"/>
      <c r="D213" s="521"/>
      <c r="E213" s="350"/>
      <c r="F213" s="191"/>
      <c r="G213" s="366"/>
      <c r="H213" s="190"/>
      <c r="I213" s="482"/>
      <c r="J213" s="190"/>
      <c r="K213" s="15"/>
      <c r="L213" s="15"/>
      <c r="M213" s="15"/>
      <c r="N213" s="15"/>
      <c r="O213" s="93">
        <f t="shared" si="259"/>
        <v>0</v>
      </c>
      <c r="P213" s="190"/>
      <c r="Q213" s="190"/>
      <c r="R213" s="190"/>
      <c r="S213" s="549"/>
      <c r="T213" s="549"/>
    </row>
    <row r="214" spans="1:20" ht="12.75" customHeight="1">
      <c r="A214" s="165"/>
      <c r="B214" s="166"/>
      <c r="C214" s="368"/>
      <c r="D214" s="521"/>
      <c r="E214" s="350"/>
      <c r="F214" s="191"/>
      <c r="G214" s="366"/>
      <c r="H214" s="190"/>
      <c r="I214" s="482"/>
      <c r="J214" s="190"/>
      <c r="K214" s="15"/>
      <c r="L214" s="15"/>
      <c r="M214" s="15"/>
      <c r="N214" s="15"/>
      <c r="O214" s="93">
        <f t="shared" si="259"/>
        <v>0</v>
      </c>
      <c r="P214" s="190"/>
      <c r="Q214" s="190"/>
      <c r="R214" s="190"/>
      <c r="S214" s="549"/>
      <c r="T214" s="549"/>
    </row>
    <row r="215" spans="1:20" ht="12.75" customHeight="1">
      <c r="A215" s="165"/>
      <c r="B215" s="166"/>
      <c r="C215" s="368"/>
      <c r="D215" s="522"/>
      <c r="E215" s="350"/>
      <c r="F215" s="191"/>
      <c r="G215" s="366"/>
      <c r="H215" s="190"/>
      <c r="I215" s="482"/>
      <c r="J215" s="190"/>
      <c r="K215" s="15"/>
      <c r="L215" s="15"/>
      <c r="M215" s="15"/>
      <c r="N215" s="15"/>
      <c r="O215" s="93">
        <f t="shared" si="259"/>
        <v>0</v>
      </c>
      <c r="P215" s="190"/>
      <c r="Q215" s="190"/>
      <c r="R215" s="190"/>
      <c r="S215" s="549"/>
      <c r="T215" s="549"/>
    </row>
    <row r="216" spans="1:20" ht="12.75" customHeight="1">
      <c r="A216" s="319"/>
      <c r="B216" s="336"/>
      <c r="C216" s="346" t="s">
        <v>462</v>
      </c>
      <c r="D216" s="319"/>
      <c r="E216" s="343"/>
      <c r="F216" s="546"/>
      <c r="G216" s="317"/>
      <c r="H216" s="316"/>
      <c r="I216" s="317"/>
      <c r="J216" s="316"/>
      <c r="K216" s="65"/>
      <c r="L216" s="65"/>
      <c r="M216" s="65"/>
      <c r="N216" s="65"/>
      <c r="O216" s="96"/>
      <c r="P216" s="316"/>
      <c r="Q216" s="316"/>
      <c r="R216" s="316"/>
      <c r="S216" s="316"/>
      <c r="T216" s="345">
        <f>SUM(T176:T215)</f>
        <v>4837.7986909847477</v>
      </c>
    </row>
    <row r="217" spans="1:20" ht="12.75" customHeight="1">
      <c r="A217" s="319"/>
      <c r="B217" s="336"/>
      <c r="C217" s="346"/>
      <c r="D217" s="319"/>
      <c r="E217" s="343"/>
      <c r="F217" s="547"/>
      <c r="G217" s="317"/>
      <c r="H217" s="316"/>
      <c r="I217" s="317"/>
      <c r="J217" s="316"/>
      <c r="K217" s="65"/>
      <c r="L217" s="65"/>
      <c r="M217" s="65"/>
      <c r="N217" s="65"/>
      <c r="O217" s="96"/>
      <c r="P217" s="316"/>
      <c r="Q217" s="316"/>
      <c r="R217" s="316"/>
      <c r="S217" s="316"/>
      <c r="T217" s="345"/>
    </row>
    <row r="218" spans="1:20" ht="12.75" customHeight="1">
      <c r="A218" s="319"/>
      <c r="B218" s="336"/>
      <c r="C218" s="346"/>
      <c r="D218" s="319"/>
      <c r="E218" s="343"/>
      <c r="F218" s="547"/>
      <c r="G218" s="317"/>
      <c r="H218" s="316"/>
      <c r="I218" s="317"/>
      <c r="J218" s="316"/>
      <c r="K218" s="65"/>
      <c r="L218" s="65"/>
      <c r="M218" s="98"/>
      <c r="N218" s="65"/>
      <c r="O218" s="96"/>
      <c r="P218" s="316"/>
      <c r="Q218" s="316"/>
      <c r="R218" s="316"/>
      <c r="S218" s="316"/>
      <c r="T218" s="345"/>
    </row>
    <row r="219" spans="1:20" ht="12.75" customHeight="1">
      <c r="A219" s="319"/>
      <c r="B219" s="336"/>
      <c r="C219" s="346"/>
      <c r="D219" s="319"/>
      <c r="E219" s="343"/>
      <c r="F219" s="548"/>
      <c r="G219" s="317"/>
      <c r="H219" s="316"/>
      <c r="I219" s="317"/>
      <c r="J219" s="316"/>
      <c r="K219" s="65"/>
      <c r="L219" s="65"/>
      <c r="M219" s="65"/>
      <c r="N219" s="65"/>
      <c r="O219" s="96"/>
      <c r="P219" s="316"/>
      <c r="Q219" s="316"/>
      <c r="R219" s="316"/>
      <c r="S219" s="316"/>
      <c r="T219" s="345"/>
    </row>
    <row r="220" spans="1:20" ht="12.75" customHeight="1">
      <c r="A220" s="319"/>
      <c r="B220" s="336"/>
      <c r="C220" s="346" t="s">
        <v>463</v>
      </c>
      <c r="D220" s="319"/>
      <c r="E220" s="343"/>
      <c r="F220" s="546"/>
      <c r="G220" s="317"/>
      <c r="H220" s="316"/>
      <c r="I220" s="317"/>
      <c r="J220" s="316"/>
      <c r="K220" s="65"/>
      <c r="L220" s="65"/>
      <c r="M220" s="65"/>
      <c r="N220" s="65"/>
      <c r="O220" s="96"/>
      <c r="P220" s="316"/>
      <c r="Q220" s="316"/>
      <c r="R220" s="316"/>
      <c r="S220" s="316"/>
      <c r="T220" s="264">
        <f>(T216*100%)/'Cav-Nax-2'!T401</f>
        <v>0.31682323118475297</v>
      </c>
    </row>
    <row r="221" spans="1:20" ht="12.75" customHeight="1">
      <c r="A221" s="319"/>
      <c r="B221" s="336"/>
      <c r="C221" s="346"/>
      <c r="D221" s="319"/>
      <c r="E221" s="343"/>
      <c r="F221" s="547"/>
      <c r="G221" s="317"/>
      <c r="H221" s="316"/>
      <c r="I221" s="317"/>
      <c r="J221" s="316"/>
      <c r="K221" s="65"/>
      <c r="L221" s="65"/>
      <c r="M221" s="65"/>
      <c r="N221" s="65"/>
      <c r="O221" s="96"/>
      <c r="P221" s="316"/>
      <c r="Q221" s="316"/>
      <c r="R221" s="316"/>
      <c r="S221" s="316"/>
      <c r="T221" s="264"/>
    </row>
    <row r="222" spans="1:20" ht="12.75" customHeight="1">
      <c r="A222" s="319"/>
      <c r="B222" s="336"/>
      <c r="C222" s="346"/>
      <c r="D222" s="319"/>
      <c r="E222" s="343"/>
      <c r="F222" s="547"/>
      <c r="G222" s="317"/>
      <c r="H222" s="316"/>
      <c r="I222" s="317"/>
      <c r="J222" s="316"/>
      <c r="K222" s="65"/>
      <c r="L222" s="65"/>
      <c r="M222" s="98"/>
      <c r="N222" s="65"/>
      <c r="O222" s="96"/>
      <c r="P222" s="316"/>
      <c r="Q222" s="316"/>
      <c r="R222" s="316"/>
      <c r="S222" s="316"/>
      <c r="T222" s="264"/>
    </row>
    <row r="223" spans="1:20" ht="12.75" customHeight="1">
      <c r="A223" s="319"/>
      <c r="B223" s="336"/>
      <c r="C223" s="346"/>
      <c r="D223" s="319"/>
      <c r="E223" s="343"/>
      <c r="F223" s="548"/>
      <c r="G223" s="317"/>
      <c r="H223" s="316"/>
      <c r="I223" s="317"/>
      <c r="J223" s="316"/>
      <c r="K223" s="65"/>
      <c r="L223" s="65"/>
      <c r="M223" s="65"/>
      <c r="N223" s="65"/>
      <c r="O223" s="96"/>
      <c r="P223" s="316"/>
      <c r="Q223" s="316"/>
      <c r="R223" s="316"/>
      <c r="S223" s="316"/>
      <c r="T223" s="264"/>
    </row>
    <row r="224" spans="1:20" ht="12.75" customHeight="1">
      <c r="A224" s="165"/>
      <c r="B224" s="166"/>
      <c r="C224" s="483" t="s">
        <v>507</v>
      </c>
      <c r="D224" s="165"/>
      <c r="E224" s="350"/>
      <c r="F224" s="191">
        <f t="shared" ref="F224" si="332">H224+J224+R224</f>
        <v>0</v>
      </c>
      <c r="G224" s="366"/>
      <c r="H224" s="190">
        <f t="shared" ref="H224" si="333">G224*$P$3/1000</f>
        <v>0</v>
      </c>
      <c r="I224" s="482"/>
      <c r="J224" s="190">
        <f t="shared" ref="J224" si="334">I224*$P$4/1000</f>
        <v>0</v>
      </c>
      <c r="K224" s="15"/>
      <c r="L224" s="15"/>
      <c r="M224" s="15"/>
      <c r="N224" s="15"/>
      <c r="O224" s="93">
        <f t="shared" si="259"/>
        <v>0</v>
      </c>
      <c r="P224" s="190">
        <f t="shared" ref="P224" si="335">E224*F224</f>
        <v>0</v>
      </c>
      <c r="Q224" s="190">
        <f t="shared" ref="Q224" si="336">SUM(O224:O227)</f>
        <v>0</v>
      </c>
      <c r="R224" s="190">
        <f t="shared" ref="R224" si="337">Q224*1.02*1.05*$R$9</f>
        <v>0</v>
      </c>
      <c r="S224" s="549">
        <f t="shared" ref="S224" si="338">F224*$S$12</f>
        <v>0</v>
      </c>
      <c r="T224" s="549">
        <f t="shared" ref="T224" si="339">S224*E224</f>
        <v>0</v>
      </c>
    </row>
    <row r="225" spans="1:20" ht="12.75" customHeight="1">
      <c r="A225" s="165"/>
      <c r="B225" s="166"/>
      <c r="C225" s="483"/>
      <c r="D225" s="165"/>
      <c r="E225" s="350"/>
      <c r="F225" s="191"/>
      <c r="G225" s="366"/>
      <c r="H225" s="190"/>
      <c r="I225" s="482"/>
      <c r="J225" s="190"/>
      <c r="K225" s="15"/>
      <c r="L225" s="15"/>
      <c r="M225" s="15"/>
      <c r="N225" s="15"/>
      <c r="O225" s="93">
        <f t="shared" si="259"/>
        <v>0</v>
      </c>
      <c r="P225" s="190"/>
      <c r="Q225" s="190"/>
      <c r="R225" s="190"/>
      <c r="S225" s="549"/>
      <c r="T225" s="549"/>
    </row>
    <row r="226" spans="1:20" ht="12.75" customHeight="1">
      <c r="A226" s="165"/>
      <c r="B226" s="166"/>
      <c r="C226" s="483"/>
      <c r="D226" s="165"/>
      <c r="E226" s="350"/>
      <c r="F226" s="191"/>
      <c r="G226" s="366"/>
      <c r="H226" s="190"/>
      <c r="I226" s="482"/>
      <c r="J226" s="190"/>
      <c r="K226" s="15"/>
      <c r="L226" s="15"/>
      <c r="M226" s="15"/>
      <c r="N226" s="15"/>
      <c r="O226" s="93">
        <f t="shared" si="259"/>
        <v>0</v>
      </c>
      <c r="P226" s="190"/>
      <c r="Q226" s="190"/>
      <c r="R226" s="190"/>
      <c r="S226" s="549"/>
      <c r="T226" s="549"/>
    </row>
    <row r="227" spans="1:20" ht="12.75" customHeight="1">
      <c r="A227" s="165"/>
      <c r="B227" s="166"/>
      <c r="C227" s="483"/>
      <c r="D227" s="165"/>
      <c r="E227" s="350"/>
      <c r="F227" s="191"/>
      <c r="G227" s="366"/>
      <c r="H227" s="190"/>
      <c r="I227" s="482"/>
      <c r="J227" s="190"/>
      <c r="K227" s="15"/>
      <c r="L227" s="15"/>
      <c r="M227" s="15"/>
      <c r="N227" s="15"/>
      <c r="O227" s="93">
        <f t="shared" si="259"/>
        <v>0</v>
      </c>
      <c r="P227" s="190"/>
      <c r="Q227" s="190"/>
      <c r="R227" s="190"/>
      <c r="S227" s="549"/>
      <c r="T227" s="549"/>
    </row>
    <row r="228" spans="1:20" ht="12.75" customHeight="1">
      <c r="A228" s="165"/>
      <c r="B228" s="166"/>
      <c r="C228" s="483" t="s">
        <v>508</v>
      </c>
      <c r="D228" s="165"/>
      <c r="E228" s="350"/>
      <c r="F228" s="191">
        <f t="shared" ref="F228" si="340">H228+J228+R228</f>
        <v>0</v>
      </c>
      <c r="G228" s="366"/>
      <c r="H228" s="190">
        <f t="shared" ref="H228" si="341">G228*$P$3/1000</f>
        <v>0</v>
      </c>
      <c r="I228" s="482"/>
      <c r="J228" s="190">
        <f t="shared" ref="J228" si="342">I228*$P$4/1000</f>
        <v>0</v>
      </c>
      <c r="K228" s="15"/>
      <c r="L228" s="15"/>
      <c r="M228" s="15"/>
      <c r="N228" s="15"/>
      <c r="O228" s="93">
        <f t="shared" si="259"/>
        <v>0</v>
      </c>
      <c r="P228" s="190">
        <f t="shared" ref="P228" si="343">E228*F228</f>
        <v>0</v>
      </c>
      <c r="Q228" s="190">
        <f t="shared" ref="Q228" si="344">SUM(O228:O231)</f>
        <v>0</v>
      </c>
      <c r="R228" s="190">
        <f t="shared" ref="R228" si="345">Q228*1.02*1.05*$R$9</f>
        <v>0</v>
      </c>
      <c r="S228" s="549">
        <f t="shared" ref="S228" si="346">F228*$S$12</f>
        <v>0</v>
      </c>
      <c r="T228" s="549">
        <f t="shared" ref="T228" si="347">S228*E228</f>
        <v>0</v>
      </c>
    </row>
    <row r="229" spans="1:20" ht="12.75" customHeight="1">
      <c r="A229" s="165"/>
      <c r="B229" s="166"/>
      <c r="C229" s="483"/>
      <c r="D229" s="165"/>
      <c r="E229" s="350"/>
      <c r="F229" s="191"/>
      <c r="G229" s="366"/>
      <c r="H229" s="190"/>
      <c r="I229" s="482"/>
      <c r="J229" s="190"/>
      <c r="K229" s="15"/>
      <c r="L229" s="15"/>
      <c r="M229" s="15"/>
      <c r="N229" s="15"/>
      <c r="O229" s="93">
        <f t="shared" si="259"/>
        <v>0</v>
      </c>
      <c r="P229" s="190"/>
      <c r="Q229" s="190"/>
      <c r="R229" s="190"/>
      <c r="S229" s="549"/>
      <c r="T229" s="549"/>
    </row>
    <row r="230" spans="1:20" ht="12.75" customHeight="1">
      <c r="A230" s="165"/>
      <c r="B230" s="166"/>
      <c r="C230" s="483"/>
      <c r="D230" s="165"/>
      <c r="E230" s="350"/>
      <c r="F230" s="191"/>
      <c r="G230" s="366"/>
      <c r="H230" s="190"/>
      <c r="I230" s="482"/>
      <c r="J230" s="190"/>
      <c r="K230" s="15"/>
      <c r="L230" s="15"/>
      <c r="M230" s="15"/>
      <c r="N230" s="15"/>
      <c r="O230" s="93">
        <f t="shared" si="259"/>
        <v>0</v>
      </c>
      <c r="P230" s="190"/>
      <c r="Q230" s="190"/>
      <c r="R230" s="190"/>
      <c r="S230" s="549"/>
      <c r="T230" s="549"/>
    </row>
    <row r="231" spans="1:20" ht="12.75" customHeight="1">
      <c r="A231" s="165"/>
      <c r="B231" s="166"/>
      <c r="C231" s="483"/>
      <c r="D231" s="165"/>
      <c r="E231" s="350"/>
      <c r="F231" s="191"/>
      <c r="G231" s="366"/>
      <c r="H231" s="190"/>
      <c r="I231" s="482"/>
      <c r="J231" s="190"/>
      <c r="K231" s="15"/>
      <c r="L231" s="15"/>
      <c r="M231" s="15"/>
      <c r="N231" s="15"/>
      <c r="O231" s="93">
        <f t="shared" si="259"/>
        <v>0</v>
      </c>
      <c r="P231" s="190"/>
      <c r="Q231" s="190"/>
      <c r="R231" s="190"/>
      <c r="S231" s="549"/>
      <c r="T231" s="549"/>
    </row>
    <row r="232" spans="1:20" ht="12.75" customHeight="1">
      <c r="A232" s="165">
        <v>1</v>
      </c>
      <c r="B232" s="368" t="s">
        <v>320</v>
      </c>
      <c r="C232" s="368" t="s">
        <v>509</v>
      </c>
      <c r="D232" s="368" t="s">
        <v>455</v>
      </c>
      <c r="E232" s="366">
        <v>0.42</v>
      </c>
      <c r="F232" s="191">
        <f t="shared" ref="F232" si="348">H232+J232+R232</f>
        <v>18.238861830799998</v>
      </c>
      <c r="G232" s="366">
        <v>2.9</v>
      </c>
      <c r="H232" s="190">
        <f t="shared" ref="H232" si="349">G232*$P$3/1000</f>
        <v>5.2578449999999997</v>
      </c>
      <c r="I232" s="366">
        <v>0.95</v>
      </c>
      <c r="J232" s="190">
        <f t="shared" ref="J232" si="350">I232*$P$4/1000</f>
        <v>2.2620259999999996</v>
      </c>
      <c r="K232" s="15" t="s">
        <v>322</v>
      </c>
      <c r="L232" s="15" t="s">
        <v>47</v>
      </c>
      <c r="M232" s="15">
        <v>0.92</v>
      </c>
      <c r="N232" s="15">
        <v>5.6669999999999998</v>
      </c>
      <c r="O232" s="93">
        <f t="shared" si="259"/>
        <v>5.2136399999999998</v>
      </c>
      <c r="P232" s="190">
        <f t="shared" ref="P232" si="351">E232*F232</f>
        <v>7.6603219689359987</v>
      </c>
      <c r="Q232" s="190">
        <f t="shared" ref="Q232" si="352">SUM(O232:O235)</f>
        <v>9.3536399999999986</v>
      </c>
      <c r="R232" s="190">
        <f t="shared" ref="R232" si="353">Q232*1.02*1.05*$R$9</f>
        <v>10.718990830799999</v>
      </c>
      <c r="S232" s="549">
        <f t="shared" ref="S232" si="354">F232*$S$12</f>
        <v>21.381941106625931</v>
      </c>
      <c r="T232" s="549">
        <f t="shared" ref="T232" si="355">S232*E232</f>
        <v>8.9804152647828897</v>
      </c>
    </row>
    <row r="233" spans="1:20" ht="12.75" customHeight="1">
      <c r="A233" s="165"/>
      <c r="B233" s="368"/>
      <c r="C233" s="368"/>
      <c r="D233" s="365"/>
      <c r="E233" s="366"/>
      <c r="F233" s="191"/>
      <c r="G233" s="366"/>
      <c r="H233" s="190"/>
      <c r="I233" s="366"/>
      <c r="J233" s="190"/>
      <c r="K233" s="15"/>
      <c r="L233" s="15"/>
      <c r="M233" s="15"/>
      <c r="N233" s="15"/>
      <c r="O233" s="93">
        <f t="shared" si="259"/>
        <v>0</v>
      </c>
      <c r="P233" s="190"/>
      <c r="Q233" s="190"/>
      <c r="R233" s="190"/>
      <c r="S233" s="549"/>
      <c r="T233" s="549"/>
    </row>
    <row r="234" spans="1:20" ht="12.75" customHeight="1">
      <c r="A234" s="165"/>
      <c r="B234" s="368"/>
      <c r="C234" s="368"/>
      <c r="D234" s="365"/>
      <c r="E234" s="366"/>
      <c r="F234" s="191"/>
      <c r="G234" s="366"/>
      <c r="H234" s="190"/>
      <c r="I234" s="366"/>
      <c r="J234" s="190"/>
      <c r="K234" s="15" t="s">
        <v>48</v>
      </c>
      <c r="L234" s="15" t="s">
        <v>47</v>
      </c>
      <c r="M234" s="90">
        <v>0.18</v>
      </c>
      <c r="N234" s="15">
        <v>23</v>
      </c>
      <c r="O234" s="93">
        <f t="shared" si="259"/>
        <v>4.1399999999999997</v>
      </c>
      <c r="P234" s="190"/>
      <c r="Q234" s="190"/>
      <c r="R234" s="190"/>
      <c r="S234" s="549"/>
      <c r="T234" s="549"/>
    </row>
    <row r="235" spans="1:20" ht="12.75" customHeight="1">
      <c r="A235" s="165"/>
      <c r="B235" s="368"/>
      <c r="C235" s="368"/>
      <c r="D235" s="365"/>
      <c r="E235" s="366"/>
      <c r="F235" s="191"/>
      <c r="G235" s="366"/>
      <c r="H235" s="190"/>
      <c r="I235" s="366"/>
      <c r="J235" s="190"/>
      <c r="K235" s="15"/>
      <c r="L235" s="15"/>
      <c r="M235" s="15"/>
      <c r="N235" s="15"/>
      <c r="O235" s="93">
        <f t="shared" si="259"/>
        <v>0</v>
      </c>
      <c r="P235" s="190"/>
      <c r="Q235" s="190"/>
      <c r="R235" s="190"/>
      <c r="S235" s="549"/>
      <c r="T235" s="549"/>
    </row>
    <row r="236" spans="1:20" ht="12.75" customHeight="1">
      <c r="A236" s="319"/>
      <c r="B236" s="336"/>
      <c r="C236" s="346" t="s">
        <v>462</v>
      </c>
      <c r="D236" s="319"/>
      <c r="E236" s="343"/>
      <c r="F236" s="546"/>
      <c r="G236" s="317"/>
      <c r="H236" s="316"/>
      <c r="I236" s="317"/>
      <c r="J236" s="316"/>
      <c r="K236" s="65"/>
      <c r="L236" s="65"/>
      <c r="M236" s="65"/>
      <c r="N236" s="65"/>
      <c r="O236" s="96"/>
      <c r="P236" s="316"/>
      <c r="Q236" s="316"/>
      <c r="R236" s="316"/>
      <c r="S236" s="316"/>
      <c r="T236" s="345">
        <f>SUM(T232)</f>
        <v>8.9804152647828897</v>
      </c>
    </row>
    <row r="237" spans="1:20" ht="12.75" customHeight="1">
      <c r="A237" s="319"/>
      <c r="B237" s="336"/>
      <c r="C237" s="346"/>
      <c r="D237" s="319"/>
      <c r="E237" s="343"/>
      <c r="F237" s="547"/>
      <c r="G237" s="317"/>
      <c r="H237" s="316"/>
      <c r="I237" s="317"/>
      <c r="J237" s="316"/>
      <c r="K237" s="65"/>
      <c r="L237" s="65"/>
      <c r="M237" s="65"/>
      <c r="N237" s="65"/>
      <c r="O237" s="96"/>
      <c r="P237" s="316"/>
      <c r="Q237" s="316"/>
      <c r="R237" s="316"/>
      <c r="S237" s="316"/>
      <c r="T237" s="345"/>
    </row>
    <row r="238" spans="1:20" ht="12.75" customHeight="1">
      <c r="A238" s="319"/>
      <c r="B238" s="336"/>
      <c r="C238" s="346"/>
      <c r="D238" s="319"/>
      <c r="E238" s="343"/>
      <c r="F238" s="547"/>
      <c r="G238" s="317"/>
      <c r="H238" s="316"/>
      <c r="I238" s="317"/>
      <c r="J238" s="316"/>
      <c r="K238" s="65"/>
      <c r="L238" s="65"/>
      <c r="M238" s="98"/>
      <c r="N238" s="65"/>
      <c r="O238" s="96"/>
      <c r="P238" s="316"/>
      <c r="Q238" s="316"/>
      <c r="R238" s="316"/>
      <c r="S238" s="316"/>
      <c r="T238" s="345"/>
    </row>
    <row r="239" spans="1:20" ht="12.75" customHeight="1">
      <c r="A239" s="319"/>
      <c r="B239" s="336"/>
      <c r="C239" s="346"/>
      <c r="D239" s="319"/>
      <c r="E239" s="343"/>
      <c r="F239" s="548"/>
      <c r="G239" s="317"/>
      <c r="H239" s="316"/>
      <c r="I239" s="317"/>
      <c r="J239" s="316"/>
      <c r="K239" s="65"/>
      <c r="L239" s="65"/>
      <c r="M239" s="65"/>
      <c r="N239" s="65"/>
      <c r="O239" s="96"/>
      <c r="P239" s="316"/>
      <c r="Q239" s="316"/>
      <c r="R239" s="316"/>
      <c r="S239" s="316"/>
      <c r="T239" s="345"/>
    </row>
    <row r="240" spans="1:20" ht="12.75" customHeight="1">
      <c r="A240" s="319"/>
      <c r="B240" s="336"/>
      <c r="C240" s="346" t="s">
        <v>463</v>
      </c>
      <c r="D240" s="319"/>
      <c r="E240" s="343"/>
      <c r="F240" s="546"/>
      <c r="G240" s="317"/>
      <c r="H240" s="316"/>
      <c r="I240" s="317"/>
      <c r="J240" s="316"/>
      <c r="K240" s="65"/>
      <c r="L240" s="65"/>
      <c r="M240" s="65"/>
      <c r="N240" s="65"/>
      <c r="O240" s="96"/>
      <c r="P240" s="316"/>
      <c r="Q240" s="316"/>
      <c r="R240" s="316"/>
      <c r="S240" s="316"/>
      <c r="T240" s="264">
        <f>(T236*100%)/'Cav-Nax-2'!T401</f>
        <v>5.8811958977777242E-4</v>
      </c>
    </row>
    <row r="241" spans="1:20" ht="12.75" customHeight="1">
      <c r="A241" s="319"/>
      <c r="B241" s="336"/>
      <c r="C241" s="346"/>
      <c r="D241" s="319"/>
      <c r="E241" s="343"/>
      <c r="F241" s="547"/>
      <c r="G241" s="317"/>
      <c r="H241" s="316"/>
      <c r="I241" s="317"/>
      <c r="J241" s="316"/>
      <c r="K241" s="65"/>
      <c r="L241" s="65"/>
      <c r="M241" s="65"/>
      <c r="N241" s="65"/>
      <c r="O241" s="96"/>
      <c r="P241" s="316"/>
      <c r="Q241" s="316"/>
      <c r="R241" s="316"/>
      <c r="S241" s="316"/>
      <c r="T241" s="264"/>
    </row>
    <row r="242" spans="1:20" ht="12.75" customHeight="1">
      <c r="A242" s="319"/>
      <c r="B242" s="336"/>
      <c r="C242" s="346"/>
      <c r="D242" s="319"/>
      <c r="E242" s="343"/>
      <c r="F242" s="547"/>
      <c r="G242" s="317"/>
      <c r="H242" s="316"/>
      <c r="I242" s="317"/>
      <c r="J242" s="316"/>
      <c r="K242" s="65"/>
      <c r="L242" s="65"/>
      <c r="M242" s="98"/>
      <c r="N242" s="65"/>
      <c r="O242" s="96"/>
      <c r="P242" s="316"/>
      <c r="Q242" s="316"/>
      <c r="R242" s="316"/>
      <c r="S242" s="316"/>
      <c r="T242" s="264"/>
    </row>
    <row r="243" spans="1:20" ht="12.75" customHeight="1">
      <c r="A243" s="319"/>
      <c r="B243" s="336"/>
      <c r="C243" s="346"/>
      <c r="D243" s="319"/>
      <c r="E243" s="343"/>
      <c r="F243" s="548"/>
      <c r="G243" s="317"/>
      <c r="H243" s="316"/>
      <c r="I243" s="317"/>
      <c r="J243" s="316"/>
      <c r="K243" s="65"/>
      <c r="L243" s="65"/>
      <c r="M243" s="65"/>
      <c r="N243" s="65"/>
      <c r="O243" s="96"/>
      <c r="P243" s="316"/>
      <c r="Q243" s="316"/>
      <c r="R243" s="316"/>
      <c r="S243" s="316"/>
      <c r="T243" s="264"/>
    </row>
    <row r="244" spans="1:20" ht="12.75" customHeight="1">
      <c r="A244" s="165"/>
      <c r="B244" s="166"/>
      <c r="C244" s="483" t="s">
        <v>510</v>
      </c>
      <c r="D244" s="165"/>
      <c r="E244" s="350"/>
      <c r="F244" s="191">
        <f t="shared" ref="F244" si="356">H244+J244+R244</f>
        <v>0</v>
      </c>
      <c r="G244" s="366"/>
      <c r="H244" s="190">
        <f t="shared" ref="H244" si="357">G244*$P$3/1000</f>
        <v>0</v>
      </c>
      <c r="I244" s="482"/>
      <c r="J244" s="190">
        <f t="shared" ref="J244" si="358">I244*$P$4/1000</f>
        <v>0</v>
      </c>
      <c r="K244" s="15"/>
      <c r="L244" s="15"/>
      <c r="M244" s="15"/>
      <c r="N244" s="15"/>
      <c r="O244" s="93">
        <f t="shared" si="259"/>
        <v>0</v>
      </c>
      <c r="P244" s="190">
        <f t="shared" ref="P244" si="359">E244*F244</f>
        <v>0</v>
      </c>
      <c r="Q244" s="190">
        <f t="shared" ref="Q244" si="360">SUM(O244:O247)</f>
        <v>0</v>
      </c>
      <c r="R244" s="190">
        <f t="shared" ref="R244" si="361">Q244*1.02*1.05*$R$9</f>
        <v>0</v>
      </c>
      <c r="S244" s="549">
        <f t="shared" ref="S244" si="362">F244*$S$12</f>
        <v>0</v>
      </c>
      <c r="T244" s="549">
        <f t="shared" ref="T244" si="363">S244*E244</f>
        <v>0</v>
      </c>
    </row>
    <row r="245" spans="1:20" ht="12.75" customHeight="1">
      <c r="A245" s="165"/>
      <c r="B245" s="166"/>
      <c r="C245" s="483"/>
      <c r="D245" s="165"/>
      <c r="E245" s="350"/>
      <c r="F245" s="191"/>
      <c r="G245" s="366"/>
      <c r="H245" s="190"/>
      <c r="I245" s="482"/>
      <c r="J245" s="190"/>
      <c r="K245" s="15"/>
      <c r="L245" s="15"/>
      <c r="M245" s="15"/>
      <c r="N245" s="15"/>
      <c r="O245" s="93">
        <f t="shared" si="259"/>
        <v>0</v>
      </c>
      <c r="P245" s="190"/>
      <c r="Q245" s="190"/>
      <c r="R245" s="190"/>
      <c r="S245" s="549"/>
      <c r="T245" s="549"/>
    </row>
    <row r="246" spans="1:20" ht="12.75" customHeight="1">
      <c r="A246" s="165"/>
      <c r="B246" s="166"/>
      <c r="C246" s="483"/>
      <c r="D246" s="165"/>
      <c r="E246" s="350"/>
      <c r="F246" s="191"/>
      <c r="G246" s="366"/>
      <c r="H246" s="190"/>
      <c r="I246" s="482"/>
      <c r="J246" s="190"/>
      <c r="K246" s="15"/>
      <c r="L246" s="15"/>
      <c r="M246" s="15"/>
      <c r="N246" s="15"/>
      <c r="O246" s="93">
        <f t="shared" si="259"/>
        <v>0</v>
      </c>
      <c r="P246" s="190"/>
      <c r="Q246" s="190"/>
      <c r="R246" s="190"/>
      <c r="S246" s="549"/>
      <c r="T246" s="549"/>
    </row>
    <row r="247" spans="1:20" ht="12.75" customHeight="1">
      <c r="A247" s="165"/>
      <c r="B247" s="166"/>
      <c r="C247" s="483"/>
      <c r="D247" s="165"/>
      <c r="E247" s="350"/>
      <c r="F247" s="191"/>
      <c r="G247" s="366"/>
      <c r="H247" s="190"/>
      <c r="I247" s="482"/>
      <c r="J247" s="190"/>
      <c r="K247" s="15"/>
      <c r="L247" s="15"/>
      <c r="M247" s="15"/>
      <c r="N247" s="15"/>
      <c r="O247" s="93">
        <f t="shared" si="259"/>
        <v>0</v>
      </c>
      <c r="P247" s="190"/>
      <c r="Q247" s="190"/>
      <c r="R247" s="190"/>
      <c r="S247" s="549"/>
      <c r="T247" s="549"/>
    </row>
    <row r="248" spans="1:20" ht="12.75" customHeight="1">
      <c r="A248" s="165">
        <v>1</v>
      </c>
      <c r="B248" s="368" t="s">
        <v>563</v>
      </c>
      <c r="C248" s="368" t="s">
        <v>511</v>
      </c>
      <c r="D248" s="520" t="s">
        <v>466</v>
      </c>
      <c r="E248" s="366">
        <v>9.1999999999999993</v>
      </c>
      <c r="F248" s="191">
        <f t="shared" ref="F248" si="364">H248+J248+R248</f>
        <v>42.194615400000004</v>
      </c>
      <c r="G248" s="366"/>
      <c r="H248" s="190">
        <f t="shared" ref="H248" si="365">G248*$P$3/1000</f>
        <v>0</v>
      </c>
      <c r="I248" s="366"/>
      <c r="J248" s="190">
        <f t="shared" ref="J248" si="366">I248*$P$4/1000</f>
        <v>0</v>
      </c>
      <c r="K248" s="15" t="s">
        <v>325</v>
      </c>
      <c r="L248" s="15" t="s">
        <v>30</v>
      </c>
      <c r="M248" s="15">
        <v>1</v>
      </c>
      <c r="N248" s="15">
        <v>36.82</v>
      </c>
      <c r="O248" s="93">
        <f t="shared" si="259"/>
        <v>36.82</v>
      </c>
      <c r="P248" s="190">
        <f t="shared" ref="P248" si="367">E248*F248</f>
        <v>388.19046168</v>
      </c>
      <c r="Q248" s="190">
        <f t="shared" ref="Q248" si="368">SUM(O248:O251)</f>
        <v>36.82</v>
      </c>
      <c r="R248" s="190">
        <f t="shared" ref="R248" si="369">Q248*1.02*1.05*$R$9</f>
        <v>42.194615400000004</v>
      </c>
      <c r="S248" s="549">
        <f t="shared" ref="S248" si="370">F248*$S$12</f>
        <v>49.465958450103521</v>
      </c>
      <c r="T248" s="549">
        <f t="shared" ref="T248" si="371">S248*E248</f>
        <v>455.08681774095237</v>
      </c>
    </row>
    <row r="249" spans="1:20" ht="12.75" customHeight="1">
      <c r="A249" s="165"/>
      <c r="B249" s="368"/>
      <c r="C249" s="368"/>
      <c r="D249" s="521"/>
      <c r="E249" s="366"/>
      <c r="F249" s="191"/>
      <c r="G249" s="366"/>
      <c r="H249" s="190"/>
      <c r="I249" s="366"/>
      <c r="J249" s="190"/>
      <c r="K249" s="15"/>
      <c r="L249" s="15"/>
      <c r="M249" s="15"/>
      <c r="N249" s="15"/>
      <c r="O249" s="93">
        <f t="shared" si="259"/>
        <v>0</v>
      </c>
      <c r="P249" s="190"/>
      <c r="Q249" s="190"/>
      <c r="R249" s="190"/>
      <c r="S249" s="549"/>
      <c r="T249" s="549"/>
    </row>
    <row r="250" spans="1:20" ht="12.75" customHeight="1">
      <c r="A250" s="165"/>
      <c r="B250" s="368"/>
      <c r="C250" s="368"/>
      <c r="D250" s="521"/>
      <c r="E250" s="366"/>
      <c r="F250" s="191"/>
      <c r="G250" s="366"/>
      <c r="H250" s="190"/>
      <c r="I250" s="366"/>
      <c r="J250" s="190"/>
      <c r="K250" s="15"/>
      <c r="L250" s="15"/>
      <c r="M250" s="90"/>
      <c r="N250" s="15"/>
      <c r="O250" s="93">
        <f t="shared" si="259"/>
        <v>0</v>
      </c>
      <c r="P250" s="190"/>
      <c r="Q250" s="190"/>
      <c r="R250" s="190"/>
      <c r="S250" s="549"/>
      <c r="T250" s="549"/>
    </row>
    <row r="251" spans="1:20" ht="12.75" customHeight="1">
      <c r="A251" s="165"/>
      <c r="B251" s="368"/>
      <c r="C251" s="368"/>
      <c r="D251" s="522"/>
      <c r="E251" s="366"/>
      <c r="F251" s="191"/>
      <c r="G251" s="366"/>
      <c r="H251" s="190"/>
      <c r="I251" s="366"/>
      <c r="J251" s="190"/>
      <c r="K251" s="15"/>
      <c r="L251" s="15"/>
      <c r="M251" s="15"/>
      <c r="N251" s="15"/>
      <c r="O251" s="93">
        <f t="shared" si="259"/>
        <v>0</v>
      </c>
      <c r="P251" s="190"/>
      <c r="Q251" s="190"/>
      <c r="R251" s="190"/>
      <c r="S251" s="549"/>
      <c r="T251" s="549"/>
    </row>
    <row r="252" spans="1:20" ht="12.75" customHeight="1">
      <c r="A252" s="165">
        <v>2</v>
      </c>
      <c r="B252" s="368" t="s">
        <v>327</v>
      </c>
      <c r="C252" s="368" t="s">
        <v>512</v>
      </c>
      <c r="D252" s="520" t="s">
        <v>466</v>
      </c>
      <c r="E252" s="484">
        <v>1.89</v>
      </c>
      <c r="F252" s="191">
        <f t="shared" ref="F252" si="372">H252+J252+R252</f>
        <v>0.56392140050000006</v>
      </c>
      <c r="G252" s="366">
        <v>0.23</v>
      </c>
      <c r="H252" s="190">
        <f t="shared" ref="H252" si="373">G252*$P$3/1000</f>
        <v>0.41700150000000002</v>
      </c>
      <c r="I252" s="366">
        <v>0.02</v>
      </c>
      <c r="J252" s="190">
        <f t="shared" ref="J252" si="374">I252*$P$4/1000</f>
        <v>4.76216E-2</v>
      </c>
      <c r="K252" s="15" t="s">
        <v>329</v>
      </c>
      <c r="L252" s="15" t="s">
        <v>36</v>
      </c>
      <c r="M252" s="15">
        <v>2E-3</v>
      </c>
      <c r="N252" s="15">
        <v>16.875</v>
      </c>
      <c r="O252" s="93">
        <f t="shared" si="259"/>
        <v>3.3750000000000002E-2</v>
      </c>
      <c r="P252" s="190">
        <f t="shared" ref="P252" si="375">E252*F252</f>
        <v>1.065811446945</v>
      </c>
      <c r="Q252" s="190">
        <f t="shared" ref="Q252" si="376">SUM(O252:O255)</f>
        <v>8.6650000000000005E-2</v>
      </c>
      <c r="R252" s="190">
        <f t="shared" ref="R252" si="377">Q252*1.02*1.05*$R$9</f>
        <v>9.929830050000002E-2</v>
      </c>
      <c r="S252" s="549">
        <f t="shared" ref="S252" si="378">F252*$S$12</f>
        <v>0.66110124009465876</v>
      </c>
      <c r="T252" s="549">
        <f t="shared" ref="T252" si="379">S252*E252</f>
        <v>1.249481343778905</v>
      </c>
    </row>
    <row r="253" spans="1:20" ht="12.75" customHeight="1">
      <c r="A253" s="165"/>
      <c r="B253" s="368"/>
      <c r="C253" s="368"/>
      <c r="D253" s="521"/>
      <c r="E253" s="484"/>
      <c r="F253" s="191"/>
      <c r="G253" s="366"/>
      <c r="H253" s="190"/>
      <c r="I253" s="366"/>
      <c r="J253" s="190"/>
      <c r="K253" s="15"/>
      <c r="L253" s="15"/>
      <c r="M253" s="15"/>
      <c r="N253" s="15"/>
      <c r="O253" s="93">
        <f t="shared" si="259"/>
        <v>0</v>
      </c>
      <c r="P253" s="190"/>
      <c r="Q253" s="190"/>
      <c r="R253" s="190"/>
      <c r="S253" s="549"/>
      <c r="T253" s="549"/>
    </row>
    <row r="254" spans="1:20" ht="12.75" customHeight="1">
      <c r="A254" s="165"/>
      <c r="B254" s="368"/>
      <c r="C254" s="368"/>
      <c r="D254" s="521"/>
      <c r="E254" s="484"/>
      <c r="F254" s="191"/>
      <c r="G254" s="366"/>
      <c r="H254" s="190"/>
      <c r="I254" s="366"/>
      <c r="J254" s="190"/>
      <c r="K254" s="15" t="s">
        <v>48</v>
      </c>
      <c r="L254" s="15" t="s">
        <v>300</v>
      </c>
      <c r="M254" s="87">
        <v>2.3E-3</v>
      </c>
      <c r="N254" s="15">
        <v>23</v>
      </c>
      <c r="O254" s="93">
        <f t="shared" si="259"/>
        <v>5.2900000000000003E-2</v>
      </c>
      <c r="P254" s="190"/>
      <c r="Q254" s="190"/>
      <c r="R254" s="190"/>
      <c r="S254" s="549"/>
      <c r="T254" s="549"/>
    </row>
    <row r="255" spans="1:20" ht="12.75" customHeight="1">
      <c r="A255" s="165"/>
      <c r="B255" s="368"/>
      <c r="C255" s="368"/>
      <c r="D255" s="522"/>
      <c r="E255" s="484"/>
      <c r="F255" s="191"/>
      <c r="G255" s="366"/>
      <c r="H255" s="190"/>
      <c r="I255" s="366"/>
      <c r="J255" s="190"/>
      <c r="K255" s="15"/>
      <c r="L255" s="15"/>
      <c r="M255" s="15"/>
      <c r="N255" s="15"/>
      <c r="O255" s="93">
        <f t="shared" si="259"/>
        <v>0</v>
      </c>
      <c r="P255" s="190"/>
      <c r="Q255" s="190"/>
      <c r="R255" s="190"/>
      <c r="S255" s="549"/>
      <c r="T255" s="549"/>
    </row>
    <row r="256" spans="1:20" ht="12.75" customHeight="1">
      <c r="A256" s="165">
        <v>3</v>
      </c>
      <c r="B256" s="368" t="s">
        <v>563</v>
      </c>
      <c r="C256" s="368" t="s">
        <v>513</v>
      </c>
      <c r="D256" s="485" t="s">
        <v>468</v>
      </c>
      <c r="E256" s="529">
        <v>6.3</v>
      </c>
      <c r="F256" s="191">
        <f t="shared" ref="F256" si="380">H256+J256+R256</f>
        <v>2.8649249999999999</v>
      </c>
      <c r="G256" s="366"/>
      <c r="H256" s="190">
        <f t="shared" ref="H256" si="381">G256*$P$3/1000</f>
        <v>0</v>
      </c>
      <c r="I256" s="366"/>
      <c r="J256" s="190">
        <f t="shared" ref="J256" si="382">I256*$P$4/1000</f>
        <v>0</v>
      </c>
      <c r="K256" s="15" t="s">
        <v>331</v>
      </c>
      <c r="L256" s="15" t="s">
        <v>43</v>
      </c>
      <c r="M256" s="15">
        <v>1</v>
      </c>
      <c r="N256" s="15">
        <v>2.5</v>
      </c>
      <c r="O256" s="93">
        <f t="shared" si="259"/>
        <v>2.5</v>
      </c>
      <c r="P256" s="190">
        <f t="shared" ref="P256" si="383">E256*F256</f>
        <v>18.049027499999998</v>
      </c>
      <c r="Q256" s="190">
        <f t="shared" ref="Q256" si="384">SUM(O256:O259)</f>
        <v>2.5</v>
      </c>
      <c r="R256" s="190">
        <f t="shared" ref="R256" si="385">Q256*1.02*1.05*$R$9</f>
        <v>2.8649249999999999</v>
      </c>
      <c r="S256" s="549">
        <f t="shared" ref="S256" si="386">F256*$S$12</f>
        <v>3.3586337893877998</v>
      </c>
      <c r="T256" s="549">
        <f t="shared" ref="T256" si="387">S256*E256</f>
        <v>21.159392873143137</v>
      </c>
    </row>
    <row r="257" spans="1:20" ht="12.75" customHeight="1">
      <c r="A257" s="165"/>
      <c r="B257" s="368"/>
      <c r="C257" s="368"/>
      <c r="D257" s="486"/>
      <c r="E257" s="529"/>
      <c r="F257" s="191"/>
      <c r="G257" s="366"/>
      <c r="H257" s="190"/>
      <c r="I257" s="366"/>
      <c r="J257" s="190"/>
      <c r="K257" s="15"/>
      <c r="L257" s="15"/>
      <c r="M257" s="15"/>
      <c r="N257" s="15"/>
      <c r="O257" s="93">
        <f t="shared" ref="O257:O352" si="388">M257*N257</f>
        <v>0</v>
      </c>
      <c r="P257" s="190"/>
      <c r="Q257" s="190"/>
      <c r="R257" s="190"/>
      <c r="S257" s="549"/>
      <c r="T257" s="549"/>
    </row>
    <row r="258" spans="1:20" ht="12.75" customHeight="1">
      <c r="A258" s="165"/>
      <c r="B258" s="368"/>
      <c r="C258" s="368"/>
      <c r="D258" s="486"/>
      <c r="E258" s="529"/>
      <c r="F258" s="191"/>
      <c r="G258" s="366"/>
      <c r="H258" s="190"/>
      <c r="I258" s="366"/>
      <c r="J258" s="190"/>
      <c r="K258" s="15"/>
      <c r="L258" s="15"/>
      <c r="M258" s="87"/>
      <c r="N258" s="15"/>
      <c r="O258" s="93">
        <f t="shared" si="388"/>
        <v>0</v>
      </c>
      <c r="P258" s="190"/>
      <c r="Q258" s="190"/>
      <c r="R258" s="190"/>
      <c r="S258" s="549"/>
      <c r="T258" s="549"/>
    </row>
    <row r="259" spans="1:20" ht="12.75" customHeight="1">
      <c r="A259" s="165"/>
      <c r="B259" s="368"/>
      <c r="C259" s="368"/>
      <c r="D259" s="486"/>
      <c r="E259" s="529"/>
      <c r="F259" s="191"/>
      <c r="G259" s="366"/>
      <c r="H259" s="190"/>
      <c r="I259" s="366"/>
      <c r="J259" s="190"/>
      <c r="K259" s="15"/>
      <c r="L259" s="15"/>
      <c r="M259" s="15"/>
      <c r="N259" s="15"/>
      <c r="O259" s="93">
        <f t="shared" si="388"/>
        <v>0</v>
      </c>
      <c r="P259" s="190"/>
      <c r="Q259" s="190"/>
      <c r="R259" s="190"/>
      <c r="S259" s="549"/>
      <c r="T259" s="549"/>
    </row>
    <row r="260" spans="1:20" ht="12.75" customHeight="1">
      <c r="A260" s="165">
        <v>4</v>
      </c>
      <c r="B260" s="368" t="s">
        <v>563</v>
      </c>
      <c r="C260" s="166" t="s">
        <v>514</v>
      </c>
      <c r="D260" s="520" t="s">
        <v>466</v>
      </c>
      <c r="E260" s="350">
        <v>42</v>
      </c>
      <c r="F260" s="191">
        <f t="shared" ref="F260" si="389">H260+J260+R260</f>
        <v>0.4125492</v>
      </c>
      <c r="G260" s="168"/>
      <c r="H260" s="190">
        <f t="shared" ref="H260" si="390">G260*$P$3/1000</f>
        <v>0</v>
      </c>
      <c r="I260" s="168"/>
      <c r="J260" s="190">
        <f t="shared" ref="J260" si="391">I260*$P$4/1000</f>
        <v>0</v>
      </c>
      <c r="K260" s="15" t="s">
        <v>356</v>
      </c>
      <c r="L260" s="15" t="s">
        <v>30</v>
      </c>
      <c r="M260" s="15">
        <v>1</v>
      </c>
      <c r="N260" s="15">
        <v>0.36</v>
      </c>
      <c r="O260" s="93">
        <f t="shared" si="388"/>
        <v>0.36</v>
      </c>
      <c r="P260" s="190">
        <f t="shared" ref="P260" si="392">E260*F260</f>
        <v>17.3270664</v>
      </c>
      <c r="Q260" s="190">
        <f t="shared" ref="Q260" si="393">SUM(O260:O263)</f>
        <v>0.36</v>
      </c>
      <c r="R260" s="190">
        <f t="shared" ref="R260" si="394">Q260*1.02*1.05*$R$9</f>
        <v>0.4125492</v>
      </c>
      <c r="S260" s="549">
        <f t="shared" ref="S260" si="395">F260*$S$12</f>
        <v>0.48364326567184318</v>
      </c>
      <c r="T260" s="549">
        <f t="shared" ref="T260" si="396">S260*E260</f>
        <v>20.313017158217413</v>
      </c>
    </row>
    <row r="261" spans="1:20" ht="12.75" customHeight="1">
      <c r="A261" s="165"/>
      <c r="B261" s="368"/>
      <c r="C261" s="166"/>
      <c r="D261" s="521"/>
      <c r="E261" s="350"/>
      <c r="F261" s="191"/>
      <c r="G261" s="168"/>
      <c r="H261" s="190"/>
      <c r="I261" s="168"/>
      <c r="J261" s="190"/>
      <c r="K261" s="15"/>
      <c r="L261" s="15"/>
      <c r="M261" s="15"/>
      <c r="N261" s="15"/>
      <c r="O261" s="93">
        <f t="shared" si="388"/>
        <v>0</v>
      </c>
      <c r="P261" s="190"/>
      <c r="Q261" s="190"/>
      <c r="R261" s="190"/>
      <c r="S261" s="549"/>
      <c r="T261" s="549"/>
    </row>
    <row r="262" spans="1:20" ht="12.75" customHeight="1">
      <c r="A262" s="165"/>
      <c r="B262" s="368"/>
      <c r="C262" s="166"/>
      <c r="D262" s="521"/>
      <c r="E262" s="350"/>
      <c r="F262" s="191"/>
      <c r="G262" s="168"/>
      <c r="H262" s="190"/>
      <c r="I262" s="168"/>
      <c r="J262" s="190"/>
      <c r="K262" s="15"/>
      <c r="L262" s="15"/>
      <c r="M262" s="90"/>
      <c r="N262" s="15"/>
      <c r="O262" s="93">
        <f t="shared" si="388"/>
        <v>0</v>
      </c>
      <c r="P262" s="190"/>
      <c r="Q262" s="190"/>
      <c r="R262" s="190"/>
      <c r="S262" s="549"/>
      <c r="T262" s="549"/>
    </row>
    <row r="263" spans="1:20" ht="12.75" customHeight="1">
      <c r="A263" s="165"/>
      <c r="B263" s="368"/>
      <c r="C263" s="166"/>
      <c r="D263" s="522"/>
      <c r="E263" s="350"/>
      <c r="F263" s="191"/>
      <c r="G263" s="168"/>
      <c r="H263" s="190"/>
      <c r="I263" s="168"/>
      <c r="J263" s="190"/>
      <c r="K263" s="15"/>
      <c r="L263" s="15"/>
      <c r="M263" s="15"/>
      <c r="N263" s="15"/>
      <c r="O263" s="93">
        <f t="shared" si="388"/>
        <v>0</v>
      </c>
      <c r="P263" s="190"/>
      <c r="Q263" s="190"/>
      <c r="R263" s="190"/>
      <c r="S263" s="549"/>
      <c r="T263" s="549"/>
    </row>
    <row r="264" spans="1:20" ht="12.75" customHeight="1">
      <c r="A264" s="319"/>
      <c r="B264" s="336"/>
      <c r="C264" s="346" t="s">
        <v>462</v>
      </c>
      <c r="D264" s="319"/>
      <c r="E264" s="343"/>
      <c r="F264" s="546"/>
      <c r="G264" s="317"/>
      <c r="H264" s="316"/>
      <c r="I264" s="317"/>
      <c r="J264" s="316"/>
      <c r="K264" s="65"/>
      <c r="L264" s="65"/>
      <c r="M264" s="65"/>
      <c r="N264" s="65"/>
      <c r="O264" s="96"/>
      <c r="P264" s="316"/>
      <c r="Q264" s="316"/>
      <c r="R264" s="316"/>
      <c r="S264" s="316"/>
      <c r="T264" s="345">
        <f>SUM(T248:T263)</f>
        <v>497.80870911609179</v>
      </c>
    </row>
    <row r="265" spans="1:20" ht="12.75" customHeight="1">
      <c r="A265" s="319"/>
      <c r="B265" s="336"/>
      <c r="C265" s="346"/>
      <c r="D265" s="319"/>
      <c r="E265" s="343"/>
      <c r="F265" s="547"/>
      <c r="G265" s="317"/>
      <c r="H265" s="316"/>
      <c r="I265" s="317"/>
      <c r="J265" s="316"/>
      <c r="K265" s="65"/>
      <c r="L265" s="65"/>
      <c r="M265" s="65"/>
      <c r="N265" s="65"/>
      <c r="O265" s="96"/>
      <c r="P265" s="316"/>
      <c r="Q265" s="316"/>
      <c r="R265" s="316"/>
      <c r="S265" s="316"/>
      <c r="T265" s="345"/>
    </row>
    <row r="266" spans="1:20" ht="12.75" customHeight="1">
      <c r="A266" s="319"/>
      <c r="B266" s="336"/>
      <c r="C266" s="346"/>
      <c r="D266" s="319"/>
      <c r="E266" s="343"/>
      <c r="F266" s="547"/>
      <c r="G266" s="317"/>
      <c r="H266" s="316"/>
      <c r="I266" s="317"/>
      <c r="J266" s="316"/>
      <c r="K266" s="65"/>
      <c r="L266" s="65"/>
      <c r="M266" s="98"/>
      <c r="N266" s="65"/>
      <c r="O266" s="96"/>
      <c r="P266" s="316"/>
      <c r="Q266" s="316"/>
      <c r="R266" s="316"/>
      <c r="S266" s="316"/>
      <c r="T266" s="345"/>
    </row>
    <row r="267" spans="1:20" ht="12.75" customHeight="1">
      <c r="A267" s="319"/>
      <c r="B267" s="336"/>
      <c r="C267" s="346"/>
      <c r="D267" s="319"/>
      <c r="E267" s="343"/>
      <c r="F267" s="548"/>
      <c r="G267" s="317"/>
      <c r="H267" s="316"/>
      <c r="I267" s="317"/>
      <c r="J267" s="316"/>
      <c r="K267" s="65"/>
      <c r="L267" s="65"/>
      <c r="M267" s="65"/>
      <c r="N267" s="65"/>
      <c r="O267" s="96"/>
      <c r="P267" s="316"/>
      <c r="Q267" s="316"/>
      <c r="R267" s="316"/>
      <c r="S267" s="316"/>
      <c r="T267" s="345"/>
    </row>
    <row r="268" spans="1:20" ht="12.75" customHeight="1">
      <c r="A268" s="319"/>
      <c r="B268" s="336"/>
      <c r="C268" s="346" t="s">
        <v>463</v>
      </c>
      <c r="D268" s="319"/>
      <c r="E268" s="343"/>
      <c r="F268" s="546"/>
      <c r="G268" s="317"/>
      <c r="H268" s="316"/>
      <c r="I268" s="317"/>
      <c r="J268" s="316"/>
      <c r="K268" s="65"/>
      <c r="L268" s="65"/>
      <c r="M268" s="65"/>
      <c r="N268" s="65"/>
      <c r="O268" s="96"/>
      <c r="P268" s="316"/>
      <c r="Q268" s="316"/>
      <c r="R268" s="316"/>
      <c r="S268" s="316"/>
      <c r="T268" s="264">
        <f>(T264*100%)/'Cav-Nax-2'!T401</f>
        <v>3.2601059657148983E-2</v>
      </c>
    </row>
    <row r="269" spans="1:20" ht="12.75" customHeight="1">
      <c r="A269" s="319"/>
      <c r="B269" s="336"/>
      <c r="C269" s="346"/>
      <c r="D269" s="319"/>
      <c r="E269" s="343"/>
      <c r="F269" s="547"/>
      <c r="G269" s="317"/>
      <c r="H269" s="316"/>
      <c r="I269" s="317"/>
      <c r="J269" s="316"/>
      <c r="K269" s="65"/>
      <c r="L269" s="65"/>
      <c r="M269" s="65"/>
      <c r="N269" s="65"/>
      <c r="O269" s="96"/>
      <c r="P269" s="316"/>
      <c r="Q269" s="316"/>
      <c r="R269" s="316"/>
      <c r="S269" s="316"/>
      <c r="T269" s="264"/>
    </row>
    <row r="270" spans="1:20" ht="12.75" customHeight="1">
      <c r="A270" s="319"/>
      <c r="B270" s="336"/>
      <c r="C270" s="346"/>
      <c r="D270" s="319"/>
      <c r="E270" s="343"/>
      <c r="F270" s="547"/>
      <c r="G270" s="317"/>
      <c r="H270" s="316"/>
      <c r="I270" s="317"/>
      <c r="J270" s="316"/>
      <c r="K270" s="65"/>
      <c r="L270" s="65"/>
      <c r="M270" s="98"/>
      <c r="N270" s="65"/>
      <c r="O270" s="96"/>
      <c r="P270" s="316"/>
      <c r="Q270" s="316"/>
      <c r="R270" s="316"/>
      <c r="S270" s="316"/>
      <c r="T270" s="264"/>
    </row>
    <row r="271" spans="1:20" ht="12.75" customHeight="1">
      <c r="A271" s="319"/>
      <c r="B271" s="336"/>
      <c r="C271" s="346"/>
      <c r="D271" s="319"/>
      <c r="E271" s="343"/>
      <c r="F271" s="548"/>
      <c r="G271" s="317"/>
      <c r="H271" s="316"/>
      <c r="I271" s="317"/>
      <c r="J271" s="316"/>
      <c r="K271" s="65"/>
      <c r="L271" s="65"/>
      <c r="M271" s="65"/>
      <c r="N271" s="65"/>
      <c r="O271" s="96"/>
      <c r="P271" s="316"/>
      <c r="Q271" s="316"/>
      <c r="R271" s="316"/>
      <c r="S271" s="316"/>
      <c r="T271" s="264"/>
    </row>
    <row r="272" spans="1:20" ht="12.75" customHeight="1">
      <c r="A272" s="165"/>
      <c r="B272" s="166"/>
      <c r="C272" s="483" t="s">
        <v>515</v>
      </c>
      <c r="D272" s="165"/>
      <c r="E272" s="350"/>
      <c r="F272" s="191">
        <f t="shared" ref="F272" si="397">H272+J272+R272</f>
        <v>0</v>
      </c>
      <c r="G272" s="366"/>
      <c r="H272" s="190">
        <f t="shared" ref="H272" si="398">G272*$P$3/1000</f>
        <v>0</v>
      </c>
      <c r="I272" s="482"/>
      <c r="J272" s="190">
        <f t="shared" ref="J272" si="399">I272*$P$4/1000</f>
        <v>0</v>
      </c>
      <c r="K272" s="15"/>
      <c r="L272" s="15"/>
      <c r="M272" s="15"/>
      <c r="N272" s="15"/>
      <c r="O272" s="93">
        <f t="shared" si="388"/>
        <v>0</v>
      </c>
      <c r="P272" s="190">
        <f t="shared" ref="P272" si="400">E272*F272</f>
        <v>0</v>
      </c>
      <c r="Q272" s="190">
        <f t="shared" ref="Q272" si="401">SUM(O272:O275)</f>
        <v>0</v>
      </c>
      <c r="R272" s="190">
        <f t="shared" ref="R272" si="402">Q272*1.02*1.05*$R$9</f>
        <v>0</v>
      </c>
      <c r="S272" s="549">
        <f t="shared" ref="S272" si="403">F272*$S$12</f>
        <v>0</v>
      </c>
      <c r="T272" s="549">
        <f t="shared" ref="T272" si="404">S272*E272</f>
        <v>0</v>
      </c>
    </row>
    <row r="273" spans="1:20" ht="12.75" customHeight="1">
      <c r="A273" s="165"/>
      <c r="B273" s="166"/>
      <c r="C273" s="483"/>
      <c r="D273" s="165"/>
      <c r="E273" s="350"/>
      <c r="F273" s="191"/>
      <c r="G273" s="366"/>
      <c r="H273" s="190"/>
      <c r="I273" s="482"/>
      <c r="J273" s="190"/>
      <c r="K273" s="15"/>
      <c r="L273" s="15"/>
      <c r="M273" s="15"/>
      <c r="N273" s="15"/>
      <c r="O273" s="93">
        <f t="shared" si="388"/>
        <v>0</v>
      </c>
      <c r="P273" s="190"/>
      <c r="Q273" s="190"/>
      <c r="R273" s="190"/>
      <c r="S273" s="549"/>
      <c r="T273" s="549"/>
    </row>
    <row r="274" spans="1:20" ht="12.75" customHeight="1">
      <c r="A274" s="165"/>
      <c r="B274" s="166"/>
      <c r="C274" s="483"/>
      <c r="D274" s="165"/>
      <c r="E274" s="350"/>
      <c r="F274" s="191"/>
      <c r="G274" s="366"/>
      <c r="H274" s="190"/>
      <c r="I274" s="482"/>
      <c r="J274" s="190"/>
      <c r="K274" s="15"/>
      <c r="L274" s="15"/>
      <c r="M274" s="15"/>
      <c r="N274" s="15"/>
      <c r="O274" s="93">
        <f t="shared" si="388"/>
        <v>0</v>
      </c>
      <c r="P274" s="190"/>
      <c r="Q274" s="190"/>
      <c r="R274" s="190"/>
      <c r="S274" s="549"/>
      <c r="T274" s="549"/>
    </row>
    <row r="275" spans="1:20" ht="12.75" customHeight="1">
      <c r="A275" s="165"/>
      <c r="B275" s="166"/>
      <c r="C275" s="483"/>
      <c r="D275" s="165"/>
      <c r="E275" s="350"/>
      <c r="F275" s="191"/>
      <c r="G275" s="366"/>
      <c r="H275" s="190"/>
      <c r="I275" s="482"/>
      <c r="J275" s="190"/>
      <c r="K275" s="15"/>
      <c r="L275" s="15"/>
      <c r="M275" s="15"/>
      <c r="N275" s="15"/>
      <c r="O275" s="93">
        <f t="shared" si="388"/>
        <v>0</v>
      </c>
      <c r="P275" s="190"/>
      <c r="Q275" s="190"/>
      <c r="R275" s="190"/>
      <c r="S275" s="549"/>
      <c r="T275" s="549"/>
    </row>
    <row r="276" spans="1:20" ht="12.75" customHeight="1">
      <c r="A276" s="165">
        <v>1</v>
      </c>
      <c r="B276" s="368" t="s">
        <v>563</v>
      </c>
      <c r="C276" s="368" t="s">
        <v>516</v>
      </c>
      <c r="D276" s="520" t="s">
        <v>466</v>
      </c>
      <c r="E276" s="484">
        <v>3.9</v>
      </c>
      <c r="F276" s="191">
        <f t="shared" ref="F276" si="405">H276+J276+R276</f>
        <v>49.735098000000001</v>
      </c>
      <c r="G276" s="484"/>
      <c r="H276" s="190">
        <f t="shared" ref="H276" si="406">G276*$P$3/1000</f>
        <v>0</v>
      </c>
      <c r="I276" s="484"/>
      <c r="J276" s="190">
        <f t="shared" ref="J276" si="407">I276*$P$4/1000</f>
        <v>0</v>
      </c>
      <c r="K276" s="15" t="s">
        <v>334</v>
      </c>
      <c r="L276" s="15" t="s">
        <v>30</v>
      </c>
      <c r="M276" s="15">
        <v>1</v>
      </c>
      <c r="N276" s="15">
        <v>43.4</v>
      </c>
      <c r="O276" s="93">
        <f t="shared" si="388"/>
        <v>43.4</v>
      </c>
      <c r="P276" s="190">
        <f t="shared" ref="P276" si="408">E276*F276</f>
        <v>193.96688219999999</v>
      </c>
      <c r="Q276" s="190">
        <f t="shared" ref="Q276" si="409">SUM(O276:O279)</f>
        <v>43.4</v>
      </c>
      <c r="R276" s="190">
        <f t="shared" ref="R276" si="410">Q276*1.02*1.05*$R$9</f>
        <v>49.735098000000001</v>
      </c>
      <c r="S276" s="549">
        <f t="shared" ref="S276" si="411">F276*$S$12</f>
        <v>58.305882583772203</v>
      </c>
      <c r="T276" s="549">
        <f t="shared" ref="T276" si="412">S276*E276</f>
        <v>227.39294207671159</v>
      </c>
    </row>
    <row r="277" spans="1:20" ht="12.75" customHeight="1">
      <c r="A277" s="165"/>
      <c r="B277" s="368"/>
      <c r="C277" s="368"/>
      <c r="D277" s="521"/>
      <c r="E277" s="484"/>
      <c r="F277" s="191"/>
      <c r="G277" s="484"/>
      <c r="H277" s="190"/>
      <c r="I277" s="484"/>
      <c r="J277" s="190"/>
      <c r="K277" s="15"/>
      <c r="L277" s="15"/>
      <c r="M277" s="15"/>
      <c r="N277" s="15"/>
      <c r="O277" s="93">
        <f t="shared" si="388"/>
        <v>0</v>
      </c>
      <c r="P277" s="190"/>
      <c r="Q277" s="190"/>
      <c r="R277" s="190"/>
      <c r="S277" s="549"/>
      <c r="T277" s="549"/>
    </row>
    <row r="278" spans="1:20" ht="12.75" customHeight="1">
      <c r="A278" s="165"/>
      <c r="B278" s="368"/>
      <c r="C278" s="368"/>
      <c r="D278" s="521"/>
      <c r="E278" s="484"/>
      <c r="F278" s="191"/>
      <c r="G278" s="484"/>
      <c r="H278" s="190"/>
      <c r="I278" s="484"/>
      <c r="J278" s="190"/>
      <c r="K278" s="15"/>
      <c r="L278" s="15"/>
      <c r="M278" s="87"/>
      <c r="N278" s="15"/>
      <c r="O278" s="93">
        <f t="shared" si="388"/>
        <v>0</v>
      </c>
      <c r="P278" s="190"/>
      <c r="Q278" s="190"/>
      <c r="R278" s="190"/>
      <c r="S278" s="549"/>
      <c r="T278" s="549"/>
    </row>
    <row r="279" spans="1:20" ht="33.75" customHeight="1">
      <c r="A279" s="165"/>
      <c r="B279" s="368"/>
      <c r="C279" s="368"/>
      <c r="D279" s="522"/>
      <c r="E279" s="484"/>
      <c r="F279" s="191"/>
      <c r="G279" s="484"/>
      <c r="H279" s="190"/>
      <c r="I279" s="484"/>
      <c r="J279" s="190"/>
      <c r="K279" s="15"/>
      <c r="L279" s="15"/>
      <c r="M279" s="15"/>
      <c r="N279" s="15"/>
      <c r="O279" s="93">
        <f t="shared" si="388"/>
        <v>0</v>
      </c>
      <c r="P279" s="190"/>
      <c r="Q279" s="190"/>
      <c r="R279" s="190"/>
      <c r="S279" s="549"/>
      <c r="T279" s="549"/>
    </row>
    <row r="280" spans="1:20" ht="12.75" customHeight="1">
      <c r="A280" s="319"/>
      <c r="B280" s="336"/>
      <c r="C280" s="346" t="s">
        <v>462</v>
      </c>
      <c r="D280" s="319"/>
      <c r="E280" s="343"/>
      <c r="F280" s="546"/>
      <c r="G280" s="317"/>
      <c r="H280" s="316"/>
      <c r="I280" s="317"/>
      <c r="J280" s="316"/>
      <c r="K280" s="65"/>
      <c r="L280" s="65"/>
      <c r="M280" s="65"/>
      <c r="N280" s="65"/>
      <c r="O280" s="96"/>
      <c r="P280" s="316"/>
      <c r="Q280" s="316"/>
      <c r="R280" s="316"/>
      <c r="S280" s="316"/>
      <c r="T280" s="345">
        <f>SUM(T276)</f>
        <v>227.39294207671159</v>
      </c>
    </row>
    <row r="281" spans="1:20" ht="12.75" customHeight="1">
      <c r="A281" s="319"/>
      <c r="B281" s="336"/>
      <c r="C281" s="346"/>
      <c r="D281" s="319"/>
      <c r="E281" s="343"/>
      <c r="F281" s="547"/>
      <c r="G281" s="317"/>
      <c r="H281" s="316"/>
      <c r="I281" s="317"/>
      <c r="J281" s="316"/>
      <c r="K281" s="65"/>
      <c r="L281" s="65"/>
      <c r="M281" s="65"/>
      <c r="N281" s="65"/>
      <c r="O281" s="96"/>
      <c r="P281" s="316"/>
      <c r="Q281" s="316"/>
      <c r="R281" s="316"/>
      <c r="S281" s="316"/>
      <c r="T281" s="345"/>
    </row>
    <row r="282" spans="1:20" ht="12.75" customHeight="1">
      <c r="A282" s="319"/>
      <c r="B282" s="336"/>
      <c r="C282" s="346"/>
      <c r="D282" s="319"/>
      <c r="E282" s="343"/>
      <c r="F282" s="547"/>
      <c r="G282" s="317"/>
      <c r="H282" s="316"/>
      <c r="I282" s="317"/>
      <c r="J282" s="316"/>
      <c r="K282" s="65"/>
      <c r="L282" s="65"/>
      <c r="M282" s="98"/>
      <c r="N282" s="65"/>
      <c r="O282" s="96"/>
      <c r="P282" s="316"/>
      <c r="Q282" s="316"/>
      <c r="R282" s="316"/>
      <c r="S282" s="316"/>
      <c r="T282" s="345"/>
    </row>
    <row r="283" spans="1:20" ht="12.75" customHeight="1">
      <c r="A283" s="319"/>
      <c r="B283" s="336"/>
      <c r="C283" s="346"/>
      <c r="D283" s="319"/>
      <c r="E283" s="343"/>
      <c r="F283" s="548"/>
      <c r="G283" s="317"/>
      <c r="H283" s="316"/>
      <c r="I283" s="317"/>
      <c r="J283" s="316"/>
      <c r="K283" s="65"/>
      <c r="L283" s="65"/>
      <c r="M283" s="65"/>
      <c r="N283" s="65"/>
      <c r="O283" s="96"/>
      <c r="P283" s="316"/>
      <c r="Q283" s="316"/>
      <c r="R283" s="316"/>
      <c r="S283" s="316"/>
      <c r="T283" s="345"/>
    </row>
    <row r="284" spans="1:20" ht="12.75" customHeight="1">
      <c r="A284" s="319"/>
      <c r="B284" s="336"/>
      <c r="C284" s="346" t="s">
        <v>463</v>
      </c>
      <c r="D284" s="319"/>
      <c r="E284" s="343"/>
      <c r="F284" s="546"/>
      <c r="G284" s="317"/>
      <c r="H284" s="316"/>
      <c r="I284" s="317"/>
      <c r="J284" s="316"/>
      <c r="K284" s="65"/>
      <c r="L284" s="65"/>
      <c r="M284" s="65"/>
      <c r="N284" s="65"/>
      <c r="O284" s="96"/>
      <c r="P284" s="316"/>
      <c r="Q284" s="316"/>
      <c r="R284" s="316"/>
      <c r="S284" s="316"/>
      <c r="T284" s="264">
        <f>(T280*100%)/'Cav-Nax-2'!T401</f>
        <v>1.4891766123217192E-2</v>
      </c>
    </row>
    <row r="285" spans="1:20" ht="12.75" customHeight="1">
      <c r="A285" s="319"/>
      <c r="B285" s="336"/>
      <c r="C285" s="346"/>
      <c r="D285" s="319"/>
      <c r="E285" s="343"/>
      <c r="F285" s="547"/>
      <c r="G285" s="317"/>
      <c r="H285" s="316"/>
      <c r="I285" s="317"/>
      <c r="J285" s="316"/>
      <c r="K285" s="65"/>
      <c r="L285" s="65"/>
      <c r="M285" s="65"/>
      <c r="N285" s="65"/>
      <c r="O285" s="96"/>
      <c r="P285" s="316"/>
      <c r="Q285" s="316"/>
      <c r="R285" s="316"/>
      <c r="S285" s="316"/>
      <c r="T285" s="264"/>
    </row>
    <row r="286" spans="1:20" ht="12.75" customHeight="1">
      <c r="A286" s="319"/>
      <c r="B286" s="336"/>
      <c r="C286" s="346"/>
      <c r="D286" s="319"/>
      <c r="E286" s="343"/>
      <c r="F286" s="547"/>
      <c r="G286" s="317"/>
      <c r="H286" s="316"/>
      <c r="I286" s="317"/>
      <c r="J286" s="316"/>
      <c r="K286" s="65"/>
      <c r="L286" s="65"/>
      <c r="M286" s="98"/>
      <c r="N286" s="65"/>
      <c r="O286" s="96"/>
      <c r="P286" s="316"/>
      <c r="Q286" s="316"/>
      <c r="R286" s="316"/>
      <c r="S286" s="316"/>
      <c r="T286" s="264"/>
    </row>
    <row r="287" spans="1:20" ht="12.75" customHeight="1">
      <c r="A287" s="319"/>
      <c r="B287" s="336"/>
      <c r="C287" s="346"/>
      <c r="D287" s="319"/>
      <c r="E287" s="343"/>
      <c r="F287" s="548"/>
      <c r="G287" s="317"/>
      <c r="H287" s="316"/>
      <c r="I287" s="317"/>
      <c r="J287" s="316"/>
      <c r="K287" s="65"/>
      <c r="L287" s="65"/>
      <c r="M287" s="65"/>
      <c r="N287" s="65"/>
      <c r="O287" s="96"/>
      <c r="P287" s="316"/>
      <c r="Q287" s="316"/>
      <c r="R287" s="316"/>
      <c r="S287" s="316"/>
      <c r="T287" s="264"/>
    </row>
    <row r="288" spans="1:20" ht="12.75" customHeight="1">
      <c r="A288" s="165"/>
      <c r="B288" s="166"/>
      <c r="C288" s="483" t="s">
        <v>517</v>
      </c>
      <c r="D288" s="165"/>
      <c r="E288" s="350"/>
      <c r="F288" s="191">
        <f t="shared" ref="F288" si="413">H288+J288+R288</f>
        <v>0</v>
      </c>
      <c r="G288" s="366"/>
      <c r="H288" s="190">
        <f t="shared" ref="H288" si="414">G288*$P$3/1000</f>
        <v>0</v>
      </c>
      <c r="I288" s="482"/>
      <c r="J288" s="190">
        <f t="shared" ref="J288" si="415">I288*$P$4/1000</f>
        <v>0</v>
      </c>
      <c r="K288" s="15"/>
      <c r="L288" s="15"/>
      <c r="M288" s="15"/>
      <c r="N288" s="15"/>
      <c r="O288" s="93">
        <f t="shared" si="388"/>
        <v>0</v>
      </c>
      <c r="P288" s="190">
        <f t="shared" ref="P288" si="416">E288*F288</f>
        <v>0</v>
      </c>
      <c r="Q288" s="190">
        <f t="shared" ref="Q288" si="417">SUM(O288:O291)</f>
        <v>0</v>
      </c>
      <c r="R288" s="190">
        <f t="shared" ref="R288" si="418">Q288*1.02*1.05*$R$9</f>
        <v>0</v>
      </c>
      <c r="S288" s="549">
        <f t="shared" ref="S288" si="419">F288*$S$12</f>
        <v>0</v>
      </c>
      <c r="T288" s="549">
        <f t="shared" ref="T288" si="420">S288*E288</f>
        <v>0</v>
      </c>
    </row>
    <row r="289" spans="1:20" ht="12.75" customHeight="1">
      <c r="A289" s="165"/>
      <c r="B289" s="166"/>
      <c r="C289" s="483"/>
      <c r="D289" s="165"/>
      <c r="E289" s="350"/>
      <c r="F289" s="191"/>
      <c r="G289" s="366"/>
      <c r="H289" s="190"/>
      <c r="I289" s="482"/>
      <c r="J289" s="190"/>
      <c r="K289" s="15"/>
      <c r="L289" s="15"/>
      <c r="M289" s="15"/>
      <c r="N289" s="15"/>
      <c r="O289" s="93">
        <f t="shared" si="388"/>
        <v>0</v>
      </c>
      <c r="P289" s="190"/>
      <c r="Q289" s="190"/>
      <c r="R289" s="190"/>
      <c r="S289" s="549"/>
      <c r="T289" s="549"/>
    </row>
    <row r="290" spans="1:20" ht="12.75" customHeight="1">
      <c r="A290" s="165"/>
      <c r="B290" s="166"/>
      <c r="C290" s="483"/>
      <c r="D290" s="165"/>
      <c r="E290" s="350"/>
      <c r="F290" s="191"/>
      <c r="G290" s="366"/>
      <c r="H290" s="190"/>
      <c r="I290" s="482"/>
      <c r="J290" s="190"/>
      <c r="K290" s="15"/>
      <c r="L290" s="15"/>
      <c r="M290" s="15"/>
      <c r="N290" s="15"/>
      <c r="O290" s="93">
        <f t="shared" si="388"/>
        <v>0</v>
      </c>
      <c r="P290" s="190"/>
      <c r="Q290" s="190"/>
      <c r="R290" s="190"/>
      <c r="S290" s="549"/>
      <c r="T290" s="549"/>
    </row>
    <row r="291" spans="1:20" ht="12.75" customHeight="1">
      <c r="A291" s="165"/>
      <c r="B291" s="166"/>
      <c r="C291" s="483"/>
      <c r="D291" s="165"/>
      <c r="E291" s="350"/>
      <c r="F291" s="191"/>
      <c r="G291" s="366"/>
      <c r="H291" s="190"/>
      <c r="I291" s="482"/>
      <c r="J291" s="190"/>
      <c r="K291" s="15"/>
      <c r="L291" s="15"/>
      <c r="M291" s="15"/>
      <c r="N291" s="15"/>
      <c r="O291" s="93">
        <f t="shared" si="388"/>
        <v>0</v>
      </c>
      <c r="P291" s="190"/>
      <c r="Q291" s="190"/>
      <c r="R291" s="190"/>
      <c r="S291" s="549"/>
      <c r="T291" s="549"/>
    </row>
    <row r="292" spans="1:20" ht="12.75" customHeight="1">
      <c r="A292" s="165">
        <v>1</v>
      </c>
      <c r="B292" s="166" t="s">
        <v>357</v>
      </c>
      <c r="C292" s="368" t="s">
        <v>518</v>
      </c>
      <c r="D292" s="520" t="s">
        <v>466</v>
      </c>
      <c r="E292" s="529">
        <v>78</v>
      </c>
      <c r="F292" s="191">
        <f t="shared" ref="F292" si="421">H292+J292+R292</f>
        <v>1.2832548840000002</v>
      </c>
      <c r="G292" s="468">
        <v>0.1052</v>
      </c>
      <c r="H292" s="190">
        <f t="shared" ref="H292" si="422">G292*$P$3/1000</f>
        <v>0.19073285999999998</v>
      </c>
      <c r="I292" s="482">
        <v>7.1999999999999998E-3</v>
      </c>
      <c r="J292" s="190">
        <f t="shared" ref="J292" si="423">I292*$P$4/1000</f>
        <v>1.7143775999999999E-2</v>
      </c>
      <c r="K292" s="15" t="s">
        <v>48</v>
      </c>
      <c r="L292" s="15" t="s">
        <v>47</v>
      </c>
      <c r="M292" s="15">
        <v>4.0800000000000003E-2</v>
      </c>
      <c r="N292" s="15">
        <v>23</v>
      </c>
      <c r="O292" s="93">
        <f t="shared" si="388"/>
        <v>0.93840000000000012</v>
      </c>
      <c r="P292" s="190">
        <f t="shared" ref="P292" si="424">E292*F292</f>
        <v>100.09388095200002</v>
      </c>
      <c r="Q292" s="190">
        <f t="shared" ref="Q292" si="425">SUM(O292:O295)</f>
        <v>0.93840000000000012</v>
      </c>
      <c r="R292" s="190">
        <f t="shared" ref="R292" si="426">Q292*1.02*1.05*$R$9</f>
        <v>1.0753782480000003</v>
      </c>
      <c r="S292" s="549">
        <f t="shared" ref="S292" si="427">F292*$S$12</f>
        <v>1.5043965247953515</v>
      </c>
      <c r="T292" s="549">
        <f t="shared" ref="T292" si="428">S292*E292</f>
        <v>117.34292893403742</v>
      </c>
    </row>
    <row r="293" spans="1:20" ht="12.75" customHeight="1">
      <c r="A293" s="165"/>
      <c r="B293" s="166"/>
      <c r="C293" s="368"/>
      <c r="D293" s="521"/>
      <c r="E293" s="529"/>
      <c r="F293" s="191"/>
      <c r="G293" s="468"/>
      <c r="H293" s="190"/>
      <c r="I293" s="482"/>
      <c r="J293" s="190"/>
      <c r="K293" s="15"/>
      <c r="L293" s="15"/>
      <c r="M293" s="15"/>
      <c r="N293" s="15"/>
      <c r="O293" s="93">
        <f t="shared" si="388"/>
        <v>0</v>
      </c>
      <c r="P293" s="190"/>
      <c r="Q293" s="190"/>
      <c r="R293" s="190"/>
      <c r="S293" s="549"/>
      <c r="T293" s="549"/>
    </row>
    <row r="294" spans="1:20" ht="12.75" customHeight="1">
      <c r="A294" s="165"/>
      <c r="B294" s="166"/>
      <c r="C294" s="368"/>
      <c r="D294" s="521"/>
      <c r="E294" s="529"/>
      <c r="F294" s="191"/>
      <c r="G294" s="468"/>
      <c r="H294" s="190"/>
      <c r="I294" s="482"/>
      <c r="J294" s="190"/>
      <c r="K294" s="15"/>
      <c r="L294" s="15"/>
      <c r="M294" s="87"/>
      <c r="N294" s="15"/>
      <c r="O294" s="93">
        <f t="shared" si="388"/>
        <v>0</v>
      </c>
      <c r="P294" s="190"/>
      <c r="Q294" s="190"/>
      <c r="R294" s="190"/>
      <c r="S294" s="549"/>
      <c r="T294" s="549"/>
    </row>
    <row r="295" spans="1:20" ht="12.75" customHeight="1">
      <c r="A295" s="165"/>
      <c r="B295" s="166"/>
      <c r="C295" s="368"/>
      <c r="D295" s="522"/>
      <c r="E295" s="529"/>
      <c r="F295" s="191"/>
      <c r="G295" s="468"/>
      <c r="H295" s="190"/>
      <c r="I295" s="482"/>
      <c r="J295" s="190"/>
      <c r="K295" s="15"/>
      <c r="L295" s="15"/>
      <c r="M295" s="15"/>
      <c r="N295" s="15"/>
      <c r="O295" s="93">
        <f t="shared" si="388"/>
        <v>0</v>
      </c>
      <c r="P295" s="190"/>
      <c r="Q295" s="190"/>
      <c r="R295" s="190"/>
      <c r="S295" s="549"/>
      <c r="T295" s="549"/>
    </row>
    <row r="296" spans="1:20" ht="12.75" customHeight="1">
      <c r="A296" s="165">
        <v>2</v>
      </c>
      <c r="B296" s="368" t="s">
        <v>340</v>
      </c>
      <c r="C296" s="368" t="s">
        <v>519</v>
      </c>
      <c r="D296" s="520" t="s">
        <v>466</v>
      </c>
      <c r="E296" s="366">
        <v>78</v>
      </c>
      <c r="F296" s="191">
        <f t="shared" ref="F296" si="429">H296+J296+R296</f>
        <v>16.842711459</v>
      </c>
      <c r="G296" s="366">
        <v>0.43</v>
      </c>
      <c r="H296" s="190">
        <f t="shared" ref="H296" si="430">G296*$P$3/1000</f>
        <v>0.77961150000000001</v>
      </c>
      <c r="I296" s="366">
        <v>0.03</v>
      </c>
      <c r="J296" s="190">
        <f t="shared" ref="J296" si="431">I296*$P$4/1000</f>
        <v>7.1432400000000007E-2</v>
      </c>
      <c r="K296" s="15" t="s">
        <v>432</v>
      </c>
      <c r="L296" s="15" t="s">
        <v>30</v>
      </c>
      <c r="M296" s="15">
        <v>1.0149999999999999</v>
      </c>
      <c r="N296" s="88">
        <v>13</v>
      </c>
      <c r="O296" s="93">
        <f t="shared" si="388"/>
        <v>13.194999999999999</v>
      </c>
      <c r="P296" s="190">
        <f t="shared" ref="P296" si="432">E296*F296</f>
        <v>1313.7314938019999</v>
      </c>
      <c r="Q296" s="190">
        <f t="shared" ref="Q296" si="433">SUM(O296:O299)</f>
        <v>13.954699999999999</v>
      </c>
      <c r="R296" s="190">
        <f t="shared" ref="R296" si="434">Q296*1.02*1.05*$R$9</f>
        <v>15.991667559000001</v>
      </c>
      <c r="S296" s="549">
        <f t="shared" ref="S296" si="435">F296*$S$12</f>
        <v>19.745193961833724</v>
      </c>
      <c r="T296" s="549">
        <f t="shared" ref="T296" si="436">S296*E296</f>
        <v>1540.1251290230305</v>
      </c>
    </row>
    <row r="297" spans="1:20" ht="12.75" customHeight="1">
      <c r="A297" s="165"/>
      <c r="B297" s="368"/>
      <c r="C297" s="368"/>
      <c r="D297" s="521"/>
      <c r="E297" s="366"/>
      <c r="F297" s="191"/>
      <c r="G297" s="366"/>
      <c r="H297" s="190"/>
      <c r="I297" s="366"/>
      <c r="J297" s="190"/>
      <c r="K297" s="15"/>
      <c r="L297" s="15"/>
      <c r="M297" s="15"/>
      <c r="N297" s="15"/>
      <c r="O297" s="93">
        <f t="shared" si="388"/>
        <v>0</v>
      </c>
      <c r="P297" s="190"/>
      <c r="Q297" s="190"/>
      <c r="R297" s="190"/>
      <c r="S297" s="549"/>
      <c r="T297" s="549"/>
    </row>
    <row r="298" spans="1:20" ht="12.75" customHeight="1">
      <c r="A298" s="165"/>
      <c r="B298" s="368"/>
      <c r="C298" s="368"/>
      <c r="D298" s="521"/>
      <c r="E298" s="366"/>
      <c r="F298" s="191"/>
      <c r="G298" s="366"/>
      <c r="H298" s="190"/>
      <c r="I298" s="366"/>
      <c r="J298" s="190"/>
      <c r="K298" s="15" t="s">
        <v>433</v>
      </c>
      <c r="L298" s="15" t="s">
        <v>43</v>
      </c>
      <c r="M298" s="90">
        <v>1.07</v>
      </c>
      <c r="N298" s="15">
        <v>0.71</v>
      </c>
      <c r="O298" s="93">
        <f t="shared" si="388"/>
        <v>0.75970000000000004</v>
      </c>
      <c r="P298" s="190"/>
      <c r="Q298" s="190"/>
      <c r="R298" s="190"/>
      <c r="S298" s="549"/>
      <c r="T298" s="549"/>
    </row>
    <row r="299" spans="1:20" ht="12.75" customHeight="1">
      <c r="A299" s="165"/>
      <c r="B299" s="368"/>
      <c r="C299" s="368"/>
      <c r="D299" s="522"/>
      <c r="E299" s="366"/>
      <c r="F299" s="191"/>
      <c r="G299" s="366"/>
      <c r="H299" s="190"/>
      <c r="I299" s="366"/>
      <c r="J299" s="190"/>
      <c r="K299" s="15"/>
      <c r="L299" s="15"/>
      <c r="M299" s="15"/>
      <c r="N299" s="15"/>
      <c r="O299" s="93">
        <f t="shared" si="388"/>
        <v>0</v>
      </c>
      <c r="P299" s="190"/>
      <c r="Q299" s="190"/>
      <c r="R299" s="190"/>
      <c r="S299" s="549"/>
      <c r="T299" s="549"/>
    </row>
    <row r="300" spans="1:20" ht="12.75" customHeight="1">
      <c r="A300" s="319"/>
      <c r="B300" s="336"/>
      <c r="C300" s="346" t="s">
        <v>462</v>
      </c>
      <c r="D300" s="319"/>
      <c r="E300" s="343"/>
      <c r="F300" s="546"/>
      <c r="G300" s="317"/>
      <c r="H300" s="316"/>
      <c r="I300" s="317"/>
      <c r="J300" s="316"/>
      <c r="K300" s="65"/>
      <c r="L300" s="65"/>
      <c r="M300" s="65"/>
      <c r="N300" s="65"/>
      <c r="O300" s="96"/>
      <c r="P300" s="316"/>
      <c r="Q300" s="316"/>
      <c r="R300" s="316"/>
      <c r="S300" s="316"/>
      <c r="T300" s="345">
        <f>SUM(T292:T299)</f>
        <v>1657.4680579570679</v>
      </c>
    </row>
    <row r="301" spans="1:20" ht="12.75" customHeight="1">
      <c r="A301" s="319"/>
      <c r="B301" s="336"/>
      <c r="C301" s="346"/>
      <c r="D301" s="319"/>
      <c r="E301" s="343"/>
      <c r="F301" s="547"/>
      <c r="G301" s="317"/>
      <c r="H301" s="316"/>
      <c r="I301" s="317"/>
      <c r="J301" s="316"/>
      <c r="K301" s="65"/>
      <c r="L301" s="65"/>
      <c r="M301" s="65"/>
      <c r="N301" s="65"/>
      <c r="O301" s="96"/>
      <c r="P301" s="316"/>
      <c r="Q301" s="316"/>
      <c r="R301" s="316"/>
      <c r="S301" s="316"/>
      <c r="T301" s="345"/>
    </row>
    <row r="302" spans="1:20" ht="12.75" customHeight="1">
      <c r="A302" s="319"/>
      <c r="B302" s="336"/>
      <c r="C302" s="346"/>
      <c r="D302" s="319"/>
      <c r="E302" s="343"/>
      <c r="F302" s="547"/>
      <c r="G302" s="317"/>
      <c r="H302" s="316"/>
      <c r="I302" s="317"/>
      <c r="J302" s="316"/>
      <c r="K302" s="65"/>
      <c r="L302" s="65"/>
      <c r="M302" s="98"/>
      <c r="N302" s="65"/>
      <c r="O302" s="96"/>
      <c r="P302" s="316"/>
      <c r="Q302" s="316"/>
      <c r="R302" s="316"/>
      <c r="S302" s="316"/>
      <c r="T302" s="345"/>
    </row>
    <row r="303" spans="1:20" ht="12.75" customHeight="1">
      <c r="A303" s="319"/>
      <c r="B303" s="336"/>
      <c r="C303" s="346"/>
      <c r="D303" s="319"/>
      <c r="E303" s="343"/>
      <c r="F303" s="548"/>
      <c r="G303" s="317"/>
      <c r="H303" s="316"/>
      <c r="I303" s="317"/>
      <c r="J303" s="316"/>
      <c r="K303" s="65"/>
      <c r="L303" s="65"/>
      <c r="M303" s="65"/>
      <c r="N303" s="65"/>
      <c r="O303" s="96"/>
      <c r="P303" s="316"/>
      <c r="Q303" s="316"/>
      <c r="R303" s="316"/>
      <c r="S303" s="316"/>
      <c r="T303" s="345"/>
    </row>
    <row r="304" spans="1:20" ht="12.75" customHeight="1">
      <c r="A304" s="319"/>
      <c r="B304" s="336"/>
      <c r="C304" s="346" t="s">
        <v>463</v>
      </c>
      <c r="D304" s="319"/>
      <c r="E304" s="343"/>
      <c r="F304" s="546"/>
      <c r="G304" s="317"/>
      <c r="H304" s="316"/>
      <c r="I304" s="317"/>
      <c r="J304" s="316"/>
      <c r="K304" s="65"/>
      <c r="L304" s="65"/>
      <c r="M304" s="65"/>
      <c r="N304" s="65"/>
      <c r="O304" s="96"/>
      <c r="P304" s="316"/>
      <c r="Q304" s="316"/>
      <c r="R304" s="316"/>
      <c r="S304" s="316"/>
      <c r="T304" s="264">
        <f>(T300*100%)/'Cav-Nax-2'!T401</f>
        <v>0.10854614241928805</v>
      </c>
    </row>
    <row r="305" spans="1:20" ht="12.75" customHeight="1">
      <c r="A305" s="319"/>
      <c r="B305" s="336"/>
      <c r="C305" s="346"/>
      <c r="D305" s="319"/>
      <c r="E305" s="343"/>
      <c r="F305" s="547"/>
      <c r="G305" s="317"/>
      <c r="H305" s="316"/>
      <c r="I305" s="317"/>
      <c r="J305" s="316"/>
      <c r="K305" s="65"/>
      <c r="L305" s="65"/>
      <c r="M305" s="65"/>
      <c r="N305" s="65"/>
      <c r="O305" s="96"/>
      <c r="P305" s="316"/>
      <c r="Q305" s="316"/>
      <c r="R305" s="316"/>
      <c r="S305" s="316"/>
      <c r="T305" s="264"/>
    </row>
    <row r="306" spans="1:20" ht="12.75" customHeight="1">
      <c r="A306" s="319"/>
      <c r="B306" s="336"/>
      <c r="C306" s="346"/>
      <c r="D306" s="319"/>
      <c r="E306" s="343"/>
      <c r="F306" s="547"/>
      <c r="G306" s="317"/>
      <c r="H306" s="316"/>
      <c r="I306" s="317"/>
      <c r="J306" s="316"/>
      <c r="K306" s="65"/>
      <c r="L306" s="65"/>
      <c r="M306" s="98"/>
      <c r="N306" s="65"/>
      <c r="O306" s="96"/>
      <c r="P306" s="316"/>
      <c r="Q306" s="316"/>
      <c r="R306" s="316"/>
      <c r="S306" s="316"/>
      <c r="T306" s="264"/>
    </row>
    <row r="307" spans="1:20" ht="12.75" customHeight="1">
      <c r="A307" s="319"/>
      <c r="B307" s="336"/>
      <c r="C307" s="346"/>
      <c r="D307" s="319"/>
      <c r="E307" s="343"/>
      <c r="F307" s="548"/>
      <c r="G307" s="317"/>
      <c r="H307" s="316"/>
      <c r="I307" s="317"/>
      <c r="J307" s="316"/>
      <c r="K307" s="65"/>
      <c r="L307" s="65"/>
      <c r="M307" s="65"/>
      <c r="N307" s="65"/>
      <c r="O307" s="96"/>
      <c r="P307" s="316"/>
      <c r="Q307" s="316"/>
      <c r="R307" s="316"/>
      <c r="S307" s="316"/>
      <c r="T307" s="264"/>
    </row>
    <row r="308" spans="1:20" ht="12.75" customHeight="1">
      <c r="A308" s="165"/>
      <c r="B308" s="166"/>
      <c r="C308" s="483" t="s">
        <v>520</v>
      </c>
      <c r="D308" s="165"/>
      <c r="E308" s="350"/>
      <c r="F308" s="191">
        <f t="shared" ref="F308" si="437">H308+J308+R308</f>
        <v>0</v>
      </c>
      <c r="G308" s="366"/>
      <c r="H308" s="190">
        <f t="shared" ref="H308" si="438">G308*$P$3/1000</f>
        <v>0</v>
      </c>
      <c r="I308" s="482"/>
      <c r="J308" s="190">
        <f t="shared" ref="J308" si="439">I308*$P$4/1000</f>
        <v>0</v>
      </c>
      <c r="K308" s="15"/>
      <c r="L308" s="15"/>
      <c r="M308" s="15"/>
      <c r="N308" s="15"/>
      <c r="O308" s="93">
        <f t="shared" si="388"/>
        <v>0</v>
      </c>
      <c r="P308" s="190">
        <f t="shared" ref="P308" si="440">E308*F308</f>
        <v>0</v>
      </c>
      <c r="Q308" s="190">
        <f t="shared" ref="Q308" si="441">SUM(O308:O311)</f>
        <v>0</v>
      </c>
      <c r="R308" s="190">
        <f t="shared" ref="R308" si="442">Q308*1.02*1.05*$R$9</f>
        <v>0</v>
      </c>
      <c r="S308" s="549">
        <f t="shared" ref="S308" si="443">F308*$S$12</f>
        <v>0</v>
      </c>
      <c r="T308" s="549">
        <f t="shared" ref="T308" si="444">S308*E308</f>
        <v>0</v>
      </c>
    </row>
    <row r="309" spans="1:20" ht="12.75" customHeight="1">
      <c r="A309" s="165"/>
      <c r="B309" s="166"/>
      <c r="C309" s="483"/>
      <c r="D309" s="165"/>
      <c r="E309" s="350"/>
      <c r="F309" s="191"/>
      <c r="G309" s="366"/>
      <c r="H309" s="190"/>
      <c r="I309" s="482"/>
      <c r="J309" s="190"/>
      <c r="K309" s="15"/>
      <c r="L309" s="15"/>
      <c r="M309" s="15"/>
      <c r="N309" s="15"/>
      <c r="O309" s="93">
        <f t="shared" si="388"/>
        <v>0</v>
      </c>
      <c r="P309" s="190"/>
      <c r="Q309" s="190"/>
      <c r="R309" s="190"/>
      <c r="S309" s="549"/>
      <c r="T309" s="549"/>
    </row>
    <row r="310" spans="1:20" ht="12.75" customHeight="1">
      <c r="A310" s="165"/>
      <c r="B310" s="166"/>
      <c r="C310" s="483"/>
      <c r="D310" s="165"/>
      <c r="E310" s="350"/>
      <c r="F310" s="191"/>
      <c r="G310" s="366"/>
      <c r="H310" s="190"/>
      <c r="I310" s="482"/>
      <c r="J310" s="190"/>
      <c r="K310" s="15"/>
      <c r="L310" s="15"/>
      <c r="M310" s="15"/>
      <c r="N310" s="15"/>
      <c r="O310" s="93">
        <f t="shared" si="388"/>
        <v>0</v>
      </c>
      <c r="P310" s="190"/>
      <c r="Q310" s="190"/>
      <c r="R310" s="190"/>
      <c r="S310" s="549"/>
      <c r="T310" s="549"/>
    </row>
    <row r="311" spans="1:20" ht="12.75" customHeight="1">
      <c r="A311" s="165"/>
      <c r="B311" s="166"/>
      <c r="C311" s="483"/>
      <c r="D311" s="165"/>
      <c r="E311" s="350"/>
      <c r="F311" s="191"/>
      <c r="G311" s="366"/>
      <c r="H311" s="190"/>
      <c r="I311" s="482"/>
      <c r="J311" s="190"/>
      <c r="K311" s="15"/>
      <c r="L311" s="15"/>
      <c r="M311" s="15"/>
      <c r="N311" s="15"/>
      <c r="O311" s="93">
        <f t="shared" si="388"/>
        <v>0</v>
      </c>
      <c r="P311" s="190"/>
      <c r="Q311" s="190"/>
      <c r="R311" s="190"/>
      <c r="S311" s="549"/>
      <c r="T311" s="549"/>
    </row>
    <row r="312" spans="1:20" ht="12.75" customHeight="1">
      <c r="A312" s="165">
        <v>1</v>
      </c>
      <c r="B312" s="368" t="s">
        <v>342</v>
      </c>
      <c r="C312" s="368" t="s">
        <v>521</v>
      </c>
      <c r="D312" s="520" t="s">
        <v>466</v>
      </c>
      <c r="E312" s="484">
        <v>120.5</v>
      </c>
      <c r="F312" s="191">
        <f t="shared" ref="F312" si="445">H312+J312+R312</f>
        <v>2.6973363036790001</v>
      </c>
      <c r="G312" s="366">
        <v>0.93</v>
      </c>
      <c r="H312" s="190">
        <f t="shared" ref="H312" si="446">G312*$P$3/1000</f>
        <v>1.6861365000000001</v>
      </c>
      <c r="I312" s="366">
        <v>0.16</v>
      </c>
      <c r="J312" s="190">
        <f t="shared" ref="J312" si="447">I312*$P$4/1000</f>
        <v>0.3809728</v>
      </c>
      <c r="K312" s="15" t="s">
        <v>329</v>
      </c>
      <c r="L312" s="15" t="s">
        <v>36</v>
      </c>
      <c r="M312" s="15">
        <v>3.2500000000000001E-2</v>
      </c>
      <c r="N312" s="15">
        <v>16.875</v>
      </c>
      <c r="O312" s="93">
        <f t="shared" si="388"/>
        <v>0.54843750000000002</v>
      </c>
      <c r="P312" s="190">
        <f t="shared" ref="P312" si="448">E312*F312</f>
        <v>325.02902459331949</v>
      </c>
      <c r="Q312" s="190">
        <f t="shared" ref="Q312" si="449">SUM(O312:O315)</f>
        <v>0.54995070000000001</v>
      </c>
      <c r="R312" s="190">
        <f t="shared" ref="R312" si="450">Q312*1.02*1.05*$R$9</f>
        <v>0.63022700367900009</v>
      </c>
      <c r="S312" s="549">
        <f t="shared" ref="S312" si="451">F312*$S$12</f>
        <v>3.1621647515654621</v>
      </c>
      <c r="T312" s="549">
        <f t="shared" ref="T312" si="452">S312*E312</f>
        <v>381.04085256363817</v>
      </c>
    </row>
    <row r="313" spans="1:20" ht="12.75" customHeight="1">
      <c r="A313" s="165"/>
      <c r="B313" s="368"/>
      <c r="C313" s="368"/>
      <c r="D313" s="521"/>
      <c r="E313" s="484"/>
      <c r="F313" s="191"/>
      <c r="G313" s="366"/>
      <c r="H313" s="190"/>
      <c r="I313" s="366"/>
      <c r="J313" s="190"/>
      <c r="K313" s="15"/>
      <c r="L313" s="15"/>
      <c r="M313" s="15"/>
      <c r="N313" s="15"/>
      <c r="O313" s="93">
        <f t="shared" si="388"/>
        <v>0</v>
      </c>
      <c r="P313" s="190"/>
      <c r="Q313" s="190"/>
      <c r="R313" s="190"/>
      <c r="S313" s="549"/>
      <c r="T313" s="549"/>
    </row>
    <row r="314" spans="1:20" ht="12.75" customHeight="1">
      <c r="A314" s="165"/>
      <c r="B314" s="368"/>
      <c r="C314" s="368"/>
      <c r="D314" s="521"/>
      <c r="E314" s="484"/>
      <c r="F314" s="191"/>
      <c r="G314" s="366"/>
      <c r="H314" s="190"/>
      <c r="I314" s="366"/>
      <c r="J314" s="190"/>
      <c r="K314" s="15" t="s">
        <v>59</v>
      </c>
      <c r="L314" s="15" t="s">
        <v>47</v>
      </c>
      <c r="M314" s="15">
        <v>9.7000000000000003E-3</v>
      </c>
      <c r="N314" s="15">
        <v>0.156</v>
      </c>
      <c r="O314" s="93">
        <f t="shared" si="388"/>
        <v>1.5132000000000001E-3</v>
      </c>
      <c r="P314" s="190"/>
      <c r="Q314" s="190"/>
      <c r="R314" s="190"/>
      <c r="S314" s="549"/>
      <c r="T314" s="549"/>
    </row>
    <row r="315" spans="1:20" ht="12.75" customHeight="1">
      <c r="A315" s="165"/>
      <c r="B315" s="368"/>
      <c r="C315" s="368"/>
      <c r="D315" s="522"/>
      <c r="E315" s="484"/>
      <c r="F315" s="191"/>
      <c r="G315" s="366"/>
      <c r="H315" s="190"/>
      <c r="I315" s="366"/>
      <c r="J315" s="190"/>
      <c r="K315" s="15"/>
      <c r="L315" s="15"/>
      <c r="M315" s="15"/>
      <c r="N315" s="15"/>
      <c r="O315" s="93">
        <f t="shared" si="388"/>
        <v>0</v>
      </c>
      <c r="P315" s="190"/>
      <c r="Q315" s="190"/>
      <c r="R315" s="190"/>
      <c r="S315" s="549"/>
      <c r="T315" s="549"/>
    </row>
    <row r="316" spans="1:20" ht="12.75" customHeight="1">
      <c r="A316" s="165">
        <v>2</v>
      </c>
      <c r="B316" s="368" t="s">
        <v>344</v>
      </c>
      <c r="C316" s="368" t="s">
        <v>522</v>
      </c>
      <c r="D316" s="520" t="s">
        <v>466</v>
      </c>
      <c r="E316" s="484">
        <v>120.5</v>
      </c>
      <c r="F316" s="191">
        <f t="shared" ref="F316" si="453">H316+J316+R316</f>
        <v>1.4181439711000001</v>
      </c>
      <c r="G316" s="366">
        <v>0.39700000000000002</v>
      </c>
      <c r="H316" s="190">
        <f t="shared" ref="H316" si="454">G316*$P$3/1000</f>
        <v>0.71978085000000003</v>
      </c>
      <c r="I316" s="366">
        <v>0.01</v>
      </c>
      <c r="J316" s="190">
        <f t="shared" ref="J316" si="455">I316*$P$4/1000</f>
        <v>2.38108E-2</v>
      </c>
      <c r="K316" s="15" t="s">
        <v>346</v>
      </c>
      <c r="L316" s="15" t="s">
        <v>39</v>
      </c>
      <c r="M316" s="15">
        <v>0.63</v>
      </c>
      <c r="N316" s="15">
        <v>0.75</v>
      </c>
      <c r="O316" s="93">
        <f t="shared" si="388"/>
        <v>0.47250000000000003</v>
      </c>
      <c r="P316" s="190">
        <f t="shared" ref="P316" si="456">E316*F316</f>
        <v>170.88634851755</v>
      </c>
      <c r="Q316" s="190">
        <f t="shared" ref="Q316" si="457">SUM(O316:O319)</f>
        <v>0.58862999999999999</v>
      </c>
      <c r="R316" s="190">
        <f t="shared" ref="R316" si="458">Q316*1.02*1.05*$R$9</f>
        <v>0.67455232110000007</v>
      </c>
      <c r="S316" s="549">
        <f t="shared" ref="S316" si="459">F316*$S$12</f>
        <v>1.6625308723799246</v>
      </c>
      <c r="T316" s="549">
        <f t="shared" ref="T316" si="460">S316*E316</f>
        <v>200.33497012178091</v>
      </c>
    </row>
    <row r="317" spans="1:20" ht="12.75" customHeight="1">
      <c r="A317" s="165"/>
      <c r="B317" s="368"/>
      <c r="C317" s="368"/>
      <c r="D317" s="521"/>
      <c r="E317" s="484"/>
      <c r="F317" s="191"/>
      <c r="G317" s="366"/>
      <c r="H317" s="190"/>
      <c r="I317" s="366"/>
      <c r="J317" s="190"/>
      <c r="K317" s="15"/>
      <c r="L317" s="15"/>
      <c r="M317" s="15"/>
      <c r="N317" s="15"/>
      <c r="O317" s="93">
        <f t="shared" si="388"/>
        <v>0</v>
      </c>
      <c r="P317" s="190"/>
      <c r="Q317" s="190"/>
      <c r="R317" s="190"/>
      <c r="S317" s="549"/>
      <c r="T317" s="549"/>
    </row>
    <row r="318" spans="1:20" ht="12.75" customHeight="1">
      <c r="A318" s="165"/>
      <c r="B318" s="368"/>
      <c r="C318" s="368"/>
      <c r="D318" s="521"/>
      <c r="E318" s="484"/>
      <c r="F318" s="191"/>
      <c r="G318" s="366"/>
      <c r="H318" s="190"/>
      <c r="I318" s="366"/>
      <c r="J318" s="190"/>
      <c r="K318" s="15" t="s">
        <v>347</v>
      </c>
      <c r="L318" s="15" t="s">
        <v>39</v>
      </c>
      <c r="M318" s="15">
        <v>0.79</v>
      </c>
      <c r="N318" s="15">
        <v>0.14699999999999999</v>
      </c>
      <c r="O318" s="93">
        <f t="shared" si="388"/>
        <v>0.11613</v>
      </c>
      <c r="P318" s="190"/>
      <c r="Q318" s="190"/>
      <c r="R318" s="190"/>
      <c r="S318" s="549"/>
      <c r="T318" s="549"/>
    </row>
    <row r="319" spans="1:20" ht="12.75" customHeight="1">
      <c r="A319" s="165"/>
      <c r="B319" s="368"/>
      <c r="C319" s="368"/>
      <c r="D319" s="522"/>
      <c r="E319" s="484"/>
      <c r="F319" s="191"/>
      <c r="G319" s="366"/>
      <c r="H319" s="190"/>
      <c r="I319" s="366"/>
      <c r="J319" s="190"/>
      <c r="K319" s="15"/>
      <c r="L319" s="15"/>
      <c r="M319" s="15"/>
      <c r="N319" s="15"/>
      <c r="O319" s="93">
        <f t="shared" si="388"/>
        <v>0</v>
      </c>
      <c r="P319" s="190"/>
      <c r="Q319" s="190"/>
      <c r="R319" s="190"/>
      <c r="S319" s="549"/>
      <c r="T319" s="549"/>
    </row>
    <row r="320" spans="1:20" ht="12.75" customHeight="1">
      <c r="A320" s="165">
        <v>3</v>
      </c>
      <c r="B320" s="368" t="s">
        <v>348</v>
      </c>
      <c r="C320" s="368" t="s">
        <v>523</v>
      </c>
      <c r="D320" s="520" t="s">
        <v>466</v>
      </c>
      <c r="E320" s="366">
        <v>74.2</v>
      </c>
      <c r="F320" s="191">
        <f t="shared" ref="F320" si="461">H320+J320+R320</f>
        <v>2.969287327575</v>
      </c>
      <c r="G320" s="366">
        <v>1.1000000000000001</v>
      </c>
      <c r="H320" s="190">
        <f t="shared" ref="H320" si="462">G320*$P$3/1000</f>
        <v>1.9943550000000001</v>
      </c>
      <c r="I320" s="366">
        <v>0.13500000000000001</v>
      </c>
      <c r="J320" s="190">
        <f t="shared" ref="J320" si="463">I320*$P$4/1000</f>
        <v>0.3214458</v>
      </c>
      <c r="K320" s="15" t="s">
        <v>329</v>
      </c>
      <c r="L320" s="15" t="s">
        <v>36</v>
      </c>
      <c r="M320" s="15">
        <v>3.3700000000000001E-2</v>
      </c>
      <c r="N320" s="15">
        <v>16.875</v>
      </c>
      <c r="O320" s="93">
        <f t="shared" si="388"/>
        <v>0.56868750000000001</v>
      </c>
      <c r="P320" s="190">
        <f t="shared" ref="P320" si="464">E320*F320</f>
        <v>220.32111970606502</v>
      </c>
      <c r="Q320" s="190">
        <f t="shared" ref="Q320" si="465">SUM(O320:O323)</f>
        <v>0.57024750000000002</v>
      </c>
      <c r="R320" s="190">
        <f t="shared" ref="R320" si="466">Q320*1.02*1.05*$R$9</f>
        <v>0.65348652757500003</v>
      </c>
      <c r="S320" s="549">
        <f t="shared" ref="S320" si="467">F320*$S$12</f>
        <v>3.4809807407853244</v>
      </c>
      <c r="T320" s="549">
        <f t="shared" ref="T320" si="468">S320*E320</f>
        <v>258.2887709662711</v>
      </c>
    </row>
    <row r="321" spans="1:20" ht="12.75" customHeight="1">
      <c r="A321" s="165"/>
      <c r="B321" s="368"/>
      <c r="C321" s="368"/>
      <c r="D321" s="521"/>
      <c r="E321" s="366"/>
      <c r="F321" s="191"/>
      <c r="G321" s="366"/>
      <c r="H321" s="190"/>
      <c r="I321" s="366"/>
      <c r="J321" s="190"/>
      <c r="K321" s="15"/>
      <c r="L321" s="15"/>
      <c r="M321" s="15"/>
      <c r="N321" s="15"/>
      <c r="O321" s="93">
        <f t="shared" si="388"/>
        <v>0</v>
      </c>
      <c r="P321" s="190"/>
      <c r="Q321" s="190"/>
      <c r="R321" s="190"/>
      <c r="S321" s="549"/>
      <c r="T321" s="549"/>
    </row>
    <row r="322" spans="1:20" ht="12.75" customHeight="1">
      <c r="A322" s="165"/>
      <c r="B322" s="368"/>
      <c r="C322" s="368"/>
      <c r="D322" s="521"/>
      <c r="E322" s="366"/>
      <c r="F322" s="191"/>
      <c r="G322" s="366"/>
      <c r="H322" s="190"/>
      <c r="I322" s="366"/>
      <c r="J322" s="190"/>
      <c r="K322" s="15" t="s">
        <v>59</v>
      </c>
      <c r="L322" s="15" t="s">
        <v>47</v>
      </c>
      <c r="M322" s="15">
        <v>0.01</v>
      </c>
      <c r="N322" s="15">
        <v>0.156</v>
      </c>
      <c r="O322" s="93">
        <f t="shared" si="388"/>
        <v>1.56E-3</v>
      </c>
      <c r="P322" s="190"/>
      <c r="Q322" s="190"/>
      <c r="R322" s="190"/>
      <c r="S322" s="549"/>
      <c r="T322" s="549"/>
    </row>
    <row r="323" spans="1:20" ht="12.75" customHeight="1">
      <c r="A323" s="165"/>
      <c r="B323" s="368"/>
      <c r="C323" s="368"/>
      <c r="D323" s="522"/>
      <c r="E323" s="366"/>
      <c r="F323" s="191"/>
      <c r="G323" s="366"/>
      <c r="H323" s="190"/>
      <c r="I323" s="366"/>
      <c r="J323" s="190"/>
      <c r="K323" s="15"/>
      <c r="L323" s="15"/>
      <c r="M323" s="15"/>
      <c r="N323" s="15"/>
      <c r="O323" s="93">
        <f t="shared" si="388"/>
        <v>0</v>
      </c>
      <c r="P323" s="190"/>
      <c r="Q323" s="190"/>
      <c r="R323" s="190"/>
      <c r="S323" s="549"/>
      <c r="T323" s="549"/>
    </row>
    <row r="324" spans="1:20" ht="12.75" customHeight="1">
      <c r="A324" s="165">
        <v>4</v>
      </c>
      <c r="B324" s="368" t="s">
        <v>350</v>
      </c>
      <c r="C324" s="368" t="s">
        <v>524</v>
      </c>
      <c r="D324" s="520" t="s">
        <v>466</v>
      </c>
      <c r="E324" s="366">
        <v>74.2</v>
      </c>
      <c r="F324" s="191">
        <f t="shared" ref="F324" si="469">H324+J324+R324</f>
        <v>1.6521703078000001</v>
      </c>
      <c r="G324" s="366">
        <v>0.51400000000000001</v>
      </c>
      <c r="H324" s="190">
        <f t="shared" ref="H324" si="470">G324*$P$3/1000</f>
        <v>0.93190770000000001</v>
      </c>
      <c r="I324" s="366">
        <v>0.01</v>
      </c>
      <c r="J324" s="190">
        <f t="shared" ref="J324" si="471">I324*$P$4/1000</f>
        <v>2.38108E-2</v>
      </c>
      <c r="K324" s="15" t="s">
        <v>346</v>
      </c>
      <c r="L324" s="15" t="s">
        <v>39</v>
      </c>
      <c r="M324" s="15">
        <v>0.63</v>
      </c>
      <c r="N324" s="15">
        <v>0.75</v>
      </c>
      <c r="O324" s="93">
        <f t="shared" si="388"/>
        <v>0.47250000000000003</v>
      </c>
      <c r="P324" s="190">
        <f t="shared" ref="P324" si="472">E324*F324</f>
        <v>122.59103683876</v>
      </c>
      <c r="Q324" s="190">
        <f t="shared" ref="Q324" si="473">SUM(O324:O327)</f>
        <v>0.60774000000000006</v>
      </c>
      <c r="R324" s="190">
        <f t="shared" ref="R324" si="474">Q324*1.02*1.05*$R$9</f>
        <v>0.69645180780000016</v>
      </c>
      <c r="S324" s="549">
        <f t="shared" ref="S324" si="475">F324*$S$12</f>
        <v>1.9368866625130925</v>
      </c>
      <c r="T324" s="549">
        <f t="shared" ref="T324" si="476">S324*E324</f>
        <v>143.71699035847146</v>
      </c>
    </row>
    <row r="325" spans="1:20" ht="12.75" customHeight="1">
      <c r="A325" s="165"/>
      <c r="B325" s="368"/>
      <c r="C325" s="368"/>
      <c r="D325" s="521"/>
      <c r="E325" s="366"/>
      <c r="F325" s="191"/>
      <c r="G325" s="366"/>
      <c r="H325" s="190"/>
      <c r="I325" s="366"/>
      <c r="J325" s="190"/>
      <c r="K325" s="15"/>
      <c r="L325" s="15"/>
      <c r="M325" s="15"/>
      <c r="N325" s="15"/>
      <c r="O325" s="93">
        <f t="shared" si="388"/>
        <v>0</v>
      </c>
      <c r="P325" s="190"/>
      <c r="Q325" s="190"/>
      <c r="R325" s="190"/>
      <c r="S325" s="549"/>
      <c r="T325" s="549"/>
    </row>
    <row r="326" spans="1:20" ht="12.75" customHeight="1">
      <c r="A326" s="165"/>
      <c r="B326" s="368"/>
      <c r="C326" s="368"/>
      <c r="D326" s="521"/>
      <c r="E326" s="366"/>
      <c r="F326" s="191"/>
      <c r="G326" s="366"/>
      <c r="H326" s="190"/>
      <c r="I326" s="366"/>
      <c r="J326" s="190"/>
      <c r="K326" s="15" t="s">
        <v>347</v>
      </c>
      <c r="L326" s="15" t="s">
        <v>39</v>
      </c>
      <c r="M326" s="15">
        <v>0.92</v>
      </c>
      <c r="N326" s="15">
        <v>0.14699999999999999</v>
      </c>
      <c r="O326" s="93">
        <f t="shared" si="388"/>
        <v>0.13524</v>
      </c>
      <c r="P326" s="190"/>
      <c r="Q326" s="190"/>
      <c r="R326" s="190"/>
      <c r="S326" s="549"/>
      <c r="T326" s="549"/>
    </row>
    <row r="327" spans="1:20" ht="12.75" customHeight="1">
      <c r="A327" s="165"/>
      <c r="B327" s="368"/>
      <c r="C327" s="368"/>
      <c r="D327" s="522"/>
      <c r="E327" s="366"/>
      <c r="F327" s="191"/>
      <c r="G327" s="366"/>
      <c r="H327" s="190"/>
      <c r="I327" s="366"/>
      <c r="J327" s="190"/>
      <c r="K327" s="15"/>
      <c r="L327" s="15"/>
      <c r="M327" s="15"/>
      <c r="N327" s="15"/>
      <c r="O327" s="93">
        <f t="shared" si="388"/>
        <v>0</v>
      </c>
      <c r="P327" s="190"/>
      <c r="Q327" s="190"/>
      <c r="R327" s="190"/>
      <c r="S327" s="549"/>
      <c r="T327" s="549"/>
    </row>
    <row r="328" spans="1:20" ht="12.75" customHeight="1">
      <c r="A328" s="165">
        <v>5</v>
      </c>
      <c r="B328" s="368" t="s">
        <v>352</v>
      </c>
      <c r="C328" s="368" t="s">
        <v>525</v>
      </c>
      <c r="D328" s="520" t="s">
        <v>466</v>
      </c>
      <c r="E328" s="366">
        <v>10.199999999999999</v>
      </c>
      <c r="F328" s="191">
        <f t="shared" ref="F328" si="477">H328+J328+R328</f>
        <v>5.9570961900000006</v>
      </c>
      <c r="G328" s="366">
        <v>2.1</v>
      </c>
      <c r="H328" s="190">
        <f t="shared" ref="H328" si="478">G328*$P$3/1000</f>
        <v>3.8074050000000002</v>
      </c>
      <c r="I328" s="366">
        <v>0.47399999999999998</v>
      </c>
      <c r="J328" s="190">
        <f t="shared" ref="J328" si="479">I328*$P$4/1000</f>
        <v>1.1286319199999999</v>
      </c>
      <c r="K328" s="15" t="s">
        <v>329</v>
      </c>
      <c r="L328" s="15" t="s">
        <v>36</v>
      </c>
      <c r="M328" s="15">
        <v>5.28E-2</v>
      </c>
      <c r="N328" s="15">
        <v>16.875</v>
      </c>
      <c r="O328" s="93">
        <f t="shared" si="388"/>
        <v>0.89100000000000001</v>
      </c>
      <c r="P328" s="190">
        <f t="shared" ref="P328" si="480">E328*F328</f>
        <v>60.762381138000002</v>
      </c>
      <c r="Q328" s="190">
        <f t="shared" ref="Q328" si="481">SUM(O328:O331)</f>
        <v>0.89100000000000001</v>
      </c>
      <c r="R328" s="190">
        <f t="shared" ref="R328" si="482">Q328*1.02*1.05*$R$9</f>
        <v>1.0210592700000003</v>
      </c>
      <c r="S328" s="549">
        <f t="shared" ref="S328" si="483">F328*$S$12</f>
        <v>6.9836748083692681</v>
      </c>
      <c r="T328" s="549">
        <f t="shared" ref="T328" si="484">S328*E328</f>
        <v>71.233483045366526</v>
      </c>
    </row>
    <row r="329" spans="1:20" ht="12.75" customHeight="1">
      <c r="A329" s="165"/>
      <c r="B329" s="368"/>
      <c r="C329" s="368"/>
      <c r="D329" s="521"/>
      <c r="E329" s="366"/>
      <c r="F329" s="191"/>
      <c r="G329" s="366"/>
      <c r="H329" s="190"/>
      <c r="I329" s="366"/>
      <c r="J329" s="190"/>
      <c r="K329" s="15"/>
      <c r="L329" s="15"/>
      <c r="M329" s="15"/>
      <c r="N329" s="15"/>
      <c r="O329" s="93">
        <f t="shared" si="388"/>
        <v>0</v>
      </c>
      <c r="P329" s="190"/>
      <c r="Q329" s="190"/>
      <c r="R329" s="190"/>
      <c r="S329" s="549"/>
      <c r="T329" s="549"/>
    </row>
    <row r="330" spans="1:20" ht="12.75" customHeight="1">
      <c r="A330" s="165"/>
      <c r="B330" s="368"/>
      <c r="C330" s="368"/>
      <c r="D330" s="521"/>
      <c r="E330" s="366"/>
      <c r="F330" s="191"/>
      <c r="G330" s="366"/>
      <c r="H330" s="190"/>
      <c r="I330" s="366"/>
      <c r="J330" s="190"/>
      <c r="K330" s="15"/>
      <c r="L330" s="15"/>
      <c r="M330" s="87"/>
      <c r="N330" s="15"/>
      <c r="O330" s="93">
        <f t="shared" si="388"/>
        <v>0</v>
      </c>
      <c r="P330" s="190"/>
      <c r="Q330" s="190"/>
      <c r="R330" s="190"/>
      <c r="S330" s="549"/>
      <c r="T330" s="549"/>
    </row>
    <row r="331" spans="1:20" ht="12.75" customHeight="1">
      <c r="A331" s="165"/>
      <c r="B331" s="368"/>
      <c r="C331" s="368"/>
      <c r="D331" s="522"/>
      <c r="E331" s="366"/>
      <c r="F331" s="191"/>
      <c r="G331" s="366"/>
      <c r="H331" s="190"/>
      <c r="I331" s="366"/>
      <c r="J331" s="190"/>
      <c r="K331" s="15"/>
      <c r="L331" s="15"/>
      <c r="M331" s="15"/>
      <c r="N331" s="15"/>
      <c r="O331" s="93">
        <f t="shared" si="388"/>
        <v>0</v>
      </c>
      <c r="P331" s="190"/>
      <c r="Q331" s="190"/>
      <c r="R331" s="190"/>
      <c r="S331" s="549"/>
      <c r="T331" s="549"/>
    </row>
    <row r="332" spans="1:20" ht="12.75" customHeight="1">
      <c r="A332" s="165">
        <v>6</v>
      </c>
      <c r="B332" s="368" t="s">
        <v>344</v>
      </c>
      <c r="C332" s="368" t="s">
        <v>526</v>
      </c>
      <c r="D332" s="520" t="s">
        <v>466</v>
      </c>
      <c r="E332" s="366">
        <v>10.199999999999999</v>
      </c>
      <c r="F332" s="191">
        <f t="shared" ref="F332" si="485">H332+J332+R332</f>
        <v>1.4181439711000001</v>
      </c>
      <c r="G332" s="366">
        <v>0.39700000000000002</v>
      </c>
      <c r="H332" s="190">
        <f t="shared" ref="H332" si="486">G332*$P$3/1000</f>
        <v>0.71978085000000003</v>
      </c>
      <c r="I332" s="366">
        <v>0.01</v>
      </c>
      <c r="J332" s="190">
        <f t="shared" ref="J332" si="487">I332*$P$4/1000</f>
        <v>2.38108E-2</v>
      </c>
      <c r="K332" s="15" t="s">
        <v>346</v>
      </c>
      <c r="L332" s="15" t="s">
        <v>39</v>
      </c>
      <c r="M332" s="15">
        <v>0.63</v>
      </c>
      <c r="N332" s="15">
        <v>0.75</v>
      </c>
      <c r="O332" s="93">
        <f t="shared" si="388"/>
        <v>0.47250000000000003</v>
      </c>
      <c r="P332" s="190">
        <f t="shared" ref="P332" si="488">E332*F332</f>
        <v>14.46506850522</v>
      </c>
      <c r="Q332" s="190">
        <f t="shared" ref="Q332" si="489">SUM(O332:O335)</f>
        <v>0.58862999999999999</v>
      </c>
      <c r="R332" s="190">
        <f t="shared" ref="R332" si="490">Q332*1.02*1.05*$R$9</f>
        <v>0.67455232110000007</v>
      </c>
      <c r="S332" s="549">
        <f t="shared" ref="S332" si="491">F332*$S$12</f>
        <v>1.6625308723799246</v>
      </c>
      <c r="T332" s="549">
        <f t="shared" ref="T332" si="492">S332*E332</f>
        <v>16.957814898275231</v>
      </c>
    </row>
    <row r="333" spans="1:20" ht="12.75" customHeight="1">
      <c r="A333" s="165"/>
      <c r="B333" s="368"/>
      <c r="C333" s="368"/>
      <c r="D333" s="521"/>
      <c r="E333" s="366"/>
      <c r="F333" s="191"/>
      <c r="G333" s="366"/>
      <c r="H333" s="190"/>
      <c r="I333" s="366"/>
      <c r="J333" s="190"/>
      <c r="K333" s="15"/>
      <c r="L333" s="15"/>
      <c r="M333" s="15"/>
      <c r="N333" s="15"/>
      <c r="O333" s="93">
        <f t="shared" si="388"/>
        <v>0</v>
      </c>
      <c r="P333" s="190"/>
      <c r="Q333" s="190"/>
      <c r="R333" s="190"/>
      <c r="S333" s="549"/>
      <c r="T333" s="549"/>
    </row>
    <row r="334" spans="1:20" ht="12.75" customHeight="1">
      <c r="A334" s="165"/>
      <c r="B334" s="368"/>
      <c r="C334" s="368"/>
      <c r="D334" s="521"/>
      <c r="E334" s="366"/>
      <c r="F334" s="191"/>
      <c r="G334" s="366"/>
      <c r="H334" s="190"/>
      <c r="I334" s="366"/>
      <c r="J334" s="190"/>
      <c r="K334" s="15" t="s">
        <v>347</v>
      </c>
      <c r="L334" s="15" t="s">
        <v>39</v>
      </c>
      <c r="M334" s="15">
        <v>0.79</v>
      </c>
      <c r="N334" s="15">
        <v>0.14699999999999999</v>
      </c>
      <c r="O334" s="93">
        <f t="shared" si="388"/>
        <v>0.11613</v>
      </c>
      <c r="P334" s="190"/>
      <c r="Q334" s="190"/>
      <c r="R334" s="190"/>
      <c r="S334" s="549"/>
      <c r="T334" s="549"/>
    </row>
    <row r="335" spans="1:20" ht="12.75" customHeight="1">
      <c r="A335" s="165"/>
      <c r="B335" s="368"/>
      <c r="C335" s="368"/>
      <c r="D335" s="522"/>
      <c r="E335" s="366"/>
      <c r="F335" s="191"/>
      <c r="G335" s="366"/>
      <c r="H335" s="190"/>
      <c r="I335" s="366"/>
      <c r="J335" s="190"/>
      <c r="K335" s="15"/>
      <c r="L335" s="15"/>
      <c r="M335" s="15"/>
      <c r="N335" s="15"/>
      <c r="O335" s="93">
        <f t="shared" si="388"/>
        <v>0</v>
      </c>
      <c r="P335" s="190"/>
      <c r="Q335" s="190"/>
      <c r="R335" s="190"/>
      <c r="S335" s="549"/>
      <c r="T335" s="549"/>
    </row>
    <row r="336" spans="1:20" ht="12.75" customHeight="1">
      <c r="A336" s="319"/>
      <c r="B336" s="336"/>
      <c r="C336" s="346" t="s">
        <v>462</v>
      </c>
      <c r="D336" s="319"/>
      <c r="E336" s="343"/>
      <c r="F336" s="546"/>
      <c r="G336" s="317"/>
      <c r="H336" s="316"/>
      <c r="I336" s="317"/>
      <c r="J336" s="316"/>
      <c r="K336" s="65"/>
      <c r="L336" s="65"/>
      <c r="M336" s="65"/>
      <c r="N336" s="65"/>
      <c r="O336" s="96"/>
      <c r="P336" s="316"/>
      <c r="Q336" s="316"/>
      <c r="R336" s="316"/>
      <c r="S336" s="316"/>
      <c r="T336" s="345">
        <f>SUM(T312:T335)</f>
        <v>1071.5728819538035</v>
      </c>
    </row>
    <row r="337" spans="1:20" ht="12.75" customHeight="1">
      <c r="A337" s="319"/>
      <c r="B337" s="336"/>
      <c r="C337" s="346"/>
      <c r="D337" s="319"/>
      <c r="E337" s="343"/>
      <c r="F337" s="547"/>
      <c r="G337" s="317"/>
      <c r="H337" s="316"/>
      <c r="I337" s="317"/>
      <c r="J337" s="316"/>
      <c r="K337" s="65"/>
      <c r="L337" s="65"/>
      <c r="M337" s="65"/>
      <c r="N337" s="65"/>
      <c r="O337" s="96"/>
      <c r="P337" s="316"/>
      <c r="Q337" s="316"/>
      <c r="R337" s="316"/>
      <c r="S337" s="316"/>
      <c r="T337" s="345"/>
    </row>
    <row r="338" spans="1:20" ht="12.75" customHeight="1">
      <c r="A338" s="319"/>
      <c r="B338" s="336"/>
      <c r="C338" s="346"/>
      <c r="D338" s="319"/>
      <c r="E338" s="343"/>
      <c r="F338" s="547"/>
      <c r="G338" s="317"/>
      <c r="H338" s="316"/>
      <c r="I338" s="317"/>
      <c r="J338" s="316"/>
      <c r="K338" s="65"/>
      <c r="L338" s="65"/>
      <c r="M338" s="98"/>
      <c r="N338" s="65"/>
      <c r="O338" s="96"/>
      <c r="P338" s="316"/>
      <c r="Q338" s="316"/>
      <c r="R338" s="316"/>
      <c r="S338" s="316"/>
      <c r="T338" s="345"/>
    </row>
    <row r="339" spans="1:20" ht="12.75" customHeight="1">
      <c r="A339" s="319"/>
      <c r="B339" s="336"/>
      <c r="C339" s="346"/>
      <c r="D339" s="319"/>
      <c r="E339" s="343"/>
      <c r="F339" s="548"/>
      <c r="G339" s="317"/>
      <c r="H339" s="316"/>
      <c r="I339" s="317"/>
      <c r="J339" s="316"/>
      <c r="K339" s="65"/>
      <c r="L339" s="65"/>
      <c r="M339" s="65"/>
      <c r="N339" s="65"/>
      <c r="O339" s="96"/>
      <c r="P339" s="316"/>
      <c r="Q339" s="316"/>
      <c r="R339" s="316"/>
      <c r="S339" s="316"/>
      <c r="T339" s="345"/>
    </row>
    <row r="340" spans="1:20" ht="12.75" customHeight="1">
      <c r="A340" s="319"/>
      <c r="B340" s="336"/>
      <c r="C340" s="346" t="s">
        <v>463</v>
      </c>
      <c r="D340" s="319"/>
      <c r="E340" s="343"/>
      <c r="F340" s="546"/>
      <c r="G340" s="317"/>
      <c r="H340" s="316"/>
      <c r="I340" s="317"/>
      <c r="J340" s="316"/>
      <c r="K340" s="65"/>
      <c r="L340" s="65"/>
      <c r="M340" s="65"/>
      <c r="N340" s="65"/>
      <c r="O340" s="96"/>
      <c r="P340" s="316"/>
      <c r="Q340" s="316"/>
      <c r="R340" s="316"/>
      <c r="S340" s="316"/>
      <c r="T340" s="264">
        <f>(T336*100%)/'Cav-Nax-2'!T401</f>
        <v>7.0176376611788258E-2</v>
      </c>
    </row>
    <row r="341" spans="1:20" ht="12.75" customHeight="1">
      <c r="A341" s="319"/>
      <c r="B341" s="336"/>
      <c r="C341" s="346"/>
      <c r="D341" s="319"/>
      <c r="E341" s="343"/>
      <c r="F341" s="547"/>
      <c r="G341" s="317"/>
      <c r="H341" s="316"/>
      <c r="I341" s="317"/>
      <c r="J341" s="316"/>
      <c r="K341" s="65"/>
      <c r="L341" s="65"/>
      <c r="M341" s="65"/>
      <c r="N341" s="65"/>
      <c r="O341" s="96"/>
      <c r="P341" s="316"/>
      <c r="Q341" s="316"/>
      <c r="R341" s="316"/>
      <c r="S341" s="316"/>
      <c r="T341" s="264"/>
    </row>
    <row r="342" spans="1:20" ht="12.75" customHeight="1">
      <c r="A342" s="319"/>
      <c r="B342" s="336"/>
      <c r="C342" s="346"/>
      <c r="D342" s="319"/>
      <c r="E342" s="343"/>
      <c r="F342" s="547"/>
      <c r="G342" s="317"/>
      <c r="H342" s="316"/>
      <c r="I342" s="317"/>
      <c r="J342" s="316"/>
      <c r="K342" s="65"/>
      <c r="L342" s="65"/>
      <c r="M342" s="98"/>
      <c r="N342" s="65"/>
      <c r="O342" s="96"/>
      <c r="P342" s="316"/>
      <c r="Q342" s="316"/>
      <c r="R342" s="316"/>
      <c r="S342" s="316"/>
      <c r="T342" s="264"/>
    </row>
    <row r="343" spans="1:20" ht="12.75" customHeight="1">
      <c r="A343" s="319"/>
      <c r="B343" s="336"/>
      <c r="C343" s="346"/>
      <c r="D343" s="319"/>
      <c r="E343" s="343"/>
      <c r="F343" s="548"/>
      <c r="G343" s="317"/>
      <c r="H343" s="316"/>
      <c r="I343" s="317"/>
      <c r="J343" s="316"/>
      <c r="K343" s="65"/>
      <c r="L343" s="65"/>
      <c r="M343" s="65"/>
      <c r="N343" s="65"/>
      <c r="O343" s="96"/>
      <c r="P343" s="316"/>
      <c r="Q343" s="316"/>
      <c r="R343" s="316"/>
      <c r="S343" s="316"/>
      <c r="T343" s="264"/>
    </row>
    <row r="344" spans="1:20" ht="12.75" customHeight="1">
      <c r="A344" s="165"/>
      <c r="B344" s="368"/>
      <c r="C344" s="552" t="s">
        <v>527</v>
      </c>
      <c r="D344" s="365"/>
      <c r="E344" s="366"/>
      <c r="F344" s="191">
        <f t="shared" ref="F344" si="493">H344+J344+R344</f>
        <v>0</v>
      </c>
      <c r="G344" s="366"/>
      <c r="H344" s="190">
        <f t="shared" ref="H344" si="494">G344*$P$3/1000</f>
        <v>0</v>
      </c>
      <c r="I344" s="366"/>
      <c r="J344" s="190">
        <f t="shared" ref="J344" si="495">I344*$P$4/1000</f>
        <v>0</v>
      </c>
      <c r="K344" s="15"/>
      <c r="L344" s="15"/>
      <c r="M344" s="15"/>
      <c r="N344" s="15"/>
      <c r="O344" s="93">
        <f t="shared" si="388"/>
        <v>0</v>
      </c>
      <c r="P344" s="190">
        <f t="shared" ref="P344" si="496">E344*F344</f>
        <v>0</v>
      </c>
      <c r="Q344" s="190">
        <f t="shared" ref="Q344" si="497">SUM(O344:O347)</f>
        <v>0</v>
      </c>
      <c r="R344" s="190">
        <f t="shared" ref="R344" si="498">Q344*1.02*1.05*$R$9</f>
        <v>0</v>
      </c>
      <c r="S344" s="549">
        <f t="shared" ref="S344" si="499">F344*$S$12</f>
        <v>0</v>
      </c>
      <c r="T344" s="549">
        <f t="shared" ref="T344" si="500">S344*E344</f>
        <v>0</v>
      </c>
    </row>
    <row r="345" spans="1:20" ht="12.75" customHeight="1">
      <c r="A345" s="165"/>
      <c r="B345" s="368"/>
      <c r="C345" s="552"/>
      <c r="D345" s="365"/>
      <c r="E345" s="366"/>
      <c r="F345" s="191"/>
      <c r="G345" s="366"/>
      <c r="H345" s="190"/>
      <c r="I345" s="366"/>
      <c r="J345" s="190"/>
      <c r="K345" s="15"/>
      <c r="L345" s="15"/>
      <c r="M345" s="15"/>
      <c r="N345" s="15"/>
      <c r="O345" s="93">
        <f t="shared" si="388"/>
        <v>0</v>
      </c>
      <c r="P345" s="190"/>
      <c r="Q345" s="190"/>
      <c r="R345" s="190"/>
      <c r="S345" s="549"/>
      <c r="T345" s="549"/>
    </row>
    <row r="346" spans="1:20" ht="12.75" customHeight="1">
      <c r="A346" s="165"/>
      <c r="B346" s="368"/>
      <c r="C346" s="552"/>
      <c r="D346" s="365"/>
      <c r="E346" s="366"/>
      <c r="F346" s="191"/>
      <c r="G346" s="366"/>
      <c r="H346" s="190"/>
      <c r="I346" s="366"/>
      <c r="J346" s="190"/>
      <c r="K346" s="15"/>
      <c r="L346" s="15"/>
      <c r="M346" s="15"/>
      <c r="N346" s="15"/>
      <c r="O346" s="93">
        <f t="shared" si="388"/>
        <v>0</v>
      </c>
      <c r="P346" s="190"/>
      <c r="Q346" s="190"/>
      <c r="R346" s="190"/>
      <c r="S346" s="549"/>
      <c r="T346" s="549"/>
    </row>
    <row r="347" spans="1:20" ht="12.75" customHeight="1">
      <c r="A347" s="165"/>
      <c r="B347" s="368"/>
      <c r="C347" s="552"/>
      <c r="D347" s="365"/>
      <c r="E347" s="366"/>
      <c r="F347" s="191"/>
      <c r="G347" s="366"/>
      <c r="H347" s="190"/>
      <c r="I347" s="366"/>
      <c r="J347" s="190"/>
      <c r="K347" s="15"/>
      <c r="L347" s="15"/>
      <c r="M347" s="15"/>
      <c r="N347" s="15"/>
      <c r="O347" s="93">
        <f t="shared" si="388"/>
        <v>0</v>
      </c>
      <c r="P347" s="190"/>
      <c r="Q347" s="190"/>
      <c r="R347" s="190"/>
      <c r="S347" s="549"/>
      <c r="T347" s="549"/>
    </row>
    <row r="348" spans="1:20" ht="12.75" customHeight="1">
      <c r="A348" s="365">
        <v>1</v>
      </c>
      <c r="B348" s="170" t="s">
        <v>424</v>
      </c>
      <c r="C348" s="170" t="s">
        <v>528</v>
      </c>
      <c r="D348" s="485" t="s">
        <v>468</v>
      </c>
      <c r="E348" s="219">
        <v>104</v>
      </c>
      <c r="F348" s="191">
        <f t="shared" ref="F348" si="501">H348+J348+R348</f>
        <v>0.25378772999999999</v>
      </c>
      <c r="G348" s="168">
        <v>7.2999999999999995E-2</v>
      </c>
      <c r="H348" s="190">
        <f t="shared" ref="H348" si="502">G348*$P$3/1000</f>
        <v>0.13235264999999999</v>
      </c>
      <c r="I348" s="168">
        <v>5.0999999999999997E-2</v>
      </c>
      <c r="J348" s="190">
        <f t="shared" ref="J348" si="503">I348*$P$4/1000</f>
        <v>0.12143507999999999</v>
      </c>
      <c r="K348" s="88"/>
      <c r="L348" s="88"/>
      <c r="M348" s="88"/>
      <c r="N348" s="88"/>
      <c r="O348" s="93">
        <f t="shared" si="388"/>
        <v>0</v>
      </c>
      <c r="P348" s="190">
        <f t="shared" ref="P348" si="504">E348*F348</f>
        <v>26.393923919999999</v>
      </c>
      <c r="Q348" s="190">
        <f t="shared" ref="Q348" si="505">SUM(O348:O351)</f>
        <v>0</v>
      </c>
      <c r="R348" s="190">
        <f t="shared" ref="R348" si="506">Q348*1.02*1.05*$R$9</f>
        <v>0</v>
      </c>
      <c r="S348" s="549">
        <f t="shared" ref="S348" si="507">F348*$S$12</f>
        <v>0.29752263857170003</v>
      </c>
      <c r="T348" s="549">
        <f t="shared" ref="T348" si="508">S348*E348</f>
        <v>30.942354411456805</v>
      </c>
    </row>
    <row r="349" spans="1:20" ht="12.75" customHeight="1">
      <c r="A349" s="365"/>
      <c r="B349" s="171"/>
      <c r="C349" s="171"/>
      <c r="D349" s="486"/>
      <c r="E349" s="220"/>
      <c r="F349" s="191"/>
      <c r="G349" s="168"/>
      <c r="H349" s="190"/>
      <c r="I349" s="168"/>
      <c r="J349" s="190"/>
      <c r="K349" s="88"/>
      <c r="L349" s="88"/>
      <c r="M349" s="88"/>
      <c r="N349" s="88"/>
      <c r="O349" s="93">
        <f t="shared" si="388"/>
        <v>0</v>
      </c>
      <c r="P349" s="190"/>
      <c r="Q349" s="190"/>
      <c r="R349" s="190"/>
      <c r="S349" s="549"/>
      <c r="T349" s="549"/>
    </row>
    <row r="350" spans="1:20" ht="12.75" customHeight="1">
      <c r="A350" s="365"/>
      <c r="B350" s="171"/>
      <c r="C350" s="171"/>
      <c r="D350" s="486"/>
      <c r="E350" s="220"/>
      <c r="F350" s="191"/>
      <c r="G350" s="168"/>
      <c r="H350" s="190"/>
      <c r="I350" s="168"/>
      <c r="J350" s="190"/>
      <c r="K350" s="88"/>
      <c r="L350" s="88"/>
      <c r="M350" s="92"/>
      <c r="N350" s="88"/>
      <c r="O350" s="93">
        <f t="shared" si="388"/>
        <v>0</v>
      </c>
      <c r="P350" s="190"/>
      <c r="Q350" s="190"/>
      <c r="R350" s="190"/>
      <c r="S350" s="549"/>
      <c r="T350" s="549"/>
    </row>
    <row r="351" spans="1:20" ht="21" customHeight="1">
      <c r="A351" s="365"/>
      <c r="B351" s="172"/>
      <c r="C351" s="172"/>
      <c r="D351" s="486"/>
      <c r="E351" s="221"/>
      <c r="F351" s="191"/>
      <c r="G351" s="168"/>
      <c r="H351" s="190"/>
      <c r="I351" s="168"/>
      <c r="J351" s="190"/>
      <c r="K351" s="88"/>
      <c r="L351" s="88"/>
      <c r="M351" s="88"/>
      <c r="N351" s="88"/>
      <c r="O351" s="93">
        <f t="shared" si="388"/>
        <v>0</v>
      </c>
      <c r="P351" s="190"/>
      <c r="Q351" s="190"/>
      <c r="R351" s="190"/>
      <c r="S351" s="549"/>
      <c r="T351" s="549"/>
    </row>
    <row r="352" spans="1:20" ht="12.75" customHeight="1">
      <c r="A352" s="365">
        <v>2</v>
      </c>
      <c r="B352" s="166" t="s">
        <v>426</v>
      </c>
      <c r="C352" s="166" t="s">
        <v>529</v>
      </c>
      <c r="D352" s="550" t="s">
        <v>459</v>
      </c>
      <c r="E352" s="168">
        <v>3</v>
      </c>
      <c r="F352" s="191">
        <f t="shared" ref="F352" si="509">H352+J352+R352</f>
        <v>0.25382700000000002</v>
      </c>
      <c r="G352" s="168">
        <v>0.14000000000000001</v>
      </c>
      <c r="H352" s="190">
        <f t="shared" ref="H352" si="510">G352*$P$3/1000</f>
        <v>0.25382700000000002</v>
      </c>
      <c r="I352" s="168"/>
      <c r="J352" s="190">
        <f t="shared" ref="J352" si="511">I352*$P$4/1000</f>
        <v>0</v>
      </c>
      <c r="K352" s="88"/>
      <c r="L352" s="88"/>
      <c r="M352" s="88"/>
      <c r="N352" s="88"/>
      <c r="O352" s="93">
        <f t="shared" si="388"/>
        <v>0</v>
      </c>
      <c r="P352" s="190">
        <f t="shared" ref="P352" si="512">E352*F352</f>
        <v>0.76148100000000007</v>
      </c>
      <c r="Q352" s="190">
        <f t="shared" ref="Q352" si="513">SUM(O352:O355)</f>
        <v>0</v>
      </c>
      <c r="R352" s="190">
        <f t="shared" ref="R352" si="514">Q352*1.02*1.05*$R$9</f>
        <v>0</v>
      </c>
      <c r="S352" s="549">
        <f t="shared" ref="S352" si="515">F352*$S$12</f>
        <v>0.29756867591959202</v>
      </c>
      <c r="T352" s="549">
        <f t="shared" ref="T352" si="516">S352*E352</f>
        <v>0.89270602775877606</v>
      </c>
    </row>
    <row r="353" spans="1:20" ht="12.75" customHeight="1">
      <c r="A353" s="365"/>
      <c r="B353" s="166"/>
      <c r="C353" s="166"/>
      <c r="D353" s="512"/>
      <c r="E353" s="168"/>
      <c r="F353" s="191"/>
      <c r="G353" s="168"/>
      <c r="H353" s="190"/>
      <c r="I353" s="168"/>
      <c r="J353" s="190"/>
      <c r="K353" s="88"/>
      <c r="L353" s="88"/>
      <c r="M353" s="88"/>
      <c r="N353" s="88"/>
      <c r="O353" s="93">
        <f t="shared" ref="O353:O432" si="517">M353*N353</f>
        <v>0</v>
      </c>
      <c r="P353" s="190"/>
      <c r="Q353" s="190"/>
      <c r="R353" s="190"/>
      <c r="S353" s="549"/>
      <c r="T353" s="549"/>
    </row>
    <row r="354" spans="1:20" ht="12.75" customHeight="1">
      <c r="A354" s="365"/>
      <c r="B354" s="166"/>
      <c r="C354" s="166"/>
      <c r="D354" s="512"/>
      <c r="E354" s="168"/>
      <c r="F354" s="191"/>
      <c r="G354" s="168"/>
      <c r="H354" s="190"/>
      <c r="I354" s="168"/>
      <c r="J354" s="190"/>
      <c r="K354" s="88"/>
      <c r="L354" s="88"/>
      <c r="M354" s="92"/>
      <c r="N354" s="88"/>
      <c r="O354" s="93">
        <f t="shared" si="517"/>
        <v>0</v>
      </c>
      <c r="P354" s="190"/>
      <c r="Q354" s="190"/>
      <c r="R354" s="190"/>
      <c r="S354" s="549"/>
      <c r="T354" s="549"/>
    </row>
    <row r="355" spans="1:20" ht="12.75" customHeight="1">
      <c r="A355" s="365"/>
      <c r="B355" s="166"/>
      <c r="C355" s="166"/>
      <c r="D355" s="513"/>
      <c r="E355" s="168"/>
      <c r="F355" s="191"/>
      <c r="G355" s="168"/>
      <c r="H355" s="190"/>
      <c r="I355" s="168"/>
      <c r="J355" s="190"/>
      <c r="K355" s="88"/>
      <c r="L355" s="88"/>
      <c r="M355" s="88"/>
      <c r="N355" s="88"/>
      <c r="O355" s="93">
        <f t="shared" si="517"/>
        <v>0</v>
      </c>
      <c r="P355" s="190"/>
      <c r="Q355" s="190"/>
      <c r="R355" s="190"/>
      <c r="S355" s="549"/>
      <c r="T355" s="549"/>
    </row>
    <row r="356" spans="1:20" ht="12.75" customHeight="1">
      <c r="A356" s="365">
        <v>3</v>
      </c>
      <c r="B356" s="166" t="s">
        <v>428</v>
      </c>
      <c r="C356" s="166" t="s">
        <v>530</v>
      </c>
      <c r="D356" s="550" t="s">
        <v>459</v>
      </c>
      <c r="E356" s="168">
        <v>6</v>
      </c>
      <c r="F356" s="191">
        <f t="shared" ref="F356" si="518">H356+J356+R356</f>
        <v>9.0652499999999997E-2</v>
      </c>
      <c r="G356" s="168">
        <v>0.05</v>
      </c>
      <c r="H356" s="190">
        <f t="shared" ref="H356" si="519">G356*$P$3/1000</f>
        <v>9.0652499999999997E-2</v>
      </c>
      <c r="I356" s="168"/>
      <c r="J356" s="190">
        <f t="shared" ref="J356" si="520">I356*$P$4/1000</f>
        <v>0</v>
      </c>
      <c r="K356" s="88"/>
      <c r="L356" s="88"/>
      <c r="M356" s="88"/>
      <c r="N356" s="88"/>
      <c r="O356" s="93">
        <f t="shared" si="517"/>
        <v>0</v>
      </c>
      <c r="P356" s="190">
        <f t="shared" ref="P356" si="521">E356*F356</f>
        <v>0.54391499999999993</v>
      </c>
      <c r="Q356" s="190">
        <f t="shared" ref="Q356" si="522">SUM(O356:O359)</f>
        <v>0</v>
      </c>
      <c r="R356" s="190">
        <f t="shared" ref="R356" si="523">Q356*1.02*1.05*$R$9</f>
        <v>0</v>
      </c>
      <c r="S356" s="549">
        <f t="shared" ref="S356" si="524">F356*$S$12</f>
        <v>0.10627452711413998</v>
      </c>
      <c r="T356" s="549">
        <f t="shared" ref="T356" si="525">S356*E356</f>
        <v>0.6376471626848399</v>
      </c>
    </row>
    <row r="357" spans="1:20" ht="12.75" customHeight="1">
      <c r="A357" s="365"/>
      <c r="B357" s="166"/>
      <c r="C357" s="166"/>
      <c r="D357" s="512"/>
      <c r="E357" s="168"/>
      <c r="F357" s="191"/>
      <c r="G357" s="168"/>
      <c r="H357" s="190"/>
      <c r="I357" s="168"/>
      <c r="J357" s="190"/>
      <c r="K357" s="88"/>
      <c r="L357" s="88"/>
      <c r="M357" s="88"/>
      <c r="N357" s="88"/>
      <c r="O357" s="93">
        <f t="shared" si="517"/>
        <v>0</v>
      </c>
      <c r="P357" s="190"/>
      <c r="Q357" s="190"/>
      <c r="R357" s="190"/>
      <c r="S357" s="549"/>
      <c r="T357" s="549"/>
    </row>
    <row r="358" spans="1:20" ht="12.75" customHeight="1">
      <c r="A358" s="365"/>
      <c r="B358" s="166"/>
      <c r="C358" s="166"/>
      <c r="D358" s="512"/>
      <c r="E358" s="168"/>
      <c r="F358" s="191"/>
      <c r="G358" s="168"/>
      <c r="H358" s="190"/>
      <c r="I358" s="168"/>
      <c r="J358" s="190"/>
      <c r="K358" s="88"/>
      <c r="L358" s="88"/>
      <c r="M358" s="92"/>
      <c r="N358" s="88"/>
      <c r="O358" s="93">
        <f t="shared" si="517"/>
        <v>0</v>
      </c>
      <c r="P358" s="190"/>
      <c r="Q358" s="190"/>
      <c r="R358" s="190"/>
      <c r="S358" s="549"/>
      <c r="T358" s="549"/>
    </row>
    <row r="359" spans="1:20" ht="12.75" customHeight="1">
      <c r="A359" s="365"/>
      <c r="B359" s="166"/>
      <c r="C359" s="166"/>
      <c r="D359" s="513"/>
      <c r="E359" s="168"/>
      <c r="F359" s="191"/>
      <c r="G359" s="168"/>
      <c r="H359" s="190"/>
      <c r="I359" s="168"/>
      <c r="J359" s="190"/>
      <c r="K359" s="88"/>
      <c r="L359" s="88"/>
      <c r="M359" s="88"/>
      <c r="N359" s="88"/>
      <c r="O359" s="93">
        <f t="shared" si="517"/>
        <v>0</v>
      </c>
      <c r="P359" s="190"/>
      <c r="Q359" s="190"/>
      <c r="R359" s="190"/>
      <c r="S359" s="549"/>
      <c r="T359" s="549"/>
    </row>
    <row r="360" spans="1:20" ht="12.75" customHeight="1">
      <c r="A360" s="365">
        <v>4</v>
      </c>
      <c r="B360" s="166" t="s">
        <v>291</v>
      </c>
      <c r="C360" s="166" t="s">
        <v>531</v>
      </c>
      <c r="D360" s="499" t="s">
        <v>461</v>
      </c>
      <c r="E360" s="191">
        <v>0.03</v>
      </c>
      <c r="F360" s="191">
        <f t="shared" ref="F360" si="526">H360+J360+R360</f>
        <v>2.4214670999999997</v>
      </c>
      <c r="G360" s="168">
        <v>0.39</v>
      </c>
      <c r="H360" s="190">
        <f t="shared" ref="H360" si="527">G360*$P$3/1000</f>
        <v>0.70708950000000004</v>
      </c>
      <c r="I360" s="375">
        <v>0.72</v>
      </c>
      <c r="J360" s="190">
        <f t="shared" ref="J360" si="528">I360*$P$4/1000</f>
        <v>1.7143775999999997</v>
      </c>
      <c r="K360" s="88"/>
      <c r="L360" s="88"/>
      <c r="M360" s="88"/>
      <c r="N360" s="88"/>
      <c r="O360" s="93">
        <f t="shared" si="517"/>
        <v>0</v>
      </c>
      <c r="P360" s="190">
        <f t="shared" ref="P360" si="529">E360*F360</f>
        <v>7.2644012999999993E-2</v>
      </c>
      <c r="Q360" s="190">
        <f t="shared" ref="Q360" si="530">SUM(O360:O363)</f>
        <v>0</v>
      </c>
      <c r="R360" s="190">
        <f t="shared" ref="R360" si="531">Q360*1.02*1.05*$R$9</f>
        <v>0</v>
      </c>
      <c r="S360" s="549">
        <f t="shared" ref="S360" si="532">F360*$S$12</f>
        <v>2.8387553677499011</v>
      </c>
      <c r="T360" s="549">
        <f t="shared" ref="T360" si="533">S360*E360</f>
        <v>8.5162661032497033E-2</v>
      </c>
    </row>
    <row r="361" spans="1:20" ht="12.75" customHeight="1">
      <c r="A361" s="365"/>
      <c r="B361" s="166"/>
      <c r="C361" s="166"/>
      <c r="D361" s="497"/>
      <c r="E361" s="191"/>
      <c r="F361" s="191"/>
      <c r="G361" s="168"/>
      <c r="H361" s="190"/>
      <c r="I361" s="375"/>
      <c r="J361" s="190"/>
      <c r="K361" s="88"/>
      <c r="L361" s="88"/>
      <c r="M361" s="88"/>
      <c r="N361" s="88"/>
      <c r="O361" s="93">
        <f t="shared" si="517"/>
        <v>0</v>
      </c>
      <c r="P361" s="190"/>
      <c r="Q361" s="190"/>
      <c r="R361" s="190"/>
      <c r="S361" s="549"/>
      <c r="T361" s="549"/>
    </row>
    <row r="362" spans="1:20" ht="12.75" customHeight="1">
      <c r="A362" s="365"/>
      <c r="B362" s="166"/>
      <c r="C362" s="166"/>
      <c r="D362" s="497"/>
      <c r="E362" s="191"/>
      <c r="F362" s="191"/>
      <c r="G362" s="168"/>
      <c r="H362" s="190"/>
      <c r="I362" s="375"/>
      <c r="J362" s="190"/>
      <c r="K362" s="88"/>
      <c r="L362" s="88"/>
      <c r="M362" s="88"/>
      <c r="N362" s="88"/>
      <c r="O362" s="93">
        <f t="shared" si="517"/>
        <v>0</v>
      </c>
      <c r="P362" s="190"/>
      <c r="Q362" s="190"/>
      <c r="R362" s="190"/>
      <c r="S362" s="549"/>
      <c r="T362" s="549"/>
    </row>
    <row r="363" spans="1:20" ht="33" customHeight="1">
      <c r="A363" s="365"/>
      <c r="B363" s="166"/>
      <c r="C363" s="166"/>
      <c r="D363" s="498"/>
      <c r="E363" s="191"/>
      <c r="F363" s="191"/>
      <c r="G363" s="168"/>
      <c r="H363" s="190"/>
      <c r="I363" s="375"/>
      <c r="J363" s="190"/>
      <c r="K363" s="88"/>
      <c r="L363" s="88"/>
      <c r="M363" s="88"/>
      <c r="N363" s="88"/>
      <c r="O363" s="93">
        <f t="shared" si="517"/>
        <v>0</v>
      </c>
      <c r="P363" s="190"/>
      <c r="Q363" s="190"/>
      <c r="R363" s="190"/>
      <c r="S363" s="549"/>
      <c r="T363" s="549"/>
    </row>
    <row r="364" spans="1:20" ht="12.75" customHeight="1">
      <c r="A364" s="319"/>
      <c r="B364" s="336"/>
      <c r="C364" s="346" t="s">
        <v>462</v>
      </c>
      <c r="D364" s="319"/>
      <c r="E364" s="343"/>
      <c r="F364" s="546"/>
      <c r="G364" s="317"/>
      <c r="H364" s="316"/>
      <c r="I364" s="317"/>
      <c r="J364" s="316"/>
      <c r="K364" s="65"/>
      <c r="L364" s="65"/>
      <c r="M364" s="65"/>
      <c r="N364" s="65"/>
      <c r="O364" s="96"/>
      <c r="P364" s="316"/>
      <c r="Q364" s="316"/>
      <c r="R364" s="316"/>
      <c r="S364" s="316"/>
      <c r="T364" s="345">
        <f>SUM(T348:T363)</f>
        <v>32.557870262932923</v>
      </c>
    </row>
    <row r="365" spans="1:20" ht="12.75" customHeight="1">
      <c r="A365" s="319"/>
      <c r="B365" s="336"/>
      <c r="C365" s="346"/>
      <c r="D365" s="319"/>
      <c r="E365" s="343"/>
      <c r="F365" s="547"/>
      <c r="G365" s="317"/>
      <c r="H365" s="316"/>
      <c r="I365" s="317"/>
      <c r="J365" s="316"/>
      <c r="K365" s="65"/>
      <c r="L365" s="65"/>
      <c r="M365" s="65"/>
      <c r="N365" s="65"/>
      <c r="O365" s="96"/>
      <c r="P365" s="316"/>
      <c r="Q365" s="316"/>
      <c r="R365" s="316"/>
      <c r="S365" s="316"/>
      <c r="T365" s="345"/>
    </row>
    <row r="366" spans="1:20" ht="12.75" customHeight="1">
      <c r="A366" s="319"/>
      <c r="B366" s="336"/>
      <c r="C366" s="346"/>
      <c r="D366" s="319"/>
      <c r="E366" s="343"/>
      <c r="F366" s="547"/>
      <c r="G366" s="317"/>
      <c r="H366" s="316"/>
      <c r="I366" s="317"/>
      <c r="J366" s="316"/>
      <c r="K366" s="65"/>
      <c r="L366" s="65"/>
      <c r="M366" s="98"/>
      <c r="N366" s="65"/>
      <c r="O366" s="96"/>
      <c r="P366" s="316"/>
      <c r="Q366" s="316"/>
      <c r="R366" s="316"/>
      <c r="S366" s="316"/>
      <c r="T366" s="345"/>
    </row>
    <row r="367" spans="1:20" ht="12.75" customHeight="1">
      <c r="A367" s="319"/>
      <c r="B367" s="336"/>
      <c r="C367" s="346"/>
      <c r="D367" s="319"/>
      <c r="E367" s="343"/>
      <c r="F367" s="548"/>
      <c r="G367" s="317"/>
      <c r="H367" s="316"/>
      <c r="I367" s="317"/>
      <c r="J367" s="316"/>
      <c r="K367" s="65"/>
      <c r="L367" s="65"/>
      <c r="M367" s="65"/>
      <c r="N367" s="65"/>
      <c r="O367" s="96"/>
      <c r="P367" s="316"/>
      <c r="Q367" s="316"/>
      <c r="R367" s="316"/>
      <c r="S367" s="316"/>
      <c r="T367" s="345"/>
    </row>
    <row r="368" spans="1:20" ht="12.75" customHeight="1">
      <c r="A368" s="319"/>
      <c r="B368" s="336"/>
      <c r="C368" s="346" t="s">
        <v>463</v>
      </c>
      <c r="D368" s="319"/>
      <c r="E368" s="343"/>
      <c r="F368" s="546"/>
      <c r="G368" s="317"/>
      <c r="H368" s="316"/>
      <c r="I368" s="317"/>
      <c r="J368" s="316"/>
      <c r="K368" s="65"/>
      <c r="L368" s="65"/>
      <c r="M368" s="65"/>
      <c r="N368" s="65"/>
      <c r="O368" s="96"/>
      <c r="P368" s="316"/>
      <c r="Q368" s="316"/>
      <c r="R368" s="316"/>
      <c r="S368" s="316"/>
      <c r="T368" s="264">
        <f>(T364*100%)/'Cav-Nax-2'!T401</f>
        <v>2.1321866237259094E-3</v>
      </c>
    </row>
    <row r="369" spans="1:20" ht="12.75" customHeight="1">
      <c r="A369" s="319"/>
      <c r="B369" s="336"/>
      <c r="C369" s="346"/>
      <c r="D369" s="319"/>
      <c r="E369" s="343"/>
      <c r="F369" s="547"/>
      <c r="G369" s="317"/>
      <c r="H369" s="316"/>
      <c r="I369" s="317"/>
      <c r="J369" s="316"/>
      <c r="K369" s="65"/>
      <c r="L369" s="65"/>
      <c r="M369" s="65"/>
      <c r="N369" s="65"/>
      <c r="O369" s="96"/>
      <c r="P369" s="316"/>
      <c r="Q369" s="316"/>
      <c r="R369" s="316"/>
      <c r="S369" s="316"/>
      <c r="T369" s="264"/>
    </row>
    <row r="370" spans="1:20" ht="12.75" customHeight="1">
      <c r="A370" s="319"/>
      <c r="B370" s="336"/>
      <c r="C370" s="346"/>
      <c r="D370" s="319"/>
      <c r="E370" s="343"/>
      <c r="F370" s="547"/>
      <c r="G370" s="317"/>
      <c r="H370" s="316"/>
      <c r="I370" s="317"/>
      <c r="J370" s="316"/>
      <c r="K370" s="65"/>
      <c r="L370" s="65"/>
      <c r="M370" s="98"/>
      <c r="N370" s="65"/>
      <c r="O370" s="96"/>
      <c r="P370" s="316"/>
      <c r="Q370" s="316"/>
      <c r="R370" s="316"/>
      <c r="S370" s="316"/>
      <c r="T370" s="264"/>
    </row>
    <row r="371" spans="1:20" ht="12.75" customHeight="1">
      <c r="A371" s="319"/>
      <c r="B371" s="336"/>
      <c r="C371" s="346"/>
      <c r="D371" s="319"/>
      <c r="E371" s="343"/>
      <c r="F371" s="548"/>
      <c r="G371" s="317"/>
      <c r="H371" s="316"/>
      <c r="I371" s="317"/>
      <c r="J371" s="316"/>
      <c r="K371" s="65"/>
      <c r="L371" s="65"/>
      <c r="M371" s="65"/>
      <c r="N371" s="65"/>
      <c r="O371" s="96"/>
      <c r="P371" s="316"/>
      <c r="Q371" s="316"/>
      <c r="R371" s="316"/>
      <c r="S371" s="316"/>
      <c r="T371" s="264"/>
    </row>
    <row r="372" spans="1:20" ht="12.75" customHeight="1">
      <c r="A372" s="365"/>
      <c r="B372" s="166"/>
      <c r="C372" s="186" t="s">
        <v>532</v>
      </c>
      <c r="D372" s="165"/>
      <c r="E372" s="168"/>
      <c r="F372" s="191">
        <f t="shared" ref="F372" si="534">H372+J372+R372</f>
        <v>0</v>
      </c>
      <c r="G372" s="168"/>
      <c r="H372" s="190">
        <f t="shared" ref="H372" si="535">G372*$P$3/1000</f>
        <v>0</v>
      </c>
      <c r="I372" s="168"/>
      <c r="J372" s="190">
        <f t="shared" ref="J372" si="536">I372*$P$4/1000</f>
        <v>0</v>
      </c>
      <c r="K372" s="88"/>
      <c r="L372" s="88"/>
      <c r="M372" s="88"/>
      <c r="N372" s="88"/>
      <c r="O372" s="93">
        <f t="shared" si="517"/>
        <v>0</v>
      </c>
      <c r="P372" s="190">
        <f t="shared" ref="P372" si="537">E372*F372</f>
        <v>0</v>
      </c>
      <c r="Q372" s="190">
        <f t="shared" ref="Q372" si="538">SUM(O372:O375)</f>
        <v>0</v>
      </c>
      <c r="R372" s="190">
        <f t="shared" ref="R372" si="539">Q372*1.02*1.05*$R$9</f>
        <v>0</v>
      </c>
      <c r="S372" s="549">
        <f t="shared" ref="S372" si="540">F372*$S$12</f>
        <v>0</v>
      </c>
      <c r="T372" s="549">
        <f t="shared" ref="T372" si="541">S372*E372</f>
        <v>0</v>
      </c>
    </row>
    <row r="373" spans="1:20" ht="12.75" customHeight="1">
      <c r="A373" s="365"/>
      <c r="B373" s="166"/>
      <c r="C373" s="471"/>
      <c r="D373" s="165"/>
      <c r="E373" s="168"/>
      <c r="F373" s="191"/>
      <c r="G373" s="168"/>
      <c r="H373" s="190"/>
      <c r="I373" s="168"/>
      <c r="J373" s="190"/>
      <c r="K373" s="88"/>
      <c r="L373" s="88"/>
      <c r="M373" s="88"/>
      <c r="N373" s="88"/>
      <c r="O373" s="93">
        <f t="shared" si="517"/>
        <v>0</v>
      </c>
      <c r="P373" s="190"/>
      <c r="Q373" s="190"/>
      <c r="R373" s="190"/>
      <c r="S373" s="549"/>
      <c r="T373" s="549"/>
    </row>
    <row r="374" spans="1:20" ht="12.75" customHeight="1">
      <c r="A374" s="365"/>
      <c r="B374" s="166"/>
      <c r="C374" s="471"/>
      <c r="D374" s="165"/>
      <c r="E374" s="168"/>
      <c r="F374" s="191"/>
      <c r="G374" s="168"/>
      <c r="H374" s="190"/>
      <c r="I374" s="168"/>
      <c r="J374" s="190"/>
      <c r="K374" s="88"/>
      <c r="L374" s="88"/>
      <c r="M374" s="92"/>
      <c r="N374" s="88"/>
      <c r="O374" s="93">
        <f t="shared" si="517"/>
        <v>0</v>
      </c>
      <c r="P374" s="190"/>
      <c r="Q374" s="190"/>
      <c r="R374" s="190"/>
      <c r="S374" s="549"/>
      <c r="T374" s="549"/>
    </row>
    <row r="375" spans="1:20" ht="12.75" customHeight="1">
      <c r="A375" s="365"/>
      <c r="B375" s="166"/>
      <c r="C375" s="471"/>
      <c r="D375" s="165"/>
      <c r="E375" s="168"/>
      <c r="F375" s="191"/>
      <c r="G375" s="168"/>
      <c r="H375" s="190"/>
      <c r="I375" s="168"/>
      <c r="J375" s="190"/>
      <c r="K375" s="88"/>
      <c r="L375" s="88"/>
      <c r="M375" s="88"/>
      <c r="N375" s="88"/>
      <c r="O375" s="93">
        <f t="shared" si="517"/>
        <v>0</v>
      </c>
      <c r="P375" s="190"/>
      <c r="Q375" s="190"/>
      <c r="R375" s="190"/>
      <c r="S375" s="549"/>
      <c r="T375" s="549"/>
    </row>
    <row r="376" spans="1:20" ht="12.75" customHeight="1">
      <c r="A376" s="365">
        <v>1</v>
      </c>
      <c r="B376" s="166" t="s">
        <v>358</v>
      </c>
      <c r="C376" s="166" t="s">
        <v>534</v>
      </c>
      <c r="D376" s="485" t="s">
        <v>468</v>
      </c>
      <c r="E376" s="168">
        <v>32</v>
      </c>
      <c r="F376" s="191">
        <f t="shared" ref="F376" si="542">H376+J376+R376</f>
        <v>0.81842700820000003</v>
      </c>
      <c r="G376" s="168">
        <v>7.5999999999999998E-2</v>
      </c>
      <c r="H376" s="190">
        <f t="shared" ref="H376" si="543">G376*$P$3/1000</f>
        <v>0.13779179999999999</v>
      </c>
      <c r="I376" s="168">
        <v>3.6999999999999998E-2</v>
      </c>
      <c r="J376" s="190">
        <f t="shared" ref="J376" si="544">I376*$P$4/1000</f>
        <v>8.8099959999999991E-2</v>
      </c>
      <c r="K376" s="88" t="s">
        <v>360</v>
      </c>
      <c r="L376" s="88" t="s">
        <v>43</v>
      </c>
      <c r="M376" s="88">
        <v>1.03</v>
      </c>
      <c r="N376" s="88">
        <v>0.502</v>
      </c>
      <c r="O376" s="93">
        <f t="shared" si="517"/>
        <v>0.51705999999999996</v>
      </c>
      <c r="P376" s="190">
        <f t="shared" ref="P376" si="545">E376*F376</f>
        <v>26.189664262400001</v>
      </c>
      <c r="Q376" s="190">
        <f t="shared" ref="Q376" si="546">SUM(O376:O379)</f>
        <v>0.51705999999999996</v>
      </c>
      <c r="R376" s="190">
        <f t="shared" ref="R376" si="547">Q376*1.02*1.05*$R$9</f>
        <v>0.59253524820000003</v>
      </c>
      <c r="S376" s="549">
        <f t="shared" ref="S376" si="548">F376*$S$12</f>
        <v>0.95946546729428728</v>
      </c>
      <c r="T376" s="549">
        <f t="shared" ref="T376" si="549">S376*E376</f>
        <v>30.702894953417193</v>
      </c>
    </row>
    <row r="377" spans="1:20" ht="12.75" customHeight="1">
      <c r="A377" s="365"/>
      <c r="B377" s="166"/>
      <c r="C377" s="166"/>
      <c r="D377" s="486"/>
      <c r="E377" s="168"/>
      <c r="F377" s="191"/>
      <c r="G377" s="168"/>
      <c r="H377" s="190"/>
      <c r="I377" s="168"/>
      <c r="J377" s="190"/>
      <c r="K377" s="88"/>
      <c r="L377" s="88"/>
      <c r="M377" s="88"/>
      <c r="N377" s="88"/>
      <c r="O377" s="93">
        <f t="shared" si="517"/>
        <v>0</v>
      </c>
      <c r="P377" s="190"/>
      <c r="Q377" s="190"/>
      <c r="R377" s="190"/>
      <c r="S377" s="549"/>
      <c r="T377" s="549"/>
    </row>
    <row r="378" spans="1:20" ht="12.75" customHeight="1">
      <c r="A378" s="365"/>
      <c r="B378" s="166"/>
      <c r="C378" s="166"/>
      <c r="D378" s="486"/>
      <c r="E378" s="168"/>
      <c r="F378" s="191"/>
      <c r="G378" s="168"/>
      <c r="H378" s="190"/>
      <c r="I378" s="168"/>
      <c r="J378" s="190"/>
      <c r="K378" s="88"/>
      <c r="L378" s="88"/>
      <c r="M378" s="92"/>
      <c r="N378" s="88"/>
      <c r="O378" s="93">
        <f t="shared" si="517"/>
        <v>0</v>
      </c>
      <c r="P378" s="190"/>
      <c r="Q378" s="190"/>
      <c r="R378" s="190"/>
      <c r="S378" s="549"/>
      <c r="T378" s="549"/>
    </row>
    <row r="379" spans="1:20" ht="12.75" customHeight="1">
      <c r="A379" s="365"/>
      <c r="B379" s="166"/>
      <c r="C379" s="166"/>
      <c r="D379" s="486"/>
      <c r="E379" s="168"/>
      <c r="F379" s="191"/>
      <c r="G379" s="168"/>
      <c r="H379" s="190"/>
      <c r="I379" s="168"/>
      <c r="J379" s="190"/>
      <c r="K379" s="88"/>
      <c r="L379" s="88"/>
      <c r="M379" s="88"/>
      <c r="N379" s="88"/>
      <c r="O379" s="93">
        <f t="shared" si="517"/>
        <v>0</v>
      </c>
      <c r="P379" s="190"/>
      <c r="Q379" s="190"/>
      <c r="R379" s="190"/>
      <c r="S379" s="549"/>
      <c r="T379" s="549"/>
    </row>
    <row r="380" spans="1:20" ht="12.75" customHeight="1">
      <c r="A380" s="365">
        <v>2</v>
      </c>
      <c r="B380" s="166" t="s">
        <v>358</v>
      </c>
      <c r="C380" s="166" t="s">
        <v>533</v>
      </c>
      <c r="D380" s="485" t="s">
        <v>468</v>
      </c>
      <c r="E380" s="168">
        <v>108</v>
      </c>
      <c r="F380" s="191">
        <f t="shared" ref="F380" si="550">H380+J380+R380</f>
        <v>0.56347160260000007</v>
      </c>
      <c r="G380" s="168">
        <v>7.5999999999999998E-2</v>
      </c>
      <c r="H380" s="190">
        <f t="shared" ref="H380" si="551">G380*$P$3/1000</f>
        <v>0.13779179999999999</v>
      </c>
      <c r="I380" s="168">
        <v>3.6999999999999998E-2</v>
      </c>
      <c r="J380" s="190">
        <f t="shared" ref="J380" si="552">I380*$P$4/1000</f>
        <v>8.8099959999999991E-2</v>
      </c>
      <c r="K380" s="88" t="s">
        <v>360</v>
      </c>
      <c r="L380" s="88" t="s">
        <v>43</v>
      </c>
      <c r="M380" s="88">
        <v>1.03</v>
      </c>
      <c r="N380" s="88">
        <v>0.28599999999999998</v>
      </c>
      <c r="O380" s="93">
        <f t="shared" si="517"/>
        <v>0.29458000000000001</v>
      </c>
      <c r="P380" s="190">
        <f t="shared" ref="P380" si="553">E380*F380</f>
        <v>60.854933080800009</v>
      </c>
      <c r="Q380" s="190">
        <f t="shared" ref="Q380" si="554">SUM(O380:O383)</f>
        <v>0.29458000000000001</v>
      </c>
      <c r="R380" s="190">
        <f t="shared" ref="R380" si="555">Q380*1.02*1.05*$R$9</f>
        <v>0.33757984260000007</v>
      </c>
      <c r="S380" s="549">
        <f t="shared" ref="S380" si="556">F380*$S$12</f>
        <v>0.66057392910908819</v>
      </c>
      <c r="T380" s="549">
        <f t="shared" ref="T380" si="557">S380*E380</f>
        <v>71.341984343781519</v>
      </c>
    </row>
    <row r="381" spans="1:20" ht="12.75" customHeight="1">
      <c r="A381" s="365"/>
      <c r="B381" s="166"/>
      <c r="C381" s="166"/>
      <c r="D381" s="486"/>
      <c r="E381" s="168"/>
      <c r="F381" s="191"/>
      <c r="G381" s="168"/>
      <c r="H381" s="190"/>
      <c r="I381" s="168"/>
      <c r="J381" s="190"/>
      <c r="K381" s="88"/>
      <c r="L381" s="88"/>
      <c r="M381" s="88"/>
      <c r="N381" s="88"/>
      <c r="O381" s="93">
        <f t="shared" si="517"/>
        <v>0</v>
      </c>
      <c r="P381" s="190"/>
      <c r="Q381" s="190"/>
      <c r="R381" s="190"/>
      <c r="S381" s="549"/>
      <c r="T381" s="549"/>
    </row>
    <row r="382" spans="1:20" ht="12.75" customHeight="1">
      <c r="A382" s="365"/>
      <c r="B382" s="166"/>
      <c r="C382" s="166"/>
      <c r="D382" s="486"/>
      <c r="E382" s="168"/>
      <c r="F382" s="191"/>
      <c r="G382" s="168"/>
      <c r="H382" s="190"/>
      <c r="I382" s="168"/>
      <c r="J382" s="190"/>
      <c r="K382" s="88"/>
      <c r="L382" s="88"/>
      <c r="M382" s="92"/>
      <c r="N382" s="88"/>
      <c r="O382" s="93">
        <f t="shared" si="517"/>
        <v>0</v>
      </c>
      <c r="P382" s="190"/>
      <c r="Q382" s="190"/>
      <c r="R382" s="190"/>
      <c r="S382" s="549"/>
      <c r="T382" s="549"/>
    </row>
    <row r="383" spans="1:20" ht="12.75" customHeight="1">
      <c r="A383" s="365"/>
      <c r="B383" s="166"/>
      <c r="C383" s="166"/>
      <c r="D383" s="486"/>
      <c r="E383" s="168"/>
      <c r="F383" s="191"/>
      <c r="G383" s="168"/>
      <c r="H383" s="190"/>
      <c r="I383" s="168"/>
      <c r="J383" s="190"/>
      <c r="K383" s="88"/>
      <c r="L383" s="88"/>
      <c r="M383" s="88"/>
      <c r="N383" s="88"/>
      <c r="O383" s="93">
        <f t="shared" si="517"/>
        <v>0</v>
      </c>
      <c r="P383" s="190"/>
      <c r="Q383" s="190"/>
      <c r="R383" s="190"/>
      <c r="S383" s="549"/>
      <c r="T383" s="549"/>
    </row>
    <row r="384" spans="1:20" ht="12.75" customHeight="1">
      <c r="A384" s="365">
        <v>3</v>
      </c>
      <c r="B384" s="166" t="s">
        <v>362</v>
      </c>
      <c r="C384" s="166" t="s">
        <v>535</v>
      </c>
      <c r="D384" s="550" t="s">
        <v>459</v>
      </c>
      <c r="E384" s="168">
        <v>4</v>
      </c>
      <c r="F384" s="191">
        <f t="shared" ref="F384" si="558">H384+J384+R384</f>
        <v>3.1171082999999999</v>
      </c>
      <c r="G384" s="168">
        <v>1.04</v>
      </c>
      <c r="H384" s="190">
        <f t="shared" ref="H384" si="559">G384*$P$3/1000</f>
        <v>1.885572</v>
      </c>
      <c r="I384" s="168">
        <v>0.06</v>
      </c>
      <c r="J384" s="190">
        <f t="shared" ref="J384" si="560">I384*$P$4/1000</f>
        <v>0.14286480000000001</v>
      </c>
      <c r="K384" s="88" t="s">
        <v>364</v>
      </c>
      <c r="L384" s="88" t="s">
        <v>35</v>
      </c>
      <c r="M384" s="88">
        <v>1</v>
      </c>
      <c r="N384" s="88">
        <v>0.95</v>
      </c>
      <c r="O384" s="93">
        <f t="shared" si="517"/>
        <v>0.95</v>
      </c>
      <c r="P384" s="190">
        <f t="shared" ref="P384" si="561">E384*F384</f>
        <v>12.4684332</v>
      </c>
      <c r="Q384" s="190">
        <f t="shared" ref="Q384" si="562">SUM(O384:O387)</f>
        <v>0.95</v>
      </c>
      <c r="R384" s="190">
        <f t="shared" ref="R384" si="563">Q384*1.02*1.05*$R$9</f>
        <v>1.0886715</v>
      </c>
      <c r="S384" s="549">
        <f t="shared" ref="S384" si="564">F384*$S$12</f>
        <v>3.6542755086297762</v>
      </c>
      <c r="T384" s="549">
        <f t="shared" ref="T384" si="565">S384*E384</f>
        <v>14.617102034519105</v>
      </c>
    </row>
    <row r="385" spans="1:21" ht="12.75" customHeight="1">
      <c r="A385" s="365"/>
      <c r="B385" s="166"/>
      <c r="C385" s="166"/>
      <c r="D385" s="512"/>
      <c r="E385" s="168"/>
      <c r="F385" s="191"/>
      <c r="G385" s="168"/>
      <c r="H385" s="190"/>
      <c r="I385" s="168"/>
      <c r="J385" s="190"/>
      <c r="K385" s="88"/>
      <c r="L385" s="88"/>
      <c r="M385" s="88"/>
      <c r="N385" s="88"/>
      <c r="O385" s="93">
        <f t="shared" si="517"/>
        <v>0</v>
      </c>
      <c r="P385" s="190"/>
      <c r="Q385" s="190"/>
      <c r="R385" s="190"/>
      <c r="S385" s="549"/>
      <c r="T385" s="549"/>
      <c r="U385" s="1">
        <f>N384*E384</f>
        <v>3.8</v>
      </c>
    </row>
    <row r="386" spans="1:21" ht="12.75" customHeight="1">
      <c r="A386" s="365"/>
      <c r="B386" s="166"/>
      <c r="C386" s="166"/>
      <c r="D386" s="512"/>
      <c r="E386" s="168"/>
      <c r="F386" s="191"/>
      <c r="G386" s="168"/>
      <c r="H386" s="190"/>
      <c r="I386" s="168"/>
      <c r="J386" s="190"/>
      <c r="K386" s="88"/>
      <c r="L386" s="88"/>
      <c r="M386" s="92"/>
      <c r="N386" s="88"/>
      <c r="O386" s="93">
        <f t="shared" si="517"/>
        <v>0</v>
      </c>
      <c r="P386" s="190"/>
      <c r="Q386" s="190"/>
      <c r="R386" s="190"/>
      <c r="S386" s="549"/>
      <c r="T386" s="549"/>
    </row>
    <row r="387" spans="1:21" ht="12.75" customHeight="1">
      <c r="A387" s="365"/>
      <c r="B387" s="166"/>
      <c r="C387" s="166"/>
      <c r="D387" s="513"/>
      <c r="E387" s="168"/>
      <c r="F387" s="191"/>
      <c r="G387" s="168"/>
      <c r="H387" s="190"/>
      <c r="I387" s="168"/>
      <c r="J387" s="190"/>
      <c r="K387" s="88"/>
      <c r="L387" s="88"/>
      <c r="M387" s="88"/>
      <c r="N387" s="88"/>
      <c r="O387" s="93">
        <f t="shared" si="517"/>
        <v>0</v>
      </c>
      <c r="P387" s="190"/>
      <c r="Q387" s="190"/>
      <c r="R387" s="190"/>
      <c r="S387" s="549"/>
      <c r="T387" s="549"/>
    </row>
    <row r="388" spans="1:21" ht="12.75" customHeight="1">
      <c r="A388" s="365">
        <v>4</v>
      </c>
      <c r="B388" s="166" t="s">
        <v>365</v>
      </c>
      <c r="C388" s="166" t="s">
        <v>536</v>
      </c>
      <c r="D388" s="550" t="s">
        <v>459</v>
      </c>
      <c r="E388" s="168">
        <v>2</v>
      </c>
      <c r="F388" s="191">
        <f t="shared" ref="F388" si="566">H388+J388+R388</f>
        <v>4.7646509000000004</v>
      </c>
      <c r="G388" s="168">
        <v>1.48</v>
      </c>
      <c r="H388" s="190">
        <f t="shared" ref="H388" si="567">G388*$P$3/1000</f>
        <v>2.6833139999999998</v>
      </c>
      <c r="I388" s="168">
        <v>0.08</v>
      </c>
      <c r="J388" s="190">
        <f t="shared" ref="J388" si="568">I388*$P$4/1000</f>
        <v>0.1904864</v>
      </c>
      <c r="K388" s="15" t="s">
        <v>367</v>
      </c>
      <c r="L388" s="15" t="s">
        <v>35</v>
      </c>
      <c r="M388" s="15">
        <v>1</v>
      </c>
      <c r="N388" s="15">
        <v>1.65</v>
      </c>
      <c r="O388" s="93">
        <f t="shared" si="517"/>
        <v>1.65</v>
      </c>
      <c r="P388" s="190">
        <f t="shared" ref="P388" si="569">E388*F388</f>
        <v>9.5293018000000007</v>
      </c>
      <c r="Q388" s="190">
        <f t="shared" ref="Q388" si="570">SUM(O388:O391)</f>
        <v>1.65</v>
      </c>
      <c r="R388" s="190">
        <f t="shared" ref="R388" si="571">Q388*1.02*1.05*$R$9</f>
        <v>1.8908505000000002</v>
      </c>
      <c r="S388" s="549">
        <f t="shared" ref="S388" si="572">F388*$S$12</f>
        <v>5.5857369764922264</v>
      </c>
      <c r="T388" s="549">
        <f t="shared" ref="T388" si="573">S388*E388</f>
        <v>11.171473952984453</v>
      </c>
    </row>
    <row r="389" spans="1:21" ht="12.75" customHeight="1">
      <c r="A389" s="365"/>
      <c r="B389" s="166"/>
      <c r="C389" s="166"/>
      <c r="D389" s="512"/>
      <c r="E389" s="168"/>
      <c r="F389" s="191"/>
      <c r="G389" s="168"/>
      <c r="H389" s="190"/>
      <c r="I389" s="168"/>
      <c r="J389" s="190"/>
      <c r="K389" s="15"/>
      <c r="L389" s="15"/>
      <c r="M389" s="15"/>
      <c r="N389" s="15"/>
      <c r="O389" s="93">
        <f t="shared" si="517"/>
        <v>0</v>
      </c>
      <c r="P389" s="190"/>
      <c r="Q389" s="190"/>
      <c r="R389" s="190"/>
      <c r="S389" s="549"/>
      <c r="T389" s="549"/>
    </row>
    <row r="390" spans="1:21" ht="12.75" customHeight="1">
      <c r="A390" s="365"/>
      <c r="B390" s="166"/>
      <c r="C390" s="166"/>
      <c r="D390" s="512"/>
      <c r="E390" s="168"/>
      <c r="F390" s="191"/>
      <c r="G390" s="168"/>
      <c r="H390" s="190"/>
      <c r="I390" s="168"/>
      <c r="J390" s="190"/>
      <c r="K390" s="15"/>
      <c r="L390" s="15"/>
      <c r="M390" s="87"/>
      <c r="N390" s="15"/>
      <c r="O390" s="93">
        <f t="shared" si="517"/>
        <v>0</v>
      </c>
      <c r="P390" s="190"/>
      <c r="Q390" s="190"/>
      <c r="R390" s="190"/>
      <c r="S390" s="549"/>
      <c r="T390" s="549"/>
    </row>
    <row r="391" spans="1:21" ht="18" customHeight="1">
      <c r="A391" s="365"/>
      <c r="B391" s="166"/>
      <c r="C391" s="166"/>
      <c r="D391" s="513"/>
      <c r="E391" s="168"/>
      <c r="F391" s="191"/>
      <c r="G391" s="168"/>
      <c r="H391" s="190"/>
      <c r="I391" s="168"/>
      <c r="J391" s="190"/>
      <c r="K391" s="15"/>
      <c r="L391" s="15"/>
      <c r="M391" s="15"/>
      <c r="N391" s="15"/>
      <c r="O391" s="93">
        <f t="shared" si="517"/>
        <v>0</v>
      </c>
      <c r="P391" s="190"/>
      <c r="Q391" s="190"/>
      <c r="R391" s="190"/>
      <c r="S391" s="549"/>
      <c r="T391" s="549"/>
    </row>
    <row r="392" spans="1:21" ht="12.75" customHeight="1">
      <c r="A392" s="365">
        <v>5</v>
      </c>
      <c r="B392" s="166" t="s">
        <v>368</v>
      </c>
      <c r="C392" s="166" t="s">
        <v>537</v>
      </c>
      <c r="D392" s="550" t="s">
        <v>459</v>
      </c>
      <c r="E392" s="168">
        <v>12</v>
      </c>
      <c r="F392" s="191">
        <f t="shared" ref="F392" si="574">H392+J392+R392</f>
        <v>6.1625335299999993</v>
      </c>
      <c r="G392" s="168">
        <v>0.34899999999999998</v>
      </c>
      <c r="H392" s="190">
        <f t="shared" ref="H392" si="575">G392*$P$3/1000</f>
        <v>0.63275444999999986</v>
      </c>
      <c r="I392" s="168">
        <v>0.30099999999999999</v>
      </c>
      <c r="J392" s="190">
        <f t="shared" ref="J392" si="576">I392*$P$4/1000</f>
        <v>0.71670507999999999</v>
      </c>
      <c r="K392" s="88" t="s">
        <v>370</v>
      </c>
      <c r="L392" s="88" t="s">
        <v>35</v>
      </c>
      <c r="M392" s="88">
        <v>1</v>
      </c>
      <c r="N392" s="88">
        <v>2.76</v>
      </c>
      <c r="O392" s="93">
        <f t="shared" si="517"/>
        <v>2.76</v>
      </c>
      <c r="P392" s="190">
        <f t="shared" ref="P392" si="577">E392*F392</f>
        <v>73.950402359999998</v>
      </c>
      <c r="Q392" s="190">
        <f t="shared" ref="Q392" si="578">SUM(O392:O395)</f>
        <v>4.1999999999999993</v>
      </c>
      <c r="R392" s="190">
        <f t="shared" ref="R392" si="579">Q392*1.02*1.05*$R$9</f>
        <v>4.8130739999999994</v>
      </c>
      <c r="S392" s="549">
        <f t="shared" ref="S392" si="580">F392*$S$12</f>
        <v>7.2245148972811757</v>
      </c>
      <c r="T392" s="549">
        <f t="shared" ref="T392" si="581">S392*E392</f>
        <v>86.694178767374112</v>
      </c>
    </row>
    <row r="393" spans="1:21" ht="12.75" customHeight="1">
      <c r="A393" s="365"/>
      <c r="B393" s="166"/>
      <c r="C393" s="166"/>
      <c r="D393" s="512"/>
      <c r="E393" s="168"/>
      <c r="F393" s="191"/>
      <c r="G393" s="168"/>
      <c r="H393" s="190"/>
      <c r="I393" s="168"/>
      <c r="J393" s="190"/>
      <c r="K393" s="88"/>
      <c r="L393" s="88"/>
      <c r="M393" s="88"/>
      <c r="N393" s="88"/>
      <c r="O393" s="93">
        <f t="shared" si="517"/>
        <v>0</v>
      </c>
      <c r="P393" s="190"/>
      <c r="Q393" s="190"/>
      <c r="R393" s="190"/>
      <c r="S393" s="549"/>
      <c r="T393" s="549"/>
    </row>
    <row r="394" spans="1:21" ht="12.75" customHeight="1">
      <c r="A394" s="365"/>
      <c r="B394" s="166"/>
      <c r="C394" s="166"/>
      <c r="D394" s="512"/>
      <c r="E394" s="168"/>
      <c r="F394" s="191"/>
      <c r="G394" s="168"/>
      <c r="H394" s="190"/>
      <c r="I394" s="168"/>
      <c r="J394" s="190"/>
      <c r="K394" s="88" t="s">
        <v>371</v>
      </c>
      <c r="L394" s="88" t="s">
        <v>35</v>
      </c>
      <c r="M394" s="100">
        <v>2</v>
      </c>
      <c r="N394" s="88">
        <v>0.72</v>
      </c>
      <c r="O394" s="93">
        <f t="shared" si="517"/>
        <v>1.44</v>
      </c>
      <c r="P394" s="190"/>
      <c r="Q394" s="190"/>
      <c r="R394" s="190"/>
      <c r="S394" s="549"/>
      <c r="T394" s="549"/>
    </row>
    <row r="395" spans="1:21" ht="12.75" customHeight="1">
      <c r="A395" s="365"/>
      <c r="B395" s="166"/>
      <c r="C395" s="166"/>
      <c r="D395" s="513"/>
      <c r="E395" s="168"/>
      <c r="F395" s="191"/>
      <c r="G395" s="168"/>
      <c r="H395" s="190"/>
      <c r="I395" s="168"/>
      <c r="J395" s="190"/>
      <c r="K395" s="88"/>
      <c r="L395" s="88"/>
      <c r="M395" s="88"/>
      <c r="N395" s="88"/>
      <c r="O395" s="93">
        <f t="shared" si="517"/>
        <v>0</v>
      </c>
      <c r="P395" s="190"/>
      <c r="Q395" s="190"/>
      <c r="R395" s="190"/>
      <c r="S395" s="549"/>
      <c r="T395" s="549"/>
    </row>
    <row r="396" spans="1:21" ht="12.75" customHeight="1">
      <c r="A396" s="365">
        <v>6</v>
      </c>
      <c r="B396" s="166" t="s">
        <v>372</v>
      </c>
      <c r="C396" s="166" t="s">
        <v>538</v>
      </c>
      <c r="D396" s="550" t="s">
        <v>459</v>
      </c>
      <c r="E396" s="168">
        <v>6</v>
      </c>
      <c r="F396" s="191">
        <f t="shared" ref="F396" si="582">H396+J396+R396</f>
        <v>1.3730774660000002</v>
      </c>
      <c r="G396" s="168">
        <v>0.125</v>
      </c>
      <c r="H396" s="190">
        <f t="shared" ref="H396" si="583">G396*$P$3/1000</f>
        <v>0.22663125000000001</v>
      </c>
      <c r="I396" s="480">
        <v>2.0000000000000001E-4</v>
      </c>
      <c r="J396" s="190">
        <f t="shared" ref="J396" si="584">I396*$P$4/1000</f>
        <v>4.7621600000000001E-4</v>
      </c>
      <c r="K396" s="88" t="s">
        <v>374</v>
      </c>
      <c r="L396" s="88" t="s">
        <v>35</v>
      </c>
      <c r="M396" s="88">
        <v>1</v>
      </c>
      <c r="N396" s="88">
        <v>1</v>
      </c>
      <c r="O396" s="93">
        <f t="shared" si="517"/>
        <v>1</v>
      </c>
      <c r="P396" s="190">
        <f t="shared" ref="P396" si="585">E396*F396</f>
        <v>8.2384647960000024</v>
      </c>
      <c r="Q396" s="190">
        <f t="shared" ref="Q396" si="586">SUM(O396:O399)</f>
        <v>1</v>
      </c>
      <c r="R396" s="190">
        <f t="shared" ref="R396" si="587">Q396*1.02*1.05*$R$9</f>
        <v>1.1459700000000002</v>
      </c>
      <c r="S396" s="549">
        <f t="shared" ref="S396" si="588">F396*$S$12</f>
        <v>1.6096981152227645</v>
      </c>
      <c r="T396" s="549">
        <f t="shared" ref="T396" si="589">S396*E396</f>
        <v>9.6581886913365871</v>
      </c>
    </row>
    <row r="397" spans="1:21" ht="12.75" customHeight="1">
      <c r="A397" s="365"/>
      <c r="B397" s="166"/>
      <c r="C397" s="166"/>
      <c r="D397" s="512"/>
      <c r="E397" s="168"/>
      <c r="F397" s="191"/>
      <c r="G397" s="168"/>
      <c r="H397" s="190"/>
      <c r="I397" s="480"/>
      <c r="J397" s="190"/>
      <c r="K397" s="88"/>
      <c r="L397" s="88"/>
      <c r="M397" s="88"/>
      <c r="N397" s="88"/>
      <c r="O397" s="93">
        <f t="shared" si="517"/>
        <v>0</v>
      </c>
      <c r="P397" s="190"/>
      <c r="Q397" s="190"/>
      <c r="R397" s="190"/>
      <c r="S397" s="549"/>
      <c r="T397" s="549"/>
    </row>
    <row r="398" spans="1:21" ht="12.75" customHeight="1">
      <c r="A398" s="365"/>
      <c r="B398" s="166"/>
      <c r="C398" s="166"/>
      <c r="D398" s="512"/>
      <c r="E398" s="168"/>
      <c r="F398" s="191"/>
      <c r="G398" s="168"/>
      <c r="H398" s="190"/>
      <c r="I398" s="480"/>
      <c r="J398" s="190"/>
      <c r="K398" s="88"/>
      <c r="L398" s="88"/>
      <c r="M398" s="92"/>
      <c r="N398" s="88"/>
      <c r="O398" s="93">
        <f t="shared" si="517"/>
        <v>0</v>
      </c>
      <c r="P398" s="190"/>
      <c r="Q398" s="190"/>
      <c r="R398" s="190"/>
      <c r="S398" s="549"/>
      <c r="T398" s="549"/>
    </row>
    <row r="399" spans="1:21" ht="12.75" customHeight="1">
      <c r="A399" s="365"/>
      <c r="B399" s="166"/>
      <c r="C399" s="166"/>
      <c r="D399" s="513"/>
      <c r="E399" s="168"/>
      <c r="F399" s="191"/>
      <c r="G399" s="168"/>
      <c r="H399" s="190"/>
      <c r="I399" s="480"/>
      <c r="J399" s="190"/>
      <c r="K399" s="88"/>
      <c r="L399" s="88"/>
      <c r="M399" s="88"/>
      <c r="N399" s="88"/>
      <c r="O399" s="93">
        <f t="shared" si="517"/>
        <v>0</v>
      </c>
      <c r="P399" s="190"/>
      <c r="Q399" s="190"/>
      <c r="R399" s="190"/>
      <c r="S399" s="549"/>
      <c r="T399" s="549"/>
    </row>
    <row r="400" spans="1:21" ht="12.75" customHeight="1">
      <c r="A400" s="365">
        <v>7</v>
      </c>
      <c r="B400" s="166" t="s">
        <v>375</v>
      </c>
      <c r="C400" s="166" t="s">
        <v>539</v>
      </c>
      <c r="D400" s="550" t="s">
        <v>459</v>
      </c>
      <c r="E400" s="168">
        <v>3</v>
      </c>
      <c r="F400" s="191">
        <f t="shared" ref="F400" si="590">H400+J400+R400</f>
        <v>1.1684418820000002</v>
      </c>
      <c r="G400" s="168">
        <v>0.113</v>
      </c>
      <c r="H400" s="190">
        <f t="shared" ref="H400" si="591">G400*$P$3/1000</f>
        <v>0.20487464999999999</v>
      </c>
      <c r="I400" s="480">
        <v>4.0000000000000002E-4</v>
      </c>
      <c r="J400" s="190">
        <f t="shared" ref="J400" si="592">I400*$P$4/1000</f>
        <v>9.5243200000000002E-4</v>
      </c>
      <c r="K400" s="88" t="s">
        <v>377</v>
      </c>
      <c r="L400" s="88" t="s">
        <v>35</v>
      </c>
      <c r="M400" s="88">
        <v>1</v>
      </c>
      <c r="N400" s="88">
        <v>0.84</v>
      </c>
      <c r="O400" s="93">
        <f t="shared" si="517"/>
        <v>0.84</v>
      </c>
      <c r="P400" s="190">
        <f t="shared" ref="P400" si="593">E400*F400</f>
        <v>3.5053256460000006</v>
      </c>
      <c r="Q400" s="190">
        <f t="shared" ref="Q400" si="594">SUM(O400:O403)</f>
        <v>0.84</v>
      </c>
      <c r="R400" s="190">
        <f t="shared" ref="R400" si="595">Q400*1.02*1.05*$R$9</f>
        <v>0.9626148000000001</v>
      </c>
      <c r="S400" s="549">
        <f t="shared" ref="S400" si="596">F400*$S$12</f>
        <v>1.3697979478768461</v>
      </c>
      <c r="T400" s="549">
        <f t="shared" ref="T400" si="597">S400*E400</f>
        <v>4.1093938436305386</v>
      </c>
    </row>
    <row r="401" spans="1:20" ht="12.75" customHeight="1">
      <c r="A401" s="365"/>
      <c r="B401" s="166"/>
      <c r="C401" s="166"/>
      <c r="D401" s="512"/>
      <c r="E401" s="168"/>
      <c r="F401" s="191"/>
      <c r="G401" s="168"/>
      <c r="H401" s="190"/>
      <c r="I401" s="480"/>
      <c r="J401" s="190"/>
      <c r="K401" s="88"/>
      <c r="L401" s="88"/>
      <c r="M401" s="88"/>
      <c r="N401" s="88"/>
      <c r="O401" s="93">
        <f t="shared" si="517"/>
        <v>0</v>
      </c>
      <c r="P401" s="190"/>
      <c r="Q401" s="190"/>
      <c r="R401" s="190"/>
      <c r="S401" s="549"/>
      <c r="T401" s="549"/>
    </row>
    <row r="402" spans="1:20" ht="12.75" customHeight="1">
      <c r="A402" s="365"/>
      <c r="B402" s="166"/>
      <c r="C402" s="166"/>
      <c r="D402" s="512"/>
      <c r="E402" s="168"/>
      <c r="F402" s="191"/>
      <c r="G402" s="168"/>
      <c r="H402" s="190"/>
      <c r="I402" s="480"/>
      <c r="J402" s="190"/>
      <c r="K402" s="88"/>
      <c r="L402" s="88"/>
      <c r="M402" s="92"/>
      <c r="N402" s="88"/>
      <c r="O402" s="93">
        <f t="shared" si="517"/>
        <v>0</v>
      </c>
      <c r="P402" s="190"/>
      <c r="Q402" s="190"/>
      <c r="R402" s="190"/>
      <c r="S402" s="549"/>
      <c r="T402" s="549"/>
    </row>
    <row r="403" spans="1:20" ht="12.75" customHeight="1">
      <c r="A403" s="365"/>
      <c r="B403" s="166"/>
      <c r="C403" s="166"/>
      <c r="D403" s="513"/>
      <c r="E403" s="168"/>
      <c r="F403" s="191"/>
      <c r="G403" s="168"/>
      <c r="H403" s="190"/>
      <c r="I403" s="480"/>
      <c r="J403" s="190"/>
      <c r="K403" s="88"/>
      <c r="L403" s="88"/>
      <c r="M403" s="88"/>
      <c r="N403" s="88"/>
      <c r="O403" s="93">
        <f t="shared" si="517"/>
        <v>0</v>
      </c>
      <c r="P403" s="190"/>
      <c r="Q403" s="190"/>
      <c r="R403" s="190"/>
      <c r="S403" s="549"/>
      <c r="T403" s="549"/>
    </row>
    <row r="404" spans="1:20" ht="12.75" customHeight="1">
      <c r="A404" s="365">
        <v>8</v>
      </c>
      <c r="B404" s="368" t="s">
        <v>563</v>
      </c>
      <c r="C404" s="166" t="s">
        <v>540</v>
      </c>
      <c r="D404" s="550" t="s">
        <v>459</v>
      </c>
      <c r="E404" s="168">
        <v>2</v>
      </c>
      <c r="F404" s="191">
        <f t="shared" ref="F404" si="598">H404+J404+R404</f>
        <v>0.19481490000000004</v>
      </c>
      <c r="G404" s="168"/>
      <c r="H404" s="190">
        <f t="shared" ref="H404" si="599">G404*$P$3/1000</f>
        <v>0</v>
      </c>
      <c r="I404" s="168"/>
      <c r="J404" s="190">
        <f t="shared" ref="J404" si="600">I404*$P$4/1000</f>
        <v>0</v>
      </c>
      <c r="K404" s="88" t="s">
        <v>379</v>
      </c>
      <c r="L404" s="88" t="s">
        <v>35</v>
      </c>
      <c r="M404" s="88">
        <v>1</v>
      </c>
      <c r="N404" s="88">
        <v>0.17</v>
      </c>
      <c r="O404" s="93">
        <f t="shared" si="517"/>
        <v>0.17</v>
      </c>
      <c r="P404" s="190">
        <f t="shared" ref="P404" si="601">E404*F404</f>
        <v>0.38962980000000008</v>
      </c>
      <c r="Q404" s="190">
        <f t="shared" ref="Q404" si="602">SUM(O404:O407)</f>
        <v>0.17</v>
      </c>
      <c r="R404" s="190">
        <f t="shared" ref="R404" si="603">Q404*1.02*1.05*$R$9</f>
        <v>0.19481490000000004</v>
      </c>
      <c r="S404" s="549">
        <f t="shared" ref="S404" si="604">F404*$S$12</f>
        <v>0.22838709767837043</v>
      </c>
      <c r="T404" s="549">
        <f t="shared" ref="T404" si="605">S404*E404</f>
        <v>0.45677419535674085</v>
      </c>
    </row>
    <row r="405" spans="1:20" ht="12.75" customHeight="1">
      <c r="A405" s="365"/>
      <c r="B405" s="368"/>
      <c r="C405" s="166"/>
      <c r="D405" s="512"/>
      <c r="E405" s="168"/>
      <c r="F405" s="191"/>
      <c r="G405" s="168"/>
      <c r="H405" s="190"/>
      <c r="I405" s="168"/>
      <c r="J405" s="190"/>
      <c r="K405" s="88"/>
      <c r="L405" s="88"/>
      <c r="M405" s="88"/>
      <c r="N405" s="88"/>
      <c r="O405" s="93">
        <f t="shared" si="517"/>
        <v>0</v>
      </c>
      <c r="P405" s="190"/>
      <c r="Q405" s="190"/>
      <c r="R405" s="190"/>
      <c r="S405" s="549"/>
      <c r="T405" s="549"/>
    </row>
    <row r="406" spans="1:20" ht="12.75" customHeight="1">
      <c r="A406" s="365"/>
      <c r="B406" s="368"/>
      <c r="C406" s="166"/>
      <c r="D406" s="512"/>
      <c r="E406" s="168"/>
      <c r="F406" s="191"/>
      <c r="G406" s="168"/>
      <c r="H406" s="190"/>
      <c r="I406" s="168"/>
      <c r="J406" s="190"/>
      <c r="K406" s="88"/>
      <c r="L406" s="88"/>
      <c r="M406" s="92"/>
      <c r="N406" s="88"/>
      <c r="O406" s="93">
        <f t="shared" si="517"/>
        <v>0</v>
      </c>
      <c r="P406" s="190"/>
      <c r="Q406" s="190"/>
      <c r="R406" s="190"/>
      <c r="S406" s="549"/>
      <c r="T406" s="549"/>
    </row>
    <row r="407" spans="1:20" ht="12.75" customHeight="1">
      <c r="A407" s="365"/>
      <c r="B407" s="368"/>
      <c r="C407" s="166"/>
      <c r="D407" s="513"/>
      <c r="E407" s="168"/>
      <c r="F407" s="191"/>
      <c r="G407" s="168"/>
      <c r="H407" s="190"/>
      <c r="I407" s="168"/>
      <c r="J407" s="190"/>
      <c r="K407" s="88"/>
      <c r="L407" s="88"/>
      <c r="M407" s="88"/>
      <c r="N407" s="88"/>
      <c r="O407" s="93">
        <f t="shared" si="517"/>
        <v>0</v>
      </c>
      <c r="P407" s="190"/>
      <c r="Q407" s="190"/>
      <c r="R407" s="190"/>
      <c r="S407" s="549"/>
      <c r="T407" s="549"/>
    </row>
    <row r="408" spans="1:20" ht="12.75" customHeight="1">
      <c r="A408" s="365">
        <v>9</v>
      </c>
      <c r="B408" s="368" t="s">
        <v>563</v>
      </c>
      <c r="C408" s="166" t="s">
        <v>541</v>
      </c>
      <c r="D408" s="550" t="s">
        <v>459</v>
      </c>
      <c r="E408" s="168">
        <v>9</v>
      </c>
      <c r="F408" s="191">
        <f t="shared" ref="F408" si="606">H408+J408+R408</f>
        <v>0.19481490000000004</v>
      </c>
      <c r="G408" s="168"/>
      <c r="H408" s="190">
        <f t="shared" ref="H408" si="607">G408*$P$3/1000</f>
        <v>0</v>
      </c>
      <c r="I408" s="168"/>
      <c r="J408" s="190">
        <f t="shared" ref="J408" si="608">I408*$P$4/1000</f>
        <v>0</v>
      </c>
      <c r="K408" s="88" t="s">
        <v>379</v>
      </c>
      <c r="L408" s="88" t="s">
        <v>35</v>
      </c>
      <c r="M408" s="88">
        <v>1</v>
      </c>
      <c r="N408" s="88">
        <v>0.17</v>
      </c>
      <c r="O408" s="93">
        <f t="shared" si="517"/>
        <v>0.17</v>
      </c>
      <c r="P408" s="190">
        <f t="shared" ref="P408" si="609">E408*F408</f>
        <v>1.7533341000000005</v>
      </c>
      <c r="Q408" s="190">
        <f t="shared" ref="Q408" si="610">SUM(O408:O411)</f>
        <v>0.17</v>
      </c>
      <c r="R408" s="190">
        <f t="shared" ref="R408" si="611">Q408*1.02*1.05*$R$9</f>
        <v>0.19481490000000004</v>
      </c>
      <c r="S408" s="549">
        <f t="shared" ref="S408" si="612">F408*$S$12</f>
        <v>0.22838709767837043</v>
      </c>
      <c r="T408" s="549">
        <f t="shared" ref="T408" si="613">S408*E408</f>
        <v>2.055483879105334</v>
      </c>
    </row>
    <row r="409" spans="1:20" ht="12.75" customHeight="1">
      <c r="A409" s="365"/>
      <c r="B409" s="368"/>
      <c r="C409" s="166"/>
      <c r="D409" s="512"/>
      <c r="E409" s="168"/>
      <c r="F409" s="191"/>
      <c r="G409" s="168"/>
      <c r="H409" s="190"/>
      <c r="I409" s="168"/>
      <c r="J409" s="190"/>
      <c r="K409" s="88"/>
      <c r="L409" s="88"/>
      <c r="M409" s="88"/>
      <c r="N409" s="88"/>
      <c r="O409" s="93">
        <f t="shared" si="517"/>
        <v>0</v>
      </c>
      <c r="P409" s="190"/>
      <c r="Q409" s="190"/>
      <c r="R409" s="190"/>
      <c r="S409" s="549"/>
      <c r="T409" s="549"/>
    </row>
    <row r="410" spans="1:20" ht="12.75" customHeight="1">
      <c r="A410" s="365"/>
      <c r="B410" s="368"/>
      <c r="C410" s="166"/>
      <c r="D410" s="512"/>
      <c r="E410" s="168"/>
      <c r="F410" s="191"/>
      <c r="G410" s="168"/>
      <c r="H410" s="190"/>
      <c r="I410" s="168"/>
      <c r="J410" s="190"/>
      <c r="K410" s="88"/>
      <c r="L410" s="88"/>
      <c r="M410" s="92"/>
      <c r="N410" s="88"/>
      <c r="O410" s="93">
        <f t="shared" si="517"/>
        <v>0</v>
      </c>
      <c r="P410" s="190"/>
      <c r="Q410" s="190"/>
      <c r="R410" s="190"/>
      <c r="S410" s="549"/>
      <c r="T410" s="549"/>
    </row>
    <row r="411" spans="1:20" ht="12.75" customHeight="1">
      <c r="A411" s="365"/>
      <c r="B411" s="368"/>
      <c r="C411" s="166"/>
      <c r="D411" s="513"/>
      <c r="E411" s="168"/>
      <c r="F411" s="191"/>
      <c r="G411" s="168"/>
      <c r="H411" s="190"/>
      <c r="I411" s="168"/>
      <c r="J411" s="190"/>
      <c r="K411" s="88"/>
      <c r="L411" s="88"/>
      <c r="M411" s="88"/>
      <c r="N411" s="88"/>
      <c r="O411" s="93">
        <f t="shared" si="517"/>
        <v>0</v>
      </c>
      <c r="P411" s="190"/>
      <c r="Q411" s="190"/>
      <c r="R411" s="190"/>
      <c r="S411" s="549"/>
      <c r="T411" s="549"/>
    </row>
    <row r="412" spans="1:20" ht="12.75" customHeight="1">
      <c r="A412" s="365">
        <v>10</v>
      </c>
      <c r="B412" s="166" t="s">
        <v>381</v>
      </c>
      <c r="C412" s="166" t="s">
        <v>542</v>
      </c>
      <c r="D412" s="550" t="s">
        <v>459</v>
      </c>
      <c r="E412" s="551">
        <v>11</v>
      </c>
      <c r="F412" s="191">
        <f t="shared" ref="F412" si="614">H412+J412+R412</f>
        <v>0.70935276999999997</v>
      </c>
      <c r="G412" s="168">
        <v>0.189</v>
      </c>
      <c r="H412" s="190">
        <f t="shared" ref="H412" si="615">G412*$P$3/1000</f>
        <v>0.34266645000000001</v>
      </c>
      <c r="I412" s="168">
        <v>0.154</v>
      </c>
      <c r="J412" s="190">
        <f t="shared" ref="J412" si="616">I412*$P$4/1000</f>
        <v>0.36668631999999995</v>
      </c>
      <c r="K412" s="88"/>
      <c r="L412" s="88"/>
      <c r="M412" s="88"/>
      <c r="N412" s="88"/>
      <c r="O412" s="93">
        <f t="shared" si="517"/>
        <v>0</v>
      </c>
      <c r="P412" s="190">
        <f t="shared" ref="P412" si="617">E412*F412</f>
        <v>7.8028804699999998</v>
      </c>
      <c r="Q412" s="190">
        <f t="shared" ref="Q412" si="618">SUM(O412:O415)</f>
        <v>0</v>
      </c>
      <c r="R412" s="190">
        <f t="shared" ref="R412" si="619">Q412*1.02*1.05*$R$9</f>
        <v>0</v>
      </c>
      <c r="S412" s="549">
        <f t="shared" ref="S412" si="620">F412*$S$12</f>
        <v>0.83159460785808781</v>
      </c>
      <c r="T412" s="549">
        <f t="shared" ref="T412" si="621">S412*E412</f>
        <v>9.1475406864389655</v>
      </c>
    </row>
    <row r="413" spans="1:20" ht="12.75" customHeight="1">
      <c r="A413" s="365"/>
      <c r="B413" s="166"/>
      <c r="C413" s="166"/>
      <c r="D413" s="512"/>
      <c r="E413" s="551"/>
      <c r="F413" s="191"/>
      <c r="G413" s="168"/>
      <c r="H413" s="190"/>
      <c r="I413" s="168"/>
      <c r="J413" s="190"/>
      <c r="K413" s="88"/>
      <c r="L413" s="88"/>
      <c r="M413" s="88"/>
      <c r="N413" s="88"/>
      <c r="O413" s="93">
        <f t="shared" si="517"/>
        <v>0</v>
      </c>
      <c r="P413" s="190"/>
      <c r="Q413" s="190"/>
      <c r="R413" s="190"/>
      <c r="S413" s="549"/>
      <c r="T413" s="549"/>
    </row>
    <row r="414" spans="1:20" ht="12.75" customHeight="1">
      <c r="A414" s="365"/>
      <c r="B414" s="166"/>
      <c r="C414" s="166"/>
      <c r="D414" s="512"/>
      <c r="E414" s="551"/>
      <c r="F414" s="191"/>
      <c r="G414" s="168"/>
      <c r="H414" s="190"/>
      <c r="I414" s="168"/>
      <c r="J414" s="190"/>
      <c r="K414" s="88"/>
      <c r="L414" s="88"/>
      <c r="M414" s="92"/>
      <c r="N414" s="88"/>
      <c r="O414" s="93">
        <f t="shared" si="517"/>
        <v>0</v>
      </c>
      <c r="P414" s="190"/>
      <c r="Q414" s="190"/>
      <c r="R414" s="190"/>
      <c r="S414" s="549"/>
      <c r="T414" s="549"/>
    </row>
    <row r="415" spans="1:20" ht="21" customHeight="1">
      <c r="A415" s="365"/>
      <c r="B415" s="166"/>
      <c r="C415" s="166"/>
      <c r="D415" s="513"/>
      <c r="E415" s="551"/>
      <c r="F415" s="191"/>
      <c r="G415" s="168"/>
      <c r="H415" s="190"/>
      <c r="I415" s="168"/>
      <c r="J415" s="190"/>
      <c r="K415" s="88"/>
      <c r="L415" s="88"/>
      <c r="M415" s="88"/>
      <c r="N415" s="88"/>
      <c r="O415" s="93">
        <f t="shared" si="517"/>
        <v>0</v>
      </c>
      <c r="P415" s="190"/>
      <c r="Q415" s="190"/>
      <c r="R415" s="190"/>
      <c r="S415" s="549"/>
      <c r="T415" s="549"/>
    </row>
    <row r="416" spans="1:20" ht="12.75" customHeight="1">
      <c r="A416" s="365">
        <v>11</v>
      </c>
      <c r="B416" s="368" t="s">
        <v>563</v>
      </c>
      <c r="C416" s="368" t="s">
        <v>543</v>
      </c>
      <c r="D416" s="550" t="s">
        <v>459</v>
      </c>
      <c r="E416" s="553">
        <v>230</v>
      </c>
      <c r="F416" s="191">
        <f t="shared" ref="F416" si="622">H416+J416+R416</f>
        <v>8.0217900000000009E-3</v>
      </c>
      <c r="G416" s="366"/>
      <c r="H416" s="190">
        <f t="shared" ref="H416" si="623">G416*$P$3/1000</f>
        <v>0</v>
      </c>
      <c r="I416" s="366"/>
      <c r="J416" s="190">
        <f t="shared" ref="J416" si="624">I416*$P$4/1000</f>
        <v>0</v>
      </c>
      <c r="K416" s="15" t="s">
        <v>384</v>
      </c>
      <c r="L416" s="15" t="s">
        <v>35</v>
      </c>
      <c r="M416" s="15">
        <v>1</v>
      </c>
      <c r="N416" s="15">
        <v>7.0000000000000001E-3</v>
      </c>
      <c r="O416" s="93">
        <f t="shared" si="517"/>
        <v>7.0000000000000001E-3</v>
      </c>
      <c r="P416" s="190">
        <f t="shared" ref="P416" si="625">E416*F416</f>
        <v>1.8450117000000001</v>
      </c>
      <c r="Q416" s="190">
        <f t="shared" ref="Q416" si="626">SUM(O416:O419)</f>
        <v>7.0000000000000001E-3</v>
      </c>
      <c r="R416" s="190">
        <f t="shared" ref="R416" si="627">Q416*1.02*1.05*$R$9</f>
        <v>8.0217900000000009E-3</v>
      </c>
      <c r="S416" s="549">
        <f t="shared" ref="S416" si="628">F416*$S$12</f>
        <v>9.4041746102858405E-3</v>
      </c>
      <c r="T416" s="549">
        <f t="shared" ref="T416" si="629">S416*E416</f>
        <v>2.1629601603657433</v>
      </c>
    </row>
    <row r="417" spans="1:20" ht="12.75" customHeight="1">
      <c r="A417" s="365"/>
      <c r="B417" s="368"/>
      <c r="C417" s="368"/>
      <c r="D417" s="512"/>
      <c r="E417" s="553"/>
      <c r="F417" s="191"/>
      <c r="G417" s="366"/>
      <c r="H417" s="190"/>
      <c r="I417" s="366"/>
      <c r="J417" s="190"/>
      <c r="K417" s="15"/>
      <c r="L417" s="15"/>
      <c r="M417" s="15"/>
      <c r="N417" s="15"/>
      <c r="O417" s="93">
        <f t="shared" si="517"/>
        <v>0</v>
      </c>
      <c r="P417" s="190"/>
      <c r="Q417" s="190"/>
      <c r="R417" s="190"/>
      <c r="S417" s="549"/>
      <c r="T417" s="549"/>
    </row>
    <row r="418" spans="1:20" ht="12.75" customHeight="1">
      <c r="A418" s="365"/>
      <c r="B418" s="368"/>
      <c r="C418" s="368"/>
      <c r="D418" s="512"/>
      <c r="E418" s="553"/>
      <c r="F418" s="191"/>
      <c r="G418" s="366"/>
      <c r="H418" s="190"/>
      <c r="I418" s="366"/>
      <c r="J418" s="190"/>
      <c r="K418" s="15"/>
      <c r="L418" s="15"/>
      <c r="M418" s="87"/>
      <c r="N418" s="15"/>
      <c r="O418" s="93">
        <f t="shared" si="517"/>
        <v>0</v>
      </c>
      <c r="P418" s="190"/>
      <c r="Q418" s="190"/>
      <c r="R418" s="190"/>
      <c r="S418" s="549"/>
      <c r="T418" s="549"/>
    </row>
    <row r="419" spans="1:20" ht="12.75" customHeight="1">
      <c r="A419" s="365"/>
      <c r="B419" s="368"/>
      <c r="C419" s="368"/>
      <c r="D419" s="513"/>
      <c r="E419" s="553"/>
      <c r="F419" s="191"/>
      <c r="G419" s="366"/>
      <c r="H419" s="190"/>
      <c r="I419" s="366"/>
      <c r="J419" s="190"/>
      <c r="K419" s="15"/>
      <c r="L419" s="15"/>
      <c r="M419" s="15"/>
      <c r="N419" s="15"/>
      <c r="O419" s="93">
        <f t="shared" si="517"/>
        <v>0</v>
      </c>
      <c r="P419" s="190"/>
      <c r="Q419" s="190"/>
      <c r="R419" s="190"/>
      <c r="S419" s="549"/>
      <c r="T419" s="549"/>
    </row>
    <row r="420" spans="1:20" ht="12.75" customHeight="1">
      <c r="A420" s="319"/>
      <c r="B420" s="336"/>
      <c r="C420" s="346" t="s">
        <v>462</v>
      </c>
      <c r="D420" s="319"/>
      <c r="E420" s="343"/>
      <c r="F420" s="546"/>
      <c r="G420" s="317"/>
      <c r="H420" s="316"/>
      <c r="I420" s="317"/>
      <c r="J420" s="316"/>
      <c r="K420" s="65"/>
      <c r="L420" s="65"/>
      <c r="M420" s="65"/>
      <c r="N420" s="65"/>
      <c r="O420" s="96"/>
      <c r="P420" s="316"/>
      <c r="Q420" s="316"/>
      <c r="R420" s="316"/>
      <c r="S420" s="316"/>
      <c r="T420" s="345">
        <f>SUM(T376:T419)</f>
        <v>242.11797550831028</v>
      </c>
    </row>
    <row r="421" spans="1:20" ht="12.75" customHeight="1">
      <c r="A421" s="319"/>
      <c r="B421" s="336"/>
      <c r="C421" s="346"/>
      <c r="D421" s="319"/>
      <c r="E421" s="343"/>
      <c r="F421" s="547"/>
      <c r="G421" s="317"/>
      <c r="H421" s="316"/>
      <c r="I421" s="317"/>
      <c r="J421" s="316"/>
      <c r="K421" s="65"/>
      <c r="L421" s="65"/>
      <c r="M421" s="65"/>
      <c r="N421" s="65"/>
      <c r="O421" s="96"/>
      <c r="P421" s="316"/>
      <c r="Q421" s="316"/>
      <c r="R421" s="316"/>
      <c r="S421" s="316"/>
      <c r="T421" s="345"/>
    </row>
    <row r="422" spans="1:20" ht="12.75" customHeight="1">
      <c r="A422" s="319"/>
      <c r="B422" s="336"/>
      <c r="C422" s="346"/>
      <c r="D422" s="319"/>
      <c r="E422" s="343"/>
      <c r="F422" s="547"/>
      <c r="G422" s="317"/>
      <c r="H422" s="316"/>
      <c r="I422" s="317"/>
      <c r="J422" s="316"/>
      <c r="K422" s="65"/>
      <c r="L422" s="65"/>
      <c r="M422" s="98"/>
      <c r="N422" s="65"/>
      <c r="O422" s="96"/>
      <c r="P422" s="316"/>
      <c r="Q422" s="316"/>
      <c r="R422" s="316"/>
      <c r="S422" s="316"/>
      <c r="T422" s="345"/>
    </row>
    <row r="423" spans="1:20" ht="12.75" customHeight="1">
      <c r="A423" s="319"/>
      <c r="B423" s="336"/>
      <c r="C423" s="346"/>
      <c r="D423" s="319"/>
      <c r="E423" s="343"/>
      <c r="F423" s="548"/>
      <c r="G423" s="317"/>
      <c r="H423" s="316"/>
      <c r="I423" s="317"/>
      <c r="J423" s="316"/>
      <c r="K423" s="65"/>
      <c r="L423" s="65"/>
      <c r="M423" s="65"/>
      <c r="N423" s="65"/>
      <c r="O423" s="96"/>
      <c r="P423" s="316"/>
      <c r="Q423" s="316"/>
      <c r="R423" s="316"/>
      <c r="S423" s="316"/>
      <c r="T423" s="345"/>
    </row>
    <row r="424" spans="1:20" ht="12.75" customHeight="1">
      <c r="A424" s="319"/>
      <c r="B424" s="336"/>
      <c r="C424" s="346" t="s">
        <v>463</v>
      </c>
      <c r="D424" s="319"/>
      <c r="E424" s="343"/>
      <c r="F424" s="546"/>
      <c r="G424" s="317"/>
      <c r="H424" s="316"/>
      <c r="I424" s="317"/>
      <c r="J424" s="316"/>
      <c r="K424" s="65"/>
      <c r="L424" s="65"/>
      <c r="M424" s="65"/>
      <c r="N424" s="65"/>
      <c r="O424" s="96"/>
      <c r="P424" s="316"/>
      <c r="Q424" s="316"/>
      <c r="R424" s="316"/>
      <c r="S424" s="316"/>
      <c r="T424" s="264">
        <f>(T420*100%)/'Cav-Nax-2'!T401</f>
        <v>1.585609576343068E-2</v>
      </c>
    </row>
    <row r="425" spans="1:20" ht="12.75" customHeight="1">
      <c r="A425" s="319"/>
      <c r="B425" s="336"/>
      <c r="C425" s="346"/>
      <c r="D425" s="319"/>
      <c r="E425" s="343"/>
      <c r="F425" s="547"/>
      <c r="G425" s="317"/>
      <c r="H425" s="316"/>
      <c r="I425" s="317"/>
      <c r="J425" s="316"/>
      <c r="K425" s="65"/>
      <c r="L425" s="65"/>
      <c r="M425" s="65"/>
      <c r="N425" s="65"/>
      <c r="O425" s="96"/>
      <c r="P425" s="316"/>
      <c r="Q425" s="316"/>
      <c r="R425" s="316"/>
      <c r="S425" s="316"/>
      <c r="T425" s="264"/>
    </row>
    <row r="426" spans="1:20" ht="12.75" customHeight="1">
      <c r="A426" s="319"/>
      <c r="B426" s="336"/>
      <c r="C426" s="346"/>
      <c r="D426" s="319"/>
      <c r="E426" s="343"/>
      <c r="F426" s="547"/>
      <c r="G426" s="317"/>
      <c r="H426" s="316"/>
      <c r="I426" s="317"/>
      <c r="J426" s="316"/>
      <c r="K426" s="65"/>
      <c r="L426" s="65"/>
      <c r="M426" s="98"/>
      <c r="N426" s="65"/>
      <c r="O426" s="96"/>
      <c r="P426" s="316"/>
      <c r="Q426" s="316"/>
      <c r="R426" s="316"/>
      <c r="S426" s="316"/>
      <c r="T426" s="264"/>
    </row>
    <row r="427" spans="1:20" ht="12.75" customHeight="1">
      <c r="A427" s="319"/>
      <c r="B427" s="336"/>
      <c r="C427" s="346"/>
      <c r="D427" s="319"/>
      <c r="E427" s="343"/>
      <c r="F427" s="548"/>
      <c r="G427" s="317"/>
      <c r="H427" s="316"/>
      <c r="I427" s="317"/>
      <c r="J427" s="316"/>
      <c r="K427" s="65"/>
      <c r="L427" s="65"/>
      <c r="M427" s="65"/>
      <c r="N427" s="65"/>
      <c r="O427" s="96"/>
      <c r="P427" s="316"/>
      <c r="Q427" s="316"/>
      <c r="R427" s="316"/>
      <c r="S427" s="316"/>
      <c r="T427" s="264"/>
    </row>
    <row r="428" spans="1:20" ht="12.75" customHeight="1">
      <c r="A428" s="165"/>
      <c r="B428" s="368"/>
      <c r="C428" s="552" t="s">
        <v>544</v>
      </c>
      <c r="D428" s="365"/>
      <c r="E428" s="366"/>
      <c r="F428" s="191">
        <f t="shared" ref="F428" si="630">H428+J428+R428</f>
        <v>0</v>
      </c>
      <c r="G428" s="366"/>
      <c r="H428" s="190">
        <f t="shared" ref="H428" si="631">G428*$P$3/1000</f>
        <v>0</v>
      </c>
      <c r="I428" s="366"/>
      <c r="J428" s="190">
        <f t="shared" ref="J428" si="632">I428*$P$4/1000</f>
        <v>0</v>
      </c>
      <c r="K428" s="15"/>
      <c r="L428" s="15"/>
      <c r="M428" s="15"/>
      <c r="N428" s="15"/>
      <c r="O428" s="93">
        <f t="shared" si="517"/>
        <v>0</v>
      </c>
      <c r="P428" s="190">
        <f t="shared" ref="P428" si="633">E428*F428</f>
        <v>0</v>
      </c>
      <c r="Q428" s="190">
        <f t="shared" ref="Q428" si="634">SUM(O428:O431)</f>
        <v>0</v>
      </c>
      <c r="R428" s="190">
        <f t="shared" ref="R428" si="635">Q428*1.02*1.05*$R$9</f>
        <v>0</v>
      </c>
      <c r="S428" s="549">
        <f t="shared" ref="S428" si="636">F428*$S$12</f>
        <v>0</v>
      </c>
      <c r="T428" s="549">
        <f t="shared" ref="T428" si="637">S428*E428</f>
        <v>0</v>
      </c>
    </row>
    <row r="429" spans="1:20" ht="12.75" customHeight="1">
      <c r="A429" s="165"/>
      <c r="B429" s="368"/>
      <c r="C429" s="552"/>
      <c r="D429" s="365"/>
      <c r="E429" s="366"/>
      <c r="F429" s="191"/>
      <c r="G429" s="366"/>
      <c r="H429" s="190"/>
      <c r="I429" s="366"/>
      <c r="J429" s="190"/>
      <c r="K429" s="15"/>
      <c r="L429" s="15"/>
      <c r="M429" s="15"/>
      <c r="N429" s="15"/>
      <c r="O429" s="93">
        <f t="shared" si="517"/>
        <v>0</v>
      </c>
      <c r="P429" s="190"/>
      <c r="Q429" s="190"/>
      <c r="R429" s="190"/>
      <c r="S429" s="549"/>
      <c r="T429" s="549"/>
    </row>
    <row r="430" spans="1:20" ht="12.75" customHeight="1">
      <c r="A430" s="165"/>
      <c r="B430" s="368"/>
      <c r="C430" s="552"/>
      <c r="D430" s="365"/>
      <c r="E430" s="366"/>
      <c r="F430" s="191"/>
      <c r="G430" s="366"/>
      <c r="H430" s="190"/>
      <c r="I430" s="366"/>
      <c r="J430" s="190"/>
      <c r="K430" s="15"/>
      <c r="L430" s="15"/>
      <c r="M430" s="15"/>
      <c r="N430" s="15"/>
      <c r="O430" s="93">
        <f t="shared" si="517"/>
        <v>0</v>
      </c>
      <c r="P430" s="190"/>
      <c r="Q430" s="190"/>
      <c r="R430" s="190"/>
      <c r="S430" s="549"/>
      <c r="T430" s="549"/>
    </row>
    <row r="431" spans="1:20" ht="12.75" customHeight="1">
      <c r="A431" s="165"/>
      <c r="B431" s="368"/>
      <c r="C431" s="552"/>
      <c r="D431" s="365"/>
      <c r="E431" s="366"/>
      <c r="F431" s="191"/>
      <c r="G431" s="366"/>
      <c r="H431" s="190"/>
      <c r="I431" s="366"/>
      <c r="J431" s="190"/>
      <c r="K431" s="15"/>
      <c r="L431" s="15"/>
      <c r="M431" s="15"/>
      <c r="N431" s="15"/>
      <c r="O431" s="93">
        <f t="shared" si="517"/>
        <v>0</v>
      </c>
      <c r="P431" s="190"/>
      <c r="Q431" s="190"/>
      <c r="R431" s="190"/>
      <c r="S431" s="549"/>
      <c r="T431" s="549"/>
    </row>
    <row r="432" spans="1:20" ht="12.75" customHeight="1">
      <c r="A432" s="165">
        <v>1</v>
      </c>
      <c r="B432" s="384" t="s">
        <v>385</v>
      </c>
      <c r="C432" s="166" t="s">
        <v>545</v>
      </c>
      <c r="D432" s="166" t="s">
        <v>546</v>
      </c>
      <c r="E432" s="191">
        <v>14</v>
      </c>
      <c r="F432" s="191">
        <f t="shared" ref="F432" si="638">H432+J432+R432</f>
        <v>0.59612730000000003</v>
      </c>
      <c r="G432" s="168">
        <v>0.25</v>
      </c>
      <c r="H432" s="190">
        <f t="shared" ref="H432" si="639">G432*$P$3/1000</f>
        <v>0.45326250000000001</v>
      </c>
      <c r="I432" s="168">
        <v>0.06</v>
      </c>
      <c r="J432" s="190">
        <f t="shared" ref="J432" si="640">I432*$P$4/1000</f>
        <v>0.14286480000000001</v>
      </c>
      <c r="K432" s="88"/>
      <c r="L432" s="88"/>
      <c r="M432" s="88"/>
      <c r="N432" s="88"/>
      <c r="O432" s="93">
        <f t="shared" si="517"/>
        <v>0</v>
      </c>
      <c r="P432" s="190">
        <f t="shared" ref="P432" si="641">E432*F432</f>
        <v>8.3457822000000004</v>
      </c>
      <c r="Q432" s="190">
        <f t="shared" ref="Q432" si="642">SUM(O432:O435)</f>
        <v>0</v>
      </c>
      <c r="R432" s="190">
        <f t="shared" ref="R432" si="643">Q432*1.02*1.05*$R$9</f>
        <v>0</v>
      </c>
      <c r="S432" s="549">
        <f t="shared" ref="S432" si="644">F432*$S$12</f>
        <v>0.69885714025900081</v>
      </c>
      <c r="T432" s="549">
        <f t="shared" ref="T432" si="645">S432*E432</f>
        <v>9.7839999636260107</v>
      </c>
    </row>
    <row r="433" spans="1:20" ht="12.75" customHeight="1">
      <c r="A433" s="165"/>
      <c r="B433" s="166"/>
      <c r="C433" s="166"/>
      <c r="D433" s="165"/>
      <c r="E433" s="191"/>
      <c r="F433" s="191"/>
      <c r="G433" s="168"/>
      <c r="H433" s="190"/>
      <c r="I433" s="168"/>
      <c r="J433" s="190"/>
      <c r="K433" s="88"/>
      <c r="L433" s="88"/>
      <c r="M433" s="88"/>
      <c r="N433" s="88"/>
      <c r="O433" s="93">
        <f t="shared" ref="O433:O491" si="646">M433*N433</f>
        <v>0</v>
      </c>
      <c r="P433" s="190"/>
      <c r="Q433" s="190"/>
      <c r="R433" s="190"/>
      <c r="S433" s="549"/>
      <c r="T433" s="549"/>
    </row>
    <row r="434" spans="1:20" ht="12.75" customHeight="1">
      <c r="A434" s="165"/>
      <c r="B434" s="166"/>
      <c r="C434" s="166"/>
      <c r="D434" s="165"/>
      <c r="E434" s="191"/>
      <c r="F434" s="191"/>
      <c r="G434" s="168"/>
      <c r="H434" s="190"/>
      <c r="I434" s="168"/>
      <c r="J434" s="190"/>
      <c r="K434" s="88"/>
      <c r="L434" s="88"/>
      <c r="M434" s="92"/>
      <c r="N434" s="88"/>
      <c r="O434" s="93">
        <f t="shared" si="646"/>
        <v>0</v>
      </c>
      <c r="P434" s="190"/>
      <c r="Q434" s="190"/>
      <c r="R434" s="190"/>
      <c r="S434" s="549"/>
      <c r="T434" s="549"/>
    </row>
    <row r="435" spans="1:20" ht="12.75" customHeight="1">
      <c r="A435" s="165"/>
      <c r="B435" s="166"/>
      <c r="C435" s="166"/>
      <c r="D435" s="165"/>
      <c r="E435" s="191"/>
      <c r="F435" s="191"/>
      <c r="G435" s="168"/>
      <c r="H435" s="190"/>
      <c r="I435" s="168"/>
      <c r="J435" s="190"/>
      <c r="K435" s="88"/>
      <c r="L435" s="88"/>
      <c r="M435" s="88"/>
      <c r="N435" s="88"/>
      <c r="O435" s="93">
        <f t="shared" si="646"/>
        <v>0</v>
      </c>
      <c r="P435" s="190"/>
      <c r="Q435" s="190"/>
      <c r="R435" s="190"/>
      <c r="S435" s="549"/>
      <c r="T435" s="549"/>
    </row>
    <row r="436" spans="1:20" ht="12.75" customHeight="1">
      <c r="A436" s="165">
        <v>2</v>
      </c>
      <c r="B436" s="368" t="s">
        <v>563</v>
      </c>
      <c r="C436" s="166" t="s">
        <v>547</v>
      </c>
      <c r="D436" s="166" t="s">
        <v>548</v>
      </c>
      <c r="E436" s="168">
        <v>40</v>
      </c>
      <c r="F436" s="191">
        <f t="shared" ref="F436" si="647">H436+J436+R436</f>
        <v>5.7103685100000003</v>
      </c>
      <c r="G436" s="168"/>
      <c r="H436" s="190">
        <f t="shared" ref="H436" si="648">G436*$P$3/1000</f>
        <v>0</v>
      </c>
      <c r="I436" s="168"/>
      <c r="J436" s="190">
        <f t="shared" ref="J436" si="649">I436*$P$4/1000</f>
        <v>0</v>
      </c>
      <c r="K436" s="88" t="s">
        <v>390</v>
      </c>
      <c r="L436" s="88" t="s">
        <v>391</v>
      </c>
      <c r="M436" s="88">
        <v>1</v>
      </c>
      <c r="N436" s="88">
        <v>4.9829999999999997</v>
      </c>
      <c r="O436" s="93">
        <f t="shared" si="646"/>
        <v>4.9829999999999997</v>
      </c>
      <c r="P436" s="190">
        <f t="shared" ref="P436" si="650">E436*F436</f>
        <v>228.41474040000003</v>
      </c>
      <c r="Q436" s="190">
        <f t="shared" ref="Q436" si="651">SUM(O436:O439)</f>
        <v>4.9829999999999997</v>
      </c>
      <c r="R436" s="190">
        <f t="shared" ref="R436" si="652">Q436*1.02*1.05*$R$9</f>
        <v>5.7103685100000003</v>
      </c>
      <c r="S436" s="549">
        <f t="shared" ref="S436" si="653">F436*$S$12</f>
        <v>6.6944288690077629</v>
      </c>
      <c r="T436" s="549">
        <f t="shared" ref="T436" si="654">S436*E436</f>
        <v>267.77715476031051</v>
      </c>
    </row>
    <row r="437" spans="1:20" ht="12.75" customHeight="1">
      <c r="A437" s="165"/>
      <c r="B437" s="368"/>
      <c r="C437" s="166"/>
      <c r="D437" s="166"/>
      <c r="E437" s="168"/>
      <c r="F437" s="191"/>
      <c r="G437" s="168"/>
      <c r="H437" s="190"/>
      <c r="I437" s="168"/>
      <c r="J437" s="190"/>
      <c r="K437" s="88"/>
      <c r="L437" s="88"/>
      <c r="M437" s="88"/>
      <c r="N437" s="88"/>
      <c r="O437" s="93">
        <f t="shared" si="646"/>
        <v>0</v>
      </c>
      <c r="P437" s="190"/>
      <c r="Q437" s="190"/>
      <c r="R437" s="190"/>
      <c r="S437" s="549"/>
      <c r="T437" s="549"/>
    </row>
    <row r="438" spans="1:20" ht="12.75" customHeight="1">
      <c r="A438" s="165"/>
      <c r="B438" s="368"/>
      <c r="C438" s="166"/>
      <c r="D438" s="166"/>
      <c r="E438" s="168"/>
      <c r="F438" s="191"/>
      <c r="G438" s="168"/>
      <c r="H438" s="190"/>
      <c r="I438" s="168"/>
      <c r="J438" s="190"/>
      <c r="K438" s="88"/>
      <c r="L438" s="88"/>
      <c r="M438" s="92"/>
      <c r="N438" s="88"/>
      <c r="O438" s="93">
        <f t="shared" si="646"/>
        <v>0</v>
      </c>
      <c r="P438" s="190"/>
      <c r="Q438" s="190"/>
      <c r="R438" s="190"/>
      <c r="S438" s="549"/>
      <c r="T438" s="549"/>
    </row>
    <row r="439" spans="1:20" ht="12.75" customHeight="1">
      <c r="A439" s="165"/>
      <c r="B439" s="368"/>
      <c r="C439" s="166"/>
      <c r="D439" s="166"/>
      <c r="E439" s="168"/>
      <c r="F439" s="191"/>
      <c r="G439" s="168"/>
      <c r="H439" s="190"/>
      <c r="I439" s="168"/>
      <c r="J439" s="190"/>
      <c r="K439" s="88"/>
      <c r="L439" s="88"/>
      <c r="M439" s="88"/>
      <c r="N439" s="88"/>
      <c r="O439" s="93">
        <f t="shared" si="646"/>
        <v>0</v>
      </c>
      <c r="P439" s="190"/>
      <c r="Q439" s="190"/>
      <c r="R439" s="190"/>
      <c r="S439" s="549"/>
      <c r="T439" s="549"/>
    </row>
    <row r="440" spans="1:20" ht="12.75" customHeight="1">
      <c r="A440" s="165">
        <v>3</v>
      </c>
      <c r="B440" s="166" t="s">
        <v>392</v>
      </c>
      <c r="C440" s="166" t="s">
        <v>549</v>
      </c>
      <c r="D440" s="485" t="s">
        <v>468</v>
      </c>
      <c r="E440" s="168">
        <v>135</v>
      </c>
      <c r="F440" s="191">
        <f t="shared" ref="F440" si="655">H440+J440+R440</f>
        <v>2.5202779000000004</v>
      </c>
      <c r="G440" s="168">
        <v>1.1100000000000001</v>
      </c>
      <c r="H440" s="190">
        <f t="shared" ref="H440" si="656">G440*$P$3/1000</f>
        <v>2.0124855000000004</v>
      </c>
      <c r="I440" s="168">
        <v>0.04</v>
      </c>
      <c r="J440" s="190">
        <f t="shared" ref="J440" si="657">I440*$P$4/1000</f>
        <v>9.52432E-2</v>
      </c>
      <c r="K440" s="88" t="s">
        <v>79</v>
      </c>
      <c r="L440" s="88" t="s">
        <v>43</v>
      </c>
      <c r="M440" s="88">
        <v>0.9</v>
      </c>
      <c r="N440" s="88">
        <v>0.4</v>
      </c>
      <c r="O440" s="93">
        <f t="shared" si="646"/>
        <v>0.36000000000000004</v>
      </c>
      <c r="P440" s="190">
        <f t="shared" ref="P440" si="658">E440*F440</f>
        <v>340.23751650000003</v>
      </c>
      <c r="Q440" s="190">
        <f t="shared" ref="Q440" si="659">SUM(O440:O443)</f>
        <v>0.36000000000000004</v>
      </c>
      <c r="R440" s="190">
        <f t="shared" ref="R440" si="660">Q440*1.02*1.05*$R$9</f>
        <v>0.41254920000000012</v>
      </c>
      <c r="S440" s="549">
        <f t="shared" ref="S440" si="661">F440*$S$12</f>
        <v>2.9545941040646184</v>
      </c>
      <c r="T440" s="549">
        <f t="shared" ref="T440" si="662">S440*E440</f>
        <v>398.87020404872351</v>
      </c>
    </row>
    <row r="441" spans="1:20" ht="12.75" customHeight="1">
      <c r="A441" s="165"/>
      <c r="B441" s="166"/>
      <c r="C441" s="166"/>
      <c r="D441" s="486"/>
      <c r="E441" s="168"/>
      <c r="F441" s="191"/>
      <c r="G441" s="168"/>
      <c r="H441" s="190"/>
      <c r="I441" s="168"/>
      <c r="J441" s="190"/>
      <c r="K441" s="88"/>
      <c r="L441" s="88"/>
      <c r="M441" s="88"/>
      <c r="N441" s="88"/>
      <c r="O441" s="93">
        <f t="shared" si="646"/>
        <v>0</v>
      </c>
      <c r="P441" s="190"/>
      <c r="Q441" s="190"/>
      <c r="R441" s="190"/>
      <c r="S441" s="549"/>
      <c r="T441" s="549"/>
    </row>
    <row r="442" spans="1:20" ht="12.75" customHeight="1">
      <c r="A442" s="165"/>
      <c r="B442" s="166"/>
      <c r="C442" s="166"/>
      <c r="D442" s="486"/>
      <c r="E442" s="168"/>
      <c r="F442" s="191"/>
      <c r="G442" s="168"/>
      <c r="H442" s="190"/>
      <c r="I442" s="168"/>
      <c r="J442" s="190"/>
      <c r="K442" s="88"/>
      <c r="L442" s="88"/>
      <c r="M442" s="88"/>
      <c r="N442" s="88"/>
      <c r="O442" s="93">
        <f t="shared" si="646"/>
        <v>0</v>
      </c>
      <c r="P442" s="190"/>
      <c r="Q442" s="190"/>
      <c r="R442" s="190"/>
      <c r="S442" s="549"/>
      <c r="T442" s="549"/>
    </row>
    <row r="443" spans="1:20" ht="22.5" customHeight="1">
      <c r="A443" s="165"/>
      <c r="B443" s="166"/>
      <c r="C443" s="166"/>
      <c r="D443" s="486"/>
      <c r="E443" s="168"/>
      <c r="F443" s="191"/>
      <c r="G443" s="168"/>
      <c r="H443" s="190"/>
      <c r="I443" s="168"/>
      <c r="J443" s="190"/>
      <c r="K443" s="88"/>
      <c r="L443" s="88"/>
      <c r="M443" s="88"/>
      <c r="N443" s="88"/>
      <c r="O443" s="93">
        <f t="shared" si="646"/>
        <v>0</v>
      </c>
      <c r="P443" s="190"/>
      <c r="Q443" s="190"/>
      <c r="R443" s="190"/>
      <c r="S443" s="549"/>
      <c r="T443" s="549"/>
    </row>
    <row r="444" spans="1:20" ht="12.75" customHeight="1">
      <c r="A444" s="165">
        <v>4</v>
      </c>
      <c r="B444" s="368" t="s">
        <v>563</v>
      </c>
      <c r="C444" s="166" t="s">
        <v>550</v>
      </c>
      <c r="D444" s="550" t="s">
        <v>459</v>
      </c>
      <c r="E444" s="551">
        <v>85</v>
      </c>
      <c r="F444" s="191">
        <f t="shared" ref="F444" si="663">H444+J444+R444</f>
        <v>9.1677600000000012E-2</v>
      </c>
      <c r="G444" s="375"/>
      <c r="H444" s="190">
        <f t="shared" ref="H444" si="664">G444*$P$3/1000</f>
        <v>0</v>
      </c>
      <c r="I444" s="191"/>
      <c r="J444" s="190">
        <f t="shared" ref="J444" si="665">I444*$P$4/1000</f>
        <v>0</v>
      </c>
      <c r="K444" s="88" t="s">
        <v>441</v>
      </c>
      <c r="L444" s="88" t="s">
        <v>35</v>
      </c>
      <c r="M444" s="88">
        <v>1</v>
      </c>
      <c r="N444" s="88">
        <v>0.08</v>
      </c>
      <c r="O444" s="93">
        <f t="shared" si="646"/>
        <v>0.08</v>
      </c>
      <c r="P444" s="190">
        <f t="shared" ref="P444" si="666">E444*F444</f>
        <v>7.7925960000000014</v>
      </c>
      <c r="Q444" s="190">
        <f t="shared" ref="Q444" si="667">SUM(O444:O447)</f>
        <v>0.08</v>
      </c>
      <c r="R444" s="190">
        <f t="shared" ref="R444" si="668">Q444*1.02*1.05*$R$9</f>
        <v>9.1677600000000012E-2</v>
      </c>
      <c r="S444" s="549">
        <f t="shared" ref="S444" si="669">F444*$S$12</f>
        <v>0.1074762812604096</v>
      </c>
      <c r="T444" s="549">
        <f t="shared" ref="T444" si="670">S444*E444</f>
        <v>9.135483907134816</v>
      </c>
    </row>
    <row r="445" spans="1:20" ht="12.75" customHeight="1">
      <c r="A445" s="165"/>
      <c r="B445" s="368"/>
      <c r="C445" s="166"/>
      <c r="D445" s="512"/>
      <c r="E445" s="551"/>
      <c r="F445" s="191"/>
      <c r="G445" s="375"/>
      <c r="H445" s="190"/>
      <c r="I445" s="191"/>
      <c r="J445" s="190"/>
      <c r="K445" s="88"/>
      <c r="L445" s="88"/>
      <c r="M445" s="88"/>
      <c r="N445" s="88"/>
      <c r="O445" s="93">
        <f t="shared" si="646"/>
        <v>0</v>
      </c>
      <c r="P445" s="190"/>
      <c r="Q445" s="190"/>
      <c r="R445" s="190"/>
      <c r="S445" s="549"/>
      <c r="T445" s="549"/>
    </row>
    <row r="446" spans="1:20" ht="12.75" customHeight="1">
      <c r="A446" s="165"/>
      <c r="B446" s="368"/>
      <c r="C446" s="166"/>
      <c r="D446" s="512"/>
      <c r="E446" s="551"/>
      <c r="F446" s="191"/>
      <c r="G446" s="375"/>
      <c r="H446" s="190"/>
      <c r="I446" s="191"/>
      <c r="J446" s="190"/>
      <c r="K446" s="88"/>
      <c r="L446" s="88"/>
      <c r="M446" s="92"/>
      <c r="N446" s="88"/>
      <c r="O446" s="93">
        <f t="shared" si="646"/>
        <v>0</v>
      </c>
      <c r="P446" s="190"/>
      <c r="Q446" s="190"/>
      <c r="R446" s="190"/>
      <c r="S446" s="549"/>
      <c r="T446" s="549"/>
    </row>
    <row r="447" spans="1:20" ht="12.75" customHeight="1">
      <c r="A447" s="165"/>
      <c r="B447" s="368"/>
      <c r="C447" s="166"/>
      <c r="D447" s="513"/>
      <c r="E447" s="551"/>
      <c r="F447" s="191"/>
      <c r="G447" s="375"/>
      <c r="H447" s="190"/>
      <c r="I447" s="191"/>
      <c r="J447" s="190"/>
      <c r="K447" s="88"/>
      <c r="L447" s="88"/>
      <c r="M447" s="88"/>
      <c r="N447" s="88"/>
      <c r="O447" s="93">
        <f t="shared" si="646"/>
        <v>0</v>
      </c>
      <c r="P447" s="190"/>
      <c r="Q447" s="190"/>
      <c r="R447" s="190"/>
      <c r="S447" s="549"/>
      <c r="T447" s="549"/>
    </row>
    <row r="448" spans="1:20" ht="12.75" customHeight="1">
      <c r="A448" s="165">
        <v>5</v>
      </c>
      <c r="B448" s="166" t="s">
        <v>394</v>
      </c>
      <c r="C448" s="166" t="s">
        <v>551</v>
      </c>
      <c r="D448" s="550" t="s">
        <v>459</v>
      </c>
      <c r="E448" s="551">
        <v>8</v>
      </c>
      <c r="F448" s="191">
        <f t="shared" ref="F448" si="671">H448+J448+R448</f>
        <v>3.1836408300000003</v>
      </c>
      <c r="G448" s="375">
        <v>0.72</v>
      </c>
      <c r="H448" s="190">
        <f t="shared" ref="H448" si="672">G448*$P$3/1000</f>
        <v>1.305396</v>
      </c>
      <c r="I448" s="191"/>
      <c r="J448" s="190">
        <f t="shared" ref="J448" si="673">I448*$P$4/1000</f>
        <v>0</v>
      </c>
      <c r="K448" s="88" t="s">
        <v>396</v>
      </c>
      <c r="L448" s="88" t="s">
        <v>35</v>
      </c>
      <c r="M448" s="88">
        <v>1</v>
      </c>
      <c r="N448" s="88">
        <v>1.639</v>
      </c>
      <c r="O448" s="93">
        <f t="shared" si="646"/>
        <v>1.639</v>
      </c>
      <c r="P448" s="190">
        <f t="shared" ref="P448" si="674">E448*F448</f>
        <v>25.469126640000002</v>
      </c>
      <c r="Q448" s="190">
        <f t="shared" ref="Q448" si="675">SUM(O448:O451)</f>
        <v>1.639</v>
      </c>
      <c r="R448" s="190">
        <f t="shared" ref="R448" si="676">Q448*1.02*1.05*$R$9</f>
        <v>1.8782448300000003</v>
      </c>
      <c r="S448" s="549">
        <f t="shared" ref="S448" si="677">F448*$S$12</f>
        <v>3.7322735027662577</v>
      </c>
      <c r="T448" s="549">
        <f t="shared" ref="T448" si="678">S448*E448</f>
        <v>29.858188022130062</v>
      </c>
    </row>
    <row r="449" spans="1:20" ht="12.75" customHeight="1">
      <c r="A449" s="165"/>
      <c r="B449" s="166"/>
      <c r="C449" s="166"/>
      <c r="D449" s="512"/>
      <c r="E449" s="551"/>
      <c r="F449" s="191"/>
      <c r="G449" s="375"/>
      <c r="H449" s="190"/>
      <c r="I449" s="191"/>
      <c r="J449" s="190"/>
      <c r="K449" s="88"/>
      <c r="L449" s="88"/>
      <c r="M449" s="88"/>
      <c r="N449" s="88"/>
      <c r="O449" s="93">
        <f t="shared" si="646"/>
        <v>0</v>
      </c>
      <c r="P449" s="190"/>
      <c r="Q449" s="190"/>
      <c r="R449" s="190"/>
      <c r="S449" s="549"/>
      <c r="T449" s="549"/>
    </row>
    <row r="450" spans="1:20" ht="12.75" customHeight="1">
      <c r="A450" s="165"/>
      <c r="B450" s="166"/>
      <c r="C450" s="166"/>
      <c r="D450" s="512"/>
      <c r="E450" s="551"/>
      <c r="F450" s="191"/>
      <c r="G450" s="375"/>
      <c r="H450" s="190"/>
      <c r="I450" s="191"/>
      <c r="J450" s="190"/>
      <c r="K450" s="88"/>
      <c r="L450" s="88"/>
      <c r="M450" s="92"/>
      <c r="N450" s="88"/>
      <c r="O450" s="93">
        <f t="shared" si="646"/>
        <v>0</v>
      </c>
      <c r="P450" s="190"/>
      <c r="Q450" s="190"/>
      <c r="R450" s="190"/>
      <c r="S450" s="549"/>
      <c r="T450" s="549"/>
    </row>
    <row r="451" spans="1:20" ht="12.75" customHeight="1">
      <c r="A451" s="165"/>
      <c r="B451" s="166"/>
      <c r="C451" s="166"/>
      <c r="D451" s="513"/>
      <c r="E451" s="551"/>
      <c r="F451" s="191"/>
      <c r="G451" s="375"/>
      <c r="H451" s="190"/>
      <c r="I451" s="191"/>
      <c r="J451" s="190"/>
      <c r="K451" s="88"/>
      <c r="L451" s="88"/>
      <c r="M451" s="88"/>
      <c r="N451" s="88"/>
      <c r="O451" s="93">
        <f t="shared" si="646"/>
        <v>0</v>
      </c>
      <c r="P451" s="190"/>
      <c r="Q451" s="190"/>
      <c r="R451" s="190"/>
      <c r="S451" s="549"/>
      <c r="T451" s="549"/>
    </row>
    <row r="452" spans="1:20" ht="12.75" customHeight="1">
      <c r="A452" s="165">
        <v>6</v>
      </c>
      <c r="B452" s="166" t="s">
        <v>394</v>
      </c>
      <c r="C452" s="166" t="s">
        <v>552</v>
      </c>
      <c r="D452" s="550" t="s">
        <v>459</v>
      </c>
      <c r="E452" s="551">
        <v>8</v>
      </c>
      <c r="F452" s="191">
        <f t="shared" ref="F452" si="679">H452+J452+R452</f>
        <v>3.1515536700000002</v>
      </c>
      <c r="G452" s="375">
        <v>0.72</v>
      </c>
      <c r="H452" s="190">
        <f t="shared" ref="H452" si="680">G452*$P$3/1000</f>
        <v>1.305396</v>
      </c>
      <c r="I452" s="191"/>
      <c r="J452" s="190">
        <f t="shared" ref="J452" si="681">I452*$P$4/1000</f>
        <v>0</v>
      </c>
      <c r="K452" s="88" t="s">
        <v>398</v>
      </c>
      <c r="L452" s="88" t="s">
        <v>35</v>
      </c>
      <c r="M452" s="88">
        <v>1</v>
      </c>
      <c r="N452" s="88">
        <v>1.611</v>
      </c>
      <c r="O452" s="93">
        <f t="shared" si="646"/>
        <v>1.611</v>
      </c>
      <c r="P452" s="190">
        <f t="shared" ref="P452" si="682">E452*F452</f>
        <v>25.212429360000002</v>
      </c>
      <c r="Q452" s="190">
        <f t="shared" ref="Q452" si="683">SUM(O452:O455)</f>
        <v>1.611</v>
      </c>
      <c r="R452" s="190">
        <f t="shared" ref="R452" si="684">Q452*1.02*1.05*$R$9</f>
        <v>1.8461576700000004</v>
      </c>
      <c r="S452" s="549">
        <f t="shared" ref="S452" si="685">F452*$S$12</f>
        <v>3.6946568043251142</v>
      </c>
      <c r="T452" s="549">
        <f t="shared" ref="T452" si="686">S452*E452</f>
        <v>29.557254434600914</v>
      </c>
    </row>
    <row r="453" spans="1:20" ht="12.75" customHeight="1">
      <c r="A453" s="165"/>
      <c r="B453" s="166"/>
      <c r="C453" s="166"/>
      <c r="D453" s="512"/>
      <c r="E453" s="551"/>
      <c r="F453" s="191"/>
      <c r="G453" s="375"/>
      <c r="H453" s="190"/>
      <c r="I453" s="191"/>
      <c r="J453" s="190"/>
      <c r="K453" s="88"/>
      <c r="L453" s="88"/>
      <c r="M453" s="88"/>
      <c r="N453" s="88"/>
      <c r="O453" s="93">
        <f t="shared" si="646"/>
        <v>0</v>
      </c>
      <c r="P453" s="190"/>
      <c r="Q453" s="190"/>
      <c r="R453" s="190"/>
      <c r="S453" s="549"/>
      <c r="T453" s="549"/>
    </row>
    <row r="454" spans="1:20" ht="12.75" customHeight="1">
      <c r="A454" s="165"/>
      <c r="B454" s="166"/>
      <c r="C454" s="166"/>
      <c r="D454" s="512"/>
      <c r="E454" s="551"/>
      <c r="F454" s="191"/>
      <c r="G454" s="375"/>
      <c r="H454" s="190"/>
      <c r="I454" s="191"/>
      <c r="J454" s="190"/>
      <c r="K454" s="88"/>
      <c r="L454" s="88"/>
      <c r="M454" s="92"/>
      <c r="N454" s="88"/>
      <c r="O454" s="93">
        <f t="shared" si="646"/>
        <v>0</v>
      </c>
      <c r="P454" s="190"/>
      <c r="Q454" s="190"/>
      <c r="R454" s="190"/>
      <c r="S454" s="549"/>
      <c r="T454" s="549"/>
    </row>
    <row r="455" spans="1:20" ht="12.75" customHeight="1">
      <c r="A455" s="165"/>
      <c r="B455" s="166"/>
      <c r="C455" s="166"/>
      <c r="D455" s="513"/>
      <c r="E455" s="551"/>
      <c r="F455" s="191"/>
      <c r="G455" s="375"/>
      <c r="H455" s="190"/>
      <c r="I455" s="191"/>
      <c r="J455" s="190"/>
      <c r="K455" s="88"/>
      <c r="L455" s="88"/>
      <c r="M455" s="88"/>
      <c r="N455" s="88"/>
      <c r="O455" s="93">
        <f t="shared" si="646"/>
        <v>0</v>
      </c>
      <c r="P455" s="190"/>
      <c r="Q455" s="190"/>
      <c r="R455" s="190"/>
      <c r="S455" s="549"/>
      <c r="T455" s="549"/>
    </row>
    <row r="456" spans="1:20" ht="12.75" customHeight="1">
      <c r="A456" s="165">
        <v>7</v>
      </c>
      <c r="B456" s="166" t="s">
        <v>394</v>
      </c>
      <c r="C456" s="166" t="s">
        <v>553</v>
      </c>
      <c r="D456" s="550" t="s">
        <v>459</v>
      </c>
      <c r="E456" s="551">
        <v>8</v>
      </c>
      <c r="F456" s="191">
        <f t="shared" ref="F456" si="687">H456+J456+R456</f>
        <v>3.6913055400000001</v>
      </c>
      <c r="G456" s="375">
        <v>0.72</v>
      </c>
      <c r="H456" s="190">
        <f t="shared" ref="H456" si="688">G456*$P$3/1000</f>
        <v>1.305396</v>
      </c>
      <c r="I456" s="191"/>
      <c r="J456" s="190">
        <f t="shared" ref="J456" si="689">I456*$P$4/1000</f>
        <v>0</v>
      </c>
      <c r="K456" s="88" t="s">
        <v>400</v>
      </c>
      <c r="L456" s="88" t="s">
        <v>35</v>
      </c>
      <c r="M456" s="88">
        <v>1</v>
      </c>
      <c r="N456" s="88">
        <v>2.0819999999999999</v>
      </c>
      <c r="O456" s="93">
        <f t="shared" si="646"/>
        <v>2.0819999999999999</v>
      </c>
      <c r="P456" s="190">
        <f t="shared" ref="P456" si="690">E456*F456</f>
        <v>29.530444320000001</v>
      </c>
      <c r="Q456" s="190">
        <f t="shared" ref="Q456" si="691">SUM(O456:O459)</f>
        <v>2.0819999999999999</v>
      </c>
      <c r="R456" s="190">
        <f t="shared" ref="R456" si="692">Q456*1.02*1.05*$R$9</f>
        <v>2.3859095400000001</v>
      </c>
      <c r="S456" s="549">
        <f t="shared" ref="S456" si="693">F456*$S$12</f>
        <v>4.3274234102457756</v>
      </c>
      <c r="T456" s="549">
        <f t="shared" ref="T456" si="694">S456*E456</f>
        <v>34.619387281966205</v>
      </c>
    </row>
    <row r="457" spans="1:20" ht="12.75" customHeight="1">
      <c r="A457" s="165"/>
      <c r="B457" s="166"/>
      <c r="C457" s="166"/>
      <c r="D457" s="512"/>
      <c r="E457" s="551"/>
      <c r="F457" s="191"/>
      <c r="G457" s="375"/>
      <c r="H457" s="190"/>
      <c r="I457" s="191"/>
      <c r="J457" s="190"/>
      <c r="K457" s="88"/>
      <c r="L457" s="88"/>
      <c r="M457" s="88"/>
      <c r="N457" s="88"/>
      <c r="O457" s="93">
        <f t="shared" si="646"/>
        <v>0</v>
      </c>
      <c r="P457" s="190"/>
      <c r="Q457" s="190"/>
      <c r="R457" s="190"/>
      <c r="S457" s="549"/>
      <c r="T457" s="549"/>
    </row>
    <row r="458" spans="1:20" ht="12.75" customHeight="1">
      <c r="A458" s="165"/>
      <c r="B458" s="166"/>
      <c r="C458" s="166"/>
      <c r="D458" s="512"/>
      <c r="E458" s="551"/>
      <c r="F458" s="191"/>
      <c r="G458" s="375"/>
      <c r="H458" s="190"/>
      <c r="I458" s="191"/>
      <c r="J458" s="190"/>
      <c r="K458" s="88"/>
      <c r="L458" s="88"/>
      <c r="M458" s="92"/>
      <c r="N458" s="88"/>
      <c r="O458" s="93">
        <f t="shared" si="646"/>
        <v>0</v>
      </c>
      <c r="P458" s="190"/>
      <c r="Q458" s="190"/>
      <c r="R458" s="190"/>
      <c r="S458" s="549"/>
      <c r="T458" s="549"/>
    </row>
    <row r="459" spans="1:20" ht="12.75" customHeight="1">
      <c r="A459" s="165"/>
      <c r="B459" s="166"/>
      <c r="C459" s="166"/>
      <c r="D459" s="513"/>
      <c r="E459" s="551"/>
      <c r="F459" s="191"/>
      <c r="G459" s="375"/>
      <c r="H459" s="190"/>
      <c r="I459" s="191"/>
      <c r="J459" s="190"/>
      <c r="K459" s="88"/>
      <c r="L459" s="88"/>
      <c r="M459" s="88"/>
      <c r="N459" s="88"/>
      <c r="O459" s="93">
        <f t="shared" si="646"/>
        <v>0</v>
      </c>
      <c r="P459" s="190"/>
      <c r="Q459" s="190"/>
      <c r="R459" s="190"/>
      <c r="S459" s="549"/>
      <c r="T459" s="549"/>
    </row>
    <row r="460" spans="1:20" ht="12.75" customHeight="1">
      <c r="A460" s="165">
        <v>8</v>
      </c>
      <c r="B460" s="166" t="s">
        <v>401</v>
      </c>
      <c r="C460" s="166" t="s">
        <v>554</v>
      </c>
      <c r="D460" s="550" t="s">
        <v>459</v>
      </c>
      <c r="E460" s="551">
        <v>8</v>
      </c>
      <c r="F460" s="191">
        <f t="shared" ref="F460" si="695">H460+J460+R460</f>
        <v>2.7349361999999999</v>
      </c>
      <c r="G460" s="168">
        <v>0.08</v>
      </c>
      <c r="H460" s="190">
        <f t="shared" ref="H460" si="696">G460*$P$3/1000</f>
        <v>0.14504400000000001</v>
      </c>
      <c r="I460" s="168"/>
      <c r="J460" s="190">
        <f t="shared" ref="J460" si="697">I460*$P$4/1000</f>
        <v>0</v>
      </c>
      <c r="K460" s="88" t="s">
        <v>403</v>
      </c>
      <c r="L460" s="88" t="s">
        <v>35</v>
      </c>
      <c r="M460" s="88">
        <v>1</v>
      </c>
      <c r="N460" s="88">
        <v>2.2599999999999998</v>
      </c>
      <c r="O460" s="93">
        <f t="shared" si="646"/>
        <v>2.2599999999999998</v>
      </c>
      <c r="P460" s="190">
        <f t="shared" ref="P460" si="698">E460*F460</f>
        <v>21.879489599999999</v>
      </c>
      <c r="Q460" s="190">
        <f t="shared" ref="Q460" si="699">SUM(O460:O463)</f>
        <v>2.2599999999999998</v>
      </c>
      <c r="R460" s="190">
        <f t="shared" ref="R460" si="700">Q460*1.02*1.05*$R$9</f>
        <v>2.5898922</v>
      </c>
      <c r="S460" s="549">
        <f t="shared" ref="S460" si="701">F460*$S$12</f>
        <v>3.2062441889891948</v>
      </c>
      <c r="T460" s="549">
        <f t="shared" ref="T460" si="702">S460*E460</f>
        <v>25.649953511913559</v>
      </c>
    </row>
    <row r="461" spans="1:20" ht="12.75" customHeight="1">
      <c r="A461" s="165"/>
      <c r="B461" s="166"/>
      <c r="C461" s="166"/>
      <c r="D461" s="512"/>
      <c r="E461" s="551"/>
      <c r="F461" s="191"/>
      <c r="G461" s="168"/>
      <c r="H461" s="190"/>
      <c r="I461" s="168"/>
      <c r="J461" s="190"/>
      <c r="K461" s="88"/>
      <c r="L461" s="88"/>
      <c r="M461" s="88"/>
      <c r="N461" s="88"/>
      <c r="O461" s="93">
        <f t="shared" si="646"/>
        <v>0</v>
      </c>
      <c r="P461" s="190"/>
      <c r="Q461" s="190"/>
      <c r="R461" s="190"/>
      <c r="S461" s="549"/>
      <c r="T461" s="549"/>
    </row>
    <row r="462" spans="1:20" ht="12.75" customHeight="1">
      <c r="A462" s="165"/>
      <c r="B462" s="166"/>
      <c r="C462" s="166"/>
      <c r="D462" s="512"/>
      <c r="E462" s="551"/>
      <c r="F462" s="191"/>
      <c r="G462" s="168"/>
      <c r="H462" s="190"/>
      <c r="I462" s="168"/>
      <c r="J462" s="190"/>
      <c r="K462" s="88"/>
      <c r="L462" s="88"/>
      <c r="M462" s="92"/>
      <c r="N462" s="88"/>
      <c r="O462" s="93">
        <f t="shared" si="646"/>
        <v>0</v>
      </c>
      <c r="P462" s="190"/>
      <c r="Q462" s="190"/>
      <c r="R462" s="190"/>
      <c r="S462" s="549"/>
      <c r="T462" s="549"/>
    </row>
    <row r="463" spans="1:20" ht="12.75" customHeight="1">
      <c r="A463" s="165"/>
      <c r="B463" s="166"/>
      <c r="C463" s="166"/>
      <c r="D463" s="513"/>
      <c r="E463" s="551"/>
      <c r="F463" s="191"/>
      <c r="G463" s="168"/>
      <c r="H463" s="190"/>
      <c r="I463" s="168"/>
      <c r="J463" s="190"/>
      <c r="K463" s="88"/>
      <c r="L463" s="88"/>
      <c r="M463" s="88"/>
      <c r="N463" s="88"/>
      <c r="O463" s="93">
        <f t="shared" si="646"/>
        <v>0</v>
      </c>
      <c r="P463" s="190"/>
      <c r="Q463" s="190"/>
      <c r="R463" s="190"/>
      <c r="S463" s="549"/>
      <c r="T463" s="549"/>
    </row>
    <row r="464" spans="1:20" ht="12.75" customHeight="1">
      <c r="A464" s="165">
        <v>9</v>
      </c>
      <c r="B464" s="166" t="s">
        <v>394</v>
      </c>
      <c r="C464" s="166" t="s">
        <v>555</v>
      </c>
      <c r="D464" s="550" t="s">
        <v>459</v>
      </c>
      <c r="E464" s="168">
        <v>4</v>
      </c>
      <c r="F464" s="191">
        <f t="shared" ref="F464" si="703">H464+J464+R464</f>
        <v>3.8952882</v>
      </c>
      <c r="G464" s="168">
        <v>0.72</v>
      </c>
      <c r="H464" s="190">
        <f t="shared" ref="H464" si="704">G464*$P$3/1000</f>
        <v>1.305396</v>
      </c>
      <c r="I464" s="168"/>
      <c r="J464" s="190">
        <f t="shared" ref="J464" si="705">I464*$P$4/1000</f>
        <v>0</v>
      </c>
      <c r="K464" s="88" t="s">
        <v>403</v>
      </c>
      <c r="L464" s="88" t="s">
        <v>35</v>
      </c>
      <c r="M464" s="88">
        <v>1</v>
      </c>
      <c r="N464" s="88">
        <v>2.2599999999999998</v>
      </c>
      <c r="O464" s="93">
        <f t="shared" si="646"/>
        <v>2.2599999999999998</v>
      </c>
      <c r="P464" s="190">
        <f t="shared" ref="P464" si="706">E464*F464</f>
        <v>15.5811528</v>
      </c>
      <c r="Q464" s="190">
        <f t="shared" ref="Q464" si="707">SUM(O464:O467)</f>
        <v>2.2599999999999998</v>
      </c>
      <c r="R464" s="190">
        <f t="shared" ref="R464" si="708">Q464*1.02*1.05*$R$9</f>
        <v>2.5898922</v>
      </c>
      <c r="S464" s="549">
        <f t="shared" ref="S464" si="709">F464*$S$12</f>
        <v>4.5665581360501868</v>
      </c>
      <c r="T464" s="549">
        <f t="shared" ref="T464" si="710">S464*E464</f>
        <v>18.266232544200747</v>
      </c>
    </row>
    <row r="465" spans="1:20" ht="12.75" customHeight="1">
      <c r="A465" s="165"/>
      <c r="B465" s="166"/>
      <c r="C465" s="166"/>
      <c r="D465" s="512"/>
      <c r="E465" s="168"/>
      <c r="F465" s="191"/>
      <c r="G465" s="168"/>
      <c r="H465" s="190"/>
      <c r="I465" s="168"/>
      <c r="J465" s="190"/>
      <c r="K465" s="88"/>
      <c r="L465" s="88"/>
      <c r="M465" s="88"/>
      <c r="N465" s="88"/>
      <c r="O465" s="93">
        <f t="shared" si="646"/>
        <v>0</v>
      </c>
      <c r="P465" s="190"/>
      <c r="Q465" s="190"/>
      <c r="R465" s="190"/>
      <c r="S465" s="549"/>
      <c r="T465" s="549"/>
    </row>
    <row r="466" spans="1:20" ht="12.75" customHeight="1">
      <c r="A466" s="165"/>
      <c r="B466" s="166"/>
      <c r="C466" s="166"/>
      <c r="D466" s="512"/>
      <c r="E466" s="168"/>
      <c r="F466" s="191"/>
      <c r="G466" s="168"/>
      <c r="H466" s="190"/>
      <c r="I466" s="168"/>
      <c r="J466" s="190"/>
      <c r="K466" s="88"/>
      <c r="L466" s="88"/>
      <c r="M466" s="92"/>
      <c r="N466" s="88"/>
      <c r="O466" s="93">
        <f t="shared" si="646"/>
        <v>0</v>
      </c>
      <c r="P466" s="190"/>
      <c r="Q466" s="190"/>
      <c r="R466" s="190"/>
      <c r="S466" s="549"/>
      <c r="T466" s="549"/>
    </row>
    <row r="467" spans="1:20" ht="12.75" customHeight="1">
      <c r="A467" s="165"/>
      <c r="B467" s="166"/>
      <c r="C467" s="166"/>
      <c r="D467" s="513"/>
      <c r="E467" s="168"/>
      <c r="F467" s="191"/>
      <c r="G467" s="168"/>
      <c r="H467" s="190"/>
      <c r="I467" s="168"/>
      <c r="J467" s="190"/>
      <c r="K467" s="88"/>
      <c r="L467" s="88"/>
      <c r="M467" s="88"/>
      <c r="N467" s="88"/>
      <c r="O467" s="93">
        <f t="shared" si="646"/>
        <v>0</v>
      </c>
      <c r="P467" s="190"/>
      <c r="Q467" s="190"/>
      <c r="R467" s="190"/>
      <c r="S467" s="549"/>
      <c r="T467" s="549"/>
    </row>
    <row r="468" spans="1:20" ht="12.75" customHeight="1">
      <c r="A468" s="165">
        <v>10</v>
      </c>
      <c r="B468" s="368" t="s">
        <v>563</v>
      </c>
      <c r="C468" s="166" t="s">
        <v>556</v>
      </c>
      <c r="D468" s="485" t="s">
        <v>468</v>
      </c>
      <c r="E468" s="551">
        <v>135</v>
      </c>
      <c r="F468" s="191">
        <f t="shared" ref="F468" si="711">H468+J468+R468</f>
        <v>0.40108950000000004</v>
      </c>
      <c r="G468" s="375"/>
      <c r="H468" s="190">
        <f t="shared" ref="H468" si="712">G468*$P$3/1000</f>
        <v>0</v>
      </c>
      <c r="I468" s="191"/>
      <c r="J468" s="190">
        <f t="shared" ref="J468" si="713">I468*$P$4/1000</f>
        <v>0</v>
      </c>
      <c r="K468" s="88" t="s">
        <v>406</v>
      </c>
      <c r="L468" s="88" t="s">
        <v>43</v>
      </c>
      <c r="M468" s="88">
        <v>1</v>
      </c>
      <c r="N468" s="88">
        <v>0.35</v>
      </c>
      <c r="O468" s="93">
        <f t="shared" si="646"/>
        <v>0.35</v>
      </c>
      <c r="P468" s="190">
        <f t="shared" ref="P468" si="714">E468*F468</f>
        <v>54.147082500000003</v>
      </c>
      <c r="Q468" s="190">
        <f t="shared" ref="Q468" si="715">SUM(O468:O471)</f>
        <v>0.35</v>
      </c>
      <c r="R468" s="190">
        <f t="shared" ref="R468" si="716">Q468*1.02*1.05*$R$9</f>
        <v>0.40108950000000004</v>
      </c>
      <c r="S468" s="549">
        <f t="shared" ref="S468" si="717">F468*$S$12</f>
        <v>0.47020873051429202</v>
      </c>
      <c r="T468" s="549">
        <f t="shared" ref="T468" si="718">S468*E468</f>
        <v>63.478178619429421</v>
      </c>
    </row>
    <row r="469" spans="1:20" ht="12.75" customHeight="1">
      <c r="A469" s="165"/>
      <c r="B469" s="368"/>
      <c r="C469" s="166"/>
      <c r="D469" s="486"/>
      <c r="E469" s="551"/>
      <c r="F469" s="191"/>
      <c r="G469" s="375"/>
      <c r="H469" s="190"/>
      <c r="I469" s="191"/>
      <c r="J469" s="190"/>
      <c r="K469" s="88"/>
      <c r="L469" s="88"/>
      <c r="M469" s="88"/>
      <c r="N469" s="88"/>
      <c r="O469" s="93">
        <f t="shared" si="646"/>
        <v>0</v>
      </c>
      <c r="P469" s="190"/>
      <c r="Q469" s="190"/>
      <c r="R469" s="190"/>
      <c r="S469" s="549"/>
      <c r="T469" s="549"/>
    </row>
    <row r="470" spans="1:20" ht="12.75" customHeight="1">
      <c r="A470" s="165"/>
      <c r="B470" s="368"/>
      <c r="C470" s="166"/>
      <c r="D470" s="486"/>
      <c r="E470" s="551"/>
      <c r="F470" s="191"/>
      <c r="G470" s="375"/>
      <c r="H470" s="190"/>
      <c r="I470" s="191"/>
      <c r="J470" s="190"/>
      <c r="K470" s="88"/>
      <c r="L470" s="88"/>
      <c r="M470" s="92"/>
      <c r="N470" s="88"/>
      <c r="O470" s="93">
        <f t="shared" si="646"/>
        <v>0</v>
      </c>
      <c r="P470" s="190"/>
      <c r="Q470" s="190"/>
      <c r="R470" s="190"/>
      <c r="S470" s="549"/>
      <c r="T470" s="549"/>
    </row>
    <row r="471" spans="1:20" ht="12.75" customHeight="1">
      <c r="A471" s="165"/>
      <c r="B471" s="368"/>
      <c r="C471" s="166"/>
      <c r="D471" s="486"/>
      <c r="E471" s="551"/>
      <c r="F471" s="191"/>
      <c r="G471" s="375"/>
      <c r="H471" s="190"/>
      <c r="I471" s="191"/>
      <c r="J471" s="190"/>
      <c r="K471" s="88"/>
      <c r="L471" s="88"/>
      <c r="M471" s="88"/>
      <c r="N471" s="88"/>
      <c r="O471" s="93">
        <f t="shared" si="646"/>
        <v>0</v>
      </c>
      <c r="P471" s="190"/>
      <c r="Q471" s="190"/>
      <c r="R471" s="190"/>
      <c r="S471" s="549"/>
      <c r="T471" s="549"/>
    </row>
    <row r="472" spans="1:20" ht="12.75" customHeight="1">
      <c r="A472" s="165">
        <v>11</v>
      </c>
      <c r="B472" s="166" t="s">
        <v>407</v>
      </c>
      <c r="C472" s="166" t="s">
        <v>557</v>
      </c>
      <c r="D472" s="368" t="s">
        <v>558</v>
      </c>
      <c r="E472" s="168">
        <v>8</v>
      </c>
      <c r="F472" s="191">
        <f t="shared" ref="F472" si="719">H472+J472+R472</f>
        <v>0.56274746799999997</v>
      </c>
      <c r="G472" s="168">
        <v>6.0999999999999999E-2</v>
      </c>
      <c r="H472" s="190">
        <f t="shared" ref="H472" si="720">G472*$P$3/1000</f>
        <v>0.11059604999999999</v>
      </c>
      <c r="I472" s="344">
        <v>4.5999999999999999E-3</v>
      </c>
      <c r="J472" s="190">
        <f t="shared" ref="J472" si="721">I472*$P$4/1000</f>
        <v>1.0952968E-2</v>
      </c>
      <c r="K472" s="88" t="s">
        <v>409</v>
      </c>
      <c r="L472" s="88" t="s">
        <v>39</v>
      </c>
      <c r="M472" s="88">
        <v>1</v>
      </c>
      <c r="N472" s="88">
        <v>0.38500000000000001</v>
      </c>
      <c r="O472" s="93">
        <f t="shared" si="646"/>
        <v>0.38500000000000001</v>
      </c>
      <c r="P472" s="190">
        <f t="shared" ref="P472" si="722">E472*F472</f>
        <v>4.5019797439999998</v>
      </c>
      <c r="Q472" s="190">
        <f t="shared" ref="Q472" si="723">SUM(O472:O475)</f>
        <v>0.38500000000000001</v>
      </c>
      <c r="R472" s="190">
        <f t="shared" ref="R472" si="724">Q472*1.02*1.05*$R$9</f>
        <v>0.44119845000000002</v>
      </c>
      <c r="S472" s="549">
        <f t="shared" ref="S472" si="725">F472*$S$12</f>
        <v>0.65972500533774159</v>
      </c>
      <c r="T472" s="549">
        <f t="shared" ref="T472" si="726">S472*E472</f>
        <v>5.2778000427019327</v>
      </c>
    </row>
    <row r="473" spans="1:20" ht="12.75" customHeight="1">
      <c r="A473" s="165"/>
      <c r="B473" s="166"/>
      <c r="C473" s="166"/>
      <c r="D473" s="365"/>
      <c r="E473" s="168"/>
      <c r="F473" s="191"/>
      <c r="G473" s="168"/>
      <c r="H473" s="190"/>
      <c r="I473" s="344"/>
      <c r="J473" s="190"/>
      <c r="K473" s="88"/>
      <c r="L473" s="88"/>
      <c r="M473" s="88"/>
      <c r="N473" s="88"/>
      <c r="O473" s="93">
        <f t="shared" si="646"/>
        <v>0</v>
      </c>
      <c r="P473" s="190"/>
      <c r="Q473" s="190"/>
      <c r="R473" s="190"/>
      <c r="S473" s="549"/>
      <c r="T473" s="549"/>
    </row>
    <row r="474" spans="1:20" ht="12.75" customHeight="1">
      <c r="A474" s="165"/>
      <c r="B474" s="166"/>
      <c r="C474" s="166"/>
      <c r="D474" s="365"/>
      <c r="E474" s="168"/>
      <c r="F474" s="191"/>
      <c r="G474" s="168"/>
      <c r="H474" s="190"/>
      <c r="I474" s="344"/>
      <c r="J474" s="190"/>
      <c r="K474" s="88"/>
      <c r="L474" s="88"/>
      <c r="M474" s="92"/>
      <c r="N474" s="88"/>
      <c r="O474" s="93">
        <f t="shared" si="646"/>
        <v>0</v>
      </c>
      <c r="P474" s="190"/>
      <c r="Q474" s="190"/>
      <c r="R474" s="190"/>
      <c r="S474" s="549"/>
      <c r="T474" s="549"/>
    </row>
    <row r="475" spans="1:20" ht="12.75" customHeight="1">
      <c r="A475" s="165"/>
      <c r="B475" s="166"/>
      <c r="C475" s="166"/>
      <c r="D475" s="365"/>
      <c r="E475" s="168"/>
      <c r="F475" s="191"/>
      <c r="G475" s="168"/>
      <c r="H475" s="190"/>
      <c r="I475" s="344"/>
      <c r="J475" s="190"/>
      <c r="K475" s="88"/>
      <c r="L475" s="88"/>
      <c r="M475" s="88"/>
      <c r="N475" s="88"/>
      <c r="O475" s="93">
        <f t="shared" si="646"/>
        <v>0</v>
      </c>
      <c r="P475" s="190"/>
      <c r="Q475" s="190"/>
      <c r="R475" s="190"/>
      <c r="S475" s="549"/>
      <c r="T475" s="549"/>
    </row>
    <row r="476" spans="1:20" ht="12.75" customHeight="1">
      <c r="A476" s="165">
        <v>12</v>
      </c>
      <c r="B476" s="166" t="s">
        <v>410</v>
      </c>
      <c r="C476" s="166" t="s">
        <v>559</v>
      </c>
      <c r="D476" s="550" t="s">
        <v>459</v>
      </c>
      <c r="E476" s="168">
        <v>6</v>
      </c>
      <c r="F476" s="191">
        <f t="shared" ref="F476" si="727">H476+J476+R476</f>
        <v>3.8745509</v>
      </c>
      <c r="G476" s="168">
        <v>0.85</v>
      </c>
      <c r="H476" s="190">
        <f t="shared" ref="H476" si="728">G476*$P$3/1000</f>
        <v>1.5410925</v>
      </c>
      <c r="I476" s="168">
        <v>0.98</v>
      </c>
      <c r="J476" s="190">
        <f t="shared" ref="J476" si="729">I476*$P$4/1000</f>
        <v>2.3334584</v>
      </c>
      <c r="K476" s="88"/>
      <c r="L476" s="88"/>
      <c r="M476" s="88"/>
      <c r="N476" s="88"/>
      <c r="O476" s="93">
        <f t="shared" si="646"/>
        <v>0</v>
      </c>
      <c r="P476" s="190">
        <f t="shared" ref="P476" si="730">E476*F476</f>
        <v>23.247305400000002</v>
      </c>
      <c r="Q476" s="190">
        <f t="shared" ref="Q476" si="731">SUM(O476:O479)</f>
        <v>0</v>
      </c>
      <c r="R476" s="190">
        <f t="shared" ref="R476" si="732">Q476*1.02*1.05*$R$9</f>
        <v>0</v>
      </c>
      <c r="S476" s="549">
        <f t="shared" ref="S476" si="733">F476*$S$12</f>
        <v>4.5422472041826261</v>
      </c>
      <c r="T476" s="549">
        <f t="shared" ref="T476" si="734">S476*E476</f>
        <v>27.253483225095756</v>
      </c>
    </row>
    <row r="477" spans="1:20" ht="12.75" customHeight="1">
      <c r="A477" s="165"/>
      <c r="B477" s="166"/>
      <c r="C477" s="166"/>
      <c r="D477" s="512"/>
      <c r="E477" s="168"/>
      <c r="F477" s="191"/>
      <c r="G477" s="168"/>
      <c r="H477" s="190"/>
      <c r="I477" s="168"/>
      <c r="J477" s="190"/>
      <c r="K477" s="88"/>
      <c r="L477" s="88"/>
      <c r="M477" s="88"/>
      <c r="N477" s="88"/>
      <c r="O477" s="93">
        <f t="shared" si="646"/>
        <v>0</v>
      </c>
      <c r="P477" s="190"/>
      <c r="Q477" s="190"/>
      <c r="R477" s="190"/>
      <c r="S477" s="549"/>
      <c r="T477" s="549"/>
    </row>
    <row r="478" spans="1:20" ht="12.75" customHeight="1">
      <c r="A478" s="165"/>
      <c r="B478" s="166"/>
      <c r="C478" s="166"/>
      <c r="D478" s="512"/>
      <c r="E478" s="168"/>
      <c r="F478" s="191"/>
      <c r="G478" s="168"/>
      <c r="H478" s="190"/>
      <c r="I478" s="168"/>
      <c r="J478" s="190"/>
      <c r="K478" s="88"/>
      <c r="L478" s="88"/>
      <c r="M478" s="92"/>
      <c r="N478" s="88"/>
      <c r="O478" s="93">
        <f t="shared" si="646"/>
        <v>0</v>
      </c>
      <c r="P478" s="190"/>
      <c r="Q478" s="190"/>
      <c r="R478" s="190"/>
      <c r="S478" s="549"/>
      <c r="T478" s="549"/>
    </row>
    <row r="479" spans="1:20" ht="12.75" customHeight="1">
      <c r="A479" s="165"/>
      <c r="B479" s="166"/>
      <c r="C479" s="166"/>
      <c r="D479" s="513"/>
      <c r="E479" s="168"/>
      <c r="F479" s="191"/>
      <c r="G479" s="168"/>
      <c r="H479" s="190"/>
      <c r="I479" s="168"/>
      <c r="J479" s="190"/>
      <c r="K479" s="88"/>
      <c r="L479" s="88"/>
      <c r="M479" s="88"/>
      <c r="N479" s="88"/>
      <c r="O479" s="93">
        <f t="shared" si="646"/>
        <v>0</v>
      </c>
      <c r="P479" s="190"/>
      <c r="Q479" s="190"/>
      <c r="R479" s="190"/>
      <c r="S479" s="549"/>
      <c r="T479" s="549"/>
    </row>
    <row r="480" spans="1:20" ht="12.75" customHeight="1">
      <c r="A480" s="165">
        <v>13</v>
      </c>
      <c r="B480" s="166" t="s">
        <v>412</v>
      </c>
      <c r="C480" s="166" t="s">
        <v>560</v>
      </c>
      <c r="D480" s="166" t="s">
        <v>455</v>
      </c>
      <c r="E480" s="168">
        <v>5.0000000000000001E-3</v>
      </c>
      <c r="F480" s="191">
        <f t="shared" ref="F480" si="735">H480+J480+R480</f>
        <v>148.52467950970004</v>
      </c>
      <c r="G480" s="168">
        <v>30</v>
      </c>
      <c r="H480" s="190">
        <f t="shared" ref="H480" si="736">G480*$P$3/1000</f>
        <v>54.391500000000001</v>
      </c>
      <c r="I480" s="191">
        <v>1</v>
      </c>
      <c r="J480" s="190">
        <f t="shared" ref="J480" si="737">I480*$P$4/1000</f>
        <v>2.3810799999999999</v>
      </c>
      <c r="K480" s="88" t="s">
        <v>46</v>
      </c>
      <c r="L480" s="88" t="s">
        <v>47</v>
      </c>
      <c r="M480" s="88">
        <v>1.04</v>
      </c>
      <c r="N480" s="88">
        <v>27.016999999999999</v>
      </c>
      <c r="O480" s="93">
        <f t="shared" si="646"/>
        <v>28.09768</v>
      </c>
      <c r="P480" s="190">
        <f t="shared" ref="P480" si="738">E480*F480</f>
        <v>0.74262339754850015</v>
      </c>
      <c r="Q480" s="190">
        <f t="shared" ref="Q480" si="739">SUM(O480:O483)</f>
        <v>80.065010000000015</v>
      </c>
      <c r="R480" s="190">
        <f t="shared" ref="R480" si="740">Q480*1.02*1.05*$R$9</f>
        <v>91.752099509700031</v>
      </c>
      <c r="S480" s="549">
        <f t="shared" ref="S480" si="741">F480*$S$12</f>
        <v>174.11974385342455</v>
      </c>
      <c r="T480" s="549">
        <f t="shared" ref="T480" si="742">S480*E480</f>
        <v>0.87059871926712273</v>
      </c>
    </row>
    <row r="481" spans="1:20" ht="12.75" customHeight="1">
      <c r="A481" s="165"/>
      <c r="B481" s="166"/>
      <c r="C481" s="166"/>
      <c r="D481" s="165"/>
      <c r="E481" s="168"/>
      <c r="F481" s="191"/>
      <c r="G481" s="168"/>
      <c r="H481" s="190"/>
      <c r="I481" s="191"/>
      <c r="J481" s="190"/>
      <c r="K481" s="88" t="s">
        <v>415</v>
      </c>
      <c r="L481" s="88" t="s">
        <v>47</v>
      </c>
      <c r="M481" s="88">
        <v>0.39</v>
      </c>
      <c r="N481" s="88">
        <v>122.917</v>
      </c>
      <c r="O481" s="93">
        <f t="shared" si="646"/>
        <v>47.937630000000006</v>
      </c>
      <c r="P481" s="190"/>
      <c r="Q481" s="190"/>
      <c r="R481" s="190"/>
      <c r="S481" s="549"/>
      <c r="T481" s="549"/>
    </row>
    <row r="482" spans="1:20" ht="12.75" customHeight="1">
      <c r="A482" s="165"/>
      <c r="B482" s="166"/>
      <c r="C482" s="166"/>
      <c r="D482" s="165"/>
      <c r="E482" s="168"/>
      <c r="F482" s="191"/>
      <c r="G482" s="168"/>
      <c r="H482" s="190"/>
      <c r="I482" s="191"/>
      <c r="J482" s="190"/>
      <c r="K482" s="88" t="s">
        <v>416</v>
      </c>
      <c r="L482" s="88" t="s">
        <v>39</v>
      </c>
      <c r="M482" s="101">
        <v>5.9</v>
      </c>
      <c r="N482" s="88">
        <v>0.68300000000000005</v>
      </c>
      <c r="O482" s="93">
        <f t="shared" si="646"/>
        <v>4.0297000000000009</v>
      </c>
      <c r="P482" s="190"/>
      <c r="Q482" s="190"/>
      <c r="R482" s="190"/>
      <c r="S482" s="549"/>
      <c r="T482" s="549"/>
    </row>
    <row r="483" spans="1:20" ht="12.75" customHeight="1">
      <c r="A483" s="165"/>
      <c r="B483" s="166"/>
      <c r="C483" s="166"/>
      <c r="D483" s="165"/>
      <c r="E483" s="168"/>
      <c r="F483" s="191"/>
      <c r="G483" s="168"/>
      <c r="H483" s="190"/>
      <c r="I483" s="191"/>
      <c r="J483" s="190"/>
      <c r="K483" s="88"/>
      <c r="L483" s="88"/>
      <c r="M483" s="88"/>
      <c r="N483" s="88"/>
      <c r="O483" s="93">
        <f t="shared" si="646"/>
        <v>0</v>
      </c>
      <c r="P483" s="190"/>
      <c r="Q483" s="190"/>
      <c r="R483" s="190"/>
      <c r="S483" s="549"/>
      <c r="T483" s="549"/>
    </row>
    <row r="484" spans="1:20" ht="12.75" customHeight="1">
      <c r="A484" s="165">
        <v>14</v>
      </c>
      <c r="B484" s="166" t="s">
        <v>394</v>
      </c>
      <c r="C484" s="166" t="s">
        <v>561</v>
      </c>
      <c r="D484" s="550" t="s">
        <v>459</v>
      </c>
      <c r="E484" s="168">
        <v>2</v>
      </c>
      <c r="F484" s="191">
        <f t="shared" ref="F484" si="743">H484+J484+R484</f>
        <v>4.9346829900000007</v>
      </c>
      <c r="G484" s="168">
        <v>0.72</v>
      </c>
      <c r="H484" s="190">
        <f t="shared" ref="H484" si="744">G484*$P$3/1000</f>
        <v>1.305396</v>
      </c>
      <c r="I484" s="168"/>
      <c r="J484" s="190">
        <f t="shared" ref="J484" si="745">I484*$P$4/1000</f>
        <v>0</v>
      </c>
      <c r="K484" s="88" t="s">
        <v>403</v>
      </c>
      <c r="L484" s="88" t="s">
        <v>35</v>
      </c>
      <c r="M484" s="88">
        <v>1</v>
      </c>
      <c r="N484" s="88">
        <v>3.1669999999999998</v>
      </c>
      <c r="O484" s="93">
        <f t="shared" si="646"/>
        <v>3.1669999999999998</v>
      </c>
      <c r="P484" s="190">
        <f t="shared" ref="P484" si="746">E484*F484</f>
        <v>9.8693659800000013</v>
      </c>
      <c r="Q484" s="190">
        <f t="shared" ref="Q484" si="747">SUM(O484:O487)</f>
        <v>3.1669999999999998</v>
      </c>
      <c r="R484" s="190">
        <f t="shared" ref="R484" si="748">Q484*1.02*1.05*$R$9</f>
        <v>3.6292869900000007</v>
      </c>
      <c r="S484" s="549">
        <f t="shared" ref="S484" si="749">F484*$S$12</f>
        <v>5.7850704748400812</v>
      </c>
      <c r="T484" s="549">
        <f t="shared" ref="T484" si="750">S484*E484</f>
        <v>11.570140949680162</v>
      </c>
    </row>
    <row r="485" spans="1:20" ht="12.75" customHeight="1">
      <c r="A485" s="165"/>
      <c r="B485" s="166"/>
      <c r="C485" s="166"/>
      <c r="D485" s="512"/>
      <c r="E485" s="168"/>
      <c r="F485" s="191"/>
      <c r="G485" s="168"/>
      <c r="H485" s="190"/>
      <c r="I485" s="168"/>
      <c r="J485" s="190"/>
      <c r="K485" s="88"/>
      <c r="L485" s="88"/>
      <c r="M485" s="88"/>
      <c r="N485" s="88"/>
      <c r="O485" s="93">
        <f t="shared" si="646"/>
        <v>0</v>
      </c>
      <c r="P485" s="190"/>
      <c r="Q485" s="190"/>
      <c r="R485" s="190"/>
      <c r="S485" s="549"/>
      <c r="T485" s="549"/>
    </row>
    <row r="486" spans="1:20" ht="12.75" customHeight="1">
      <c r="A486" s="165"/>
      <c r="B486" s="166"/>
      <c r="C486" s="166"/>
      <c r="D486" s="512"/>
      <c r="E486" s="168"/>
      <c r="F486" s="191"/>
      <c r="G486" s="168"/>
      <c r="H486" s="190"/>
      <c r="I486" s="168"/>
      <c r="J486" s="190"/>
      <c r="K486" s="88"/>
      <c r="L486" s="88"/>
      <c r="M486" s="92"/>
      <c r="N486" s="88"/>
      <c r="O486" s="93">
        <f t="shared" si="646"/>
        <v>0</v>
      </c>
      <c r="P486" s="190"/>
      <c r="Q486" s="190"/>
      <c r="R486" s="190"/>
      <c r="S486" s="549"/>
      <c r="T486" s="549"/>
    </row>
    <row r="487" spans="1:20" ht="12.75" customHeight="1">
      <c r="A487" s="165"/>
      <c r="B487" s="166"/>
      <c r="C487" s="166"/>
      <c r="D487" s="513"/>
      <c r="E487" s="168"/>
      <c r="F487" s="191"/>
      <c r="G487" s="168"/>
      <c r="H487" s="190"/>
      <c r="I487" s="168"/>
      <c r="J487" s="190"/>
      <c r="K487" s="88"/>
      <c r="L487" s="88"/>
      <c r="M487" s="88"/>
      <c r="N487" s="88"/>
      <c r="O487" s="93">
        <f t="shared" si="646"/>
        <v>0</v>
      </c>
      <c r="P487" s="190"/>
      <c r="Q487" s="190"/>
      <c r="R487" s="190"/>
      <c r="S487" s="549"/>
      <c r="T487" s="549"/>
    </row>
    <row r="488" spans="1:20" ht="12.75" customHeight="1">
      <c r="A488" s="165">
        <v>15</v>
      </c>
      <c r="B488" s="166" t="s">
        <v>418</v>
      </c>
      <c r="C488" s="166" t="s">
        <v>562</v>
      </c>
      <c r="D488" s="550" t="s">
        <v>459</v>
      </c>
      <c r="E488" s="551">
        <v>2</v>
      </c>
      <c r="F488" s="191">
        <f t="shared" ref="F488" si="751">H488+J488+R488</f>
        <v>4.8849931600000005</v>
      </c>
      <c r="G488" s="191">
        <v>0.97</v>
      </c>
      <c r="H488" s="190">
        <f t="shared" ref="H488" si="752">G488*$P$3/1000</f>
        <v>1.7586584999999999</v>
      </c>
      <c r="I488" s="191">
        <v>0.13</v>
      </c>
      <c r="J488" s="190">
        <f t="shared" ref="J488" si="753">I488*$P$4/1000</f>
        <v>0.30954039999999999</v>
      </c>
      <c r="K488" s="88" t="s">
        <v>420</v>
      </c>
      <c r="L488" s="88" t="s">
        <v>35</v>
      </c>
      <c r="M488" s="88">
        <v>1</v>
      </c>
      <c r="N488" s="88">
        <v>2.4580000000000002</v>
      </c>
      <c r="O488" s="93">
        <f t="shared" si="646"/>
        <v>2.4580000000000002</v>
      </c>
      <c r="P488" s="190">
        <f t="shared" ref="P488" si="754">E488*F488</f>
        <v>9.769986320000001</v>
      </c>
      <c r="Q488" s="190">
        <f t="shared" ref="Q488" si="755">SUM(O488:O491)</f>
        <v>2.4580000000000002</v>
      </c>
      <c r="R488" s="190">
        <f t="shared" ref="R488" si="756">Q488*1.02*1.05*$R$9</f>
        <v>2.8167942600000009</v>
      </c>
      <c r="S488" s="549">
        <f>F488*$S$12</f>
        <v>5.7268176612317196</v>
      </c>
      <c r="T488" s="549">
        <f>S488*E488</f>
        <v>11.453635322463439</v>
      </c>
    </row>
    <row r="489" spans="1:20" ht="12.75" customHeight="1">
      <c r="A489" s="165"/>
      <c r="B489" s="166"/>
      <c r="C489" s="166"/>
      <c r="D489" s="512"/>
      <c r="E489" s="551"/>
      <c r="F489" s="191"/>
      <c r="G489" s="191"/>
      <c r="H489" s="190"/>
      <c r="I489" s="191"/>
      <c r="J489" s="190"/>
      <c r="K489" s="88"/>
      <c r="L489" s="88"/>
      <c r="M489" s="88"/>
      <c r="N489" s="88"/>
      <c r="O489" s="93">
        <f t="shared" si="646"/>
        <v>0</v>
      </c>
      <c r="P489" s="190"/>
      <c r="Q489" s="190"/>
      <c r="R489" s="190"/>
      <c r="S489" s="549"/>
      <c r="T489" s="549"/>
    </row>
    <row r="490" spans="1:20" ht="12.75" customHeight="1">
      <c r="A490" s="165"/>
      <c r="B490" s="166"/>
      <c r="C490" s="166"/>
      <c r="D490" s="512"/>
      <c r="E490" s="551"/>
      <c r="F490" s="191"/>
      <c r="G490" s="191"/>
      <c r="H490" s="190"/>
      <c r="I490" s="191"/>
      <c r="J490" s="190"/>
      <c r="K490" s="88"/>
      <c r="L490" s="88"/>
      <c r="M490" s="88"/>
      <c r="N490" s="88"/>
      <c r="O490" s="93">
        <f t="shared" si="646"/>
        <v>0</v>
      </c>
      <c r="P490" s="190"/>
      <c r="Q490" s="190"/>
      <c r="R490" s="190"/>
      <c r="S490" s="549"/>
      <c r="T490" s="549"/>
    </row>
    <row r="491" spans="1:20" ht="12.75" customHeight="1">
      <c r="A491" s="165"/>
      <c r="B491" s="166"/>
      <c r="C491" s="166"/>
      <c r="D491" s="513"/>
      <c r="E491" s="551"/>
      <c r="F491" s="191"/>
      <c r="G491" s="191"/>
      <c r="H491" s="190"/>
      <c r="I491" s="191"/>
      <c r="J491" s="190"/>
      <c r="K491" s="88"/>
      <c r="L491" s="88"/>
      <c r="M491" s="88"/>
      <c r="N491" s="88"/>
      <c r="O491" s="93">
        <f t="shared" si="646"/>
        <v>0</v>
      </c>
      <c r="P491" s="190"/>
      <c r="Q491" s="190"/>
      <c r="R491" s="190"/>
      <c r="S491" s="549"/>
      <c r="T491" s="549"/>
    </row>
    <row r="492" spans="1:20" ht="12.75" customHeight="1">
      <c r="A492" s="319"/>
      <c r="B492" s="336"/>
      <c r="C492" s="346" t="s">
        <v>462</v>
      </c>
      <c r="D492" s="319"/>
      <c r="E492" s="331"/>
      <c r="F492" s="347"/>
      <c r="G492" s="317"/>
      <c r="H492" s="316"/>
      <c r="I492" s="317"/>
      <c r="J492" s="316"/>
      <c r="K492" s="40"/>
      <c r="L492" s="40"/>
      <c r="M492" s="40"/>
      <c r="N492" s="41"/>
      <c r="O492" s="42"/>
      <c r="P492" s="316"/>
      <c r="Q492" s="316"/>
      <c r="R492" s="316"/>
      <c r="S492" s="316"/>
      <c r="T492" s="345">
        <f t="shared" ref="T492" si="757">SUM(T432:T491)</f>
        <v>943.42169535324433</v>
      </c>
    </row>
    <row r="493" spans="1:20" ht="12.75" customHeight="1">
      <c r="A493" s="319"/>
      <c r="B493" s="336"/>
      <c r="C493" s="346"/>
      <c r="D493" s="319"/>
      <c r="E493" s="331"/>
      <c r="F493" s="348"/>
      <c r="G493" s="317"/>
      <c r="H493" s="316"/>
      <c r="I493" s="317"/>
      <c r="J493" s="316"/>
      <c r="K493" s="40"/>
      <c r="L493" s="40"/>
      <c r="M493" s="40"/>
      <c r="N493" s="41"/>
      <c r="O493" s="42"/>
      <c r="P493" s="316"/>
      <c r="Q493" s="316"/>
      <c r="R493" s="316"/>
      <c r="S493" s="316"/>
      <c r="T493" s="345"/>
    </row>
    <row r="494" spans="1:20" ht="12.75" customHeight="1">
      <c r="A494" s="319"/>
      <c r="B494" s="336"/>
      <c r="C494" s="346"/>
      <c r="D494" s="319"/>
      <c r="E494" s="331"/>
      <c r="F494" s="348"/>
      <c r="G494" s="317"/>
      <c r="H494" s="316"/>
      <c r="I494" s="317"/>
      <c r="J494" s="316"/>
      <c r="K494" s="40"/>
      <c r="L494" s="40"/>
      <c r="M494" s="43"/>
      <c r="N494" s="41"/>
      <c r="O494" s="42"/>
      <c r="P494" s="316"/>
      <c r="Q494" s="316"/>
      <c r="R494" s="316"/>
      <c r="S494" s="316"/>
      <c r="T494" s="345"/>
    </row>
    <row r="495" spans="1:20" ht="12.75" customHeight="1">
      <c r="A495" s="319"/>
      <c r="B495" s="336"/>
      <c r="C495" s="346"/>
      <c r="D495" s="319"/>
      <c r="E495" s="331"/>
      <c r="F495" s="349"/>
      <c r="G495" s="317"/>
      <c r="H495" s="316"/>
      <c r="I495" s="317"/>
      <c r="J495" s="316"/>
      <c r="K495" s="40"/>
      <c r="L495" s="40"/>
      <c r="M495" s="40"/>
      <c r="N495" s="41"/>
      <c r="O495" s="42"/>
      <c r="P495" s="316"/>
      <c r="Q495" s="316"/>
      <c r="R495" s="316"/>
      <c r="S495" s="316"/>
      <c r="T495" s="345"/>
    </row>
    <row r="496" spans="1:20" ht="12.75" customHeight="1">
      <c r="A496" s="319"/>
      <c r="B496" s="336"/>
      <c r="C496" s="346" t="s">
        <v>463</v>
      </c>
      <c r="D496" s="319"/>
      <c r="E496" s="331"/>
      <c r="F496" s="347"/>
      <c r="G496" s="317"/>
      <c r="H496" s="316"/>
      <c r="I496" s="317"/>
      <c r="J496" s="316"/>
      <c r="K496" s="40"/>
      <c r="L496" s="40"/>
      <c r="M496" s="40"/>
      <c r="N496" s="41"/>
      <c r="O496" s="42"/>
      <c r="P496" s="316"/>
      <c r="Q496" s="316"/>
      <c r="R496" s="316"/>
      <c r="S496" s="316"/>
      <c r="T496" s="264">
        <f>(T492*100%)/'Cav-Nax-2'!T401</f>
        <v>6.1783866792268494E-2</v>
      </c>
    </row>
    <row r="497" spans="1:22" ht="12.75" customHeight="1">
      <c r="A497" s="319"/>
      <c r="B497" s="336"/>
      <c r="C497" s="346"/>
      <c r="D497" s="319"/>
      <c r="E497" s="331"/>
      <c r="F497" s="348"/>
      <c r="G497" s="317"/>
      <c r="H497" s="316"/>
      <c r="I497" s="317"/>
      <c r="J497" s="316"/>
      <c r="K497" s="40"/>
      <c r="L497" s="40"/>
      <c r="M497" s="40"/>
      <c r="N497" s="41"/>
      <c r="O497" s="42"/>
      <c r="P497" s="316"/>
      <c r="Q497" s="316"/>
      <c r="R497" s="316"/>
      <c r="S497" s="316"/>
      <c r="T497" s="264"/>
    </row>
    <row r="498" spans="1:22" ht="12.75" customHeight="1">
      <c r="A498" s="319"/>
      <c r="B498" s="336"/>
      <c r="C498" s="346"/>
      <c r="D498" s="319"/>
      <c r="E498" s="331"/>
      <c r="F498" s="348"/>
      <c r="G498" s="317"/>
      <c r="H498" s="316"/>
      <c r="I498" s="317"/>
      <c r="J498" s="316"/>
      <c r="K498" s="40"/>
      <c r="L498" s="40"/>
      <c r="M498" s="43"/>
      <c r="N498" s="41"/>
      <c r="O498" s="42"/>
      <c r="P498" s="316"/>
      <c r="Q498" s="316"/>
      <c r="R498" s="316"/>
      <c r="S498" s="316"/>
      <c r="T498" s="264"/>
    </row>
    <row r="499" spans="1:22" ht="12.75" customHeight="1">
      <c r="A499" s="319"/>
      <c r="B499" s="336"/>
      <c r="C499" s="346"/>
      <c r="D499" s="319"/>
      <c r="E499" s="331"/>
      <c r="F499" s="349"/>
      <c r="G499" s="317"/>
      <c r="H499" s="316"/>
      <c r="I499" s="317"/>
      <c r="J499" s="316"/>
      <c r="K499" s="40"/>
      <c r="L499" s="40"/>
      <c r="M499" s="40"/>
      <c r="N499" s="41"/>
      <c r="O499" s="42"/>
      <c r="P499" s="316"/>
      <c r="Q499" s="316"/>
      <c r="R499" s="316"/>
      <c r="S499" s="316"/>
      <c r="T499" s="264"/>
    </row>
    <row r="500" spans="1:22" ht="24.75" customHeight="1">
      <c r="A500" s="102"/>
      <c r="B500" s="103"/>
      <c r="C500" s="543" t="s">
        <v>564</v>
      </c>
      <c r="D500" s="544"/>
      <c r="E500" s="545"/>
      <c r="F500" s="104"/>
      <c r="G500" s="110"/>
      <c r="H500" s="106"/>
      <c r="I500" s="110"/>
      <c r="J500" s="106"/>
      <c r="K500" s="107"/>
      <c r="L500" s="107"/>
      <c r="M500" s="107"/>
      <c r="N500" s="102"/>
      <c r="O500" s="108"/>
      <c r="P500" s="106"/>
      <c r="Q500" s="106"/>
      <c r="R500" s="106"/>
      <c r="S500" s="106"/>
      <c r="T500" s="111">
        <f>'Cav-Nax-2'!T401</f>
        <v>15269.709461941644</v>
      </c>
    </row>
    <row r="501" spans="1:22" ht="24.75" customHeight="1">
      <c r="A501" s="41"/>
      <c r="B501" s="63"/>
      <c r="C501" s="432" t="s">
        <v>565</v>
      </c>
      <c r="D501" s="433"/>
      <c r="E501" s="434"/>
      <c r="F501" s="64"/>
      <c r="G501" s="65"/>
      <c r="H501" s="66"/>
      <c r="I501" s="65"/>
      <c r="J501" s="66"/>
      <c r="K501" s="40"/>
      <c r="L501" s="40"/>
      <c r="M501" s="40"/>
      <c r="N501" s="41"/>
      <c r="O501" s="42"/>
      <c r="P501" s="66"/>
      <c r="Q501" s="66"/>
      <c r="R501" s="66"/>
      <c r="S501" s="66"/>
      <c r="T501" s="67">
        <f>(T500*11%)-V503</f>
        <v>1675.2699455515808</v>
      </c>
      <c r="V501" s="1">
        <f>U385</f>
        <v>3.8</v>
      </c>
    </row>
    <row r="502" spans="1:22" ht="24.75" customHeight="1">
      <c r="A502" s="102"/>
      <c r="B502" s="103"/>
      <c r="C502" s="543" t="s">
        <v>564</v>
      </c>
      <c r="D502" s="544"/>
      <c r="E502" s="545"/>
      <c r="F502" s="104"/>
      <c r="G502" s="110"/>
      <c r="H502" s="106"/>
      <c r="I502" s="110"/>
      <c r="J502" s="106"/>
      <c r="K502" s="107"/>
      <c r="L502" s="107"/>
      <c r="M502" s="107"/>
      <c r="N502" s="102"/>
      <c r="O502" s="108"/>
      <c r="P502" s="106"/>
      <c r="Q502" s="106"/>
      <c r="R502" s="106"/>
      <c r="S502" s="106"/>
      <c r="T502" s="111">
        <f>SUM(T500:T501)</f>
        <v>16944.979407493225</v>
      </c>
      <c r="V502" s="1">
        <f>1.133*1.02*1.0015</f>
        <v>1.1573934900000002</v>
      </c>
    </row>
    <row r="503" spans="1:22" ht="24.75" customHeight="1">
      <c r="A503" s="41"/>
      <c r="B503" s="63"/>
      <c r="C503" s="432" t="s">
        <v>566</v>
      </c>
      <c r="D503" s="433"/>
      <c r="E503" s="434"/>
      <c r="F503" s="64"/>
      <c r="G503" s="65"/>
      <c r="H503" s="66"/>
      <c r="I503" s="65"/>
      <c r="J503" s="66"/>
      <c r="K503" s="40"/>
      <c r="L503" s="40"/>
      <c r="M503" s="40"/>
      <c r="N503" s="41"/>
      <c r="O503" s="42"/>
      <c r="P503" s="66"/>
      <c r="Q503" s="66"/>
      <c r="R503" s="66"/>
      <c r="S503" s="66"/>
      <c r="T503" s="67">
        <f>T502*20%</f>
        <v>3388.9958814986453</v>
      </c>
      <c r="V503" s="1">
        <f>V501*V502</f>
        <v>4.3980952620000009</v>
      </c>
    </row>
    <row r="504" spans="1:22" ht="24.75" customHeight="1">
      <c r="A504" s="102"/>
      <c r="B504" s="103"/>
      <c r="C504" s="543" t="s">
        <v>567</v>
      </c>
      <c r="D504" s="544"/>
      <c r="E504" s="545"/>
      <c r="F504" s="104"/>
      <c r="G504" s="110"/>
      <c r="H504" s="106"/>
      <c r="I504" s="110"/>
      <c r="J504" s="106"/>
      <c r="K504" s="107"/>
      <c r="L504" s="107"/>
      <c r="M504" s="107"/>
      <c r="N504" s="102"/>
      <c r="O504" s="108"/>
      <c r="P504" s="106"/>
      <c r="Q504" s="106"/>
      <c r="R504" s="106"/>
      <c r="S504" s="106"/>
      <c r="T504" s="111">
        <f>SUM(T502:T503)</f>
        <v>20333.975288991871</v>
      </c>
      <c r="V504" s="112">
        <f>(V503*100%)/T500</f>
        <v>2.8802743581741693E-4</v>
      </c>
    </row>
    <row r="505" spans="1:22" ht="24.75" customHeight="1">
      <c r="A505" s="102"/>
      <c r="B505" s="103"/>
      <c r="C505" s="543" t="s">
        <v>568</v>
      </c>
      <c r="D505" s="544"/>
      <c r="E505" s="545"/>
      <c r="F505" s="104"/>
      <c r="G505" s="105"/>
      <c r="H505" s="106"/>
      <c r="I505" s="105"/>
      <c r="J505" s="106"/>
      <c r="K505" s="107"/>
      <c r="L505" s="107"/>
      <c r="M505" s="107"/>
      <c r="N505" s="102"/>
      <c r="O505" s="108"/>
      <c r="P505" s="106"/>
      <c r="Q505" s="106"/>
      <c r="R505" s="106"/>
      <c r="S505" s="109"/>
      <c r="T505" s="113">
        <f>T496+T424+T368+T340+T304+T284+T268+T240+T220+T168+T144+T120+T44</f>
        <v>1.0010980112784946</v>
      </c>
    </row>
    <row r="506" spans="1:22" ht="12.75" customHeight="1">
      <c r="A506" s="77"/>
      <c r="B506" s="81"/>
      <c r="C506" s="81"/>
      <c r="D506" s="77"/>
      <c r="E506" s="82"/>
      <c r="F506" s="78"/>
      <c r="G506" s="83"/>
      <c r="H506" s="79"/>
      <c r="I506" s="83"/>
      <c r="J506" s="79"/>
      <c r="K506" s="84"/>
      <c r="L506" s="84"/>
      <c r="M506" s="84"/>
      <c r="N506" s="77"/>
      <c r="O506" s="80"/>
      <c r="P506" s="79"/>
      <c r="Q506" s="79"/>
      <c r="R506" s="79"/>
    </row>
    <row r="507" spans="1:22" ht="12.75" customHeight="1">
      <c r="A507" s="94"/>
      <c r="B507" s="94"/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</row>
    <row r="508" spans="1:22" ht="12.75" customHeight="1">
      <c r="A508" s="554" t="s">
        <v>176</v>
      </c>
      <c r="B508" s="554"/>
      <c r="C508" s="554"/>
      <c r="D508" s="554"/>
      <c r="E508" s="554"/>
      <c r="F508" s="554"/>
      <c r="G508" s="554"/>
      <c r="H508" s="554"/>
      <c r="I508" s="554"/>
      <c r="J508" s="554"/>
      <c r="K508" s="554"/>
      <c r="L508" s="554"/>
      <c r="M508" s="554"/>
      <c r="N508" s="554"/>
      <c r="O508" s="554"/>
      <c r="P508" s="554"/>
      <c r="Q508" s="554"/>
      <c r="R508" s="554"/>
      <c r="S508" s="554"/>
      <c r="T508" s="554"/>
    </row>
    <row r="509" spans="1:22" ht="12.75" customHeight="1">
      <c r="A509" s="77"/>
      <c r="B509" s="81"/>
      <c r="C509" s="81"/>
      <c r="D509" s="77"/>
      <c r="E509" s="82"/>
      <c r="F509" s="78"/>
      <c r="G509" s="83"/>
      <c r="H509" s="79"/>
      <c r="I509" s="83"/>
      <c r="J509" s="79"/>
      <c r="K509" s="84"/>
      <c r="L509" s="84"/>
      <c r="M509" s="84"/>
      <c r="N509" s="77"/>
      <c r="O509" s="80"/>
      <c r="P509" s="79"/>
      <c r="Q509" s="79"/>
      <c r="R509" s="79"/>
    </row>
    <row r="510" spans="1:22" ht="12.75" customHeight="1">
      <c r="P510" s="12"/>
    </row>
    <row r="511" spans="1:22" ht="12.75" customHeight="1">
      <c r="A511" s="481" t="s">
        <v>174</v>
      </c>
      <c r="B511" s="481"/>
      <c r="C511" s="481"/>
      <c r="D511" s="481"/>
      <c r="E511" s="481"/>
      <c r="F511" s="481"/>
      <c r="G511" s="481"/>
      <c r="H511" s="481"/>
      <c r="I511" s="481"/>
      <c r="J511" s="481"/>
      <c r="K511" s="481"/>
      <c r="L511" s="481"/>
      <c r="M511" s="481"/>
      <c r="N511" s="481"/>
      <c r="O511" s="481"/>
      <c r="P511" s="481"/>
      <c r="Q511" s="481"/>
      <c r="R511" s="481"/>
      <c r="S511" s="481"/>
      <c r="T511" s="481"/>
    </row>
    <row r="512" spans="1:22" ht="12.75" customHeight="1"/>
    <row r="513" spans="1:20" ht="12.75" customHeight="1"/>
    <row r="514" spans="1:20" ht="12.75" customHeight="1">
      <c r="A514" s="328" t="s">
        <v>279</v>
      </c>
      <c r="B514" s="328"/>
      <c r="C514" s="328"/>
      <c r="D514" s="328"/>
      <c r="E514" s="328"/>
      <c r="F514" s="328"/>
      <c r="G514" s="328"/>
      <c r="H514" s="328"/>
      <c r="I514" s="328"/>
      <c r="J514" s="328"/>
      <c r="K514" s="328"/>
      <c r="L514" s="328"/>
      <c r="M514" s="328"/>
      <c r="N514" s="328"/>
      <c r="O514" s="328"/>
      <c r="P514" s="328"/>
      <c r="Q514" s="328"/>
      <c r="R514" s="328"/>
      <c r="S514" s="328"/>
      <c r="T514" s="328"/>
    </row>
    <row r="515" spans="1:20" ht="12.75" customHeight="1">
      <c r="A515" s="4"/>
    </row>
    <row r="516" spans="1:20" ht="12.75" customHeight="1">
      <c r="A516" s="328" t="s">
        <v>280</v>
      </c>
      <c r="B516" s="328"/>
      <c r="C516" s="328"/>
      <c r="D516" s="328"/>
      <c r="E516" s="328"/>
      <c r="F516" s="328"/>
      <c r="G516" s="328"/>
      <c r="H516" s="328"/>
      <c r="I516" s="328"/>
      <c r="J516" s="328"/>
      <c r="K516" s="328"/>
      <c r="L516" s="328"/>
      <c r="M516" s="328"/>
      <c r="N516" s="328"/>
      <c r="O516" s="328"/>
      <c r="P516" s="328"/>
      <c r="Q516" s="328"/>
      <c r="R516" s="328"/>
      <c r="S516" s="328"/>
      <c r="T516" s="328"/>
    </row>
    <row r="517" spans="1:20" ht="12.75" customHeight="1"/>
    <row r="518" spans="1:20" ht="12.75" customHeight="1"/>
    <row r="519" spans="1:20" ht="12.75" customHeight="1"/>
    <row r="520" spans="1:20" ht="12.75" customHeight="1">
      <c r="S520" s="112"/>
    </row>
    <row r="521" spans="1:20" ht="12.75" customHeight="1"/>
    <row r="522" spans="1:20" ht="12.75" customHeight="1"/>
    <row r="523" spans="1:20" ht="12.75" customHeight="1"/>
    <row r="524" spans="1:20" ht="12.75" customHeight="1"/>
    <row r="525" spans="1:20" ht="12.75" customHeight="1"/>
    <row r="526" spans="1:20" ht="12.75" customHeight="1"/>
    <row r="527" spans="1:20" ht="12.75" customHeight="1"/>
    <row r="528" spans="1:20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spans="1:18" ht="12.75" customHeight="1"/>
    <row r="546" spans="1:18" ht="12.75" customHeight="1"/>
    <row r="547" spans="1:18" ht="12.75" customHeight="1"/>
    <row r="548" spans="1:18" ht="12.75" customHeight="1"/>
    <row r="550" spans="1:18" ht="3" customHeight="1"/>
    <row r="551" spans="1:18" ht="12.75" customHeight="1"/>
    <row r="552" spans="1:18" ht="3.75" customHeight="1"/>
    <row r="554" spans="1:18" ht="3" customHeight="1"/>
    <row r="555" spans="1:18" ht="12.75" customHeight="1"/>
    <row r="556" spans="1:18" ht="3.75" customHeight="1"/>
    <row r="559" spans="1:18" s="4" customForma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</sheetData>
  <mergeCells count="1862">
    <mergeCell ref="J3:K3"/>
    <mergeCell ref="L3:O3"/>
    <mergeCell ref="A508:T508"/>
    <mergeCell ref="A511:T511"/>
    <mergeCell ref="A12:A15"/>
    <mergeCell ref="B12:B15"/>
    <mergeCell ref="C12:C15"/>
    <mergeCell ref="D12:D15"/>
    <mergeCell ref="E12:E15"/>
    <mergeCell ref="F12:F15"/>
    <mergeCell ref="G7:O8"/>
    <mergeCell ref="P7:P9"/>
    <mergeCell ref="Q7:Q9"/>
    <mergeCell ref="S7:S9"/>
    <mergeCell ref="T7:T9"/>
    <mergeCell ref="G9:H9"/>
    <mergeCell ref="I9:J9"/>
    <mergeCell ref="K9:O9"/>
    <mergeCell ref="A4:E4"/>
    <mergeCell ref="F4:G4"/>
    <mergeCell ref="L4:O4"/>
    <mergeCell ref="K5:O5"/>
    <mergeCell ref="A7:A10"/>
    <mergeCell ref="B7:B10"/>
    <mergeCell ref="C7:C10"/>
    <mergeCell ref="D7:D10"/>
    <mergeCell ref="E7:E10"/>
    <mergeCell ref="F7:F10"/>
    <mergeCell ref="S16:S19"/>
    <mergeCell ref="T16:T19"/>
    <mergeCell ref="A20:A23"/>
    <mergeCell ref="B20:B23"/>
    <mergeCell ref="G20:G23"/>
    <mergeCell ref="H20:H23"/>
    <mergeCell ref="H16:H19"/>
    <mergeCell ref="I16:I19"/>
    <mergeCell ref="J16:J19"/>
    <mergeCell ref="P16:P19"/>
    <mergeCell ref="Q16:Q19"/>
    <mergeCell ref="R16:R19"/>
    <mergeCell ref="R12:R15"/>
    <mergeCell ref="S12:S15"/>
    <mergeCell ref="T12:T15"/>
    <mergeCell ref="A16:A19"/>
    <mergeCell ref="B16:B19"/>
    <mergeCell ref="C16:C19"/>
    <mergeCell ref="D16:D19"/>
    <mergeCell ref="E16:E19"/>
    <mergeCell ref="F16:F19"/>
    <mergeCell ref="G16:G19"/>
    <mergeCell ref="G12:G15"/>
    <mergeCell ref="H12:H15"/>
    <mergeCell ref="I12:I15"/>
    <mergeCell ref="J12:J15"/>
    <mergeCell ref="P12:P15"/>
    <mergeCell ref="Q12:Q15"/>
    <mergeCell ref="A28:A31"/>
    <mergeCell ref="B28:B31"/>
    <mergeCell ref="C28:C31"/>
    <mergeCell ref="D28:D31"/>
    <mergeCell ref="E28:E31"/>
    <mergeCell ref="F28:F31"/>
    <mergeCell ref="J24:J27"/>
    <mergeCell ref="P24:P27"/>
    <mergeCell ref="Q24:Q27"/>
    <mergeCell ref="R24:R27"/>
    <mergeCell ref="S24:S27"/>
    <mergeCell ref="T24:T27"/>
    <mergeCell ref="T20:T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I20:I23"/>
    <mergeCell ref="J20:J23"/>
    <mergeCell ref="P20:P23"/>
    <mergeCell ref="Q20:Q23"/>
    <mergeCell ref="R20:R23"/>
    <mergeCell ref="S20:S23"/>
    <mergeCell ref="C20:C23"/>
    <mergeCell ref="D20:D23"/>
    <mergeCell ref="E20:E23"/>
    <mergeCell ref="F20:F23"/>
    <mergeCell ref="S32:S35"/>
    <mergeCell ref="T32:T35"/>
    <mergeCell ref="A36:A39"/>
    <mergeCell ref="B36:B39"/>
    <mergeCell ref="C36:C39"/>
    <mergeCell ref="D36:D39"/>
    <mergeCell ref="E36:E39"/>
    <mergeCell ref="F36:F39"/>
    <mergeCell ref="G36:G39"/>
    <mergeCell ref="H36:H39"/>
    <mergeCell ref="H32:H35"/>
    <mergeCell ref="I32:I35"/>
    <mergeCell ref="J32:J35"/>
    <mergeCell ref="P32:P35"/>
    <mergeCell ref="Q32:Q35"/>
    <mergeCell ref="R32:R35"/>
    <mergeCell ref="R28:R31"/>
    <mergeCell ref="S28:S31"/>
    <mergeCell ref="T28:T31"/>
    <mergeCell ref="A32:A35"/>
    <mergeCell ref="B32:B35"/>
    <mergeCell ref="C32:C35"/>
    <mergeCell ref="D32:D35"/>
    <mergeCell ref="E32:E35"/>
    <mergeCell ref="F32:F35"/>
    <mergeCell ref="G32:G35"/>
    <mergeCell ref="G28:G31"/>
    <mergeCell ref="H28:H31"/>
    <mergeCell ref="I28:I31"/>
    <mergeCell ref="J28:J31"/>
    <mergeCell ref="P28:P31"/>
    <mergeCell ref="Q28:Q31"/>
    <mergeCell ref="A52:A55"/>
    <mergeCell ref="B52:B55"/>
    <mergeCell ref="C52:C55"/>
    <mergeCell ref="D52:D55"/>
    <mergeCell ref="E52:E55"/>
    <mergeCell ref="F52:F55"/>
    <mergeCell ref="J48:J51"/>
    <mergeCell ref="P48:P51"/>
    <mergeCell ref="Q48:Q51"/>
    <mergeCell ref="R48:R51"/>
    <mergeCell ref="S48:S51"/>
    <mergeCell ref="T48:T51"/>
    <mergeCell ref="T36:T39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I36:I39"/>
    <mergeCell ref="J36:J39"/>
    <mergeCell ref="P36:P39"/>
    <mergeCell ref="Q36:Q39"/>
    <mergeCell ref="R36:R39"/>
    <mergeCell ref="S36:S39"/>
    <mergeCell ref="A40:A43"/>
    <mergeCell ref="B40:B43"/>
    <mergeCell ref="C40:C43"/>
    <mergeCell ref="D40:D43"/>
    <mergeCell ref="S56:S59"/>
    <mergeCell ref="T56:T59"/>
    <mergeCell ref="A60:A63"/>
    <mergeCell ref="B60:B63"/>
    <mergeCell ref="C60:C63"/>
    <mergeCell ref="D60:D63"/>
    <mergeCell ref="E60:E63"/>
    <mergeCell ref="F60:F63"/>
    <mergeCell ref="G60:G63"/>
    <mergeCell ref="H60:H63"/>
    <mergeCell ref="H56:H59"/>
    <mergeCell ref="I56:I59"/>
    <mergeCell ref="J56:J59"/>
    <mergeCell ref="P56:P59"/>
    <mergeCell ref="Q56:Q59"/>
    <mergeCell ref="R56:R59"/>
    <mergeCell ref="R52:R55"/>
    <mergeCell ref="S52:S55"/>
    <mergeCell ref="T52:T55"/>
    <mergeCell ref="A56:A59"/>
    <mergeCell ref="B56:B59"/>
    <mergeCell ref="C56:C59"/>
    <mergeCell ref="D56:D59"/>
    <mergeCell ref="E56:E59"/>
    <mergeCell ref="F56:F59"/>
    <mergeCell ref="G56:G59"/>
    <mergeCell ref="G52:G55"/>
    <mergeCell ref="H52:H55"/>
    <mergeCell ref="I52:I55"/>
    <mergeCell ref="J52:J55"/>
    <mergeCell ref="P52:P55"/>
    <mergeCell ref="Q52:Q55"/>
    <mergeCell ref="A68:A71"/>
    <mergeCell ref="B68:B71"/>
    <mergeCell ref="C68:C71"/>
    <mergeCell ref="D68:D71"/>
    <mergeCell ref="E68:E71"/>
    <mergeCell ref="F68:F71"/>
    <mergeCell ref="J64:J67"/>
    <mergeCell ref="P64:P67"/>
    <mergeCell ref="Q64:Q67"/>
    <mergeCell ref="R64:R67"/>
    <mergeCell ref="S64:S67"/>
    <mergeCell ref="T64:T67"/>
    <mergeCell ref="T60:T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I60:I63"/>
    <mergeCell ref="J60:J63"/>
    <mergeCell ref="P60:P63"/>
    <mergeCell ref="Q60:Q63"/>
    <mergeCell ref="R60:R63"/>
    <mergeCell ref="S60:S63"/>
    <mergeCell ref="S72:S75"/>
    <mergeCell ref="T72:T75"/>
    <mergeCell ref="A76:A79"/>
    <mergeCell ref="B76:B79"/>
    <mergeCell ref="C76:C79"/>
    <mergeCell ref="D76:D79"/>
    <mergeCell ref="E76:E79"/>
    <mergeCell ref="F76:F79"/>
    <mergeCell ref="G76:G79"/>
    <mergeCell ref="H76:H79"/>
    <mergeCell ref="H72:H75"/>
    <mergeCell ref="I72:I75"/>
    <mergeCell ref="J72:J75"/>
    <mergeCell ref="P72:P75"/>
    <mergeCell ref="Q72:Q75"/>
    <mergeCell ref="R72:R75"/>
    <mergeCell ref="R68:R71"/>
    <mergeCell ref="S68:S71"/>
    <mergeCell ref="T68:T71"/>
    <mergeCell ref="A72:A75"/>
    <mergeCell ref="B72:B75"/>
    <mergeCell ref="C72:C75"/>
    <mergeCell ref="D72:D75"/>
    <mergeCell ref="E72:E75"/>
    <mergeCell ref="F72:F75"/>
    <mergeCell ref="G72:G75"/>
    <mergeCell ref="G68:G71"/>
    <mergeCell ref="H68:H71"/>
    <mergeCell ref="I68:I71"/>
    <mergeCell ref="J68:J71"/>
    <mergeCell ref="P68:P71"/>
    <mergeCell ref="Q68:Q71"/>
    <mergeCell ref="A84:A87"/>
    <mergeCell ref="B84:B87"/>
    <mergeCell ref="C84:C87"/>
    <mergeCell ref="D84:D87"/>
    <mergeCell ref="E84:E87"/>
    <mergeCell ref="F84:F87"/>
    <mergeCell ref="J80:J83"/>
    <mergeCell ref="P80:P83"/>
    <mergeCell ref="Q80:Q83"/>
    <mergeCell ref="R80:R83"/>
    <mergeCell ref="S80:S83"/>
    <mergeCell ref="T80:T83"/>
    <mergeCell ref="T76:T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I76:I79"/>
    <mergeCell ref="J76:J79"/>
    <mergeCell ref="P76:P79"/>
    <mergeCell ref="Q76:Q79"/>
    <mergeCell ref="R76:R79"/>
    <mergeCell ref="S76:S79"/>
    <mergeCell ref="S88:S91"/>
    <mergeCell ref="T88:T91"/>
    <mergeCell ref="A92:A95"/>
    <mergeCell ref="B92:B95"/>
    <mergeCell ref="C92:C95"/>
    <mergeCell ref="D92:D95"/>
    <mergeCell ref="E92:E95"/>
    <mergeCell ref="F92:F95"/>
    <mergeCell ref="G92:G95"/>
    <mergeCell ref="H92:H95"/>
    <mergeCell ref="H88:H91"/>
    <mergeCell ref="I88:I91"/>
    <mergeCell ref="J88:J91"/>
    <mergeCell ref="P88:P91"/>
    <mergeCell ref="Q88:Q91"/>
    <mergeCell ref="R88:R91"/>
    <mergeCell ref="R84:R87"/>
    <mergeCell ref="S84:S87"/>
    <mergeCell ref="T84:T87"/>
    <mergeCell ref="A88:A91"/>
    <mergeCell ref="B88:B91"/>
    <mergeCell ref="C88:C91"/>
    <mergeCell ref="D88:D91"/>
    <mergeCell ref="E88:E91"/>
    <mergeCell ref="F88:F91"/>
    <mergeCell ref="G88:G91"/>
    <mergeCell ref="G84:G87"/>
    <mergeCell ref="H84:H87"/>
    <mergeCell ref="I84:I87"/>
    <mergeCell ref="J84:J87"/>
    <mergeCell ref="P84:P87"/>
    <mergeCell ref="Q84:Q87"/>
    <mergeCell ref="A100:A103"/>
    <mergeCell ref="B100:B103"/>
    <mergeCell ref="C100:C103"/>
    <mergeCell ref="D100:D103"/>
    <mergeCell ref="E100:E103"/>
    <mergeCell ref="F100:F103"/>
    <mergeCell ref="J96:J99"/>
    <mergeCell ref="P96:P99"/>
    <mergeCell ref="Q96:Q99"/>
    <mergeCell ref="R96:R99"/>
    <mergeCell ref="S96:S99"/>
    <mergeCell ref="T96:T99"/>
    <mergeCell ref="T92:T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I92:I95"/>
    <mergeCell ref="J92:J95"/>
    <mergeCell ref="P92:P95"/>
    <mergeCell ref="Q92:Q95"/>
    <mergeCell ref="R92:R95"/>
    <mergeCell ref="S92:S95"/>
    <mergeCell ref="S104:S107"/>
    <mergeCell ref="T104:T107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H104:H107"/>
    <mergeCell ref="I104:I107"/>
    <mergeCell ref="J104:J107"/>
    <mergeCell ref="P104:P107"/>
    <mergeCell ref="Q104:Q107"/>
    <mergeCell ref="R104:R107"/>
    <mergeCell ref="R100:R103"/>
    <mergeCell ref="S100:S103"/>
    <mergeCell ref="T100:T103"/>
    <mergeCell ref="A104:A107"/>
    <mergeCell ref="B104:B107"/>
    <mergeCell ref="C104:C107"/>
    <mergeCell ref="D104:D107"/>
    <mergeCell ref="E104:E107"/>
    <mergeCell ref="F104:F107"/>
    <mergeCell ref="G104:G107"/>
    <mergeCell ref="G100:G103"/>
    <mergeCell ref="H100:H103"/>
    <mergeCell ref="I100:I103"/>
    <mergeCell ref="J100:J103"/>
    <mergeCell ref="P100:P103"/>
    <mergeCell ref="Q100:Q103"/>
    <mergeCell ref="J112:J115"/>
    <mergeCell ref="P112:P115"/>
    <mergeCell ref="Q112:Q115"/>
    <mergeCell ref="R112:R115"/>
    <mergeCell ref="S112:S115"/>
    <mergeCell ref="T112:T115"/>
    <mergeCell ref="T108:T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I108:I111"/>
    <mergeCell ref="J108:J111"/>
    <mergeCell ref="P108:P111"/>
    <mergeCell ref="Q108:Q111"/>
    <mergeCell ref="R108:R111"/>
    <mergeCell ref="S108:S111"/>
    <mergeCell ref="H132:H135"/>
    <mergeCell ref="H128:H131"/>
    <mergeCell ref="I128:I131"/>
    <mergeCell ref="J128:J131"/>
    <mergeCell ref="P128:P131"/>
    <mergeCell ref="Q128:Q131"/>
    <mergeCell ref="R128:R131"/>
    <mergeCell ref="R124:R127"/>
    <mergeCell ref="S124:S127"/>
    <mergeCell ref="T124:T127"/>
    <mergeCell ref="A128:A131"/>
    <mergeCell ref="B128:B131"/>
    <mergeCell ref="C128:C131"/>
    <mergeCell ref="D128:D131"/>
    <mergeCell ref="E128:E131"/>
    <mergeCell ref="F128:F131"/>
    <mergeCell ref="G128:G131"/>
    <mergeCell ref="G124:G127"/>
    <mergeCell ref="H124:H127"/>
    <mergeCell ref="I124:I127"/>
    <mergeCell ref="J124:J127"/>
    <mergeCell ref="P124:P127"/>
    <mergeCell ref="Q124:Q127"/>
    <mergeCell ref="A124:A127"/>
    <mergeCell ref="B124:B127"/>
    <mergeCell ref="C124:C127"/>
    <mergeCell ref="D124:D127"/>
    <mergeCell ref="E124:E127"/>
    <mergeCell ref="F124:F127"/>
    <mergeCell ref="A148:A151"/>
    <mergeCell ref="B148:B151"/>
    <mergeCell ref="C148:C151"/>
    <mergeCell ref="D148:D151"/>
    <mergeCell ref="E148:E151"/>
    <mergeCell ref="F148:F151"/>
    <mergeCell ref="J136:J139"/>
    <mergeCell ref="P136:P139"/>
    <mergeCell ref="Q136:Q139"/>
    <mergeCell ref="R136:R139"/>
    <mergeCell ref="S136:S139"/>
    <mergeCell ref="T136:T139"/>
    <mergeCell ref="T132:T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I132:I135"/>
    <mergeCell ref="J132:J135"/>
    <mergeCell ref="P132:P135"/>
    <mergeCell ref="Q132:Q135"/>
    <mergeCell ref="R132:R135"/>
    <mergeCell ref="S132:S135"/>
    <mergeCell ref="A132:A135"/>
    <mergeCell ref="B132:B135"/>
    <mergeCell ref="C132:C135"/>
    <mergeCell ref="D132:D135"/>
    <mergeCell ref="S152:S155"/>
    <mergeCell ref="T152:T15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H152:H155"/>
    <mergeCell ref="I152:I155"/>
    <mergeCell ref="J152:J155"/>
    <mergeCell ref="P152:P155"/>
    <mergeCell ref="Q152:Q155"/>
    <mergeCell ref="R152:R155"/>
    <mergeCell ref="R148:R151"/>
    <mergeCell ref="S148:S151"/>
    <mergeCell ref="T148:T151"/>
    <mergeCell ref="A152:A155"/>
    <mergeCell ref="B152:B155"/>
    <mergeCell ref="C152:C155"/>
    <mergeCell ref="D152:D155"/>
    <mergeCell ref="E152:E155"/>
    <mergeCell ref="F152:F155"/>
    <mergeCell ref="G152:G155"/>
    <mergeCell ref="G148:G151"/>
    <mergeCell ref="H148:H151"/>
    <mergeCell ref="I148:I151"/>
    <mergeCell ref="J148:J151"/>
    <mergeCell ref="P148:P151"/>
    <mergeCell ref="Q148:Q151"/>
    <mergeCell ref="A172:A175"/>
    <mergeCell ref="B172:B175"/>
    <mergeCell ref="C172:C175"/>
    <mergeCell ref="D172:D175"/>
    <mergeCell ref="E172:E175"/>
    <mergeCell ref="F172:F175"/>
    <mergeCell ref="J160:J163"/>
    <mergeCell ref="P160:P163"/>
    <mergeCell ref="Q160:Q163"/>
    <mergeCell ref="R160:R163"/>
    <mergeCell ref="S160:S163"/>
    <mergeCell ref="T160:T163"/>
    <mergeCell ref="T156:T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I156:I159"/>
    <mergeCell ref="J156:J159"/>
    <mergeCell ref="P156:P159"/>
    <mergeCell ref="Q156:Q159"/>
    <mergeCell ref="R156:R159"/>
    <mergeCell ref="S156:S159"/>
    <mergeCell ref="S176:S179"/>
    <mergeCell ref="T176:T179"/>
    <mergeCell ref="A180:A183"/>
    <mergeCell ref="B180:B183"/>
    <mergeCell ref="C180:C183"/>
    <mergeCell ref="D180:D183"/>
    <mergeCell ref="E180:E183"/>
    <mergeCell ref="F180:F183"/>
    <mergeCell ref="G180:G183"/>
    <mergeCell ref="H180:H183"/>
    <mergeCell ref="H176:H179"/>
    <mergeCell ref="I176:I179"/>
    <mergeCell ref="J176:J179"/>
    <mergeCell ref="P176:P179"/>
    <mergeCell ref="Q176:Q179"/>
    <mergeCell ref="R176:R179"/>
    <mergeCell ref="R172:R175"/>
    <mergeCell ref="S172:S175"/>
    <mergeCell ref="T172:T175"/>
    <mergeCell ref="A176:A179"/>
    <mergeCell ref="B176:B179"/>
    <mergeCell ref="C176:C179"/>
    <mergeCell ref="D176:D179"/>
    <mergeCell ref="E176:E179"/>
    <mergeCell ref="F176:F179"/>
    <mergeCell ref="G176:G179"/>
    <mergeCell ref="G172:G175"/>
    <mergeCell ref="H172:H175"/>
    <mergeCell ref="I172:I175"/>
    <mergeCell ref="J172:J175"/>
    <mergeCell ref="P172:P175"/>
    <mergeCell ref="Q172:Q175"/>
    <mergeCell ref="A188:A191"/>
    <mergeCell ref="B188:B191"/>
    <mergeCell ref="C188:C191"/>
    <mergeCell ref="D188:D191"/>
    <mergeCell ref="E188:E191"/>
    <mergeCell ref="F188:F191"/>
    <mergeCell ref="J184:J187"/>
    <mergeCell ref="P184:P187"/>
    <mergeCell ref="Q184:Q187"/>
    <mergeCell ref="R184:R187"/>
    <mergeCell ref="S184:S187"/>
    <mergeCell ref="T184:T187"/>
    <mergeCell ref="T180:T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I180:I183"/>
    <mergeCell ref="J180:J183"/>
    <mergeCell ref="P180:P183"/>
    <mergeCell ref="Q180:Q183"/>
    <mergeCell ref="R180:R183"/>
    <mergeCell ref="S180:S183"/>
    <mergeCell ref="S192:S195"/>
    <mergeCell ref="T192:T195"/>
    <mergeCell ref="A196:A199"/>
    <mergeCell ref="B196:B199"/>
    <mergeCell ref="C196:C199"/>
    <mergeCell ref="D196:D199"/>
    <mergeCell ref="E196:E199"/>
    <mergeCell ref="F196:F199"/>
    <mergeCell ref="G196:G199"/>
    <mergeCell ref="H196:H199"/>
    <mergeCell ref="H192:H195"/>
    <mergeCell ref="I192:I195"/>
    <mergeCell ref="J192:J195"/>
    <mergeCell ref="P192:P195"/>
    <mergeCell ref="Q192:Q195"/>
    <mergeCell ref="R192:R195"/>
    <mergeCell ref="R188:R191"/>
    <mergeCell ref="S188:S191"/>
    <mergeCell ref="T188:T191"/>
    <mergeCell ref="A192:A195"/>
    <mergeCell ref="B192:B195"/>
    <mergeCell ref="C192:C195"/>
    <mergeCell ref="D192:D195"/>
    <mergeCell ref="E192:E195"/>
    <mergeCell ref="F192:F195"/>
    <mergeCell ref="G192:G195"/>
    <mergeCell ref="G188:G191"/>
    <mergeCell ref="H188:H191"/>
    <mergeCell ref="I188:I191"/>
    <mergeCell ref="J188:J191"/>
    <mergeCell ref="P188:P191"/>
    <mergeCell ref="Q188:Q191"/>
    <mergeCell ref="J200:J203"/>
    <mergeCell ref="P200:P203"/>
    <mergeCell ref="Q200:Q203"/>
    <mergeCell ref="R200:R203"/>
    <mergeCell ref="S200:S203"/>
    <mergeCell ref="T200:T203"/>
    <mergeCell ref="T196:T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I196:I199"/>
    <mergeCell ref="J196:J199"/>
    <mergeCell ref="P196:P199"/>
    <mergeCell ref="Q196:Q199"/>
    <mergeCell ref="R196:R199"/>
    <mergeCell ref="S196:S199"/>
    <mergeCell ref="H212:H215"/>
    <mergeCell ref="H208:H211"/>
    <mergeCell ref="I208:I211"/>
    <mergeCell ref="J208:J211"/>
    <mergeCell ref="P208:P211"/>
    <mergeCell ref="Q208:Q211"/>
    <mergeCell ref="R208:R211"/>
    <mergeCell ref="R204:R207"/>
    <mergeCell ref="S204:S207"/>
    <mergeCell ref="T204:T207"/>
    <mergeCell ref="A208:A211"/>
    <mergeCell ref="B208:B211"/>
    <mergeCell ref="C208:C211"/>
    <mergeCell ref="D208:D211"/>
    <mergeCell ref="E208:E211"/>
    <mergeCell ref="F208:F211"/>
    <mergeCell ref="G208:G211"/>
    <mergeCell ref="G204:G207"/>
    <mergeCell ref="H204:H207"/>
    <mergeCell ref="I204:I207"/>
    <mergeCell ref="J204:J207"/>
    <mergeCell ref="P204:P207"/>
    <mergeCell ref="Q204:Q207"/>
    <mergeCell ref="A204:A207"/>
    <mergeCell ref="B204:B207"/>
    <mergeCell ref="C204:C207"/>
    <mergeCell ref="D204:D207"/>
    <mergeCell ref="E204:E207"/>
    <mergeCell ref="F204:F207"/>
    <mergeCell ref="A228:A231"/>
    <mergeCell ref="B228:B231"/>
    <mergeCell ref="C228:C231"/>
    <mergeCell ref="D228:D231"/>
    <mergeCell ref="E228:E231"/>
    <mergeCell ref="F228:F231"/>
    <mergeCell ref="J224:J227"/>
    <mergeCell ref="P224:P227"/>
    <mergeCell ref="Q224:Q227"/>
    <mergeCell ref="R224:R227"/>
    <mergeCell ref="S224:S227"/>
    <mergeCell ref="T224:T227"/>
    <mergeCell ref="T212:T215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I212:I215"/>
    <mergeCell ref="J212:J215"/>
    <mergeCell ref="P212:P215"/>
    <mergeCell ref="Q212:Q215"/>
    <mergeCell ref="R212:R215"/>
    <mergeCell ref="S212:S215"/>
    <mergeCell ref="A212:A215"/>
    <mergeCell ref="B212:B215"/>
    <mergeCell ref="C212:C215"/>
    <mergeCell ref="D212:D215"/>
    <mergeCell ref="S232:S235"/>
    <mergeCell ref="T232:T235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H232:H235"/>
    <mergeCell ref="I232:I235"/>
    <mergeCell ref="J232:J235"/>
    <mergeCell ref="P232:P235"/>
    <mergeCell ref="Q232:Q235"/>
    <mergeCell ref="R232:R235"/>
    <mergeCell ref="R228:R231"/>
    <mergeCell ref="S228:S231"/>
    <mergeCell ref="T228:T231"/>
    <mergeCell ref="A232:A235"/>
    <mergeCell ref="B232:B235"/>
    <mergeCell ref="C232:C235"/>
    <mergeCell ref="D232:D235"/>
    <mergeCell ref="E232:E235"/>
    <mergeCell ref="F232:F235"/>
    <mergeCell ref="G232:G235"/>
    <mergeCell ref="G228:G231"/>
    <mergeCell ref="H228:H231"/>
    <mergeCell ref="I228:I231"/>
    <mergeCell ref="J228:J231"/>
    <mergeCell ref="P228:P231"/>
    <mergeCell ref="Q228:Q231"/>
    <mergeCell ref="J248:J251"/>
    <mergeCell ref="P248:P251"/>
    <mergeCell ref="Q248:Q251"/>
    <mergeCell ref="R248:R251"/>
    <mergeCell ref="S248:S251"/>
    <mergeCell ref="T248:T251"/>
    <mergeCell ref="T244:T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I244:I247"/>
    <mergeCell ref="J244:J247"/>
    <mergeCell ref="P244:P247"/>
    <mergeCell ref="Q244:Q247"/>
    <mergeCell ref="R244:R247"/>
    <mergeCell ref="S244:S247"/>
    <mergeCell ref="R252:R255"/>
    <mergeCell ref="S252:S255"/>
    <mergeCell ref="T252:T255"/>
    <mergeCell ref="A256:A259"/>
    <mergeCell ref="B256:B259"/>
    <mergeCell ref="C256:C259"/>
    <mergeCell ref="D256:D259"/>
    <mergeCell ref="E256:E259"/>
    <mergeCell ref="F256:F259"/>
    <mergeCell ref="G256:G259"/>
    <mergeCell ref="G252:G255"/>
    <mergeCell ref="H252:H255"/>
    <mergeCell ref="I252:I255"/>
    <mergeCell ref="J252:J255"/>
    <mergeCell ref="P252:P255"/>
    <mergeCell ref="Q252:Q255"/>
    <mergeCell ref="A252:A255"/>
    <mergeCell ref="B252:B255"/>
    <mergeCell ref="C252:C255"/>
    <mergeCell ref="D252:D255"/>
    <mergeCell ref="E252:E255"/>
    <mergeCell ref="F252:F255"/>
    <mergeCell ref="J272:J275"/>
    <mergeCell ref="P272:P275"/>
    <mergeCell ref="Q272:Q275"/>
    <mergeCell ref="R272:R275"/>
    <mergeCell ref="S272:S275"/>
    <mergeCell ref="T272:T275"/>
    <mergeCell ref="T260:T263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I272:I275"/>
    <mergeCell ref="I260:I263"/>
    <mergeCell ref="J260:J263"/>
    <mergeCell ref="P260:P263"/>
    <mergeCell ref="Q260:Q263"/>
    <mergeCell ref="R260:R263"/>
    <mergeCell ref="S260:S263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A264:A267"/>
    <mergeCell ref="D264:D267"/>
    <mergeCell ref="G292:G295"/>
    <mergeCell ref="H292:H295"/>
    <mergeCell ref="H288:H291"/>
    <mergeCell ref="I288:I291"/>
    <mergeCell ref="J288:J291"/>
    <mergeCell ref="P288:P291"/>
    <mergeCell ref="Q288:Q291"/>
    <mergeCell ref="R288:R291"/>
    <mergeCell ref="R276:R279"/>
    <mergeCell ref="S276:S279"/>
    <mergeCell ref="T276:T279"/>
    <mergeCell ref="A288:A291"/>
    <mergeCell ref="B288:B291"/>
    <mergeCell ref="C288:C291"/>
    <mergeCell ref="D288:D291"/>
    <mergeCell ref="E288:E291"/>
    <mergeCell ref="F288:F291"/>
    <mergeCell ref="G288:G291"/>
    <mergeCell ref="G276:G279"/>
    <mergeCell ref="H276:H279"/>
    <mergeCell ref="I276:I279"/>
    <mergeCell ref="J276:J279"/>
    <mergeCell ref="P276:P279"/>
    <mergeCell ref="Q276:Q279"/>
    <mergeCell ref="A276:A279"/>
    <mergeCell ref="B276:B279"/>
    <mergeCell ref="C276:C279"/>
    <mergeCell ref="D276:D279"/>
    <mergeCell ref="E276:E279"/>
    <mergeCell ref="F276:F279"/>
    <mergeCell ref="A308:A311"/>
    <mergeCell ref="B308:B311"/>
    <mergeCell ref="C308:C311"/>
    <mergeCell ref="D308:D311"/>
    <mergeCell ref="E308:E311"/>
    <mergeCell ref="F308:F311"/>
    <mergeCell ref="J296:J299"/>
    <mergeCell ref="P296:P299"/>
    <mergeCell ref="Q296:Q299"/>
    <mergeCell ref="R296:R299"/>
    <mergeCell ref="S296:S299"/>
    <mergeCell ref="T296:T299"/>
    <mergeCell ref="T292:T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I292:I295"/>
    <mergeCell ref="J292:J295"/>
    <mergeCell ref="P292:P295"/>
    <mergeCell ref="Q292:Q295"/>
    <mergeCell ref="R292:R295"/>
    <mergeCell ref="S292:S295"/>
    <mergeCell ref="A292:A295"/>
    <mergeCell ref="B292:B295"/>
    <mergeCell ref="C292:C295"/>
    <mergeCell ref="D292:D295"/>
    <mergeCell ref="S312:S315"/>
    <mergeCell ref="T312:T315"/>
    <mergeCell ref="A316:A319"/>
    <mergeCell ref="B316:B319"/>
    <mergeCell ref="C316:C319"/>
    <mergeCell ref="D316:D319"/>
    <mergeCell ref="E316:E319"/>
    <mergeCell ref="F316:F319"/>
    <mergeCell ref="G316:G319"/>
    <mergeCell ref="H316:H319"/>
    <mergeCell ref="H312:H315"/>
    <mergeCell ref="I312:I315"/>
    <mergeCell ref="J312:J315"/>
    <mergeCell ref="P312:P315"/>
    <mergeCell ref="Q312:Q315"/>
    <mergeCell ref="R312:R315"/>
    <mergeCell ref="R308:R311"/>
    <mergeCell ref="S308:S311"/>
    <mergeCell ref="T308:T311"/>
    <mergeCell ref="A312:A315"/>
    <mergeCell ref="B312:B315"/>
    <mergeCell ref="C312:C315"/>
    <mergeCell ref="D312:D315"/>
    <mergeCell ref="E312:E315"/>
    <mergeCell ref="F312:F315"/>
    <mergeCell ref="G312:G315"/>
    <mergeCell ref="G308:G311"/>
    <mergeCell ref="H308:H311"/>
    <mergeCell ref="I308:I311"/>
    <mergeCell ref="J308:J311"/>
    <mergeCell ref="P308:P311"/>
    <mergeCell ref="Q308:Q311"/>
    <mergeCell ref="A324:A327"/>
    <mergeCell ref="B324:B327"/>
    <mergeCell ref="C324:C327"/>
    <mergeCell ref="D324:D327"/>
    <mergeCell ref="E324:E327"/>
    <mergeCell ref="F324:F327"/>
    <mergeCell ref="J320:J323"/>
    <mergeCell ref="P320:P323"/>
    <mergeCell ref="Q320:Q323"/>
    <mergeCell ref="R320:R323"/>
    <mergeCell ref="S320:S323"/>
    <mergeCell ref="T320:T323"/>
    <mergeCell ref="T316:T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I320:I323"/>
    <mergeCell ref="I316:I319"/>
    <mergeCell ref="J316:J319"/>
    <mergeCell ref="P316:P319"/>
    <mergeCell ref="Q316:Q319"/>
    <mergeCell ref="R316:R319"/>
    <mergeCell ref="S316:S319"/>
    <mergeCell ref="S328:S331"/>
    <mergeCell ref="T328:T331"/>
    <mergeCell ref="A332:A335"/>
    <mergeCell ref="B332:B335"/>
    <mergeCell ref="C332:C335"/>
    <mergeCell ref="D332:D335"/>
    <mergeCell ref="E332:E335"/>
    <mergeCell ref="F332:F335"/>
    <mergeCell ref="G332:G335"/>
    <mergeCell ref="H332:H335"/>
    <mergeCell ref="H328:H331"/>
    <mergeCell ref="I328:I331"/>
    <mergeCell ref="J328:J331"/>
    <mergeCell ref="P328:P331"/>
    <mergeCell ref="Q328:Q331"/>
    <mergeCell ref="R328:R331"/>
    <mergeCell ref="R324:R327"/>
    <mergeCell ref="S324:S327"/>
    <mergeCell ref="T324:T327"/>
    <mergeCell ref="A328:A331"/>
    <mergeCell ref="B328:B331"/>
    <mergeCell ref="C328:C331"/>
    <mergeCell ref="D328:D331"/>
    <mergeCell ref="E328:E331"/>
    <mergeCell ref="F328:F331"/>
    <mergeCell ref="G328:G331"/>
    <mergeCell ref="G324:G327"/>
    <mergeCell ref="H324:H327"/>
    <mergeCell ref="I324:I327"/>
    <mergeCell ref="J324:J327"/>
    <mergeCell ref="P324:P327"/>
    <mergeCell ref="Q324:Q327"/>
    <mergeCell ref="J344:J347"/>
    <mergeCell ref="P344:P347"/>
    <mergeCell ref="Q344:Q347"/>
    <mergeCell ref="R344:R347"/>
    <mergeCell ref="S344:S347"/>
    <mergeCell ref="T344:T347"/>
    <mergeCell ref="T332:T335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I344:I347"/>
    <mergeCell ref="I332:I335"/>
    <mergeCell ref="J332:J335"/>
    <mergeCell ref="P332:P335"/>
    <mergeCell ref="Q332:Q335"/>
    <mergeCell ref="R332:R335"/>
    <mergeCell ref="S332:S335"/>
    <mergeCell ref="G356:G359"/>
    <mergeCell ref="H356:H359"/>
    <mergeCell ref="H352:H355"/>
    <mergeCell ref="I352:I355"/>
    <mergeCell ref="J352:J355"/>
    <mergeCell ref="P352:P355"/>
    <mergeCell ref="Q352:Q355"/>
    <mergeCell ref="R352:R355"/>
    <mergeCell ref="R348:R351"/>
    <mergeCell ref="S348:S351"/>
    <mergeCell ref="T348:T351"/>
    <mergeCell ref="A352:A355"/>
    <mergeCell ref="B352:B355"/>
    <mergeCell ref="C352:C355"/>
    <mergeCell ref="D352:D355"/>
    <mergeCell ref="E352:E355"/>
    <mergeCell ref="F352:F355"/>
    <mergeCell ref="G352:G355"/>
    <mergeCell ref="G348:G351"/>
    <mergeCell ref="H348:H351"/>
    <mergeCell ref="I348:I351"/>
    <mergeCell ref="J348:J351"/>
    <mergeCell ref="P348:P351"/>
    <mergeCell ref="Q348:Q351"/>
    <mergeCell ref="A348:A351"/>
    <mergeCell ref="B348:B351"/>
    <mergeCell ref="C348:C351"/>
    <mergeCell ref="D348:D351"/>
    <mergeCell ref="E348:E351"/>
    <mergeCell ref="F348:F351"/>
    <mergeCell ref="A372:A375"/>
    <mergeCell ref="B372:B375"/>
    <mergeCell ref="C372:C375"/>
    <mergeCell ref="D372:D375"/>
    <mergeCell ref="E372:E375"/>
    <mergeCell ref="F372:F375"/>
    <mergeCell ref="J360:J363"/>
    <mergeCell ref="P360:P363"/>
    <mergeCell ref="Q360:Q363"/>
    <mergeCell ref="R360:R363"/>
    <mergeCell ref="S360:S363"/>
    <mergeCell ref="T360:T363"/>
    <mergeCell ref="T356:T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I360:I363"/>
    <mergeCell ref="I356:I359"/>
    <mergeCell ref="J356:J359"/>
    <mergeCell ref="P356:P359"/>
    <mergeCell ref="Q356:Q359"/>
    <mergeCell ref="R356:R359"/>
    <mergeCell ref="S356:S359"/>
    <mergeCell ref="A356:A359"/>
    <mergeCell ref="B356:B359"/>
    <mergeCell ref="C356:C359"/>
    <mergeCell ref="D356:D359"/>
    <mergeCell ref="S376:S379"/>
    <mergeCell ref="T376:T379"/>
    <mergeCell ref="A380:A383"/>
    <mergeCell ref="B380:B383"/>
    <mergeCell ref="C380:C383"/>
    <mergeCell ref="D380:D383"/>
    <mergeCell ref="E380:E383"/>
    <mergeCell ref="F380:F383"/>
    <mergeCell ref="G380:G383"/>
    <mergeCell ref="H380:H383"/>
    <mergeCell ref="H376:H379"/>
    <mergeCell ref="I376:I379"/>
    <mergeCell ref="J376:J379"/>
    <mergeCell ref="P376:P379"/>
    <mergeCell ref="Q376:Q379"/>
    <mergeCell ref="R376:R379"/>
    <mergeCell ref="R372:R375"/>
    <mergeCell ref="S372:S375"/>
    <mergeCell ref="T372:T375"/>
    <mergeCell ref="A376:A379"/>
    <mergeCell ref="B376:B379"/>
    <mergeCell ref="C376:C379"/>
    <mergeCell ref="D376:D379"/>
    <mergeCell ref="E376:E379"/>
    <mergeCell ref="F376:F379"/>
    <mergeCell ref="G376:G379"/>
    <mergeCell ref="G372:G375"/>
    <mergeCell ref="H372:H375"/>
    <mergeCell ref="I372:I375"/>
    <mergeCell ref="J372:J375"/>
    <mergeCell ref="P372:P375"/>
    <mergeCell ref="Q372:Q375"/>
    <mergeCell ref="A388:A391"/>
    <mergeCell ref="B388:B391"/>
    <mergeCell ref="C388:C391"/>
    <mergeCell ref="D388:D391"/>
    <mergeCell ref="E388:E391"/>
    <mergeCell ref="F388:F391"/>
    <mergeCell ref="J384:J387"/>
    <mergeCell ref="P384:P387"/>
    <mergeCell ref="Q384:Q387"/>
    <mergeCell ref="R384:R387"/>
    <mergeCell ref="S384:S387"/>
    <mergeCell ref="T384:T387"/>
    <mergeCell ref="T380:T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I384:I387"/>
    <mergeCell ref="I380:I383"/>
    <mergeCell ref="J380:J383"/>
    <mergeCell ref="P380:P383"/>
    <mergeCell ref="Q380:Q383"/>
    <mergeCell ref="R380:R383"/>
    <mergeCell ref="S380:S383"/>
    <mergeCell ref="S392:S395"/>
    <mergeCell ref="T392:T395"/>
    <mergeCell ref="A396:A399"/>
    <mergeCell ref="B396:B399"/>
    <mergeCell ref="C396:C399"/>
    <mergeCell ref="D396:D399"/>
    <mergeCell ref="E396:E399"/>
    <mergeCell ref="F396:F399"/>
    <mergeCell ref="G396:G399"/>
    <mergeCell ref="H396:H399"/>
    <mergeCell ref="H392:H395"/>
    <mergeCell ref="I392:I395"/>
    <mergeCell ref="J392:J395"/>
    <mergeCell ref="P392:P395"/>
    <mergeCell ref="Q392:Q395"/>
    <mergeCell ref="R392:R395"/>
    <mergeCell ref="R388:R391"/>
    <mergeCell ref="S388:S391"/>
    <mergeCell ref="T388:T391"/>
    <mergeCell ref="A392:A395"/>
    <mergeCell ref="B392:B395"/>
    <mergeCell ref="C392:C395"/>
    <mergeCell ref="D392:D395"/>
    <mergeCell ref="E392:E395"/>
    <mergeCell ref="F392:F395"/>
    <mergeCell ref="G392:G395"/>
    <mergeCell ref="G388:G391"/>
    <mergeCell ref="H388:H391"/>
    <mergeCell ref="I388:I391"/>
    <mergeCell ref="J388:J391"/>
    <mergeCell ref="P388:P391"/>
    <mergeCell ref="Q388:Q391"/>
    <mergeCell ref="A404:A407"/>
    <mergeCell ref="B404:B407"/>
    <mergeCell ref="C404:C407"/>
    <mergeCell ref="D404:D407"/>
    <mergeCell ref="E404:E407"/>
    <mergeCell ref="F404:F407"/>
    <mergeCell ref="J400:J403"/>
    <mergeCell ref="P400:P403"/>
    <mergeCell ref="Q400:Q403"/>
    <mergeCell ref="R400:R403"/>
    <mergeCell ref="S400:S403"/>
    <mergeCell ref="T400:T403"/>
    <mergeCell ref="T396:T399"/>
    <mergeCell ref="A400:A403"/>
    <mergeCell ref="B400:B403"/>
    <mergeCell ref="C400:C403"/>
    <mergeCell ref="D400:D403"/>
    <mergeCell ref="E400:E403"/>
    <mergeCell ref="F400:F403"/>
    <mergeCell ref="G400:G403"/>
    <mergeCell ref="H400:H403"/>
    <mergeCell ref="I400:I403"/>
    <mergeCell ref="I396:I399"/>
    <mergeCell ref="J396:J399"/>
    <mergeCell ref="P396:P399"/>
    <mergeCell ref="Q396:Q399"/>
    <mergeCell ref="R396:R399"/>
    <mergeCell ref="S396:S399"/>
    <mergeCell ref="S408:S411"/>
    <mergeCell ref="T408:T411"/>
    <mergeCell ref="A412:A415"/>
    <mergeCell ref="B412:B415"/>
    <mergeCell ref="C412:C415"/>
    <mergeCell ref="D412:D415"/>
    <mergeCell ref="E412:E415"/>
    <mergeCell ref="F412:F415"/>
    <mergeCell ref="G412:G415"/>
    <mergeCell ref="H412:H415"/>
    <mergeCell ref="H408:H411"/>
    <mergeCell ref="I408:I411"/>
    <mergeCell ref="J408:J411"/>
    <mergeCell ref="P408:P411"/>
    <mergeCell ref="Q408:Q411"/>
    <mergeCell ref="R408:R411"/>
    <mergeCell ref="R404:R407"/>
    <mergeCell ref="S404:S407"/>
    <mergeCell ref="T404:T407"/>
    <mergeCell ref="A408:A411"/>
    <mergeCell ref="B408:B411"/>
    <mergeCell ref="C408:C411"/>
    <mergeCell ref="D408:D411"/>
    <mergeCell ref="E408:E411"/>
    <mergeCell ref="F408:F411"/>
    <mergeCell ref="G408:G411"/>
    <mergeCell ref="G404:G407"/>
    <mergeCell ref="H404:H407"/>
    <mergeCell ref="I404:I407"/>
    <mergeCell ref="J404:J407"/>
    <mergeCell ref="P404:P407"/>
    <mergeCell ref="Q404:Q407"/>
    <mergeCell ref="A428:A431"/>
    <mergeCell ref="B428:B431"/>
    <mergeCell ref="C428:C431"/>
    <mergeCell ref="D428:D431"/>
    <mergeCell ref="E428:E431"/>
    <mergeCell ref="F428:F431"/>
    <mergeCell ref="J416:J419"/>
    <mergeCell ref="P416:P419"/>
    <mergeCell ref="Q416:Q419"/>
    <mergeCell ref="R416:R419"/>
    <mergeCell ref="S416:S419"/>
    <mergeCell ref="T416:T419"/>
    <mergeCell ref="T412:T415"/>
    <mergeCell ref="A416:A419"/>
    <mergeCell ref="B416:B419"/>
    <mergeCell ref="C416:C419"/>
    <mergeCell ref="D416:D419"/>
    <mergeCell ref="E416:E419"/>
    <mergeCell ref="F416:F419"/>
    <mergeCell ref="G416:G419"/>
    <mergeCell ref="H416:H419"/>
    <mergeCell ref="I416:I419"/>
    <mergeCell ref="I412:I415"/>
    <mergeCell ref="J412:J415"/>
    <mergeCell ref="P412:P415"/>
    <mergeCell ref="Q412:Q415"/>
    <mergeCell ref="R412:R415"/>
    <mergeCell ref="S412:S415"/>
    <mergeCell ref="J424:J427"/>
    <mergeCell ref="P424:P427"/>
    <mergeCell ref="Q424:Q427"/>
    <mergeCell ref="R424:R427"/>
    <mergeCell ref="S432:S435"/>
    <mergeCell ref="T432:T435"/>
    <mergeCell ref="A436:A439"/>
    <mergeCell ref="B436:B439"/>
    <mergeCell ref="C436:C439"/>
    <mergeCell ref="D436:D439"/>
    <mergeCell ref="E436:E439"/>
    <mergeCell ref="F436:F439"/>
    <mergeCell ref="G436:G439"/>
    <mergeCell ref="H436:H439"/>
    <mergeCell ref="H432:H435"/>
    <mergeCell ref="I432:I435"/>
    <mergeCell ref="J432:J435"/>
    <mergeCell ref="P432:P435"/>
    <mergeCell ref="Q432:Q435"/>
    <mergeCell ref="R432:R435"/>
    <mergeCell ref="R428:R431"/>
    <mergeCell ref="S428:S431"/>
    <mergeCell ref="T428:T431"/>
    <mergeCell ref="A432:A435"/>
    <mergeCell ref="B432:B435"/>
    <mergeCell ref="C432:C435"/>
    <mergeCell ref="D432:D435"/>
    <mergeCell ref="E432:E435"/>
    <mergeCell ref="F432:F435"/>
    <mergeCell ref="G432:G435"/>
    <mergeCell ref="G428:G431"/>
    <mergeCell ref="H428:H431"/>
    <mergeCell ref="I428:I431"/>
    <mergeCell ref="J428:J431"/>
    <mergeCell ref="P428:P431"/>
    <mergeCell ref="Q428:Q431"/>
    <mergeCell ref="A444:A447"/>
    <mergeCell ref="B444:B447"/>
    <mergeCell ref="C444:C447"/>
    <mergeCell ref="D444:D447"/>
    <mergeCell ref="E444:E447"/>
    <mergeCell ref="F444:F447"/>
    <mergeCell ref="J440:J443"/>
    <mergeCell ref="P440:P443"/>
    <mergeCell ref="Q440:Q443"/>
    <mergeCell ref="R440:R443"/>
    <mergeCell ref="S440:S443"/>
    <mergeCell ref="T440:T443"/>
    <mergeCell ref="T436:T439"/>
    <mergeCell ref="A440:A443"/>
    <mergeCell ref="B440:B443"/>
    <mergeCell ref="C440:C443"/>
    <mergeCell ref="D440:D443"/>
    <mergeCell ref="E440:E443"/>
    <mergeCell ref="F440:F443"/>
    <mergeCell ref="G440:G443"/>
    <mergeCell ref="H440:H443"/>
    <mergeCell ref="I440:I443"/>
    <mergeCell ref="I436:I439"/>
    <mergeCell ref="J436:J439"/>
    <mergeCell ref="P436:P439"/>
    <mergeCell ref="Q436:Q439"/>
    <mergeCell ref="R436:R439"/>
    <mergeCell ref="S436:S439"/>
    <mergeCell ref="S448:S451"/>
    <mergeCell ref="T448:T451"/>
    <mergeCell ref="A452:A455"/>
    <mergeCell ref="B452:B455"/>
    <mergeCell ref="C452:C455"/>
    <mergeCell ref="D452:D455"/>
    <mergeCell ref="E452:E455"/>
    <mergeCell ref="F452:F455"/>
    <mergeCell ref="G452:G455"/>
    <mergeCell ref="H452:H455"/>
    <mergeCell ref="H448:H451"/>
    <mergeCell ref="I448:I451"/>
    <mergeCell ref="J448:J451"/>
    <mergeCell ref="P448:P451"/>
    <mergeCell ref="Q448:Q451"/>
    <mergeCell ref="R448:R451"/>
    <mergeCell ref="R444:R447"/>
    <mergeCell ref="S444:S447"/>
    <mergeCell ref="T444:T447"/>
    <mergeCell ref="A448:A451"/>
    <mergeCell ref="B448:B451"/>
    <mergeCell ref="C448:C451"/>
    <mergeCell ref="D448:D451"/>
    <mergeCell ref="E448:E451"/>
    <mergeCell ref="F448:F451"/>
    <mergeCell ref="G448:G451"/>
    <mergeCell ref="G444:G447"/>
    <mergeCell ref="H444:H447"/>
    <mergeCell ref="I444:I447"/>
    <mergeCell ref="J444:J447"/>
    <mergeCell ref="P444:P447"/>
    <mergeCell ref="Q444:Q447"/>
    <mergeCell ref="E460:E463"/>
    <mergeCell ref="F460:F463"/>
    <mergeCell ref="J456:J459"/>
    <mergeCell ref="P456:P459"/>
    <mergeCell ref="Q456:Q459"/>
    <mergeCell ref="R456:R459"/>
    <mergeCell ref="S456:S459"/>
    <mergeCell ref="T456:T459"/>
    <mergeCell ref="T452:T455"/>
    <mergeCell ref="A456:A459"/>
    <mergeCell ref="B456:B459"/>
    <mergeCell ref="C456:C459"/>
    <mergeCell ref="D456:D459"/>
    <mergeCell ref="E456:E459"/>
    <mergeCell ref="F456:F459"/>
    <mergeCell ref="G456:G459"/>
    <mergeCell ref="H456:H459"/>
    <mergeCell ref="I456:I459"/>
    <mergeCell ref="I452:I455"/>
    <mergeCell ref="J452:J455"/>
    <mergeCell ref="P452:P455"/>
    <mergeCell ref="Q452:Q455"/>
    <mergeCell ref="R452:R455"/>
    <mergeCell ref="S452:S455"/>
    <mergeCell ref="T464:T467"/>
    <mergeCell ref="A468:A471"/>
    <mergeCell ref="B468:B471"/>
    <mergeCell ref="C468:C471"/>
    <mergeCell ref="D468:D471"/>
    <mergeCell ref="E468:E471"/>
    <mergeCell ref="F468:F471"/>
    <mergeCell ref="G468:G471"/>
    <mergeCell ref="H468:H471"/>
    <mergeCell ref="H464:H467"/>
    <mergeCell ref="I464:I467"/>
    <mergeCell ref="J464:J467"/>
    <mergeCell ref="P464:P467"/>
    <mergeCell ref="Q464:Q467"/>
    <mergeCell ref="R464:R467"/>
    <mergeCell ref="R460:R463"/>
    <mergeCell ref="S460:S463"/>
    <mergeCell ref="T460:T463"/>
    <mergeCell ref="A464:A467"/>
    <mergeCell ref="B464:B467"/>
    <mergeCell ref="C464:C467"/>
    <mergeCell ref="D464:D467"/>
    <mergeCell ref="E464:E467"/>
    <mergeCell ref="F464:F467"/>
    <mergeCell ref="G464:G467"/>
    <mergeCell ref="G460:G463"/>
    <mergeCell ref="H460:H463"/>
    <mergeCell ref="I460:I463"/>
    <mergeCell ref="J460:J463"/>
    <mergeCell ref="P460:P463"/>
    <mergeCell ref="Q460:Q463"/>
    <mergeCell ref="A460:A463"/>
    <mergeCell ref="T472:T475"/>
    <mergeCell ref="T468:T471"/>
    <mergeCell ref="A472:A475"/>
    <mergeCell ref="B472:B475"/>
    <mergeCell ref="C472:C475"/>
    <mergeCell ref="D472:D475"/>
    <mergeCell ref="E472:E475"/>
    <mergeCell ref="F472:F475"/>
    <mergeCell ref="G472:G475"/>
    <mergeCell ref="H472:H475"/>
    <mergeCell ref="I472:I475"/>
    <mergeCell ref="I468:I471"/>
    <mergeCell ref="J468:J471"/>
    <mergeCell ref="P468:P471"/>
    <mergeCell ref="Q468:Q471"/>
    <mergeCell ref="R468:R471"/>
    <mergeCell ref="S468:S471"/>
    <mergeCell ref="R476:R479"/>
    <mergeCell ref="S476:S479"/>
    <mergeCell ref="T476:T479"/>
    <mergeCell ref="A480:A483"/>
    <mergeCell ref="B480:B483"/>
    <mergeCell ref="C480:C483"/>
    <mergeCell ref="D480:D483"/>
    <mergeCell ref="E480:E483"/>
    <mergeCell ref="F480:F483"/>
    <mergeCell ref="G480:G483"/>
    <mergeCell ref="G476:G479"/>
    <mergeCell ref="H476:H479"/>
    <mergeCell ref="I476:I479"/>
    <mergeCell ref="J476:J479"/>
    <mergeCell ref="P476:P479"/>
    <mergeCell ref="Q476:Q479"/>
    <mergeCell ref="A476:A479"/>
    <mergeCell ref="J484:J487"/>
    <mergeCell ref="P484:P487"/>
    <mergeCell ref="Q484:Q487"/>
    <mergeCell ref="R484:R487"/>
    <mergeCell ref="S484:S487"/>
    <mergeCell ref="T480:T483"/>
    <mergeCell ref="A484:A487"/>
    <mergeCell ref="B484:B487"/>
    <mergeCell ref="C484:C487"/>
    <mergeCell ref="D484:D487"/>
    <mergeCell ref="E484:E487"/>
    <mergeCell ref="F484:F487"/>
    <mergeCell ref="G484:G487"/>
    <mergeCell ref="H484:H487"/>
    <mergeCell ref="H480:H483"/>
    <mergeCell ref="I480:I483"/>
    <mergeCell ref="J480:J483"/>
    <mergeCell ref="P480:P483"/>
    <mergeCell ref="Q480:Q483"/>
    <mergeCell ref="R480:R483"/>
    <mergeCell ref="F40:F43"/>
    <mergeCell ref="C500:E500"/>
    <mergeCell ref="C501:E501"/>
    <mergeCell ref="C502:E502"/>
    <mergeCell ref="C503:E503"/>
    <mergeCell ref="C504:E504"/>
    <mergeCell ref="J488:J491"/>
    <mergeCell ref="P488:P491"/>
    <mergeCell ref="Q488:Q491"/>
    <mergeCell ref="R488:R491"/>
    <mergeCell ref="S488:S491"/>
    <mergeCell ref="S480:S483"/>
    <mergeCell ref="B476:B479"/>
    <mergeCell ref="C476:C479"/>
    <mergeCell ref="D476:D479"/>
    <mergeCell ref="E476:E479"/>
    <mergeCell ref="F476:F479"/>
    <mergeCell ref="J472:J475"/>
    <mergeCell ref="P472:P475"/>
    <mergeCell ref="Q472:Q475"/>
    <mergeCell ref="R472:R475"/>
    <mergeCell ref="S472:S475"/>
    <mergeCell ref="S464:S467"/>
    <mergeCell ref="B460:B463"/>
    <mergeCell ref="C460:C463"/>
    <mergeCell ref="D460:D463"/>
    <mergeCell ref="S44:S47"/>
    <mergeCell ref="S144:S147"/>
    <mergeCell ref="S220:S223"/>
    <mergeCell ref="B264:B267"/>
    <mergeCell ref="C264:C267"/>
    <mergeCell ref="B488:B491"/>
    <mergeCell ref="T44:T47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H44:H47"/>
    <mergeCell ref="I44:I47"/>
    <mergeCell ref="J44:J47"/>
    <mergeCell ref="P44:P47"/>
    <mergeCell ref="Q44:Q47"/>
    <mergeCell ref="R44:R47"/>
    <mergeCell ref="R40:R43"/>
    <mergeCell ref="S40:S43"/>
    <mergeCell ref="T40:T43"/>
    <mergeCell ref="A44:A47"/>
    <mergeCell ref="B44:B47"/>
    <mergeCell ref="C44:C47"/>
    <mergeCell ref="D44:D47"/>
    <mergeCell ref="E44:E47"/>
    <mergeCell ref="F44:F47"/>
    <mergeCell ref="G44:G47"/>
    <mergeCell ref="G40:G43"/>
    <mergeCell ref="H40:H43"/>
    <mergeCell ref="I40:I43"/>
    <mergeCell ref="J40:J43"/>
    <mergeCell ref="P40:P43"/>
    <mergeCell ref="Q40:Q43"/>
    <mergeCell ref="E40:E43"/>
    <mergeCell ref="B140:B143"/>
    <mergeCell ref="C140:C143"/>
    <mergeCell ref="D140:D143"/>
    <mergeCell ref="E140:E143"/>
    <mergeCell ref="F140:F143"/>
    <mergeCell ref="J120:J123"/>
    <mergeCell ref="P120:P123"/>
    <mergeCell ref="Q120:Q123"/>
    <mergeCell ref="R120:R123"/>
    <mergeCell ref="S120:S123"/>
    <mergeCell ref="T120:T123"/>
    <mergeCell ref="T116:T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I116:I119"/>
    <mergeCell ref="J116:J119"/>
    <mergeCell ref="P116:P119"/>
    <mergeCell ref="Q116:Q119"/>
    <mergeCell ref="R116:R119"/>
    <mergeCell ref="S116:S119"/>
    <mergeCell ref="S128:S131"/>
    <mergeCell ref="T128:T131"/>
    <mergeCell ref="E132:E135"/>
    <mergeCell ref="F132:F135"/>
    <mergeCell ref="G132:G135"/>
    <mergeCell ref="T144:T147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H144:H147"/>
    <mergeCell ref="I144:I147"/>
    <mergeCell ref="J144:J147"/>
    <mergeCell ref="P144:P147"/>
    <mergeCell ref="Q144:Q147"/>
    <mergeCell ref="R144:R147"/>
    <mergeCell ref="R140:R143"/>
    <mergeCell ref="S140:S143"/>
    <mergeCell ref="T140:T143"/>
    <mergeCell ref="A144:A147"/>
    <mergeCell ref="B144:B147"/>
    <mergeCell ref="C144:C147"/>
    <mergeCell ref="D144:D147"/>
    <mergeCell ref="E144:E147"/>
    <mergeCell ref="F144:F147"/>
    <mergeCell ref="G144:G147"/>
    <mergeCell ref="G140:G143"/>
    <mergeCell ref="H140:H143"/>
    <mergeCell ref="I140:I143"/>
    <mergeCell ref="J140:J143"/>
    <mergeCell ref="P140:P143"/>
    <mergeCell ref="Q140:Q143"/>
    <mergeCell ref="A140:A143"/>
    <mergeCell ref="B216:B219"/>
    <mergeCell ref="C216:C219"/>
    <mergeCell ref="D216:D219"/>
    <mergeCell ref="E216:E219"/>
    <mergeCell ref="F216:F219"/>
    <mergeCell ref="J168:J171"/>
    <mergeCell ref="P168:P171"/>
    <mergeCell ref="Q168:Q171"/>
    <mergeCell ref="R168:R171"/>
    <mergeCell ref="S168:S171"/>
    <mergeCell ref="T168:T171"/>
    <mergeCell ref="T164:T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I164:I167"/>
    <mergeCell ref="J164:J167"/>
    <mergeCell ref="P164:P167"/>
    <mergeCell ref="Q164:Q167"/>
    <mergeCell ref="R164:R167"/>
    <mergeCell ref="S164:S167"/>
    <mergeCell ref="S208:S211"/>
    <mergeCell ref="T208:T211"/>
    <mergeCell ref="E212:E215"/>
    <mergeCell ref="F212:F215"/>
    <mergeCell ref="G212:G215"/>
    <mergeCell ref="T220:T223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H220:H223"/>
    <mergeCell ref="I220:I223"/>
    <mergeCell ref="J220:J223"/>
    <mergeCell ref="P220:P223"/>
    <mergeCell ref="Q220:Q223"/>
    <mergeCell ref="R220:R223"/>
    <mergeCell ref="R216:R219"/>
    <mergeCell ref="S216:S219"/>
    <mergeCell ref="T216:T219"/>
    <mergeCell ref="A220:A223"/>
    <mergeCell ref="B220:B223"/>
    <mergeCell ref="C220:C223"/>
    <mergeCell ref="D220:D223"/>
    <mergeCell ref="E220:E223"/>
    <mergeCell ref="F220:F223"/>
    <mergeCell ref="G220:G223"/>
    <mergeCell ref="G216:G219"/>
    <mergeCell ref="H216:H219"/>
    <mergeCell ref="I216:I219"/>
    <mergeCell ref="J216:J219"/>
    <mergeCell ref="P216:P219"/>
    <mergeCell ref="Q216:Q219"/>
    <mergeCell ref="A216:A219"/>
    <mergeCell ref="E264:E267"/>
    <mergeCell ref="F264:F267"/>
    <mergeCell ref="J240:J243"/>
    <mergeCell ref="P240:P243"/>
    <mergeCell ref="Q240:Q243"/>
    <mergeCell ref="R240:R243"/>
    <mergeCell ref="S240:S243"/>
    <mergeCell ref="T240:T243"/>
    <mergeCell ref="T236:T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I236:I239"/>
    <mergeCell ref="J236:J239"/>
    <mergeCell ref="P236:P239"/>
    <mergeCell ref="Q236:Q239"/>
    <mergeCell ref="R236:R239"/>
    <mergeCell ref="S236:S239"/>
    <mergeCell ref="S256:S259"/>
    <mergeCell ref="T256:T259"/>
    <mergeCell ref="H256:H259"/>
    <mergeCell ref="I256:I259"/>
    <mergeCell ref="J256:J259"/>
    <mergeCell ref="P256:P259"/>
    <mergeCell ref="Q256:Q259"/>
    <mergeCell ref="R256:R259"/>
    <mergeCell ref="S268:S271"/>
    <mergeCell ref="T268:T271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H268:H271"/>
    <mergeCell ref="I268:I271"/>
    <mergeCell ref="J268:J271"/>
    <mergeCell ref="P268:P271"/>
    <mergeCell ref="Q268:Q271"/>
    <mergeCell ref="R268:R271"/>
    <mergeCell ref="R264:R267"/>
    <mergeCell ref="S264:S267"/>
    <mergeCell ref="T264:T267"/>
    <mergeCell ref="A268:A271"/>
    <mergeCell ref="B268:B271"/>
    <mergeCell ref="C268:C271"/>
    <mergeCell ref="D268:D271"/>
    <mergeCell ref="E268:E271"/>
    <mergeCell ref="F268:F271"/>
    <mergeCell ref="G268:G271"/>
    <mergeCell ref="G264:G267"/>
    <mergeCell ref="H264:H267"/>
    <mergeCell ref="I264:I267"/>
    <mergeCell ref="J264:J267"/>
    <mergeCell ref="P264:P267"/>
    <mergeCell ref="Q264:Q267"/>
    <mergeCell ref="A300:A303"/>
    <mergeCell ref="B300:B303"/>
    <mergeCell ref="C300:C303"/>
    <mergeCell ref="D300:D303"/>
    <mergeCell ref="E300:E303"/>
    <mergeCell ref="F300:F303"/>
    <mergeCell ref="J284:J287"/>
    <mergeCell ref="P284:P287"/>
    <mergeCell ref="Q284:Q287"/>
    <mergeCell ref="R284:R287"/>
    <mergeCell ref="S284:S287"/>
    <mergeCell ref="T284:T287"/>
    <mergeCell ref="T280:T283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I280:I283"/>
    <mergeCell ref="J280:J283"/>
    <mergeCell ref="P280:P283"/>
    <mergeCell ref="Q280:Q283"/>
    <mergeCell ref="R280:R283"/>
    <mergeCell ref="S280:S283"/>
    <mergeCell ref="S288:S291"/>
    <mergeCell ref="T288:T291"/>
    <mergeCell ref="E292:E295"/>
    <mergeCell ref="F292:F295"/>
    <mergeCell ref="S304:S307"/>
    <mergeCell ref="T304:T307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H304:H307"/>
    <mergeCell ref="I304:I307"/>
    <mergeCell ref="J304:J307"/>
    <mergeCell ref="P304:P307"/>
    <mergeCell ref="Q304:Q307"/>
    <mergeCell ref="R304:R307"/>
    <mergeCell ref="R300:R303"/>
    <mergeCell ref="S300:S303"/>
    <mergeCell ref="T300:T303"/>
    <mergeCell ref="A304:A307"/>
    <mergeCell ref="B304:B307"/>
    <mergeCell ref="C304:C307"/>
    <mergeCell ref="D304:D307"/>
    <mergeCell ref="E304:E307"/>
    <mergeCell ref="F304:F307"/>
    <mergeCell ref="G304:G307"/>
    <mergeCell ref="G300:G303"/>
    <mergeCell ref="H300:H303"/>
    <mergeCell ref="I300:I303"/>
    <mergeCell ref="J300:J303"/>
    <mergeCell ref="P300:P303"/>
    <mergeCell ref="Q300:Q303"/>
    <mergeCell ref="A364:A367"/>
    <mergeCell ref="B364:B367"/>
    <mergeCell ref="C364:C367"/>
    <mergeCell ref="D364:D367"/>
    <mergeCell ref="E364:E367"/>
    <mergeCell ref="F364:F367"/>
    <mergeCell ref="J340:J343"/>
    <mergeCell ref="P340:P343"/>
    <mergeCell ref="Q340:Q343"/>
    <mergeCell ref="R340:R343"/>
    <mergeCell ref="S340:S343"/>
    <mergeCell ref="T340:T343"/>
    <mergeCell ref="T336:T339"/>
    <mergeCell ref="A340:A343"/>
    <mergeCell ref="B340:B343"/>
    <mergeCell ref="C340:C343"/>
    <mergeCell ref="D340:D343"/>
    <mergeCell ref="E340:E343"/>
    <mergeCell ref="F340:F343"/>
    <mergeCell ref="G340:G343"/>
    <mergeCell ref="H340:H343"/>
    <mergeCell ref="I340:I343"/>
    <mergeCell ref="I336:I339"/>
    <mergeCell ref="J336:J339"/>
    <mergeCell ref="P336:P339"/>
    <mergeCell ref="Q336:Q339"/>
    <mergeCell ref="R336:R339"/>
    <mergeCell ref="S336:S339"/>
    <mergeCell ref="S352:S355"/>
    <mergeCell ref="T352:T355"/>
    <mergeCell ref="E356:E359"/>
    <mergeCell ref="F356:F359"/>
    <mergeCell ref="S368:S371"/>
    <mergeCell ref="T368:T371"/>
    <mergeCell ref="A420:A423"/>
    <mergeCell ref="B420:B423"/>
    <mergeCell ref="C420:C423"/>
    <mergeCell ref="D420:D423"/>
    <mergeCell ref="E420:E423"/>
    <mergeCell ref="F420:F423"/>
    <mergeCell ref="G420:G423"/>
    <mergeCell ref="H420:H423"/>
    <mergeCell ref="H368:H371"/>
    <mergeCell ref="I368:I371"/>
    <mergeCell ref="J368:J371"/>
    <mergeCell ref="P368:P371"/>
    <mergeCell ref="Q368:Q371"/>
    <mergeCell ref="R368:R371"/>
    <mergeCell ref="R364:R367"/>
    <mergeCell ref="S364:S367"/>
    <mergeCell ref="T364:T367"/>
    <mergeCell ref="A368:A371"/>
    <mergeCell ref="B368:B371"/>
    <mergeCell ref="C368:C371"/>
    <mergeCell ref="D368:D371"/>
    <mergeCell ref="E368:E371"/>
    <mergeCell ref="F368:F371"/>
    <mergeCell ref="G368:G371"/>
    <mergeCell ref="G364:G367"/>
    <mergeCell ref="H364:H367"/>
    <mergeCell ref="I364:I367"/>
    <mergeCell ref="J364:J367"/>
    <mergeCell ref="P364:P367"/>
    <mergeCell ref="Q364:Q367"/>
    <mergeCell ref="D492:D495"/>
    <mergeCell ref="E492:E495"/>
    <mergeCell ref="F492:F495"/>
    <mergeCell ref="S424:S427"/>
    <mergeCell ref="T424:T427"/>
    <mergeCell ref="T420:T423"/>
    <mergeCell ref="A424:A427"/>
    <mergeCell ref="B424:B427"/>
    <mergeCell ref="C424:C427"/>
    <mergeCell ref="D424:D427"/>
    <mergeCell ref="E424:E427"/>
    <mergeCell ref="F424:F427"/>
    <mergeCell ref="G424:G427"/>
    <mergeCell ref="H424:H427"/>
    <mergeCell ref="I424:I427"/>
    <mergeCell ref="I420:I423"/>
    <mergeCell ref="J420:J423"/>
    <mergeCell ref="P420:P423"/>
    <mergeCell ref="Q420:Q423"/>
    <mergeCell ref="R420:R423"/>
    <mergeCell ref="S420:S423"/>
    <mergeCell ref="T488:T491"/>
    <mergeCell ref="T484:T487"/>
    <mergeCell ref="A488:A491"/>
    <mergeCell ref="C488:C491"/>
    <mergeCell ref="D488:D491"/>
    <mergeCell ref="E488:E491"/>
    <mergeCell ref="F488:F491"/>
    <mergeCell ref="G488:G491"/>
    <mergeCell ref="H488:H491"/>
    <mergeCell ref="I488:I491"/>
    <mergeCell ref="I484:I487"/>
    <mergeCell ref="A1:T1"/>
    <mergeCell ref="A2:T2"/>
    <mergeCell ref="A514:T514"/>
    <mergeCell ref="A516:T516"/>
    <mergeCell ref="S496:S499"/>
    <mergeCell ref="T496:T499"/>
    <mergeCell ref="C505:E505"/>
    <mergeCell ref="H496:H499"/>
    <mergeCell ref="I496:I499"/>
    <mergeCell ref="J496:J499"/>
    <mergeCell ref="P496:P499"/>
    <mergeCell ref="Q496:Q499"/>
    <mergeCell ref="R496:R499"/>
    <mergeCell ref="R492:R495"/>
    <mergeCell ref="S492:S495"/>
    <mergeCell ref="T492:T495"/>
    <mergeCell ref="A496:A499"/>
    <mergeCell ref="B496:B499"/>
    <mergeCell ref="C496:C499"/>
    <mergeCell ref="D496:D499"/>
    <mergeCell ref="E496:E499"/>
    <mergeCell ref="F496:F499"/>
    <mergeCell ref="G496:G499"/>
    <mergeCell ref="G492:G495"/>
    <mergeCell ref="H492:H495"/>
    <mergeCell ref="I492:I495"/>
    <mergeCell ref="J492:J495"/>
    <mergeCell ref="P492:P495"/>
    <mergeCell ref="Q492:Q495"/>
    <mergeCell ref="A492:A495"/>
    <mergeCell ref="B492:B495"/>
    <mergeCell ref="C492:C495"/>
  </mergeCells>
  <conditionalFormatting sqref="K110:L110">
    <cfRule type="duplicateValues" dxfId="2" priority="1" stopIfTrue="1"/>
  </conditionalFormatting>
  <conditionalFormatting sqref="K154:L154">
    <cfRule type="duplicateValues" dxfId="1" priority="2" stopIfTrue="1"/>
  </conditionalFormatting>
  <pageMargins left="0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9" manualBreakCount="9">
    <brk id="47" max="22" man="1"/>
    <brk id="99" max="22" man="1"/>
    <brk id="159" max="22" man="1"/>
    <brk id="211" max="22" man="1"/>
    <brk id="275" max="22" man="1"/>
    <brk id="335" max="22" man="1"/>
    <brk id="395" max="22" man="1"/>
    <brk id="447" max="22" man="1"/>
    <brk id="487" max="22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T346"/>
  <sheetViews>
    <sheetView showZeros="0" topLeftCell="A321" zoomScaleNormal="100" zoomScaleSheetLayoutView="70" workbookViewId="0">
      <selection activeCell="X327" sqref="X327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5703125" style="1" customWidth="1"/>
    <col min="21" max="16384" width="9.140625" style="1"/>
  </cols>
  <sheetData>
    <row r="1" spans="1:20">
      <c r="C1" s="9"/>
      <c r="D1" s="527"/>
      <c r="E1" s="527"/>
      <c r="F1" s="527"/>
      <c r="G1" s="527"/>
    </row>
    <row r="2" spans="1:20">
      <c r="A2" s="278" t="s">
        <v>187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0" ht="15" customHeight="1">
      <c r="A3" s="278" t="s">
        <v>188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</row>
    <row r="4" spans="1:20" ht="15" customHeight="1">
      <c r="A4" s="278"/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526" t="s">
        <v>32</v>
      </c>
      <c r="B6" s="526"/>
      <c r="C6" s="526"/>
      <c r="D6" s="526"/>
      <c r="E6" s="526"/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20" ht="1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>
      <c r="A8" s="10"/>
      <c r="J8" s="328" t="s">
        <v>17</v>
      </c>
      <c r="K8" s="328"/>
      <c r="L8" s="493" t="s">
        <v>18</v>
      </c>
      <c r="M8" s="493"/>
      <c r="N8" s="493"/>
      <c r="O8" s="493"/>
      <c r="P8" s="2">
        <v>1813.05</v>
      </c>
    </row>
    <row r="9" spans="1:20" ht="13.5" hidden="1">
      <c r="A9" s="490" t="s">
        <v>15</v>
      </c>
      <c r="B9" s="490"/>
      <c r="C9" s="490"/>
      <c r="D9" s="490"/>
      <c r="E9" s="490"/>
      <c r="F9" s="491" t="e">
        <f>#REF!</f>
        <v>#REF!</v>
      </c>
      <c r="G9" s="492"/>
      <c r="H9" s="11" t="s">
        <v>16</v>
      </c>
      <c r="L9" s="493" t="s">
        <v>19</v>
      </c>
      <c r="M9" s="493"/>
      <c r="N9" s="493"/>
      <c r="O9" s="493"/>
      <c r="P9" s="2">
        <v>2381.08</v>
      </c>
    </row>
    <row r="10" spans="1:20" ht="13.5" hidden="1">
      <c r="A10" s="10"/>
      <c r="K10" s="494" t="s">
        <v>20</v>
      </c>
      <c r="L10" s="494"/>
      <c r="M10" s="494"/>
      <c r="N10" s="494"/>
      <c r="O10" s="494"/>
      <c r="P10" s="3">
        <v>1.07</v>
      </c>
    </row>
    <row r="11" spans="1:20" ht="13.5" hidden="1">
      <c r="A11" s="10"/>
      <c r="K11" s="7"/>
      <c r="L11" s="7"/>
      <c r="M11" s="7"/>
      <c r="N11" s="7"/>
      <c r="O11" s="7"/>
      <c r="P11" s="3"/>
    </row>
    <row r="12" spans="1:20" ht="22.5" customHeight="1">
      <c r="A12" s="353" t="s">
        <v>0</v>
      </c>
      <c r="B12" s="495" t="s">
        <v>189</v>
      </c>
      <c r="C12" s="353" t="s">
        <v>190</v>
      </c>
      <c r="D12" s="495" t="s">
        <v>191</v>
      </c>
      <c r="E12" s="495" t="s">
        <v>192</v>
      </c>
      <c r="F12" s="495" t="s">
        <v>5</v>
      </c>
      <c r="G12" s="353" t="s">
        <v>6</v>
      </c>
      <c r="H12" s="353"/>
      <c r="I12" s="353"/>
      <c r="J12" s="353"/>
      <c r="K12" s="353"/>
      <c r="L12" s="353"/>
      <c r="M12" s="353"/>
      <c r="N12" s="353"/>
      <c r="O12" s="353"/>
      <c r="P12" s="353" t="s">
        <v>7</v>
      </c>
      <c r="Q12" s="353" t="s">
        <v>8</v>
      </c>
      <c r="R12" s="18" t="s">
        <v>8</v>
      </c>
      <c r="S12" s="353" t="s">
        <v>193</v>
      </c>
      <c r="T12" s="353" t="s">
        <v>195</v>
      </c>
    </row>
    <row r="13" spans="1:20" ht="13.5" customHeight="1">
      <c r="A13" s="353"/>
      <c r="B13" s="495"/>
      <c r="C13" s="353"/>
      <c r="D13" s="495"/>
      <c r="E13" s="495"/>
      <c r="F13" s="495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18" t="s">
        <v>9</v>
      </c>
      <c r="S13" s="353"/>
      <c r="T13" s="353"/>
    </row>
    <row r="14" spans="1:20" ht="20.25" customHeight="1">
      <c r="A14" s="353"/>
      <c r="B14" s="495"/>
      <c r="C14" s="353"/>
      <c r="D14" s="495"/>
      <c r="E14" s="495"/>
      <c r="F14" s="495"/>
      <c r="G14" s="353" t="s">
        <v>10</v>
      </c>
      <c r="H14" s="353"/>
      <c r="I14" s="353" t="s">
        <v>11</v>
      </c>
      <c r="J14" s="353"/>
      <c r="K14" s="353" t="s">
        <v>12</v>
      </c>
      <c r="L14" s="353"/>
      <c r="M14" s="353"/>
      <c r="N14" s="353"/>
      <c r="O14" s="353"/>
      <c r="P14" s="353"/>
      <c r="Q14" s="353"/>
      <c r="R14" s="19">
        <f>P10</f>
        <v>1.07</v>
      </c>
      <c r="S14" s="353"/>
      <c r="T14" s="353"/>
    </row>
    <row r="15" spans="1:20" ht="47.25">
      <c r="A15" s="353"/>
      <c r="B15" s="495"/>
      <c r="C15" s="353"/>
      <c r="D15" s="495"/>
      <c r="E15" s="495"/>
      <c r="F15" s="495"/>
      <c r="G15" s="17" t="s">
        <v>75</v>
      </c>
      <c r="H15" s="17" t="s">
        <v>74</v>
      </c>
      <c r="I15" s="17" t="s">
        <v>75</v>
      </c>
      <c r="J15" s="17" t="s">
        <v>74</v>
      </c>
      <c r="K15" s="16" t="s">
        <v>25</v>
      </c>
      <c r="L15" s="17" t="s">
        <v>73</v>
      </c>
      <c r="M15" s="16" t="s">
        <v>13</v>
      </c>
      <c r="N15" s="16" t="s">
        <v>72</v>
      </c>
      <c r="O15" s="17" t="s">
        <v>7</v>
      </c>
      <c r="P15" s="20" t="s">
        <v>71</v>
      </c>
      <c r="Q15" s="27" t="s">
        <v>71</v>
      </c>
      <c r="R15" s="15" t="s">
        <v>71</v>
      </c>
      <c r="S15" s="16" t="s">
        <v>194</v>
      </c>
      <c r="T15" s="16" t="s">
        <v>194</v>
      </c>
    </row>
    <row r="16" spans="1:20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6</v>
      </c>
      <c r="T16" s="21">
        <v>7</v>
      </c>
    </row>
    <row r="17" spans="1:20">
      <c r="A17" s="365"/>
      <c r="B17" s="499"/>
      <c r="C17" s="483" t="s">
        <v>196</v>
      </c>
      <c r="D17" s="496"/>
      <c r="E17" s="371"/>
      <c r="F17" s="371">
        <f t="shared" ref="F17" si="0">H17+J17+R17</f>
        <v>0</v>
      </c>
      <c r="G17" s="366"/>
      <c r="H17" s="367">
        <f t="shared" ref="H17" si="1">G17*$P$8/1000</f>
        <v>0</v>
      </c>
      <c r="I17" s="366"/>
      <c r="J17" s="367">
        <f t="shared" ref="J17" si="2">I17*$P$9/1000</f>
        <v>0</v>
      </c>
      <c r="K17" s="22"/>
      <c r="L17" s="22"/>
      <c r="M17" s="22"/>
      <c r="N17" s="37"/>
      <c r="O17" s="20">
        <f t="shared" ref="O17:O104" si="3">M17*N17</f>
        <v>0</v>
      </c>
      <c r="P17" s="367">
        <f t="shared" ref="P17" si="4">E17*F17</f>
        <v>0</v>
      </c>
      <c r="Q17" s="367">
        <f t="shared" ref="Q17" si="5">SUM(O17:O20)</f>
        <v>0</v>
      </c>
      <c r="R17" s="367">
        <f t="shared" ref="R17" si="6">Q17*1.02*1.05*$R$14</f>
        <v>0</v>
      </c>
      <c r="S17" s="367"/>
      <c r="T17" s="367"/>
    </row>
    <row r="18" spans="1:20">
      <c r="A18" s="365"/>
      <c r="B18" s="500"/>
      <c r="C18" s="483"/>
      <c r="D18" s="497"/>
      <c r="E18" s="371"/>
      <c r="F18" s="371"/>
      <c r="G18" s="366"/>
      <c r="H18" s="367"/>
      <c r="I18" s="366"/>
      <c r="J18" s="367"/>
      <c r="K18" s="22"/>
      <c r="L18" s="22"/>
      <c r="M18" s="22"/>
      <c r="N18" s="37"/>
      <c r="O18" s="20">
        <f t="shared" si="3"/>
        <v>0</v>
      </c>
      <c r="P18" s="367"/>
      <c r="Q18" s="367"/>
      <c r="R18" s="367"/>
      <c r="S18" s="367"/>
      <c r="T18" s="367"/>
    </row>
    <row r="19" spans="1:20">
      <c r="A19" s="365"/>
      <c r="B19" s="500"/>
      <c r="C19" s="483"/>
      <c r="D19" s="497"/>
      <c r="E19" s="371"/>
      <c r="F19" s="371"/>
      <c r="G19" s="366"/>
      <c r="H19" s="367"/>
      <c r="I19" s="366"/>
      <c r="J19" s="367"/>
      <c r="K19" s="22"/>
      <c r="L19" s="22"/>
      <c r="M19" s="23"/>
      <c r="N19" s="37"/>
      <c r="O19" s="20">
        <f t="shared" si="3"/>
        <v>0</v>
      </c>
      <c r="P19" s="367"/>
      <c r="Q19" s="367"/>
      <c r="R19" s="367"/>
      <c r="S19" s="367"/>
      <c r="T19" s="367"/>
    </row>
    <row r="20" spans="1:20">
      <c r="A20" s="365"/>
      <c r="B20" s="501"/>
      <c r="C20" s="483"/>
      <c r="D20" s="498"/>
      <c r="E20" s="371"/>
      <c r="F20" s="371"/>
      <c r="G20" s="366"/>
      <c r="H20" s="367"/>
      <c r="I20" s="366"/>
      <c r="J20" s="367"/>
      <c r="K20" s="22"/>
      <c r="L20" s="22"/>
      <c r="M20" s="22"/>
      <c r="N20" s="37"/>
      <c r="O20" s="20">
        <f t="shared" si="3"/>
        <v>0</v>
      </c>
      <c r="P20" s="367"/>
      <c r="Q20" s="367"/>
      <c r="R20" s="367"/>
      <c r="S20" s="367"/>
      <c r="T20" s="367"/>
    </row>
    <row r="21" spans="1:20" ht="12.75" customHeight="1">
      <c r="A21" s="365"/>
      <c r="B21" s="368"/>
      <c r="C21" s="483" t="s">
        <v>197</v>
      </c>
      <c r="D21" s="365"/>
      <c r="E21" s="371"/>
      <c r="F21" s="371">
        <f>H21+J21+R21</f>
        <v>0</v>
      </c>
      <c r="G21" s="366"/>
      <c r="H21" s="367">
        <f>G21*$P$8/1000</f>
        <v>0</v>
      </c>
      <c r="I21" s="366"/>
      <c r="J21" s="367">
        <f>I21*$P$9/1000</f>
        <v>0</v>
      </c>
      <c r="K21" s="22"/>
      <c r="L21" s="22"/>
      <c r="M21" s="22"/>
      <c r="N21" s="37"/>
      <c r="O21" s="20">
        <f t="shared" si="3"/>
        <v>0</v>
      </c>
      <c r="P21" s="367">
        <f>E21*F21</f>
        <v>0</v>
      </c>
      <c r="Q21" s="367">
        <f>SUM(O21:O24)</f>
        <v>0</v>
      </c>
      <c r="R21" s="367">
        <f>Q21*1.02*1.05*$R$14</f>
        <v>0</v>
      </c>
      <c r="S21" s="478">
        <f>1.133*1.008*1.0263</f>
        <v>1.1721002832</v>
      </c>
      <c r="T21" s="479"/>
    </row>
    <row r="22" spans="1:20">
      <c r="A22" s="365"/>
      <c r="B22" s="368"/>
      <c r="C22" s="483"/>
      <c r="D22" s="365"/>
      <c r="E22" s="371"/>
      <c r="F22" s="371"/>
      <c r="G22" s="366"/>
      <c r="H22" s="367"/>
      <c r="I22" s="366"/>
      <c r="J22" s="367"/>
      <c r="K22" s="22"/>
      <c r="L22" s="22"/>
      <c r="M22" s="22"/>
      <c r="N22" s="37"/>
      <c r="O22" s="20">
        <f t="shared" si="3"/>
        <v>0</v>
      </c>
      <c r="P22" s="367"/>
      <c r="Q22" s="367"/>
      <c r="R22" s="367"/>
      <c r="S22" s="478"/>
      <c r="T22" s="479"/>
    </row>
    <row r="23" spans="1:20">
      <c r="A23" s="365"/>
      <c r="B23" s="368"/>
      <c r="C23" s="483"/>
      <c r="D23" s="365"/>
      <c r="E23" s="371"/>
      <c r="F23" s="371"/>
      <c r="G23" s="366"/>
      <c r="H23" s="367"/>
      <c r="I23" s="366"/>
      <c r="J23" s="367"/>
      <c r="K23" s="22"/>
      <c r="L23" s="22"/>
      <c r="M23" s="23"/>
      <c r="N23" s="37"/>
      <c r="O23" s="20">
        <f t="shared" si="3"/>
        <v>0</v>
      </c>
      <c r="P23" s="367"/>
      <c r="Q23" s="367"/>
      <c r="R23" s="367"/>
      <c r="S23" s="478"/>
      <c r="T23" s="479"/>
    </row>
    <row r="24" spans="1:20" ht="12.75" customHeight="1">
      <c r="A24" s="365"/>
      <c r="B24" s="368"/>
      <c r="C24" s="483"/>
      <c r="D24" s="365"/>
      <c r="E24" s="371"/>
      <c r="F24" s="371"/>
      <c r="G24" s="366"/>
      <c r="H24" s="367"/>
      <c r="I24" s="366"/>
      <c r="J24" s="367"/>
      <c r="K24" s="22"/>
      <c r="L24" s="22"/>
      <c r="M24" s="22"/>
      <c r="N24" s="37"/>
      <c r="O24" s="20">
        <f t="shared" si="3"/>
        <v>0</v>
      </c>
      <c r="P24" s="367"/>
      <c r="Q24" s="367"/>
      <c r="R24" s="367"/>
      <c r="S24" s="478"/>
      <c r="T24" s="479"/>
    </row>
    <row r="25" spans="1:20" ht="12.75" customHeight="1">
      <c r="A25" s="365">
        <v>1</v>
      </c>
      <c r="B25" s="368" t="s">
        <v>45</v>
      </c>
      <c r="C25" s="368" t="s">
        <v>198</v>
      </c>
      <c r="D25" s="485" t="s">
        <v>199</v>
      </c>
      <c r="E25" s="371">
        <v>70.5</v>
      </c>
      <c r="F25" s="371">
        <f t="shared" ref="F25" si="7">H25+J25+R25</f>
        <v>0.79774199999999995</v>
      </c>
      <c r="G25" s="366">
        <v>0.44</v>
      </c>
      <c r="H25" s="367">
        <f t="shared" ref="H25" si="8">G25*$P$8/1000</f>
        <v>0.79774199999999995</v>
      </c>
      <c r="I25" s="366"/>
      <c r="J25" s="367">
        <f>I25*$P$9/1000</f>
        <v>0</v>
      </c>
      <c r="K25" s="22"/>
      <c r="L25" s="22"/>
      <c r="M25" s="22"/>
      <c r="N25" s="24"/>
      <c r="O25" s="20">
        <f t="shared" si="3"/>
        <v>0</v>
      </c>
      <c r="P25" s="367">
        <f t="shared" ref="P25" si="9">E25*F25</f>
        <v>56.240810999999994</v>
      </c>
      <c r="Q25" s="367">
        <f t="shared" ref="Q25" si="10">SUM(O25:O28)</f>
        <v>0</v>
      </c>
      <c r="R25" s="367">
        <f t="shared" ref="R25" si="11">Q25*1.02*1.05*$R$14</f>
        <v>0</v>
      </c>
      <c r="S25" s="367">
        <f>F25*$S$21</f>
        <v>0.93503362412053437</v>
      </c>
      <c r="T25" s="367">
        <f>E25*S25</f>
        <v>65.919870500497666</v>
      </c>
    </row>
    <row r="26" spans="1:20" ht="12.75" customHeight="1">
      <c r="A26" s="365"/>
      <c r="B26" s="368"/>
      <c r="C26" s="368"/>
      <c r="D26" s="486"/>
      <c r="E26" s="371"/>
      <c r="F26" s="371"/>
      <c r="G26" s="366"/>
      <c r="H26" s="367"/>
      <c r="I26" s="366"/>
      <c r="J26" s="367"/>
      <c r="K26" s="22"/>
      <c r="L26" s="22"/>
      <c r="M26" s="22"/>
      <c r="N26" s="37"/>
      <c r="O26" s="20">
        <f t="shared" si="3"/>
        <v>0</v>
      </c>
      <c r="P26" s="367"/>
      <c r="Q26" s="367"/>
      <c r="R26" s="367"/>
      <c r="S26" s="367"/>
      <c r="T26" s="367"/>
    </row>
    <row r="27" spans="1:20" ht="12.75" customHeight="1">
      <c r="A27" s="365"/>
      <c r="B27" s="368"/>
      <c r="C27" s="368"/>
      <c r="D27" s="486"/>
      <c r="E27" s="371"/>
      <c r="F27" s="371"/>
      <c r="G27" s="366"/>
      <c r="H27" s="367"/>
      <c r="I27" s="366"/>
      <c r="J27" s="367"/>
      <c r="K27" s="22"/>
      <c r="L27" s="22"/>
      <c r="M27" s="22"/>
      <c r="N27" s="37"/>
      <c r="O27" s="20">
        <f t="shared" si="3"/>
        <v>0</v>
      </c>
      <c r="P27" s="367"/>
      <c r="Q27" s="367"/>
      <c r="R27" s="367"/>
      <c r="S27" s="367"/>
      <c r="T27" s="367"/>
    </row>
    <row r="28" spans="1:20" ht="12.75" customHeight="1">
      <c r="A28" s="365"/>
      <c r="B28" s="368"/>
      <c r="C28" s="368"/>
      <c r="D28" s="486"/>
      <c r="E28" s="371"/>
      <c r="F28" s="371"/>
      <c r="G28" s="366"/>
      <c r="H28" s="367"/>
      <c r="I28" s="366"/>
      <c r="J28" s="367"/>
      <c r="K28" s="22"/>
      <c r="L28" s="22"/>
      <c r="M28" s="22"/>
      <c r="N28" s="37"/>
      <c r="O28" s="20">
        <f t="shared" si="3"/>
        <v>0</v>
      </c>
      <c r="P28" s="367"/>
      <c r="Q28" s="367"/>
      <c r="R28" s="367"/>
      <c r="S28" s="367"/>
      <c r="T28" s="367"/>
    </row>
    <row r="29" spans="1:20" ht="12.75" customHeight="1">
      <c r="A29" s="365">
        <v>2</v>
      </c>
      <c r="B29" s="368" t="s">
        <v>201</v>
      </c>
      <c r="C29" s="368" t="s">
        <v>200</v>
      </c>
      <c r="D29" s="485" t="s">
        <v>199</v>
      </c>
      <c r="E29" s="371">
        <v>63.8</v>
      </c>
      <c r="F29" s="371">
        <f>H29+J29+R29</f>
        <v>0.42454933000000006</v>
      </c>
      <c r="G29" s="366">
        <v>0.223</v>
      </c>
      <c r="H29" s="367">
        <f t="shared" ref="H29:H45" si="12">G29*$P$8/1000</f>
        <v>0.40431015000000003</v>
      </c>
      <c r="I29" s="366">
        <v>8.5000000000000006E-3</v>
      </c>
      <c r="J29" s="367">
        <f t="shared" ref="J29" si="13">I29*$P$9/1000</f>
        <v>2.0239180000000002E-2</v>
      </c>
      <c r="K29" s="22"/>
      <c r="L29" s="22"/>
      <c r="M29" s="22"/>
      <c r="N29" s="37"/>
      <c r="O29" s="20">
        <f t="shared" si="3"/>
        <v>0</v>
      </c>
      <c r="P29" s="367">
        <f t="shared" ref="P29" si="14">E29*F29</f>
        <v>27.086247254000003</v>
      </c>
      <c r="Q29" s="367">
        <f t="shared" ref="Q29" si="15">SUM(O29:O32)</f>
        <v>0</v>
      </c>
      <c r="R29" s="367">
        <f t="shared" ref="R29" si="16">Q29*1.02*1.05*$R$14</f>
        <v>0</v>
      </c>
      <c r="S29" s="367">
        <f t="shared" ref="S29" si="17">F29*$S$21</f>
        <v>0.49761438992537033</v>
      </c>
      <c r="T29" s="367">
        <f t="shared" ref="T29" si="18">E29*S29</f>
        <v>31.747798077238624</v>
      </c>
    </row>
    <row r="30" spans="1:20" ht="12.75" customHeight="1">
      <c r="A30" s="365"/>
      <c r="B30" s="368"/>
      <c r="C30" s="368"/>
      <c r="D30" s="486"/>
      <c r="E30" s="371"/>
      <c r="F30" s="371"/>
      <c r="G30" s="366"/>
      <c r="H30" s="367"/>
      <c r="I30" s="366"/>
      <c r="J30" s="367"/>
      <c r="K30" s="22"/>
      <c r="L30" s="22"/>
      <c r="M30" s="22"/>
      <c r="N30" s="37"/>
      <c r="O30" s="20">
        <f t="shared" si="3"/>
        <v>0</v>
      </c>
      <c r="P30" s="367"/>
      <c r="Q30" s="367"/>
      <c r="R30" s="367"/>
      <c r="S30" s="367"/>
      <c r="T30" s="367"/>
    </row>
    <row r="31" spans="1:20" ht="12.75" customHeight="1">
      <c r="A31" s="365"/>
      <c r="B31" s="368"/>
      <c r="C31" s="368"/>
      <c r="D31" s="486"/>
      <c r="E31" s="371"/>
      <c r="F31" s="371"/>
      <c r="G31" s="366"/>
      <c r="H31" s="367"/>
      <c r="I31" s="366"/>
      <c r="J31" s="367"/>
      <c r="K31" s="22"/>
      <c r="L31" s="22"/>
      <c r="M31" s="23"/>
      <c r="N31" s="37"/>
      <c r="O31" s="20">
        <f t="shared" si="3"/>
        <v>0</v>
      </c>
      <c r="P31" s="367"/>
      <c r="Q31" s="367"/>
      <c r="R31" s="367"/>
      <c r="S31" s="367"/>
      <c r="T31" s="367"/>
    </row>
    <row r="32" spans="1:20" ht="12.75" customHeight="1">
      <c r="A32" s="365"/>
      <c r="B32" s="368"/>
      <c r="C32" s="368"/>
      <c r="D32" s="486"/>
      <c r="E32" s="371"/>
      <c r="F32" s="371"/>
      <c r="G32" s="366"/>
      <c r="H32" s="367"/>
      <c r="I32" s="366"/>
      <c r="J32" s="367"/>
      <c r="K32" s="22"/>
      <c r="L32" s="22"/>
      <c r="M32" s="22"/>
      <c r="N32" s="37"/>
      <c r="O32" s="20">
        <f t="shared" si="3"/>
        <v>0</v>
      </c>
      <c r="P32" s="367"/>
      <c r="Q32" s="367"/>
      <c r="R32" s="367"/>
      <c r="S32" s="367"/>
      <c r="T32" s="367"/>
    </row>
    <row r="33" spans="1:20" ht="12.75" customHeight="1">
      <c r="A33" s="365">
        <v>3</v>
      </c>
      <c r="B33" s="368" t="s">
        <v>166</v>
      </c>
      <c r="C33" s="368" t="s">
        <v>202</v>
      </c>
      <c r="D33" s="365" t="s">
        <v>203</v>
      </c>
      <c r="E33" s="371">
        <v>56.68</v>
      </c>
      <c r="F33" s="371">
        <f>H33+J33+R33</f>
        <v>3.3643460200000002</v>
      </c>
      <c r="G33" s="468">
        <v>0.82599999999999996</v>
      </c>
      <c r="H33" s="367">
        <f t="shared" si="12"/>
        <v>1.4975792999999999</v>
      </c>
      <c r="I33" s="366">
        <v>0.78400000000000003</v>
      </c>
      <c r="J33" s="367">
        <f t="shared" ref="J33" si="19">I33*$P$9/1000</f>
        <v>1.86676672</v>
      </c>
      <c r="K33" s="22"/>
      <c r="L33" s="22"/>
      <c r="M33" s="22"/>
      <c r="N33" s="37"/>
      <c r="O33" s="20">
        <f t="shared" si="3"/>
        <v>0</v>
      </c>
      <c r="P33" s="367">
        <f t="shared" ref="P33" si="20">E33*F33</f>
        <v>190.6911324136</v>
      </c>
      <c r="Q33" s="367">
        <f t="shared" ref="Q33" si="21">SUM(O33:O36)</f>
        <v>0</v>
      </c>
      <c r="R33" s="367">
        <f t="shared" ref="R33" si="22">Q33*1.02*1.05*$R$14</f>
        <v>0</v>
      </c>
      <c r="S33" s="367">
        <f t="shared" ref="S33" si="23">F33*$S$21</f>
        <v>3.9433509228247932</v>
      </c>
      <c r="T33" s="367">
        <f t="shared" ref="T33" si="24">E33*S33</f>
        <v>223.50913030570928</v>
      </c>
    </row>
    <row r="34" spans="1:20" ht="12.75" customHeight="1">
      <c r="A34" s="365"/>
      <c r="B34" s="368"/>
      <c r="C34" s="368"/>
      <c r="D34" s="365"/>
      <c r="E34" s="371"/>
      <c r="F34" s="371"/>
      <c r="G34" s="468"/>
      <c r="H34" s="367"/>
      <c r="I34" s="366"/>
      <c r="J34" s="367"/>
      <c r="K34" s="22"/>
      <c r="L34" s="22"/>
      <c r="M34" s="22"/>
      <c r="N34" s="37"/>
      <c r="O34" s="20">
        <f t="shared" si="3"/>
        <v>0</v>
      </c>
      <c r="P34" s="367"/>
      <c r="Q34" s="367"/>
      <c r="R34" s="367"/>
      <c r="S34" s="367"/>
      <c r="T34" s="367"/>
    </row>
    <row r="35" spans="1:20" ht="12.75" customHeight="1">
      <c r="A35" s="365"/>
      <c r="B35" s="368"/>
      <c r="C35" s="368"/>
      <c r="D35" s="365"/>
      <c r="E35" s="371"/>
      <c r="F35" s="371"/>
      <c r="G35" s="468"/>
      <c r="H35" s="367"/>
      <c r="I35" s="366"/>
      <c r="J35" s="367"/>
      <c r="K35" s="22"/>
      <c r="L35" s="22"/>
      <c r="M35" s="22"/>
      <c r="N35" s="37"/>
      <c r="O35" s="20">
        <f t="shared" si="3"/>
        <v>0</v>
      </c>
      <c r="P35" s="367"/>
      <c r="Q35" s="367"/>
      <c r="R35" s="367"/>
      <c r="S35" s="367"/>
      <c r="T35" s="367"/>
    </row>
    <row r="36" spans="1:20" ht="12.75" customHeight="1">
      <c r="A36" s="365"/>
      <c r="B36" s="368"/>
      <c r="C36" s="368"/>
      <c r="D36" s="365"/>
      <c r="E36" s="371"/>
      <c r="F36" s="371"/>
      <c r="G36" s="468"/>
      <c r="H36" s="367"/>
      <c r="I36" s="366"/>
      <c r="J36" s="367"/>
      <c r="K36" s="22"/>
      <c r="L36" s="22"/>
      <c r="M36" s="22"/>
      <c r="N36" s="37"/>
      <c r="O36" s="20">
        <f t="shared" si="3"/>
        <v>0</v>
      </c>
      <c r="P36" s="367"/>
      <c r="Q36" s="367"/>
      <c r="R36" s="367"/>
      <c r="S36" s="367"/>
      <c r="T36" s="367"/>
    </row>
    <row r="37" spans="1:20" ht="12.75" customHeight="1">
      <c r="A37" s="365">
        <v>4</v>
      </c>
      <c r="B37" s="368" t="s">
        <v>145</v>
      </c>
      <c r="C37" s="499" t="s">
        <v>204</v>
      </c>
      <c r="D37" s="365" t="s">
        <v>203</v>
      </c>
      <c r="E37" s="371">
        <v>1.44</v>
      </c>
      <c r="F37" s="371">
        <f t="shared" ref="F37" si="25">H37+J37+R37</f>
        <v>13.976026999999998</v>
      </c>
      <c r="G37" s="468">
        <v>3.9</v>
      </c>
      <c r="H37" s="367">
        <f t="shared" si="12"/>
        <v>7.0708949999999993</v>
      </c>
      <c r="I37" s="366">
        <v>2.9</v>
      </c>
      <c r="J37" s="367">
        <f t="shared" ref="J37" si="26">I37*$P$9/1000</f>
        <v>6.905132</v>
      </c>
      <c r="K37" s="22"/>
      <c r="L37" s="22"/>
      <c r="M37" s="22"/>
      <c r="N37" s="37"/>
      <c r="O37" s="20">
        <f t="shared" si="3"/>
        <v>0</v>
      </c>
      <c r="P37" s="367">
        <f t="shared" ref="P37" si="27">E37*F37</f>
        <v>20.125478879999996</v>
      </c>
      <c r="Q37" s="367">
        <f t="shared" ref="Q37" si="28">SUM(O37:O40)</f>
        <v>0</v>
      </c>
      <c r="R37" s="367">
        <f t="shared" ref="R37" si="29">Q37*1.02*1.05*$R$14</f>
        <v>0</v>
      </c>
      <c r="S37" s="367">
        <f t="shared" ref="S37" si="30">F37*$S$21</f>
        <v>16.381305204710845</v>
      </c>
      <c r="T37" s="367">
        <f t="shared" ref="T37" si="31">E37*S37</f>
        <v>23.589079494783615</v>
      </c>
    </row>
    <row r="38" spans="1:20" ht="12.75" customHeight="1">
      <c r="A38" s="365"/>
      <c r="B38" s="368"/>
      <c r="C38" s="500"/>
      <c r="D38" s="365"/>
      <c r="E38" s="371"/>
      <c r="F38" s="371"/>
      <c r="G38" s="468"/>
      <c r="H38" s="367"/>
      <c r="I38" s="366"/>
      <c r="J38" s="367"/>
      <c r="K38" s="22"/>
      <c r="L38" s="22"/>
      <c r="M38" s="22"/>
      <c r="N38" s="37"/>
      <c r="O38" s="20">
        <f t="shared" si="3"/>
        <v>0</v>
      </c>
      <c r="P38" s="367"/>
      <c r="Q38" s="367"/>
      <c r="R38" s="367"/>
      <c r="S38" s="367"/>
      <c r="T38" s="367"/>
    </row>
    <row r="39" spans="1:20" ht="12.75" customHeight="1">
      <c r="A39" s="365"/>
      <c r="B39" s="368"/>
      <c r="C39" s="500"/>
      <c r="D39" s="365"/>
      <c r="E39" s="371"/>
      <c r="F39" s="371"/>
      <c r="G39" s="468"/>
      <c r="H39" s="367"/>
      <c r="I39" s="366"/>
      <c r="J39" s="367"/>
      <c r="K39" s="22"/>
      <c r="L39" s="22"/>
      <c r="M39" s="23"/>
      <c r="N39" s="37"/>
      <c r="O39" s="20">
        <f t="shared" si="3"/>
        <v>0</v>
      </c>
      <c r="P39" s="367"/>
      <c r="Q39" s="367"/>
      <c r="R39" s="367"/>
      <c r="S39" s="367"/>
      <c r="T39" s="367"/>
    </row>
    <row r="40" spans="1:20" ht="12.75" customHeight="1">
      <c r="A40" s="365"/>
      <c r="B40" s="368"/>
      <c r="C40" s="501"/>
      <c r="D40" s="365"/>
      <c r="E40" s="371"/>
      <c r="F40" s="371"/>
      <c r="G40" s="468"/>
      <c r="H40" s="367"/>
      <c r="I40" s="366"/>
      <c r="J40" s="367"/>
      <c r="K40" s="22"/>
      <c r="L40" s="22"/>
      <c r="M40" s="22"/>
      <c r="N40" s="37"/>
      <c r="O40" s="20">
        <f t="shared" si="3"/>
        <v>0</v>
      </c>
      <c r="P40" s="367"/>
      <c r="Q40" s="367"/>
      <c r="R40" s="367"/>
      <c r="S40" s="367"/>
      <c r="T40" s="367"/>
    </row>
    <row r="41" spans="1:20" ht="12.75" customHeight="1">
      <c r="A41" s="365">
        <v>5</v>
      </c>
      <c r="B41" s="499" t="s">
        <v>206</v>
      </c>
      <c r="C41" s="499" t="s">
        <v>205</v>
      </c>
      <c r="D41" s="222" t="s">
        <v>207</v>
      </c>
      <c r="E41" s="370">
        <v>18</v>
      </c>
      <c r="F41" s="371">
        <f t="shared" ref="F41" si="32">H41+J41+R41</f>
        <v>5.4391499999999995E-2</v>
      </c>
      <c r="G41" s="484">
        <v>0.03</v>
      </c>
      <c r="H41" s="367">
        <f t="shared" si="12"/>
        <v>5.4391499999999995E-2</v>
      </c>
      <c r="I41" s="482"/>
      <c r="J41" s="367">
        <f t="shared" ref="J41" si="33">I41*$P$9/1000</f>
        <v>0</v>
      </c>
      <c r="K41" s="22"/>
      <c r="L41" s="22"/>
      <c r="M41" s="22"/>
      <c r="N41" s="37"/>
      <c r="O41" s="20">
        <f t="shared" si="3"/>
        <v>0</v>
      </c>
      <c r="P41" s="367">
        <f t="shared" ref="P41" si="34">E41*F41</f>
        <v>0.97904699999999989</v>
      </c>
      <c r="Q41" s="367">
        <f t="shared" ref="Q41" si="35">SUM(O41:O44)</f>
        <v>0</v>
      </c>
      <c r="R41" s="367">
        <f t="shared" ref="R41" si="36">Q41*1.02*1.05*$R$14</f>
        <v>0</v>
      </c>
      <c r="S41" s="367">
        <f t="shared" ref="S41" si="37">F41*$S$21</f>
        <v>6.375229255367279E-2</v>
      </c>
      <c r="T41" s="367">
        <f t="shared" ref="T41" si="38">E41*S41</f>
        <v>1.1475412659661102</v>
      </c>
    </row>
    <row r="42" spans="1:20" ht="12.75" customHeight="1">
      <c r="A42" s="365"/>
      <c r="B42" s="500"/>
      <c r="C42" s="500"/>
      <c r="D42" s="223"/>
      <c r="E42" s="370"/>
      <c r="F42" s="371"/>
      <c r="G42" s="484"/>
      <c r="H42" s="367"/>
      <c r="I42" s="482"/>
      <c r="J42" s="367"/>
      <c r="K42" s="22"/>
      <c r="L42" s="22"/>
      <c r="M42" s="22"/>
      <c r="N42" s="37"/>
      <c r="O42" s="20">
        <f t="shared" si="3"/>
        <v>0</v>
      </c>
      <c r="P42" s="367"/>
      <c r="Q42" s="367"/>
      <c r="R42" s="367"/>
      <c r="S42" s="367"/>
      <c r="T42" s="367"/>
    </row>
    <row r="43" spans="1:20" ht="12.75" customHeight="1">
      <c r="A43" s="365"/>
      <c r="B43" s="500"/>
      <c r="C43" s="500"/>
      <c r="D43" s="223"/>
      <c r="E43" s="370"/>
      <c r="F43" s="371"/>
      <c r="G43" s="484"/>
      <c r="H43" s="367"/>
      <c r="I43" s="482"/>
      <c r="J43" s="367"/>
      <c r="K43" s="22"/>
      <c r="L43" s="22"/>
      <c r="M43" s="22"/>
      <c r="N43" s="37"/>
      <c r="O43" s="20">
        <f t="shared" si="3"/>
        <v>0</v>
      </c>
      <c r="P43" s="367"/>
      <c r="Q43" s="367"/>
      <c r="R43" s="367"/>
      <c r="S43" s="367"/>
      <c r="T43" s="367"/>
    </row>
    <row r="44" spans="1:20" ht="12.75" customHeight="1">
      <c r="A44" s="365"/>
      <c r="B44" s="501"/>
      <c r="C44" s="501"/>
      <c r="D44" s="224"/>
      <c r="E44" s="370"/>
      <c r="F44" s="371"/>
      <c r="G44" s="484"/>
      <c r="H44" s="367"/>
      <c r="I44" s="482"/>
      <c r="J44" s="367"/>
      <c r="K44" s="22"/>
      <c r="L44" s="22"/>
      <c r="M44" s="22"/>
      <c r="N44" s="37"/>
      <c r="O44" s="20">
        <f t="shared" si="3"/>
        <v>0</v>
      </c>
      <c r="P44" s="367"/>
      <c r="Q44" s="367"/>
      <c r="R44" s="367"/>
      <c r="S44" s="367"/>
      <c r="T44" s="367"/>
    </row>
    <row r="45" spans="1:20" ht="12.75" customHeight="1">
      <c r="A45" s="365">
        <v>6</v>
      </c>
      <c r="B45" s="499" t="s">
        <v>180</v>
      </c>
      <c r="C45" s="368" t="s">
        <v>208</v>
      </c>
      <c r="D45" s="165" t="s">
        <v>209</v>
      </c>
      <c r="E45" s="371">
        <v>107.31</v>
      </c>
      <c r="F45" s="371">
        <f t="shared" ref="F45" si="39">H45+J45+R45</f>
        <v>1.6538412</v>
      </c>
      <c r="G45" s="366">
        <v>0.4</v>
      </c>
      <c r="H45" s="367">
        <f t="shared" si="12"/>
        <v>0.72521999999999998</v>
      </c>
      <c r="I45" s="484">
        <v>0.39</v>
      </c>
      <c r="J45" s="367">
        <f t="shared" ref="J45" si="40">I45*$P$9/1000</f>
        <v>0.92862120000000004</v>
      </c>
      <c r="K45" s="22"/>
      <c r="L45" s="22"/>
      <c r="M45" s="22"/>
      <c r="N45" s="37"/>
      <c r="O45" s="20">
        <f t="shared" si="3"/>
        <v>0</v>
      </c>
      <c r="P45" s="367">
        <f t="shared" ref="P45" si="41">E45*F45</f>
        <v>177.47369917200001</v>
      </c>
      <c r="Q45" s="367">
        <f t="shared" ref="Q45" si="42">SUM(O45:O48)</f>
        <v>0</v>
      </c>
      <c r="R45" s="367">
        <f t="shared" ref="R45" si="43">Q45*1.02*1.05*$R$14</f>
        <v>0</v>
      </c>
      <c r="S45" s="367">
        <f t="shared" ref="S45" si="44">F45*$S$21</f>
        <v>1.938467738887828</v>
      </c>
      <c r="T45" s="367">
        <f t="shared" ref="T45" si="45">E45*S45</f>
        <v>208.01697306005283</v>
      </c>
    </row>
    <row r="46" spans="1:20" ht="12.75" customHeight="1">
      <c r="A46" s="365"/>
      <c r="B46" s="500"/>
      <c r="C46" s="368"/>
      <c r="D46" s="165"/>
      <c r="E46" s="371"/>
      <c r="F46" s="371"/>
      <c r="G46" s="366"/>
      <c r="H46" s="367"/>
      <c r="I46" s="484"/>
      <c r="J46" s="367"/>
      <c r="K46" s="22"/>
      <c r="L46" s="22"/>
      <c r="M46" s="22"/>
      <c r="N46" s="37"/>
      <c r="O46" s="20">
        <f t="shared" si="3"/>
        <v>0</v>
      </c>
      <c r="P46" s="367"/>
      <c r="Q46" s="367"/>
      <c r="R46" s="367"/>
      <c r="S46" s="367"/>
      <c r="T46" s="367"/>
    </row>
    <row r="47" spans="1:20" ht="12.75" customHeight="1">
      <c r="A47" s="365"/>
      <c r="B47" s="500"/>
      <c r="C47" s="368"/>
      <c r="D47" s="165"/>
      <c r="E47" s="371"/>
      <c r="F47" s="371"/>
      <c r="G47" s="366"/>
      <c r="H47" s="367"/>
      <c r="I47" s="484"/>
      <c r="J47" s="367"/>
      <c r="K47" s="22"/>
      <c r="L47" s="22"/>
      <c r="M47" s="22"/>
      <c r="N47" s="37"/>
      <c r="O47" s="20">
        <f t="shared" si="3"/>
        <v>0</v>
      </c>
      <c r="P47" s="367"/>
      <c r="Q47" s="367"/>
      <c r="R47" s="367"/>
      <c r="S47" s="367"/>
      <c r="T47" s="367"/>
    </row>
    <row r="48" spans="1:20" ht="12.75" customHeight="1">
      <c r="A48" s="365"/>
      <c r="B48" s="501"/>
      <c r="C48" s="368"/>
      <c r="D48" s="165"/>
      <c r="E48" s="371"/>
      <c r="F48" s="371"/>
      <c r="G48" s="366"/>
      <c r="H48" s="367"/>
      <c r="I48" s="484"/>
      <c r="J48" s="367"/>
      <c r="K48" s="22"/>
      <c r="L48" s="22"/>
      <c r="M48" s="22"/>
      <c r="N48" s="37"/>
      <c r="O48" s="20">
        <f t="shared" si="3"/>
        <v>0</v>
      </c>
      <c r="P48" s="367"/>
      <c r="Q48" s="367"/>
      <c r="R48" s="367"/>
      <c r="S48" s="367"/>
      <c r="T48" s="367"/>
    </row>
    <row r="49" spans="1:20" ht="12.75" customHeight="1">
      <c r="A49" s="319"/>
      <c r="B49" s="336"/>
      <c r="C49" s="346" t="s">
        <v>210</v>
      </c>
      <c r="D49" s="319"/>
      <c r="E49" s="331"/>
      <c r="F49" s="347"/>
      <c r="G49" s="317"/>
      <c r="H49" s="316"/>
      <c r="I49" s="317"/>
      <c r="J49" s="316"/>
      <c r="K49" s="40"/>
      <c r="L49" s="40"/>
      <c r="M49" s="40"/>
      <c r="N49" s="41"/>
      <c r="O49" s="42"/>
      <c r="P49" s="316"/>
      <c r="Q49" s="316"/>
      <c r="R49" s="316"/>
      <c r="S49" s="316"/>
      <c r="T49" s="345">
        <f>SUM(T25:T48)</f>
        <v>553.93039270424811</v>
      </c>
    </row>
    <row r="50" spans="1:20" ht="12.75" customHeight="1">
      <c r="A50" s="319"/>
      <c r="B50" s="336"/>
      <c r="C50" s="346"/>
      <c r="D50" s="319"/>
      <c r="E50" s="331"/>
      <c r="F50" s="348"/>
      <c r="G50" s="317"/>
      <c r="H50" s="316"/>
      <c r="I50" s="317"/>
      <c r="J50" s="316"/>
      <c r="K50" s="40"/>
      <c r="L50" s="40"/>
      <c r="M50" s="40"/>
      <c r="N50" s="41"/>
      <c r="O50" s="42"/>
      <c r="P50" s="316"/>
      <c r="Q50" s="316"/>
      <c r="R50" s="316"/>
      <c r="S50" s="316"/>
      <c r="T50" s="345"/>
    </row>
    <row r="51" spans="1:20" ht="12.75" customHeight="1">
      <c r="A51" s="319"/>
      <c r="B51" s="336"/>
      <c r="C51" s="346"/>
      <c r="D51" s="319"/>
      <c r="E51" s="331"/>
      <c r="F51" s="348"/>
      <c r="G51" s="317"/>
      <c r="H51" s="316"/>
      <c r="I51" s="317"/>
      <c r="J51" s="316"/>
      <c r="K51" s="40"/>
      <c r="L51" s="40"/>
      <c r="M51" s="43"/>
      <c r="N51" s="41"/>
      <c r="O51" s="42"/>
      <c r="P51" s="316"/>
      <c r="Q51" s="316"/>
      <c r="R51" s="316"/>
      <c r="S51" s="316"/>
      <c r="T51" s="345"/>
    </row>
    <row r="52" spans="1:20" ht="12.75" customHeight="1">
      <c r="A52" s="319"/>
      <c r="B52" s="336"/>
      <c r="C52" s="346"/>
      <c r="D52" s="319"/>
      <c r="E52" s="331"/>
      <c r="F52" s="349"/>
      <c r="G52" s="317"/>
      <c r="H52" s="316"/>
      <c r="I52" s="317"/>
      <c r="J52" s="316"/>
      <c r="K52" s="40"/>
      <c r="L52" s="40"/>
      <c r="M52" s="40"/>
      <c r="N52" s="41"/>
      <c r="O52" s="42"/>
      <c r="P52" s="316"/>
      <c r="Q52" s="316"/>
      <c r="R52" s="316"/>
      <c r="S52" s="316"/>
      <c r="T52" s="345"/>
    </row>
    <row r="53" spans="1:20" ht="12.75" customHeight="1">
      <c r="A53" s="319"/>
      <c r="B53" s="336"/>
      <c r="C53" s="346" t="s">
        <v>211</v>
      </c>
      <c r="D53" s="319"/>
      <c r="E53" s="331"/>
      <c r="F53" s="347"/>
      <c r="G53" s="317"/>
      <c r="H53" s="316"/>
      <c r="I53" s="317"/>
      <c r="J53" s="316"/>
      <c r="K53" s="40"/>
      <c r="L53" s="40"/>
      <c r="M53" s="40"/>
      <c r="N53" s="41"/>
      <c r="O53" s="42"/>
      <c r="P53" s="316"/>
      <c r="Q53" s="316"/>
      <c r="R53" s="316"/>
      <c r="S53" s="316"/>
      <c r="T53" s="264">
        <f>(T49*100%)/'Cav-Nax'!$T$273</f>
        <v>8.8054671556406242E-2</v>
      </c>
    </row>
    <row r="54" spans="1:20" ht="12.75" customHeight="1">
      <c r="A54" s="319"/>
      <c r="B54" s="336"/>
      <c r="C54" s="346"/>
      <c r="D54" s="319"/>
      <c r="E54" s="331"/>
      <c r="F54" s="348"/>
      <c r="G54" s="317"/>
      <c r="H54" s="316"/>
      <c r="I54" s="317"/>
      <c r="J54" s="316"/>
      <c r="K54" s="40"/>
      <c r="L54" s="40"/>
      <c r="M54" s="40"/>
      <c r="N54" s="41"/>
      <c r="O54" s="42"/>
      <c r="P54" s="316"/>
      <c r="Q54" s="316"/>
      <c r="R54" s="316"/>
      <c r="S54" s="316"/>
      <c r="T54" s="264"/>
    </row>
    <row r="55" spans="1:20" ht="12.75" customHeight="1">
      <c r="A55" s="319"/>
      <c r="B55" s="336"/>
      <c r="C55" s="346"/>
      <c r="D55" s="319"/>
      <c r="E55" s="331"/>
      <c r="F55" s="348"/>
      <c r="G55" s="317"/>
      <c r="H55" s="316"/>
      <c r="I55" s="317"/>
      <c r="J55" s="316"/>
      <c r="K55" s="40"/>
      <c r="L55" s="40"/>
      <c r="M55" s="43"/>
      <c r="N55" s="41"/>
      <c r="O55" s="42"/>
      <c r="P55" s="316"/>
      <c r="Q55" s="316"/>
      <c r="R55" s="316"/>
      <c r="S55" s="316"/>
      <c r="T55" s="264"/>
    </row>
    <row r="56" spans="1:20" ht="12.75" customHeight="1">
      <c r="A56" s="319"/>
      <c r="B56" s="336"/>
      <c r="C56" s="346"/>
      <c r="D56" s="319"/>
      <c r="E56" s="331"/>
      <c r="F56" s="349"/>
      <c r="G56" s="317"/>
      <c r="H56" s="316"/>
      <c r="I56" s="317"/>
      <c r="J56" s="316"/>
      <c r="K56" s="40"/>
      <c r="L56" s="40"/>
      <c r="M56" s="40"/>
      <c r="N56" s="41"/>
      <c r="O56" s="42"/>
      <c r="P56" s="316"/>
      <c r="Q56" s="316"/>
      <c r="R56" s="316"/>
      <c r="S56" s="316"/>
      <c r="T56" s="264"/>
    </row>
    <row r="57" spans="1:20" ht="12.75" customHeight="1">
      <c r="A57" s="365"/>
      <c r="B57" s="368"/>
      <c r="C57" s="483" t="s">
        <v>196</v>
      </c>
      <c r="D57" s="505"/>
      <c r="E57" s="470"/>
      <c r="F57" s="371">
        <f t="shared" ref="F57" si="46">H57+J57+R57</f>
        <v>0</v>
      </c>
      <c r="G57" s="366"/>
      <c r="H57" s="367">
        <f t="shared" ref="H57" si="47">G57*$P$8/1000</f>
        <v>0</v>
      </c>
      <c r="I57" s="482"/>
      <c r="J57" s="367">
        <f t="shared" ref="J57" si="48">I57*$P$9/1000</f>
        <v>0</v>
      </c>
      <c r="K57" s="22"/>
      <c r="L57" s="22"/>
      <c r="M57" s="22"/>
      <c r="N57" s="37"/>
      <c r="O57" s="20">
        <f t="shared" si="3"/>
        <v>0</v>
      </c>
      <c r="P57" s="367">
        <f t="shared" ref="P57" si="49">E57*F57</f>
        <v>0</v>
      </c>
      <c r="Q57" s="367">
        <f t="shared" ref="Q57" si="50">SUM(O57:O60)</f>
        <v>0</v>
      </c>
      <c r="R57" s="367">
        <f t="shared" ref="R57" si="51">Q57*1.02*1.05*$R$14</f>
        <v>0</v>
      </c>
      <c r="S57" s="367">
        <f t="shared" ref="S57" si="52">F57*$S$21</f>
        <v>0</v>
      </c>
      <c r="T57" s="367">
        <f t="shared" ref="T57" si="53">E57*S57</f>
        <v>0</v>
      </c>
    </row>
    <row r="58" spans="1:20" ht="12.75" customHeight="1">
      <c r="A58" s="365"/>
      <c r="B58" s="368"/>
      <c r="C58" s="483"/>
      <c r="D58" s="506"/>
      <c r="E58" s="470"/>
      <c r="F58" s="371"/>
      <c r="G58" s="366"/>
      <c r="H58" s="367"/>
      <c r="I58" s="482"/>
      <c r="J58" s="367"/>
      <c r="K58" s="22"/>
      <c r="L58" s="22"/>
      <c r="M58" s="22"/>
      <c r="N58" s="37"/>
      <c r="O58" s="20">
        <f t="shared" si="3"/>
        <v>0</v>
      </c>
      <c r="P58" s="367"/>
      <c r="Q58" s="367"/>
      <c r="R58" s="367"/>
      <c r="S58" s="367"/>
      <c r="T58" s="367"/>
    </row>
    <row r="59" spans="1:20" ht="12.75" customHeight="1">
      <c r="A59" s="365"/>
      <c r="B59" s="368"/>
      <c r="C59" s="483"/>
      <c r="D59" s="506"/>
      <c r="E59" s="470"/>
      <c r="F59" s="371"/>
      <c r="G59" s="366"/>
      <c r="H59" s="367"/>
      <c r="I59" s="482"/>
      <c r="J59" s="367"/>
      <c r="K59" s="22"/>
      <c r="L59" s="22"/>
      <c r="M59" s="22"/>
      <c r="N59" s="37"/>
      <c r="O59" s="20">
        <f t="shared" si="3"/>
        <v>0</v>
      </c>
      <c r="P59" s="367"/>
      <c r="Q59" s="367"/>
      <c r="R59" s="367"/>
      <c r="S59" s="367"/>
      <c r="T59" s="367"/>
    </row>
    <row r="60" spans="1:20" ht="12.75" customHeight="1">
      <c r="A60" s="365"/>
      <c r="B60" s="368"/>
      <c r="C60" s="483"/>
      <c r="D60" s="507"/>
      <c r="E60" s="470"/>
      <c r="F60" s="371"/>
      <c r="G60" s="366"/>
      <c r="H60" s="367"/>
      <c r="I60" s="482"/>
      <c r="J60" s="367"/>
      <c r="K60" s="22"/>
      <c r="L60" s="22"/>
      <c r="M60" s="22"/>
      <c r="N60" s="37"/>
      <c r="O60" s="20">
        <f t="shared" si="3"/>
        <v>0</v>
      </c>
      <c r="P60" s="367"/>
      <c r="Q60" s="367"/>
      <c r="R60" s="367"/>
      <c r="S60" s="367"/>
      <c r="T60" s="367"/>
    </row>
    <row r="61" spans="1:20" ht="12.75" customHeight="1">
      <c r="A61" s="365"/>
      <c r="B61" s="368"/>
      <c r="C61" s="517" t="s">
        <v>212</v>
      </c>
      <c r="D61" s="365"/>
      <c r="E61" s="532"/>
      <c r="F61" s="371">
        <f t="shared" ref="F61" si="54">H61+J61+R61</f>
        <v>0</v>
      </c>
      <c r="G61" s="366"/>
      <c r="H61" s="367">
        <f t="shared" ref="H61" si="55">G61*$P$8/1000</f>
        <v>0</v>
      </c>
      <c r="I61" s="366"/>
      <c r="J61" s="367">
        <f t="shared" ref="J61" si="56">I61*$P$9/1000</f>
        <v>0</v>
      </c>
      <c r="K61" s="22"/>
      <c r="L61" s="22"/>
      <c r="M61" s="22"/>
      <c r="N61" s="24"/>
      <c r="O61" s="20">
        <f t="shared" si="3"/>
        <v>0</v>
      </c>
      <c r="P61" s="367">
        <f t="shared" ref="P61" si="57">E61*F61</f>
        <v>0</v>
      </c>
      <c r="Q61" s="367">
        <f t="shared" ref="Q61" si="58">SUM(O61:O64)</f>
        <v>0</v>
      </c>
      <c r="R61" s="367">
        <f t="shared" ref="R61" si="59">Q61*1.02*1.05*$R$14</f>
        <v>0</v>
      </c>
      <c r="S61" s="367">
        <f t="shared" ref="S61" si="60">F61*$S$21</f>
        <v>0</v>
      </c>
      <c r="T61" s="367">
        <f t="shared" ref="T61" si="61">E61*S61</f>
        <v>0</v>
      </c>
    </row>
    <row r="62" spans="1:20" ht="12.75" customHeight="1">
      <c r="A62" s="365"/>
      <c r="B62" s="368"/>
      <c r="C62" s="518"/>
      <c r="D62" s="365"/>
      <c r="E62" s="532"/>
      <c r="F62" s="371"/>
      <c r="G62" s="366"/>
      <c r="H62" s="367"/>
      <c r="I62" s="366"/>
      <c r="J62" s="367"/>
      <c r="K62" s="22"/>
      <c r="L62" s="22"/>
      <c r="M62" s="22"/>
      <c r="N62" s="37"/>
      <c r="O62" s="20">
        <f t="shared" si="3"/>
        <v>0</v>
      </c>
      <c r="P62" s="367"/>
      <c r="Q62" s="367"/>
      <c r="R62" s="367"/>
      <c r="S62" s="367"/>
      <c r="T62" s="367"/>
    </row>
    <row r="63" spans="1:20" ht="12.75" customHeight="1">
      <c r="A63" s="365"/>
      <c r="B63" s="368"/>
      <c r="C63" s="518"/>
      <c r="D63" s="365"/>
      <c r="E63" s="532"/>
      <c r="F63" s="371"/>
      <c r="G63" s="366"/>
      <c r="H63" s="367"/>
      <c r="I63" s="366"/>
      <c r="J63" s="367"/>
      <c r="K63" s="22"/>
      <c r="L63" s="22"/>
      <c r="M63" s="26"/>
      <c r="N63" s="37"/>
      <c r="O63" s="20">
        <f t="shared" si="3"/>
        <v>0</v>
      </c>
      <c r="P63" s="367"/>
      <c r="Q63" s="367"/>
      <c r="R63" s="367"/>
      <c r="S63" s="367"/>
      <c r="T63" s="367"/>
    </row>
    <row r="64" spans="1:20" ht="12.75" customHeight="1">
      <c r="A64" s="365"/>
      <c r="B64" s="368"/>
      <c r="C64" s="519"/>
      <c r="D64" s="365"/>
      <c r="E64" s="532"/>
      <c r="F64" s="371"/>
      <c r="G64" s="366"/>
      <c r="H64" s="367"/>
      <c r="I64" s="366"/>
      <c r="J64" s="367"/>
      <c r="K64" s="22"/>
      <c r="L64" s="22"/>
      <c r="M64" s="22"/>
      <c r="N64" s="37"/>
      <c r="O64" s="20">
        <f t="shared" si="3"/>
        <v>0</v>
      </c>
      <c r="P64" s="367"/>
      <c r="Q64" s="367"/>
      <c r="R64" s="367"/>
      <c r="S64" s="367"/>
      <c r="T64" s="367"/>
    </row>
    <row r="65" spans="1:20" ht="12.75" customHeight="1">
      <c r="A65" s="365">
        <v>1</v>
      </c>
      <c r="B65" s="499" t="s">
        <v>49</v>
      </c>
      <c r="C65" s="499" t="s">
        <v>213</v>
      </c>
      <c r="D65" s="365" t="s">
        <v>203</v>
      </c>
      <c r="E65" s="371">
        <v>2.29</v>
      </c>
      <c r="F65" s="371">
        <f t="shared" ref="F65" si="62">H65+J65+R65</f>
        <v>9.0390321843999999</v>
      </c>
      <c r="G65" s="366">
        <v>0.11</v>
      </c>
      <c r="H65" s="367">
        <f t="shared" ref="H65" si="63">G65*$P$8/1000</f>
        <v>0.19943549999999999</v>
      </c>
      <c r="I65" s="482">
        <v>0.76</v>
      </c>
      <c r="J65" s="367">
        <f t="shared" ref="J65" si="64">I65*$P$9/1000</f>
        <v>1.8096207999999998</v>
      </c>
      <c r="K65" s="22" t="s">
        <v>59</v>
      </c>
      <c r="L65" s="22" t="s">
        <v>47</v>
      </c>
      <c r="M65" s="22">
        <v>7.0000000000000007E-2</v>
      </c>
      <c r="N65" s="37">
        <v>0.156</v>
      </c>
      <c r="O65" s="20">
        <f t="shared" si="3"/>
        <v>1.0920000000000001E-2</v>
      </c>
      <c r="P65" s="367">
        <f t="shared" ref="P65" si="65">E65*F65</f>
        <v>20.699383702275998</v>
      </c>
      <c r="Q65" s="367">
        <f t="shared" ref="Q65" si="66">SUM(O65:O68)</f>
        <v>6.1345200000000002</v>
      </c>
      <c r="R65" s="367">
        <f t="shared" ref="R65" si="67">Q65*1.02*1.05*$R$14</f>
        <v>7.0299758844000007</v>
      </c>
      <c r="S65" s="367">
        <f t="shared" ref="S65" si="68">F65*$S$21</f>
        <v>10.594652183189154</v>
      </c>
      <c r="T65" s="367">
        <f t="shared" ref="T65" si="69">E65*S65</f>
        <v>24.261753499503165</v>
      </c>
    </row>
    <row r="66" spans="1:20" ht="12.75" customHeight="1">
      <c r="A66" s="365"/>
      <c r="B66" s="500"/>
      <c r="C66" s="500"/>
      <c r="D66" s="365"/>
      <c r="E66" s="371"/>
      <c r="F66" s="371"/>
      <c r="G66" s="366"/>
      <c r="H66" s="367"/>
      <c r="I66" s="482"/>
      <c r="J66" s="367"/>
      <c r="K66" s="22" t="s">
        <v>52</v>
      </c>
      <c r="L66" s="22" t="s">
        <v>47</v>
      </c>
      <c r="M66" s="22">
        <v>1.26</v>
      </c>
      <c r="N66" s="37">
        <v>4.8600000000000003</v>
      </c>
      <c r="O66" s="20">
        <f t="shared" si="3"/>
        <v>6.1236000000000006</v>
      </c>
      <c r="P66" s="367"/>
      <c r="Q66" s="367"/>
      <c r="R66" s="367"/>
      <c r="S66" s="367"/>
      <c r="T66" s="367"/>
    </row>
    <row r="67" spans="1:20" ht="12.75" customHeight="1">
      <c r="A67" s="365"/>
      <c r="B67" s="500"/>
      <c r="C67" s="500"/>
      <c r="D67" s="365"/>
      <c r="E67" s="371"/>
      <c r="F67" s="371"/>
      <c r="G67" s="366"/>
      <c r="H67" s="367"/>
      <c r="I67" s="482"/>
      <c r="J67" s="367"/>
      <c r="K67" s="22"/>
      <c r="L67" s="22"/>
      <c r="M67" s="22"/>
      <c r="N67" s="37"/>
      <c r="O67" s="20">
        <f t="shared" si="3"/>
        <v>0</v>
      </c>
      <c r="P67" s="367"/>
      <c r="Q67" s="367"/>
      <c r="R67" s="367"/>
      <c r="S67" s="367"/>
      <c r="T67" s="367"/>
    </row>
    <row r="68" spans="1:20" ht="12.75" customHeight="1">
      <c r="A68" s="365"/>
      <c r="B68" s="501"/>
      <c r="C68" s="501"/>
      <c r="D68" s="365"/>
      <c r="E68" s="371"/>
      <c r="F68" s="371"/>
      <c r="G68" s="366"/>
      <c r="H68" s="367"/>
      <c r="I68" s="482"/>
      <c r="J68" s="367"/>
      <c r="K68" s="22"/>
      <c r="L68" s="22"/>
      <c r="M68" s="22"/>
      <c r="N68" s="37"/>
      <c r="O68" s="20">
        <f t="shared" si="3"/>
        <v>0</v>
      </c>
      <c r="P68" s="367"/>
      <c r="Q68" s="367"/>
      <c r="R68" s="367"/>
      <c r="S68" s="367"/>
      <c r="T68" s="367"/>
    </row>
    <row r="69" spans="1:20" ht="12.75" customHeight="1">
      <c r="A69" s="365">
        <v>2</v>
      </c>
      <c r="B69" s="499" t="s">
        <v>177</v>
      </c>
      <c r="C69" s="499" t="s">
        <v>212</v>
      </c>
      <c r="D69" s="485" t="s">
        <v>199</v>
      </c>
      <c r="E69" s="470">
        <v>91.5</v>
      </c>
      <c r="F69" s="371">
        <f t="shared" ref="F69" si="70">H69+J69+R69</f>
        <v>5.45135772191</v>
      </c>
      <c r="G69" s="366">
        <v>0.40100000000000002</v>
      </c>
      <c r="H69" s="367">
        <f t="shared" ref="H69" si="71">G69*$P$8/1000</f>
        <v>0.72703304999999996</v>
      </c>
      <c r="I69" s="482">
        <v>7.1000000000000004E-3</v>
      </c>
      <c r="J69" s="367">
        <f t="shared" ref="J69" si="72">I69*$P$9/1000</f>
        <v>1.6905668000000002E-2</v>
      </c>
      <c r="K69" s="22" t="s">
        <v>65</v>
      </c>
      <c r="L69" s="22" t="s">
        <v>43</v>
      </c>
      <c r="M69" s="22">
        <v>1</v>
      </c>
      <c r="N69" s="37">
        <v>2.5</v>
      </c>
      <c r="O69" s="20">
        <f t="shared" si="3"/>
        <v>2.5</v>
      </c>
      <c r="P69" s="367">
        <f t="shared" ref="P69" si="73">E69*F69</f>
        <v>498.79923155476502</v>
      </c>
      <c r="Q69" s="367">
        <f t="shared" ref="Q69" si="74">SUM(O69:O72)</f>
        <v>4.1078029999999996</v>
      </c>
      <c r="R69" s="367">
        <f t="shared" ref="R69" si="75">Q69*1.02*1.05*$R$14</f>
        <v>4.7074190039100001</v>
      </c>
      <c r="S69" s="367">
        <f t="shared" ref="S69" si="76">F69*$S$21</f>
        <v>6.3895379296752184</v>
      </c>
      <c r="T69" s="367">
        <f t="shared" ref="T69" si="77">E69*S69</f>
        <v>584.6427205652825</v>
      </c>
    </row>
    <row r="70" spans="1:20" ht="12.75" customHeight="1">
      <c r="A70" s="365"/>
      <c r="B70" s="500"/>
      <c r="C70" s="500"/>
      <c r="D70" s="486"/>
      <c r="E70" s="470"/>
      <c r="F70" s="371"/>
      <c r="G70" s="366"/>
      <c r="H70" s="367"/>
      <c r="I70" s="482"/>
      <c r="J70" s="367"/>
      <c r="K70" s="22" t="s">
        <v>46</v>
      </c>
      <c r="L70" s="22" t="s">
        <v>47</v>
      </c>
      <c r="M70" s="22">
        <v>5.8999999999999997E-2</v>
      </c>
      <c r="N70" s="37">
        <v>27.016999999999999</v>
      </c>
      <c r="O70" s="20">
        <f t="shared" si="3"/>
        <v>1.5940029999999998</v>
      </c>
      <c r="P70" s="367"/>
      <c r="Q70" s="367"/>
      <c r="R70" s="367"/>
      <c r="S70" s="367"/>
      <c r="T70" s="367"/>
    </row>
    <row r="71" spans="1:20" ht="12.75" customHeight="1">
      <c r="A71" s="365"/>
      <c r="B71" s="500"/>
      <c r="C71" s="500"/>
      <c r="D71" s="486"/>
      <c r="E71" s="470"/>
      <c r="F71" s="371"/>
      <c r="G71" s="366"/>
      <c r="H71" s="367"/>
      <c r="I71" s="482"/>
      <c r="J71" s="367"/>
      <c r="K71" s="22" t="s">
        <v>48</v>
      </c>
      <c r="L71" s="22" t="s">
        <v>47</v>
      </c>
      <c r="M71" s="22">
        <v>5.9999999999999995E-4</v>
      </c>
      <c r="N71" s="37">
        <v>23</v>
      </c>
      <c r="O71" s="20">
        <f t="shared" si="3"/>
        <v>1.3799999999999998E-2</v>
      </c>
      <c r="P71" s="367"/>
      <c r="Q71" s="367"/>
      <c r="R71" s="367"/>
      <c r="S71" s="367"/>
      <c r="T71" s="367"/>
    </row>
    <row r="72" spans="1:20" ht="12.75" customHeight="1">
      <c r="A72" s="365"/>
      <c r="B72" s="501"/>
      <c r="C72" s="501"/>
      <c r="D72" s="486"/>
      <c r="E72" s="470"/>
      <c r="F72" s="371"/>
      <c r="G72" s="366"/>
      <c r="H72" s="367"/>
      <c r="I72" s="482"/>
      <c r="J72" s="367"/>
      <c r="K72" s="22"/>
      <c r="L72" s="22"/>
      <c r="M72" s="22"/>
      <c r="N72" s="37"/>
      <c r="O72" s="20">
        <f t="shared" si="3"/>
        <v>0</v>
      </c>
      <c r="P72" s="367"/>
      <c r="Q72" s="367"/>
      <c r="R72" s="367"/>
      <c r="S72" s="367"/>
      <c r="T72" s="367"/>
    </row>
    <row r="73" spans="1:20" ht="12.75" customHeight="1">
      <c r="A73" s="319"/>
      <c r="B73" s="336"/>
      <c r="C73" s="346" t="s">
        <v>210</v>
      </c>
      <c r="D73" s="319"/>
      <c r="E73" s="331"/>
      <c r="F73" s="347"/>
      <c r="G73" s="317"/>
      <c r="H73" s="316"/>
      <c r="I73" s="317"/>
      <c r="J73" s="316"/>
      <c r="K73" s="40"/>
      <c r="L73" s="40"/>
      <c r="M73" s="40"/>
      <c r="N73" s="41"/>
      <c r="O73" s="42"/>
      <c r="P73" s="316"/>
      <c r="Q73" s="316"/>
      <c r="R73" s="316"/>
      <c r="S73" s="316"/>
      <c r="T73" s="345">
        <f>SUM(T65:T72)</f>
        <v>608.90447406478563</v>
      </c>
    </row>
    <row r="74" spans="1:20" ht="12.75" customHeight="1">
      <c r="A74" s="319"/>
      <c r="B74" s="336"/>
      <c r="C74" s="346"/>
      <c r="D74" s="319"/>
      <c r="E74" s="331"/>
      <c r="F74" s="348"/>
      <c r="G74" s="317"/>
      <c r="H74" s="316"/>
      <c r="I74" s="317"/>
      <c r="J74" s="316"/>
      <c r="K74" s="40"/>
      <c r="L74" s="40"/>
      <c r="M74" s="40"/>
      <c r="N74" s="41"/>
      <c r="O74" s="42"/>
      <c r="P74" s="316"/>
      <c r="Q74" s="316"/>
      <c r="R74" s="316"/>
      <c r="S74" s="316"/>
      <c r="T74" s="345"/>
    </row>
    <row r="75" spans="1:20" ht="12.75" customHeight="1">
      <c r="A75" s="319"/>
      <c r="B75" s="336"/>
      <c r="C75" s="346"/>
      <c r="D75" s="319"/>
      <c r="E75" s="331"/>
      <c r="F75" s="348"/>
      <c r="G75" s="317"/>
      <c r="H75" s="316"/>
      <c r="I75" s="317"/>
      <c r="J75" s="316"/>
      <c r="K75" s="40"/>
      <c r="L75" s="40"/>
      <c r="M75" s="43"/>
      <c r="N75" s="41"/>
      <c r="O75" s="42"/>
      <c r="P75" s="316"/>
      <c r="Q75" s="316"/>
      <c r="R75" s="316"/>
      <c r="S75" s="316"/>
      <c r="T75" s="345"/>
    </row>
    <row r="76" spans="1:20" ht="12.75" customHeight="1">
      <c r="A76" s="319"/>
      <c r="B76" s="336"/>
      <c r="C76" s="346"/>
      <c r="D76" s="319"/>
      <c r="E76" s="331"/>
      <c r="F76" s="349"/>
      <c r="G76" s="317"/>
      <c r="H76" s="316"/>
      <c r="I76" s="317"/>
      <c r="J76" s="316"/>
      <c r="K76" s="40"/>
      <c r="L76" s="40"/>
      <c r="M76" s="40"/>
      <c r="N76" s="41"/>
      <c r="O76" s="42"/>
      <c r="P76" s="316"/>
      <c r="Q76" s="316"/>
      <c r="R76" s="316"/>
      <c r="S76" s="316"/>
      <c r="T76" s="345"/>
    </row>
    <row r="77" spans="1:20" ht="12.75" customHeight="1">
      <c r="A77" s="319"/>
      <c r="B77" s="336"/>
      <c r="C77" s="346" t="s">
        <v>211</v>
      </c>
      <c r="D77" s="319"/>
      <c r="E77" s="331"/>
      <c r="F77" s="347"/>
      <c r="G77" s="317"/>
      <c r="H77" s="316"/>
      <c r="I77" s="317"/>
      <c r="J77" s="316"/>
      <c r="K77" s="40"/>
      <c r="L77" s="40"/>
      <c r="M77" s="40"/>
      <c r="N77" s="41"/>
      <c r="O77" s="42"/>
      <c r="P77" s="316"/>
      <c r="Q77" s="316"/>
      <c r="R77" s="316"/>
      <c r="S77" s="316"/>
      <c r="T77" s="264">
        <f>(T73*100%)/'Cav-Nax'!$T$273</f>
        <v>9.6793539728425498E-2</v>
      </c>
    </row>
    <row r="78" spans="1:20" ht="12.75" customHeight="1">
      <c r="A78" s="319"/>
      <c r="B78" s="336"/>
      <c r="C78" s="346"/>
      <c r="D78" s="319"/>
      <c r="E78" s="331"/>
      <c r="F78" s="348"/>
      <c r="G78" s="317"/>
      <c r="H78" s="316"/>
      <c r="I78" s="317"/>
      <c r="J78" s="316"/>
      <c r="K78" s="40"/>
      <c r="L78" s="40"/>
      <c r="M78" s="40"/>
      <c r="N78" s="41"/>
      <c r="O78" s="42"/>
      <c r="P78" s="316"/>
      <c r="Q78" s="316"/>
      <c r="R78" s="316"/>
      <c r="S78" s="316"/>
      <c r="T78" s="264"/>
    </row>
    <row r="79" spans="1:20" ht="12.75" customHeight="1">
      <c r="A79" s="319"/>
      <c r="B79" s="336"/>
      <c r="C79" s="346"/>
      <c r="D79" s="319"/>
      <c r="E79" s="331"/>
      <c r="F79" s="348"/>
      <c r="G79" s="317"/>
      <c r="H79" s="316"/>
      <c r="I79" s="317"/>
      <c r="J79" s="316"/>
      <c r="K79" s="40"/>
      <c r="L79" s="40"/>
      <c r="M79" s="43"/>
      <c r="N79" s="41"/>
      <c r="O79" s="42"/>
      <c r="P79" s="316"/>
      <c r="Q79" s="316"/>
      <c r="R79" s="316"/>
      <c r="S79" s="316"/>
      <c r="T79" s="264"/>
    </row>
    <row r="80" spans="1:20" ht="12.75" customHeight="1">
      <c r="A80" s="319"/>
      <c r="B80" s="336"/>
      <c r="C80" s="346"/>
      <c r="D80" s="319"/>
      <c r="E80" s="331"/>
      <c r="F80" s="349"/>
      <c r="G80" s="317"/>
      <c r="H80" s="316"/>
      <c r="I80" s="317"/>
      <c r="J80" s="316"/>
      <c r="K80" s="40"/>
      <c r="L80" s="40"/>
      <c r="M80" s="40"/>
      <c r="N80" s="41"/>
      <c r="O80" s="42"/>
      <c r="P80" s="316"/>
      <c r="Q80" s="316"/>
      <c r="R80" s="316"/>
      <c r="S80" s="316"/>
      <c r="T80" s="264"/>
    </row>
    <row r="81" spans="1:20" ht="12.75" customHeight="1">
      <c r="A81" s="365"/>
      <c r="B81" s="499"/>
      <c r="C81" s="517" t="s">
        <v>214</v>
      </c>
      <c r="D81" s="505"/>
      <c r="E81" s="470"/>
      <c r="F81" s="371">
        <f t="shared" ref="F81" si="78">H81+J81+R81</f>
        <v>0</v>
      </c>
      <c r="G81" s="366"/>
      <c r="H81" s="367">
        <f t="shared" ref="H81" si="79">G81*$P$8/1000</f>
        <v>0</v>
      </c>
      <c r="I81" s="366"/>
      <c r="J81" s="367">
        <f t="shared" ref="J81" si="80">I81*$P$9/1000</f>
        <v>0</v>
      </c>
      <c r="K81" s="22"/>
      <c r="L81" s="22"/>
      <c r="M81" s="22"/>
      <c r="N81" s="37"/>
      <c r="O81" s="20">
        <f t="shared" si="3"/>
        <v>0</v>
      </c>
      <c r="P81" s="367">
        <f t="shared" ref="P81" si="81">E81*F81</f>
        <v>0</v>
      </c>
      <c r="Q81" s="367">
        <f t="shared" ref="Q81" si="82">SUM(O81:O84)</f>
        <v>0</v>
      </c>
      <c r="R81" s="367">
        <f t="shared" ref="R81" si="83">Q81*1.02*1.05*$R$14</f>
        <v>0</v>
      </c>
      <c r="S81" s="367">
        <f t="shared" ref="S81" si="84">F81*$S$21</f>
        <v>0</v>
      </c>
      <c r="T81" s="367">
        <f t="shared" ref="T81" si="85">E81*S81</f>
        <v>0</v>
      </c>
    </row>
    <row r="82" spans="1:20" ht="12.75" customHeight="1">
      <c r="A82" s="365"/>
      <c r="B82" s="500"/>
      <c r="C82" s="518"/>
      <c r="D82" s="506"/>
      <c r="E82" s="470"/>
      <c r="F82" s="371"/>
      <c r="G82" s="366"/>
      <c r="H82" s="367"/>
      <c r="I82" s="366"/>
      <c r="J82" s="367"/>
      <c r="K82" s="22"/>
      <c r="L82" s="22"/>
      <c r="M82" s="22"/>
      <c r="N82" s="37"/>
      <c r="O82" s="20">
        <f t="shared" si="3"/>
        <v>0</v>
      </c>
      <c r="P82" s="367"/>
      <c r="Q82" s="367"/>
      <c r="R82" s="367"/>
      <c r="S82" s="367"/>
      <c r="T82" s="367"/>
    </row>
    <row r="83" spans="1:20" ht="12.75" customHeight="1">
      <c r="A83" s="365"/>
      <c r="B83" s="500"/>
      <c r="C83" s="518"/>
      <c r="D83" s="506"/>
      <c r="E83" s="470"/>
      <c r="F83" s="371"/>
      <c r="G83" s="366"/>
      <c r="H83" s="367"/>
      <c r="I83" s="366"/>
      <c r="J83" s="367"/>
      <c r="K83" s="22"/>
      <c r="L83" s="22"/>
      <c r="M83" s="23"/>
      <c r="N83" s="37"/>
      <c r="O83" s="20">
        <f t="shared" si="3"/>
        <v>0</v>
      </c>
      <c r="P83" s="367"/>
      <c r="Q83" s="367"/>
      <c r="R83" s="367"/>
      <c r="S83" s="367"/>
      <c r="T83" s="367"/>
    </row>
    <row r="84" spans="1:20" ht="12.75" customHeight="1">
      <c r="A84" s="365"/>
      <c r="B84" s="501"/>
      <c r="C84" s="519"/>
      <c r="D84" s="507"/>
      <c r="E84" s="470"/>
      <c r="F84" s="371"/>
      <c r="G84" s="366"/>
      <c r="H84" s="367"/>
      <c r="I84" s="366"/>
      <c r="J84" s="367"/>
      <c r="K84" s="22"/>
      <c r="L84" s="22"/>
      <c r="M84" s="22"/>
      <c r="N84" s="37"/>
      <c r="O84" s="20">
        <f t="shared" si="3"/>
        <v>0</v>
      </c>
      <c r="P84" s="367"/>
      <c r="Q84" s="367"/>
      <c r="R84" s="367"/>
      <c r="S84" s="367"/>
      <c r="T84" s="367"/>
    </row>
    <row r="85" spans="1:20" ht="12.75" customHeight="1">
      <c r="A85" s="365">
        <v>1</v>
      </c>
      <c r="B85" s="499" t="s">
        <v>49</v>
      </c>
      <c r="C85" s="499" t="s">
        <v>215</v>
      </c>
      <c r="D85" s="365" t="s">
        <v>203</v>
      </c>
      <c r="E85" s="511">
        <v>0.73</v>
      </c>
      <c r="F85" s="511">
        <f t="shared" ref="F85" si="86">H85+J85+R85</f>
        <v>9.0390321843999999</v>
      </c>
      <c r="G85" s="504">
        <v>0.11</v>
      </c>
      <c r="H85" s="443">
        <f t="shared" ref="H85" si="87">G85*$P$8/1000</f>
        <v>0.19943549999999999</v>
      </c>
      <c r="I85" s="523">
        <v>0.76</v>
      </c>
      <c r="J85" s="443">
        <f t="shared" ref="J85" si="88">I85*$P$9/1000</f>
        <v>1.8096207999999998</v>
      </c>
      <c r="K85" s="22" t="s">
        <v>59</v>
      </c>
      <c r="L85" s="22" t="s">
        <v>47</v>
      </c>
      <c r="M85" s="22">
        <v>7.0000000000000007E-2</v>
      </c>
      <c r="N85" s="37">
        <v>0.156</v>
      </c>
      <c r="O85" s="20">
        <f t="shared" si="3"/>
        <v>1.0920000000000001E-2</v>
      </c>
      <c r="P85" s="443">
        <f t="shared" ref="P85" si="89">E85*F85</f>
        <v>6.5984934946119997</v>
      </c>
      <c r="Q85" s="443">
        <f t="shared" ref="Q85" si="90">SUM(O85:O88)</f>
        <v>6.1345200000000002</v>
      </c>
      <c r="R85" s="443">
        <f t="shared" ref="R85" si="91">Q85*1.02*1.05*$R$14</f>
        <v>7.0299758844000007</v>
      </c>
      <c r="S85" s="367">
        <f t="shared" ref="S85" si="92">F85*$S$21</f>
        <v>10.594652183189154</v>
      </c>
      <c r="T85" s="367">
        <f t="shared" ref="T85" si="93">E85*S85</f>
        <v>7.7340960937280823</v>
      </c>
    </row>
    <row r="86" spans="1:20" ht="12.75" customHeight="1">
      <c r="A86" s="365"/>
      <c r="B86" s="500"/>
      <c r="C86" s="500"/>
      <c r="D86" s="365"/>
      <c r="E86" s="512"/>
      <c r="F86" s="512"/>
      <c r="G86" s="447"/>
      <c r="H86" s="502"/>
      <c r="I86" s="524"/>
      <c r="J86" s="502"/>
      <c r="K86" s="22" t="s">
        <v>52</v>
      </c>
      <c r="L86" s="22" t="s">
        <v>47</v>
      </c>
      <c r="M86" s="22">
        <v>1.26</v>
      </c>
      <c r="N86" s="37">
        <v>4.8600000000000003</v>
      </c>
      <c r="O86" s="20">
        <f t="shared" si="3"/>
        <v>6.1236000000000006</v>
      </c>
      <c r="P86" s="502"/>
      <c r="Q86" s="502"/>
      <c r="R86" s="502"/>
      <c r="S86" s="367"/>
      <c r="T86" s="367"/>
    </row>
    <row r="87" spans="1:20" ht="12.75" customHeight="1">
      <c r="A87" s="365"/>
      <c r="B87" s="500"/>
      <c r="C87" s="500"/>
      <c r="D87" s="365"/>
      <c r="E87" s="512"/>
      <c r="F87" s="512"/>
      <c r="G87" s="447"/>
      <c r="H87" s="502"/>
      <c r="I87" s="524"/>
      <c r="J87" s="502"/>
      <c r="K87" s="22"/>
      <c r="L87" s="22"/>
      <c r="M87" s="22"/>
      <c r="N87" s="37"/>
      <c r="O87" s="20">
        <f t="shared" si="3"/>
        <v>0</v>
      </c>
      <c r="P87" s="502"/>
      <c r="Q87" s="502"/>
      <c r="R87" s="502"/>
      <c r="S87" s="367"/>
      <c r="T87" s="367"/>
    </row>
    <row r="88" spans="1:20" ht="12.75" customHeight="1">
      <c r="A88" s="365"/>
      <c r="B88" s="501"/>
      <c r="C88" s="501"/>
      <c r="D88" s="365"/>
      <c r="E88" s="513"/>
      <c r="F88" s="513"/>
      <c r="G88" s="448"/>
      <c r="H88" s="503"/>
      <c r="I88" s="525"/>
      <c r="J88" s="503"/>
      <c r="K88" s="22"/>
      <c r="L88" s="22"/>
      <c r="M88" s="22"/>
      <c r="N88" s="37"/>
      <c r="O88" s="20">
        <f t="shared" si="3"/>
        <v>0</v>
      </c>
      <c r="P88" s="503"/>
      <c r="Q88" s="503"/>
      <c r="R88" s="503"/>
      <c r="S88" s="367"/>
      <c r="T88" s="367"/>
    </row>
    <row r="89" spans="1:20" ht="12.75" customHeight="1">
      <c r="A89" s="365">
        <v>2</v>
      </c>
      <c r="B89" s="170" t="s">
        <v>67</v>
      </c>
      <c r="C89" s="499" t="s">
        <v>214</v>
      </c>
      <c r="D89" s="485" t="s">
        <v>199</v>
      </c>
      <c r="E89" s="511">
        <v>96.7</v>
      </c>
      <c r="F89" s="511">
        <f t="shared" ref="F89" si="94">H89+J89+R89</f>
        <v>3.6181770161900002</v>
      </c>
      <c r="G89" s="219">
        <v>0.40100000000000002</v>
      </c>
      <c r="H89" s="443">
        <f t="shared" ref="H89" si="95">G89*$P$8/1000</f>
        <v>0.72703304999999996</v>
      </c>
      <c r="I89" s="523">
        <v>7.1000000000000004E-3</v>
      </c>
      <c r="J89" s="443">
        <f t="shared" ref="J89" si="96">I89*$P$9/1000</f>
        <v>1.6905668000000002E-2</v>
      </c>
      <c r="K89" s="22" t="s">
        <v>65</v>
      </c>
      <c r="L89" s="22" t="s">
        <v>43</v>
      </c>
      <c r="M89" s="22">
        <v>1</v>
      </c>
      <c r="N89" s="37">
        <v>1.6659999999999999</v>
      </c>
      <c r="O89" s="20">
        <f t="shared" si="3"/>
        <v>1.6659999999999999</v>
      </c>
      <c r="P89" s="443">
        <f t="shared" ref="P89" si="97">E89*F89</f>
        <v>349.87771746557303</v>
      </c>
      <c r="Q89" s="443">
        <f t="shared" ref="Q89" si="98">SUM(O89:O92)</f>
        <v>2.508127</v>
      </c>
      <c r="R89" s="443">
        <f t="shared" ref="R89" si="99">Q89*1.02*1.05*$R$14</f>
        <v>2.8742382981900003</v>
      </c>
      <c r="S89" s="367">
        <f t="shared" ref="S89" si="100">F89*$S$21</f>
        <v>4.2408663053440305</v>
      </c>
      <c r="T89" s="367">
        <f t="shared" ref="T89" si="101">E89*S89</f>
        <v>410.09177172676777</v>
      </c>
    </row>
    <row r="90" spans="1:20" ht="12.75" customHeight="1">
      <c r="A90" s="365"/>
      <c r="B90" s="171"/>
      <c r="C90" s="500"/>
      <c r="D90" s="486"/>
      <c r="E90" s="512"/>
      <c r="F90" s="512"/>
      <c r="G90" s="220"/>
      <c r="H90" s="502"/>
      <c r="I90" s="524"/>
      <c r="J90" s="502"/>
      <c r="K90" s="22" t="s">
        <v>46</v>
      </c>
      <c r="L90" s="22" t="s">
        <v>47</v>
      </c>
      <c r="M90" s="22">
        <v>3.1E-2</v>
      </c>
      <c r="N90" s="37">
        <v>27.016999999999999</v>
      </c>
      <c r="O90" s="20">
        <f t="shared" si="3"/>
        <v>0.83752700000000002</v>
      </c>
      <c r="P90" s="502"/>
      <c r="Q90" s="502"/>
      <c r="R90" s="502"/>
      <c r="S90" s="367"/>
      <c r="T90" s="367"/>
    </row>
    <row r="91" spans="1:20" ht="12.75" customHeight="1">
      <c r="A91" s="365"/>
      <c r="B91" s="171"/>
      <c r="C91" s="500"/>
      <c r="D91" s="486"/>
      <c r="E91" s="512"/>
      <c r="F91" s="512"/>
      <c r="G91" s="220"/>
      <c r="H91" s="502"/>
      <c r="I91" s="524"/>
      <c r="J91" s="502"/>
      <c r="K91" s="22" t="s">
        <v>48</v>
      </c>
      <c r="L91" s="22" t="s">
        <v>47</v>
      </c>
      <c r="M91" s="22">
        <v>2.0000000000000001E-4</v>
      </c>
      <c r="N91" s="37">
        <v>23</v>
      </c>
      <c r="O91" s="20">
        <f t="shared" si="3"/>
        <v>4.5999999999999999E-3</v>
      </c>
      <c r="P91" s="502"/>
      <c r="Q91" s="502"/>
      <c r="R91" s="502"/>
      <c r="S91" s="367"/>
      <c r="T91" s="367"/>
    </row>
    <row r="92" spans="1:20" ht="12.75" customHeight="1">
      <c r="A92" s="365"/>
      <c r="B92" s="172"/>
      <c r="C92" s="501"/>
      <c r="D92" s="486"/>
      <c r="E92" s="513"/>
      <c r="F92" s="513"/>
      <c r="G92" s="221"/>
      <c r="H92" s="503"/>
      <c r="I92" s="525"/>
      <c r="J92" s="503"/>
      <c r="K92" s="22"/>
      <c r="L92" s="22"/>
      <c r="M92" s="22"/>
      <c r="N92" s="37"/>
      <c r="O92" s="20">
        <f t="shared" si="3"/>
        <v>0</v>
      </c>
      <c r="P92" s="503"/>
      <c r="Q92" s="503"/>
      <c r="R92" s="503"/>
      <c r="S92" s="367"/>
      <c r="T92" s="367"/>
    </row>
    <row r="93" spans="1:20" ht="12.75" customHeight="1">
      <c r="A93" s="319"/>
      <c r="B93" s="336"/>
      <c r="C93" s="346" t="s">
        <v>210</v>
      </c>
      <c r="D93" s="319"/>
      <c r="E93" s="331"/>
      <c r="F93" s="347"/>
      <c r="G93" s="317"/>
      <c r="H93" s="316"/>
      <c r="I93" s="317"/>
      <c r="J93" s="316"/>
      <c r="K93" s="40"/>
      <c r="L93" s="40"/>
      <c r="M93" s="40"/>
      <c r="N93" s="41"/>
      <c r="O93" s="42"/>
      <c r="P93" s="316"/>
      <c r="Q93" s="316"/>
      <c r="R93" s="316"/>
      <c r="S93" s="316"/>
      <c r="T93" s="345">
        <f>SUM(T85:T92)</f>
        <v>417.82586782049583</v>
      </c>
    </row>
    <row r="94" spans="1:20" ht="12.75" customHeight="1">
      <c r="A94" s="319"/>
      <c r="B94" s="336"/>
      <c r="C94" s="346"/>
      <c r="D94" s="319"/>
      <c r="E94" s="331"/>
      <c r="F94" s="348"/>
      <c r="G94" s="317"/>
      <c r="H94" s="316"/>
      <c r="I94" s="317"/>
      <c r="J94" s="316"/>
      <c r="K94" s="40"/>
      <c r="L94" s="40"/>
      <c r="M94" s="40"/>
      <c r="N94" s="41"/>
      <c r="O94" s="42"/>
      <c r="P94" s="316"/>
      <c r="Q94" s="316"/>
      <c r="R94" s="316"/>
      <c r="S94" s="316"/>
      <c r="T94" s="345"/>
    </row>
    <row r="95" spans="1:20" ht="12.75" customHeight="1">
      <c r="A95" s="319"/>
      <c r="B95" s="336"/>
      <c r="C95" s="346"/>
      <c r="D95" s="319"/>
      <c r="E95" s="331"/>
      <c r="F95" s="348"/>
      <c r="G95" s="317"/>
      <c r="H95" s="316"/>
      <c r="I95" s="317"/>
      <c r="J95" s="316"/>
      <c r="K95" s="40"/>
      <c r="L95" s="40"/>
      <c r="M95" s="43"/>
      <c r="N95" s="41"/>
      <c r="O95" s="42"/>
      <c r="P95" s="316"/>
      <c r="Q95" s="316"/>
      <c r="R95" s="316"/>
      <c r="S95" s="316"/>
      <c r="T95" s="345"/>
    </row>
    <row r="96" spans="1:20" ht="12.75" customHeight="1">
      <c r="A96" s="319"/>
      <c r="B96" s="336"/>
      <c r="C96" s="346"/>
      <c r="D96" s="319"/>
      <c r="E96" s="331"/>
      <c r="F96" s="349"/>
      <c r="G96" s="317"/>
      <c r="H96" s="316"/>
      <c r="I96" s="317"/>
      <c r="J96" s="316"/>
      <c r="K96" s="40"/>
      <c r="L96" s="40"/>
      <c r="M96" s="40"/>
      <c r="N96" s="41"/>
      <c r="O96" s="42"/>
      <c r="P96" s="316"/>
      <c r="Q96" s="316"/>
      <c r="R96" s="316"/>
      <c r="S96" s="316"/>
      <c r="T96" s="345"/>
    </row>
    <row r="97" spans="1:20" ht="12.75" customHeight="1">
      <c r="A97" s="319"/>
      <c r="B97" s="336"/>
      <c r="C97" s="346" t="s">
        <v>211</v>
      </c>
      <c r="D97" s="319"/>
      <c r="E97" s="331"/>
      <c r="F97" s="347"/>
      <c r="G97" s="317"/>
      <c r="H97" s="316"/>
      <c r="I97" s="317"/>
      <c r="J97" s="316"/>
      <c r="K97" s="40"/>
      <c r="L97" s="40"/>
      <c r="M97" s="40"/>
      <c r="N97" s="41"/>
      <c r="O97" s="42"/>
      <c r="P97" s="316"/>
      <c r="Q97" s="316"/>
      <c r="R97" s="316"/>
      <c r="S97" s="316"/>
      <c r="T97" s="264">
        <f>(T93*100%)/'Cav-Nax'!$T$273</f>
        <v>6.6419030338975671E-2</v>
      </c>
    </row>
    <row r="98" spans="1:20" ht="12.75" customHeight="1">
      <c r="A98" s="319"/>
      <c r="B98" s="336"/>
      <c r="C98" s="346"/>
      <c r="D98" s="319"/>
      <c r="E98" s="331"/>
      <c r="F98" s="348"/>
      <c r="G98" s="317"/>
      <c r="H98" s="316"/>
      <c r="I98" s="317"/>
      <c r="J98" s="316"/>
      <c r="K98" s="40"/>
      <c r="L98" s="40"/>
      <c r="M98" s="40"/>
      <c r="N98" s="41"/>
      <c r="O98" s="42"/>
      <c r="P98" s="316"/>
      <c r="Q98" s="316"/>
      <c r="R98" s="316"/>
      <c r="S98" s="316"/>
      <c r="T98" s="264"/>
    </row>
    <row r="99" spans="1:20" ht="12.75" customHeight="1">
      <c r="A99" s="319"/>
      <c r="B99" s="336"/>
      <c r="C99" s="346"/>
      <c r="D99" s="319"/>
      <c r="E99" s="331"/>
      <c r="F99" s="348"/>
      <c r="G99" s="317"/>
      <c r="H99" s="316"/>
      <c r="I99" s="317"/>
      <c r="J99" s="316"/>
      <c r="K99" s="40"/>
      <c r="L99" s="40"/>
      <c r="M99" s="43"/>
      <c r="N99" s="41"/>
      <c r="O99" s="42"/>
      <c r="P99" s="316"/>
      <c r="Q99" s="316"/>
      <c r="R99" s="316"/>
      <c r="S99" s="316"/>
      <c r="T99" s="264"/>
    </row>
    <row r="100" spans="1:20" ht="12.75" customHeight="1">
      <c r="A100" s="319"/>
      <c r="B100" s="336"/>
      <c r="C100" s="346"/>
      <c r="D100" s="319"/>
      <c r="E100" s="331"/>
      <c r="F100" s="349"/>
      <c r="G100" s="317"/>
      <c r="H100" s="316"/>
      <c r="I100" s="317"/>
      <c r="J100" s="316"/>
      <c r="K100" s="40"/>
      <c r="L100" s="40"/>
      <c r="M100" s="40"/>
      <c r="N100" s="41"/>
      <c r="O100" s="42"/>
      <c r="P100" s="316"/>
      <c r="Q100" s="316"/>
      <c r="R100" s="316"/>
      <c r="S100" s="316"/>
      <c r="T100" s="264"/>
    </row>
    <row r="101" spans="1:20" ht="12.75" customHeight="1">
      <c r="A101" s="365"/>
      <c r="B101" s="499"/>
      <c r="C101" s="517" t="s">
        <v>216</v>
      </c>
      <c r="D101" s="496"/>
      <c r="E101" s="470"/>
      <c r="F101" s="371">
        <f t="shared" ref="F101" si="102">H101+J101+R101</f>
        <v>0</v>
      </c>
      <c r="G101" s="366"/>
      <c r="H101" s="367">
        <f t="shared" ref="H101" si="103">G101*$P$8/1000</f>
        <v>0</v>
      </c>
      <c r="I101" s="366"/>
      <c r="J101" s="367">
        <f t="shared" ref="J101" si="104">I101*$P$9/1000</f>
        <v>0</v>
      </c>
      <c r="K101" s="22"/>
      <c r="L101" s="22"/>
      <c r="M101" s="22"/>
      <c r="N101" s="37"/>
      <c r="O101" s="20">
        <f t="shared" si="3"/>
        <v>0</v>
      </c>
      <c r="P101" s="367">
        <f t="shared" ref="P101" si="105">E101*F101</f>
        <v>0</v>
      </c>
      <c r="Q101" s="367">
        <f t="shared" ref="Q101" si="106">SUM(O101:O104)</f>
        <v>0</v>
      </c>
      <c r="R101" s="367">
        <f t="shared" ref="R101" si="107">Q101*1.02*1.05*$R$14</f>
        <v>0</v>
      </c>
      <c r="S101" s="367">
        <f t="shared" ref="S101" si="108">F101*$S$21</f>
        <v>0</v>
      </c>
      <c r="T101" s="367">
        <f t="shared" ref="T101" si="109">E101*S101</f>
        <v>0</v>
      </c>
    </row>
    <row r="102" spans="1:20" ht="12.75" customHeight="1">
      <c r="A102" s="365"/>
      <c r="B102" s="500"/>
      <c r="C102" s="518"/>
      <c r="D102" s="497"/>
      <c r="E102" s="470"/>
      <c r="F102" s="371"/>
      <c r="G102" s="366"/>
      <c r="H102" s="367"/>
      <c r="I102" s="366"/>
      <c r="J102" s="367"/>
      <c r="K102" s="22"/>
      <c r="L102" s="22"/>
      <c r="M102" s="22"/>
      <c r="N102" s="37"/>
      <c r="O102" s="20">
        <f t="shared" si="3"/>
        <v>0</v>
      </c>
      <c r="P102" s="367"/>
      <c r="Q102" s="367"/>
      <c r="R102" s="367"/>
      <c r="S102" s="367"/>
      <c r="T102" s="367"/>
    </row>
    <row r="103" spans="1:20" ht="12.75" customHeight="1">
      <c r="A103" s="365"/>
      <c r="B103" s="500"/>
      <c r="C103" s="518"/>
      <c r="D103" s="497"/>
      <c r="E103" s="470"/>
      <c r="F103" s="371"/>
      <c r="G103" s="366"/>
      <c r="H103" s="367"/>
      <c r="I103" s="366"/>
      <c r="J103" s="367"/>
      <c r="K103" s="22"/>
      <c r="L103" s="22"/>
      <c r="M103" s="23"/>
      <c r="N103" s="24"/>
      <c r="O103" s="20">
        <f t="shared" si="3"/>
        <v>0</v>
      </c>
      <c r="P103" s="367"/>
      <c r="Q103" s="367"/>
      <c r="R103" s="367"/>
      <c r="S103" s="367"/>
      <c r="T103" s="367"/>
    </row>
    <row r="104" spans="1:20" ht="12.75" customHeight="1">
      <c r="A104" s="365"/>
      <c r="B104" s="501"/>
      <c r="C104" s="519"/>
      <c r="D104" s="498"/>
      <c r="E104" s="470"/>
      <c r="F104" s="371"/>
      <c r="G104" s="366"/>
      <c r="H104" s="367"/>
      <c r="I104" s="366"/>
      <c r="J104" s="367"/>
      <c r="K104" s="22"/>
      <c r="L104" s="22"/>
      <c r="M104" s="22"/>
      <c r="N104" s="37"/>
      <c r="O104" s="20">
        <f t="shared" si="3"/>
        <v>0</v>
      </c>
      <c r="P104" s="367"/>
      <c r="Q104" s="367"/>
      <c r="R104" s="367"/>
      <c r="S104" s="367"/>
      <c r="T104" s="367"/>
    </row>
    <row r="105" spans="1:20" ht="12.75" customHeight="1">
      <c r="A105" s="365">
        <v>1</v>
      </c>
      <c r="B105" s="499" t="s">
        <v>49</v>
      </c>
      <c r="C105" s="499" t="s">
        <v>215</v>
      </c>
      <c r="D105" s="365" t="s">
        <v>203</v>
      </c>
      <c r="E105" s="470">
        <v>8.4</v>
      </c>
      <c r="F105" s="371">
        <f t="shared" ref="F105" si="110">H105+J105+R105</f>
        <v>9.0265181920000011</v>
      </c>
      <c r="G105" s="366">
        <v>0.11</v>
      </c>
      <c r="H105" s="367">
        <f t="shared" ref="H105" si="111">G105*$P$8/1000</f>
        <v>0.19943549999999999</v>
      </c>
      <c r="I105" s="482">
        <v>0.76</v>
      </c>
      <c r="J105" s="367">
        <f t="shared" ref="J105" si="112">I105*$P$9/1000</f>
        <v>1.8096207999999998</v>
      </c>
      <c r="K105" s="22" t="s">
        <v>52</v>
      </c>
      <c r="L105" s="22" t="s">
        <v>47</v>
      </c>
      <c r="M105" s="22">
        <v>1.26</v>
      </c>
      <c r="N105" s="37">
        <v>4.8600000000000003</v>
      </c>
      <c r="O105" s="20">
        <f t="shared" ref="O105:O176" si="113">M105*N105</f>
        <v>6.1236000000000006</v>
      </c>
      <c r="P105" s="367">
        <f t="shared" ref="P105" si="114">E105*F105</f>
        <v>75.822752812800019</v>
      </c>
      <c r="Q105" s="367">
        <f t="shared" ref="Q105" si="115">SUM(O105:O108)</f>
        <v>6.1236000000000006</v>
      </c>
      <c r="R105" s="367">
        <f t="shared" ref="R105" si="116">Q105*1.02*1.05*$R$14</f>
        <v>7.0174618920000009</v>
      </c>
      <c r="S105" s="367">
        <f t="shared" ref="S105" si="117">F105*$S$21</f>
        <v>10.579984529153153</v>
      </c>
      <c r="T105" s="367">
        <f t="shared" ref="T105" si="118">E105*S105</f>
        <v>88.871870044886492</v>
      </c>
    </row>
    <row r="106" spans="1:20" ht="12.75" customHeight="1">
      <c r="A106" s="365"/>
      <c r="B106" s="500"/>
      <c r="C106" s="500"/>
      <c r="D106" s="365"/>
      <c r="E106" s="470"/>
      <c r="F106" s="371"/>
      <c r="G106" s="366"/>
      <c r="H106" s="367"/>
      <c r="I106" s="482"/>
      <c r="J106" s="367"/>
      <c r="K106" s="22"/>
      <c r="L106" s="22"/>
      <c r="M106" s="22"/>
      <c r="N106" s="37"/>
      <c r="O106" s="20">
        <f t="shared" si="113"/>
        <v>0</v>
      </c>
      <c r="P106" s="367"/>
      <c r="Q106" s="367"/>
      <c r="R106" s="367"/>
      <c r="S106" s="367"/>
      <c r="T106" s="367"/>
    </row>
    <row r="107" spans="1:20" ht="12.75" customHeight="1">
      <c r="A107" s="365"/>
      <c r="B107" s="500"/>
      <c r="C107" s="500"/>
      <c r="D107" s="365"/>
      <c r="E107" s="470"/>
      <c r="F107" s="371"/>
      <c r="G107" s="366"/>
      <c r="H107" s="367"/>
      <c r="I107" s="482"/>
      <c r="J107" s="367"/>
      <c r="K107" s="22"/>
      <c r="L107" s="22"/>
      <c r="M107" s="23"/>
      <c r="N107" s="37"/>
      <c r="O107" s="20">
        <f t="shared" si="113"/>
        <v>0</v>
      </c>
      <c r="P107" s="367"/>
      <c r="Q107" s="367"/>
      <c r="R107" s="367"/>
      <c r="S107" s="367"/>
      <c r="T107" s="367"/>
    </row>
    <row r="108" spans="1:20" ht="12.75" customHeight="1">
      <c r="A108" s="365"/>
      <c r="B108" s="501"/>
      <c r="C108" s="501"/>
      <c r="D108" s="365"/>
      <c r="E108" s="470"/>
      <c r="F108" s="371"/>
      <c r="G108" s="366"/>
      <c r="H108" s="367"/>
      <c r="I108" s="482"/>
      <c r="J108" s="367"/>
      <c r="K108" s="22"/>
      <c r="L108" s="22"/>
      <c r="M108" s="22"/>
      <c r="N108" s="37"/>
      <c r="O108" s="20">
        <f t="shared" si="113"/>
        <v>0</v>
      </c>
      <c r="P108" s="367"/>
      <c r="Q108" s="367"/>
      <c r="R108" s="367"/>
      <c r="S108" s="367"/>
      <c r="T108" s="367"/>
    </row>
    <row r="109" spans="1:20" ht="12.75" customHeight="1">
      <c r="A109" s="365">
        <v>2</v>
      </c>
      <c r="B109" s="499" t="s">
        <v>50</v>
      </c>
      <c r="C109" s="499" t="s">
        <v>217</v>
      </c>
      <c r="D109" s="365" t="s">
        <v>203</v>
      </c>
      <c r="E109" s="371">
        <v>3.36</v>
      </c>
      <c r="F109" s="371">
        <f t="shared" ref="F109" si="119">H109+J109+R109</f>
        <v>15.189958001190002</v>
      </c>
      <c r="G109" s="366">
        <v>7.0000000000000007E-2</v>
      </c>
      <c r="H109" s="367">
        <f t="shared" ref="H109:H113" si="120">G109*$P$8/1000</f>
        <v>0.12691350000000001</v>
      </c>
      <c r="I109" s="366">
        <v>0.21</v>
      </c>
      <c r="J109" s="367">
        <f t="shared" ref="J109" si="121">I109*$P$9/1000</f>
        <v>0.50002679999999999</v>
      </c>
      <c r="K109" s="22" t="s">
        <v>53</v>
      </c>
      <c r="L109" s="22" t="s">
        <v>47</v>
      </c>
      <c r="M109" s="22">
        <v>1.3640000000000001</v>
      </c>
      <c r="N109" s="24">
        <v>1.6830000000000001</v>
      </c>
      <c r="O109" s="20">
        <f t="shared" si="113"/>
        <v>2.2956120000000002</v>
      </c>
      <c r="P109" s="367">
        <f t="shared" ref="P109" si="122">E109*F109</f>
        <v>51.038258883998402</v>
      </c>
      <c r="Q109" s="367">
        <f t="shared" ref="Q109" si="123">SUM(O109:O112)</f>
        <v>12.708027</v>
      </c>
      <c r="R109" s="367">
        <f t="shared" ref="R109" si="124">Q109*1.02*1.05*$R$14</f>
        <v>14.563017701190002</v>
      </c>
      <c r="S109" s="367">
        <f t="shared" ref="S109" si="125">F109*$S$21</f>
        <v>17.804154074990908</v>
      </c>
      <c r="T109" s="367">
        <f t="shared" ref="T109" si="126">E109*S109</f>
        <v>59.821957691969452</v>
      </c>
    </row>
    <row r="110" spans="1:20" ht="12.75" customHeight="1">
      <c r="A110" s="365"/>
      <c r="B110" s="500"/>
      <c r="C110" s="500"/>
      <c r="D110" s="365"/>
      <c r="E110" s="371"/>
      <c r="F110" s="371"/>
      <c r="G110" s="366"/>
      <c r="H110" s="367"/>
      <c r="I110" s="366"/>
      <c r="J110" s="367"/>
      <c r="K110" s="22"/>
      <c r="L110" s="22"/>
      <c r="M110" s="22"/>
      <c r="N110" s="37"/>
      <c r="O110" s="20">
        <f t="shared" si="113"/>
        <v>0</v>
      </c>
      <c r="P110" s="367"/>
      <c r="Q110" s="367"/>
      <c r="R110" s="367"/>
      <c r="S110" s="367"/>
      <c r="T110" s="367"/>
    </row>
    <row r="111" spans="1:20" ht="12.75" customHeight="1">
      <c r="A111" s="365"/>
      <c r="B111" s="500"/>
      <c r="C111" s="500"/>
      <c r="D111" s="365"/>
      <c r="E111" s="371"/>
      <c r="F111" s="371"/>
      <c r="G111" s="366"/>
      <c r="H111" s="367"/>
      <c r="I111" s="366"/>
      <c r="J111" s="367"/>
      <c r="K111" s="22" t="s">
        <v>54</v>
      </c>
      <c r="L111" s="22" t="s">
        <v>36</v>
      </c>
      <c r="M111" s="26">
        <v>0.255</v>
      </c>
      <c r="N111" s="37">
        <v>40.832999999999998</v>
      </c>
      <c r="O111" s="20">
        <f t="shared" si="113"/>
        <v>10.412414999999999</v>
      </c>
      <c r="P111" s="367"/>
      <c r="Q111" s="367"/>
      <c r="R111" s="367"/>
      <c r="S111" s="367"/>
      <c r="T111" s="367"/>
    </row>
    <row r="112" spans="1:20" ht="12.75" customHeight="1">
      <c r="A112" s="365"/>
      <c r="B112" s="501"/>
      <c r="C112" s="501"/>
      <c r="D112" s="365"/>
      <c r="E112" s="371"/>
      <c r="F112" s="371"/>
      <c r="G112" s="366"/>
      <c r="H112" s="367"/>
      <c r="I112" s="366"/>
      <c r="J112" s="367"/>
      <c r="K112" s="22"/>
      <c r="L112" s="22"/>
      <c r="M112" s="22"/>
      <c r="N112" s="37"/>
      <c r="O112" s="20">
        <f t="shared" si="113"/>
        <v>0</v>
      </c>
      <c r="P112" s="367"/>
      <c r="Q112" s="367"/>
      <c r="R112" s="367"/>
      <c r="S112" s="367"/>
      <c r="T112" s="367"/>
    </row>
    <row r="113" spans="1:20" ht="12.75" customHeight="1">
      <c r="A113" s="365">
        <v>3</v>
      </c>
      <c r="B113" s="499" t="s">
        <v>51</v>
      </c>
      <c r="C113" s="499" t="s">
        <v>218</v>
      </c>
      <c r="D113" s="365" t="s">
        <v>219</v>
      </c>
      <c r="E113" s="370">
        <v>84</v>
      </c>
      <c r="F113" s="371">
        <f t="shared" ref="F113" si="127">H113+J113+R113</f>
        <v>4.8947622437550002</v>
      </c>
      <c r="G113" s="366">
        <v>0.21199999999999999</v>
      </c>
      <c r="H113" s="367">
        <f t="shared" si="120"/>
        <v>0.3843666</v>
      </c>
      <c r="I113" s="366">
        <v>0.129</v>
      </c>
      <c r="J113" s="367">
        <f t="shared" ref="J113" si="128">I113*$P$9/1000</f>
        <v>0.30715931999999996</v>
      </c>
      <c r="K113" s="22" t="s">
        <v>55</v>
      </c>
      <c r="L113" s="22" t="s">
        <v>30</v>
      </c>
      <c r="M113" s="22">
        <v>1</v>
      </c>
      <c r="N113" s="37">
        <v>3.6669999999999998</v>
      </c>
      <c r="O113" s="20">
        <f t="shared" si="113"/>
        <v>3.6669999999999998</v>
      </c>
      <c r="P113" s="367">
        <f t="shared" ref="P113" si="129">E113*F113</f>
        <v>411.16002847542001</v>
      </c>
      <c r="Q113" s="367">
        <f t="shared" ref="Q113" si="130">SUM(O113:O116)</f>
        <v>3.6678414999999998</v>
      </c>
      <c r="R113" s="367">
        <f t="shared" ref="R113" si="131">Q113*1.02*1.05*$R$14</f>
        <v>4.2032363237550001</v>
      </c>
      <c r="S113" s="367">
        <f t="shared" ref="S113" si="132">F113*$S$21</f>
        <v>5.7371522121019032</v>
      </c>
      <c r="T113" s="367">
        <f t="shared" ref="T113" si="133">E113*S113</f>
        <v>481.92078581655989</v>
      </c>
    </row>
    <row r="114" spans="1:20" ht="12.75" customHeight="1">
      <c r="A114" s="365"/>
      <c r="B114" s="500"/>
      <c r="C114" s="500"/>
      <c r="D114" s="365"/>
      <c r="E114" s="370"/>
      <c r="F114" s="371"/>
      <c r="G114" s="366"/>
      <c r="H114" s="367"/>
      <c r="I114" s="366"/>
      <c r="J114" s="367"/>
      <c r="K114" s="22"/>
      <c r="L114" s="22"/>
      <c r="M114" s="22"/>
      <c r="N114" s="37"/>
      <c r="O114" s="20">
        <f t="shared" si="113"/>
        <v>0</v>
      </c>
      <c r="P114" s="367"/>
      <c r="Q114" s="367"/>
      <c r="R114" s="367"/>
      <c r="S114" s="367"/>
      <c r="T114" s="367"/>
    </row>
    <row r="115" spans="1:20" ht="12.75" customHeight="1">
      <c r="A115" s="365"/>
      <c r="B115" s="500"/>
      <c r="C115" s="500"/>
      <c r="D115" s="365"/>
      <c r="E115" s="370"/>
      <c r="F115" s="371"/>
      <c r="G115" s="366"/>
      <c r="H115" s="367"/>
      <c r="I115" s="366"/>
      <c r="J115" s="367"/>
      <c r="K115" s="22" t="s">
        <v>53</v>
      </c>
      <c r="L115" s="22" t="s">
        <v>47</v>
      </c>
      <c r="M115" s="23">
        <v>5.0000000000000001E-4</v>
      </c>
      <c r="N115" s="24">
        <v>1.6830000000000001</v>
      </c>
      <c r="O115" s="20">
        <f t="shared" si="113"/>
        <v>8.4150000000000002E-4</v>
      </c>
      <c r="P115" s="367"/>
      <c r="Q115" s="367"/>
      <c r="R115" s="367"/>
      <c r="S115" s="367"/>
      <c r="T115" s="367"/>
    </row>
    <row r="116" spans="1:20" ht="12.75" customHeight="1">
      <c r="A116" s="365"/>
      <c r="B116" s="501"/>
      <c r="C116" s="501"/>
      <c r="D116" s="365"/>
      <c r="E116" s="370"/>
      <c r="F116" s="371"/>
      <c r="G116" s="366"/>
      <c r="H116" s="367"/>
      <c r="I116" s="366"/>
      <c r="J116" s="367"/>
      <c r="K116" s="22"/>
      <c r="L116" s="22"/>
      <c r="M116" s="22"/>
      <c r="N116" s="37"/>
      <c r="O116" s="20">
        <f t="shared" si="113"/>
        <v>0</v>
      </c>
      <c r="P116" s="367"/>
      <c r="Q116" s="367"/>
      <c r="R116" s="367"/>
      <c r="S116" s="367"/>
      <c r="T116" s="367"/>
    </row>
    <row r="117" spans="1:20" ht="12.75" customHeight="1">
      <c r="A117" s="319"/>
      <c r="B117" s="336"/>
      <c r="C117" s="346" t="s">
        <v>210</v>
      </c>
      <c r="D117" s="319"/>
      <c r="E117" s="331"/>
      <c r="F117" s="347"/>
      <c r="G117" s="317"/>
      <c r="H117" s="316"/>
      <c r="I117" s="317"/>
      <c r="J117" s="316"/>
      <c r="K117" s="40"/>
      <c r="L117" s="40"/>
      <c r="M117" s="40"/>
      <c r="N117" s="41"/>
      <c r="O117" s="42"/>
      <c r="P117" s="316"/>
      <c r="Q117" s="316"/>
      <c r="R117" s="316"/>
      <c r="S117" s="316"/>
      <c r="T117" s="345">
        <f>SUM(T105:T116)</f>
        <v>630.61461355341589</v>
      </c>
    </row>
    <row r="118" spans="1:20" ht="12.75" customHeight="1">
      <c r="A118" s="319"/>
      <c r="B118" s="336"/>
      <c r="C118" s="346"/>
      <c r="D118" s="319"/>
      <c r="E118" s="331"/>
      <c r="F118" s="348"/>
      <c r="G118" s="317"/>
      <c r="H118" s="316"/>
      <c r="I118" s="317"/>
      <c r="J118" s="316"/>
      <c r="K118" s="40"/>
      <c r="L118" s="40"/>
      <c r="M118" s="40"/>
      <c r="N118" s="41"/>
      <c r="O118" s="42"/>
      <c r="P118" s="316"/>
      <c r="Q118" s="316"/>
      <c r="R118" s="316"/>
      <c r="S118" s="316"/>
      <c r="T118" s="345"/>
    </row>
    <row r="119" spans="1:20" ht="12.75" customHeight="1">
      <c r="A119" s="319"/>
      <c r="B119" s="336"/>
      <c r="C119" s="346"/>
      <c r="D119" s="319"/>
      <c r="E119" s="331"/>
      <c r="F119" s="348"/>
      <c r="G119" s="317"/>
      <c r="H119" s="316"/>
      <c r="I119" s="317"/>
      <c r="J119" s="316"/>
      <c r="K119" s="40"/>
      <c r="L119" s="40"/>
      <c r="M119" s="43"/>
      <c r="N119" s="41"/>
      <c r="O119" s="42"/>
      <c r="P119" s="316"/>
      <c r="Q119" s="316"/>
      <c r="R119" s="316"/>
      <c r="S119" s="316"/>
      <c r="T119" s="345"/>
    </row>
    <row r="120" spans="1:20" ht="12.75" customHeight="1">
      <c r="A120" s="319"/>
      <c r="B120" s="336"/>
      <c r="C120" s="346"/>
      <c r="D120" s="319"/>
      <c r="E120" s="331"/>
      <c r="F120" s="349"/>
      <c r="G120" s="317"/>
      <c r="H120" s="316"/>
      <c r="I120" s="317"/>
      <c r="J120" s="316"/>
      <c r="K120" s="40"/>
      <c r="L120" s="40"/>
      <c r="M120" s="40"/>
      <c r="N120" s="41"/>
      <c r="O120" s="42"/>
      <c r="P120" s="316"/>
      <c r="Q120" s="316"/>
      <c r="R120" s="316"/>
      <c r="S120" s="316"/>
      <c r="T120" s="345"/>
    </row>
    <row r="121" spans="1:20" ht="12.75" customHeight="1">
      <c r="A121" s="319"/>
      <c r="B121" s="336"/>
      <c r="C121" s="346" t="s">
        <v>211</v>
      </c>
      <c r="D121" s="319"/>
      <c r="E121" s="331"/>
      <c r="F121" s="347"/>
      <c r="G121" s="317"/>
      <c r="H121" s="316"/>
      <c r="I121" s="317"/>
      <c r="J121" s="316"/>
      <c r="K121" s="40"/>
      <c r="L121" s="40"/>
      <c r="M121" s="40"/>
      <c r="N121" s="41"/>
      <c r="O121" s="42"/>
      <c r="P121" s="316"/>
      <c r="Q121" s="316"/>
      <c r="R121" s="316"/>
      <c r="S121" s="316"/>
      <c r="T121" s="264">
        <f>(T117*100%)/'Cav-Nax'!$T$273</f>
        <v>0.10024465782429748</v>
      </c>
    </row>
    <row r="122" spans="1:20" ht="12.75" customHeight="1">
      <c r="A122" s="319"/>
      <c r="B122" s="336"/>
      <c r="C122" s="346"/>
      <c r="D122" s="319"/>
      <c r="E122" s="331"/>
      <c r="F122" s="348"/>
      <c r="G122" s="317"/>
      <c r="H122" s="316"/>
      <c r="I122" s="317"/>
      <c r="J122" s="316"/>
      <c r="K122" s="40"/>
      <c r="L122" s="40"/>
      <c r="M122" s="40"/>
      <c r="N122" s="41"/>
      <c r="O122" s="42"/>
      <c r="P122" s="316"/>
      <c r="Q122" s="316"/>
      <c r="R122" s="316"/>
      <c r="S122" s="316"/>
      <c r="T122" s="264"/>
    </row>
    <row r="123" spans="1:20" ht="12.75" customHeight="1">
      <c r="A123" s="319"/>
      <c r="B123" s="336"/>
      <c r="C123" s="346"/>
      <c r="D123" s="319"/>
      <c r="E123" s="331"/>
      <c r="F123" s="348"/>
      <c r="G123" s="317"/>
      <c r="H123" s="316"/>
      <c r="I123" s="317"/>
      <c r="J123" s="316"/>
      <c r="K123" s="40"/>
      <c r="L123" s="40"/>
      <c r="M123" s="43"/>
      <c r="N123" s="41"/>
      <c r="O123" s="42"/>
      <c r="P123" s="316"/>
      <c r="Q123" s="316"/>
      <c r="R123" s="316"/>
      <c r="S123" s="316"/>
      <c r="T123" s="264"/>
    </row>
    <row r="124" spans="1:20" ht="12.75" customHeight="1">
      <c r="A124" s="319"/>
      <c r="B124" s="336"/>
      <c r="C124" s="346"/>
      <c r="D124" s="319"/>
      <c r="E124" s="331"/>
      <c r="F124" s="349"/>
      <c r="G124" s="317"/>
      <c r="H124" s="316"/>
      <c r="I124" s="317"/>
      <c r="J124" s="316"/>
      <c r="K124" s="40"/>
      <c r="L124" s="40"/>
      <c r="M124" s="40"/>
      <c r="N124" s="41"/>
      <c r="O124" s="42"/>
      <c r="P124" s="316"/>
      <c r="Q124" s="316"/>
      <c r="R124" s="316"/>
      <c r="S124" s="316"/>
      <c r="T124" s="264"/>
    </row>
    <row r="125" spans="1:20">
      <c r="A125" s="496"/>
      <c r="B125" s="499"/>
      <c r="C125" s="517" t="s">
        <v>220</v>
      </c>
      <c r="D125" s="496"/>
      <c r="E125" s="514"/>
      <c r="F125" s="511">
        <f t="shared" ref="F125" si="134">H125+J125+R125</f>
        <v>0</v>
      </c>
      <c r="G125" s="504"/>
      <c r="H125" s="443">
        <f t="shared" ref="H125" si="135">G125*$P$8/1000</f>
        <v>0</v>
      </c>
      <c r="I125" s="504"/>
      <c r="J125" s="367">
        <f t="shared" ref="J125" si="136">I125*$P$9/1000</f>
        <v>0</v>
      </c>
      <c r="K125" s="22"/>
      <c r="L125" s="22"/>
      <c r="M125" s="25"/>
      <c r="N125" s="37"/>
      <c r="O125" s="20">
        <f t="shared" si="113"/>
        <v>0</v>
      </c>
      <c r="P125" s="367">
        <f t="shared" ref="P125" si="137">E125*F125</f>
        <v>0</v>
      </c>
      <c r="Q125" s="367">
        <f t="shared" ref="Q125" si="138">SUM(O125:O128)</f>
        <v>0</v>
      </c>
      <c r="R125" s="367">
        <f t="shared" ref="R125" si="139">Q125*1.02*1.05*$R$14</f>
        <v>0</v>
      </c>
      <c r="S125" s="367">
        <f t="shared" ref="S125" si="140">F125*$S$21</f>
        <v>0</v>
      </c>
      <c r="T125" s="367">
        <f t="shared" ref="T125" si="141">E125*S125</f>
        <v>0</v>
      </c>
    </row>
    <row r="126" spans="1:20" ht="12.75" customHeight="1">
      <c r="A126" s="497"/>
      <c r="B126" s="500"/>
      <c r="C126" s="518"/>
      <c r="D126" s="497"/>
      <c r="E126" s="515"/>
      <c r="F126" s="512"/>
      <c r="G126" s="447"/>
      <c r="H126" s="502"/>
      <c r="I126" s="447"/>
      <c r="J126" s="367"/>
      <c r="K126" s="22"/>
      <c r="L126" s="22"/>
      <c r="M126" s="22"/>
      <c r="N126" s="37"/>
      <c r="O126" s="20">
        <f t="shared" si="113"/>
        <v>0</v>
      </c>
      <c r="P126" s="367"/>
      <c r="Q126" s="367"/>
      <c r="R126" s="367"/>
      <c r="S126" s="367"/>
      <c r="T126" s="367"/>
    </row>
    <row r="127" spans="1:20" ht="12.75" customHeight="1">
      <c r="A127" s="497"/>
      <c r="B127" s="500"/>
      <c r="C127" s="518"/>
      <c r="D127" s="497"/>
      <c r="E127" s="515"/>
      <c r="F127" s="512"/>
      <c r="G127" s="447"/>
      <c r="H127" s="502"/>
      <c r="I127" s="447"/>
      <c r="J127" s="367"/>
      <c r="K127" s="22"/>
      <c r="L127" s="22"/>
      <c r="M127" s="22"/>
      <c r="N127" s="37"/>
      <c r="O127" s="20">
        <f t="shared" si="113"/>
        <v>0</v>
      </c>
      <c r="P127" s="367"/>
      <c r="Q127" s="367"/>
      <c r="R127" s="367"/>
      <c r="S127" s="367"/>
      <c r="T127" s="367"/>
    </row>
    <row r="128" spans="1:20" ht="12.75" customHeight="1">
      <c r="A128" s="498"/>
      <c r="B128" s="501"/>
      <c r="C128" s="519"/>
      <c r="D128" s="498"/>
      <c r="E128" s="516"/>
      <c r="F128" s="513"/>
      <c r="G128" s="448"/>
      <c r="H128" s="503"/>
      <c r="I128" s="448"/>
      <c r="J128" s="367"/>
      <c r="K128" s="22"/>
      <c r="L128" s="22"/>
      <c r="M128" s="22"/>
      <c r="N128" s="37"/>
      <c r="O128" s="20">
        <f t="shared" si="113"/>
        <v>0</v>
      </c>
      <c r="P128" s="367"/>
      <c r="Q128" s="367"/>
      <c r="R128" s="367"/>
      <c r="S128" s="367"/>
      <c r="T128" s="367"/>
    </row>
    <row r="129" spans="1:20" ht="12.75" customHeight="1">
      <c r="A129" s="496">
        <v>1</v>
      </c>
      <c r="B129" s="499" t="s">
        <v>222</v>
      </c>
      <c r="C129" s="499" t="s">
        <v>221</v>
      </c>
      <c r="D129" s="485" t="s">
        <v>199</v>
      </c>
      <c r="E129" s="514">
        <v>64</v>
      </c>
      <c r="F129" s="511">
        <f t="shared" ref="F129" si="142">H129+J129+R129</f>
        <v>8.3618136199999995</v>
      </c>
      <c r="G129" s="504">
        <v>0.57999999999999996</v>
      </c>
      <c r="H129" s="443">
        <f t="shared" ref="H129" si="143">G129*$P$8/1000</f>
        <v>1.051569</v>
      </c>
      <c r="I129" s="504">
        <v>1.4E-2</v>
      </c>
      <c r="J129" s="367">
        <f t="shared" ref="J129" si="144">I129*$P$9/1000</f>
        <v>3.3335119999999996E-2</v>
      </c>
      <c r="K129" s="22" t="s">
        <v>56</v>
      </c>
      <c r="L129" s="22" t="s">
        <v>43</v>
      </c>
      <c r="M129" s="22">
        <v>1</v>
      </c>
      <c r="N129" s="37">
        <v>6.35</v>
      </c>
      <c r="O129" s="20">
        <f t="shared" si="113"/>
        <v>6.35</v>
      </c>
      <c r="P129" s="367">
        <f t="shared" ref="P129" si="145">E129*F129</f>
        <v>535.15607167999997</v>
      </c>
      <c r="Q129" s="367">
        <f t="shared" ref="Q129" si="146">SUM(O129:O132)</f>
        <v>6.35</v>
      </c>
      <c r="R129" s="367">
        <f t="shared" ref="R129" si="147">Q129*1.02*1.05*$R$14</f>
        <v>7.2769095000000004</v>
      </c>
      <c r="S129" s="367">
        <f t="shared" ref="S129" si="148">F129*$S$21</f>
        <v>9.8008841120676173</v>
      </c>
      <c r="T129" s="367">
        <f t="shared" ref="T129" si="149">E129*S129</f>
        <v>627.25658317232751</v>
      </c>
    </row>
    <row r="130" spans="1:20" ht="12.75" customHeight="1">
      <c r="A130" s="497"/>
      <c r="B130" s="500"/>
      <c r="C130" s="500"/>
      <c r="D130" s="486"/>
      <c r="E130" s="515"/>
      <c r="F130" s="512"/>
      <c r="G130" s="447"/>
      <c r="H130" s="502"/>
      <c r="I130" s="447"/>
      <c r="J130" s="367"/>
      <c r="K130" s="22"/>
      <c r="L130" s="22"/>
      <c r="M130" s="22"/>
      <c r="N130" s="37"/>
      <c r="O130" s="20">
        <f t="shared" si="113"/>
        <v>0</v>
      </c>
      <c r="P130" s="367"/>
      <c r="Q130" s="367"/>
      <c r="R130" s="367"/>
      <c r="S130" s="367"/>
      <c r="T130" s="367"/>
    </row>
    <row r="131" spans="1:20" ht="12.75" customHeight="1">
      <c r="A131" s="497"/>
      <c r="B131" s="500"/>
      <c r="C131" s="500"/>
      <c r="D131" s="486"/>
      <c r="E131" s="515"/>
      <c r="F131" s="512"/>
      <c r="G131" s="447"/>
      <c r="H131" s="502"/>
      <c r="I131" s="447"/>
      <c r="J131" s="367"/>
      <c r="K131" s="22"/>
      <c r="L131" s="22"/>
      <c r="M131" s="23"/>
      <c r="N131" s="37"/>
      <c r="O131" s="20">
        <f t="shared" si="113"/>
        <v>0</v>
      </c>
      <c r="P131" s="367"/>
      <c r="Q131" s="367"/>
      <c r="R131" s="367"/>
      <c r="S131" s="367"/>
      <c r="T131" s="367"/>
    </row>
    <row r="132" spans="1:20" ht="12.75" customHeight="1">
      <c r="A132" s="498"/>
      <c r="B132" s="501"/>
      <c r="C132" s="501"/>
      <c r="D132" s="486"/>
      <c r="E132" s="516"/>
      <c r="F132" s="513"/>
      <c r="G132" s="448"/>
      <c r="H132" s="503"/>
      <c r="I132" s="448"/>
      <c r="J132" s="367"/>
      <c r="K132" s="22"/>
      <c r="L132" s="22"/>
      <c r="M132" s="22"/>
      <c r="N132" s="37"/>
      <c r="O132" s="20">
        <f t="shared" si="113"/>
        <v>0</v>
      </c>
      <c r="P132" s="367"/>
      <c r="Q132" s="367"/>
      <c r="R132" s="367"/>
      <c r="S132" s="367"/>
      <c r="T132" s="367"/>
    </row>
    <row r="133" spans="1:20" ht="12.75" customHeight="1">
      <c r="A133" s="496">
        <v>2</v>
      </c>
      <c r="B133" s="499" t="s">
        <v>224</v>
      </c>
      <c r="C133" s="499" t="s">
        <v>223</v>
      </c>
      <c r="D133" s="222" t="s">
        <v>207</v>
      </c>
      <c r="E133" s="508">
        <v>4</v>
      </c>
      <c r="F133" s="511">
        <f t="shared" ref="F133" si="150">H133+J133+R133</f>
        <v>10.468439060000001</v>
      </c>
      <c r="G133" s="504">
        <v>1.08</v>
      </c>
      <c r="H133" s="443">
        <f t="shared" ref="H133:H173" si="151">G133*$P$8/1000</f>
        <v>1.958094</v>
      </c>
      <c r="I133" s="504">
        <v>0.28699999999999998</v>
      </c>
      <c r="J133" s="367">
        <f t="shared" ref="J133" si="152">I133*$P$9/1000</f>
        <v>0.68336995999999983</v>
      </c>
      <c r="K133" s="22" t="s">
        <v>56</v>
      </c>
      <c r="L133" s="22" t="s">
        <v>35</v>
      </c>
      <c r="M133" s="22">
        <v>1</v>
      </c>
      <c r="N133" s="37">
        <v>6.83</v>
      </c>
      <c r="O133" s="20">
        <f t="shared" si="113"/>
        <v>6.83</v>
      </c>
      <c r="P133" s="367">
        <f t="shared" ref="P133" si="153">E133*F133</f>
        <v>41.873756240000006</v>
      </c>
      <c r="Q133" s="367">
        <f t="shared" ref="Q133" si="154">SUM(O133:O136)</f>
        <v>6.83</v>
      </c>
      <c r="R133" s="367">
        <f t="shared" ref="R133" si="155">Q133*1.02*1.05*$R$14</f>
        <v>7.8269751000000021</v>
      </c>
      <c r="S133" s="367">
        <f t="shared" ref="S133" si="156">F133*$S$21</f>
        <v>12.270060386887945</v>
      </c>
      <c r="T133" s="367">
        <f t="shared" ref="T133" si="157">E133*S133</f>
        <v>49.080241547551779</v>
      </c>
    </row>
    <row r="134" spans="1:20" ht="12.75" customHeight="1">
      <c r="A134" s="497"/>
      <c r="B134" s="500"/>
      <c r="C134" s="500"/>
      <c r="D134" s="223"/>
      <c r="E134" s="509"/>
      <c r="F134" s="512"/>
      <c r="G134" s="447"/>
      <c r="H134" s="502"/>
      <c r="I134" s="447"/>
      <c r="J134" s="367"/>
      <c r="K134" s="22"/>
      <c r="L134" s="22"/>
      <c r="M134" s="22"/>
      <c r="N134" s="37"/>
      <c r="O134" s="20">
        <f t="shared" si="113"/>
        <v>0</v>
      </c>
      <c r="P134" s="367"/>
      <c r="Q134" s="367"/>
      <c r="R134" s="367"/>
      <c r="S134" s="367"/>
      <c r="T134" s="367"/>
    </row>
    <row r="135" spans="1:20" ht="12.75" customHeight="1">
      <c r="A135" s="497"/>
      <c r="B135" s="500"/>
      <c r="C135" s="500"/>
      <c r="D135" s="223"/>
      <c r="E135" s="509"/>
      <c r="F135" s="512"/>
      <c r="G135" s="447"/>
      <c r="H135" s="502"/>
      <c r="I135" s="447"/>
      <c r="J135" s="367"/>
      <c r="K135" s="22"/>
      <c r="L135" s="22"/>
      <c r="M135" s="23"/>
      <c r="N135" s="37"/>
      <c r="O135" s="20">
        <f t="shared" si="113"/>
        <v>0</v>
      </c>
      <c r="P135" s="367"/>
      <c r="Q135" s="367"/>
      <c r="R135" s="367"/>
      <c r="S135" s="367"/>
      <c r="T135" s="367"/>
    </row>
    <row r="136" spans="1:20" ht="12.75" customHeight="1">
      <c r="A136" s="498"/>
      <c r="B136" s="501"/>
      <c r="C136" s="501"/>
      <c r="D136" s="224"/>
      <c r="E136" s="510"/>
      <c r="F136" s="513"/>
      <c r="G136" s="448"/>
      <c r="H136" s="503"/>
      <c r="I136" s="448"/>
      <c r="J136" s="367"/>
      <c r="K136" s="22"/>
      <c r="L136" s="22"/>
      <c r="M136" s="22"/>
      <c r="N136" s="37"/>
      <c r="O136" s="20">
        <f t="shared" si="113"/>
        <v>0</v>
      </c>
      <c r="P136" s="367"/>
      <c r="Q136" s="367"/>
      <c r="R136" s="367"/>
      <c r="S136" s="367"/>
      <c r="T136" s="367"/>
    </row>
    <row r="137" spans="1:20" ht="12.75" customHeight="1">
      <c r="A137" s="496">
        <v>3</v>
      </c>
      <c r="B137" s="368" t="s">
        <v>225</v>
      </c>
      <c r="C137" s="368" t="s">
        <v>226</v>
      </c>
      <c r="D137" s="222" t="s">
        <v>207</v>
      </c>
      <c r="E137" s="370">
        <v>4</v>
      </c>
      <c r="F137" s="371">
        <f t="shared" ref="F137" si="158">H137+J137+R137</f>
        <v>19.345256500000001</v>
      </c>
      <c r="G137" s="366">
        <v>1.63</v>
      </c>
      <c r="H137" s="443">
        <f t="shared" si="151"/>
        <v>2.9552714999999998</v>
      </c>
      <c r="I137" s="366">
        <v>0.41499999999999998</v>
      </c>
      <c r="J137" s="367">
        <f t="shared" ref="J137" si="159">I137*$P$9/1000</f>
        <v>0.98814819999999992</v>
      </c>
      <c r="K137" s="22" t="s">
        <v>56</v>
      </c>
      <c r="L137" s="22" t="s">
        <v>35</v>
      </c>
      <c r="M137" s="22">
        <v>1</v>
      </c>
      <c r="N137" s="37">
        <v>13.44</v>
      </c>
      <c r="O137" s="20">
        <f t="shared" si="113"/>
        <v>13.44</v>
      </c>
      <c r="P137" s="367">
        <f t="shared" ref="P137" si="160">E137*F137</f>
        <v>77.381026000000006</v>
      </c>
      <c r="Q137" s="367">
        <f t="shared" ref="Q137" si="161">SUM(O137:O140)</f>
        <v>13.44</v>
      </c>
      <c r="R137" s="367">
        <f t="shared" ref="R137" si="162">Q137*1.02*1.05*$R$14</f>
        <v>15.401836800000002</v>
      </c>
      <c r="S137" s="367">
        <f t="shared" ref="S137" si="163">F137*$S$21</f>
        <v>22.674580622226642</v>
      </c>
      <c r="T137" s="367">
        <f t="shared" ref="T137" si="164">E137*S137</f>
        <v>90.69832248890657</v>
      </c>
    </row>
    <row r="138" spans="1:20" ht="12.75" customHeight="1">
      <c r="A138" s="497"/>
      <c r="B138" s="368"/>
      <c r="C138" s="368"/>
      <c r="D138" s="223"/>
      <c r="E138" s="370"/>
      <c r="F138" s="371"/>
      <c r="G138" s="366"/>
      <c r="H138" s="502"/>
      <c r="I138" s="366"/>
      <c r="J138" s="367"/>
      <c r="K138" s="22"/>
      <c r="L138" s="22"/>
      <c r="M138" s="22"/>
      <c r="N138" s="37"/>
      <c r="O138" s="20">
        <f t="shared" si="113"/>
        <v>0</v>
      </c>
      <c r="P138" s="367"/>
      <c r="Q138" s="367"/>
      <c r="R138" s="367"/>
      <c r="S138" s="367"/>
      <c r="T138" s="367"/>
    </row>
    <row r="139" spans="1:20" ht="12.75" customHeight="1">
      <c r="A139" s="497"/>
      <c r="B139" s="368"/>
      <c r="C139" s="368"/>
      <c r="D139" s="223"/>
      <c r="E139" s="370"/>
      <c r="F139" s="371"/>
      <c r="G139" s="366"/>
      <c r="H139" s="502"/>
      <c r="I139" s="366"/>
      <c r="J139" s="367"/>
      <c r="K139" s="22"/>
      <c r="L139" s="22"/>
      <c r="M139" s="22"/>
      <c r="N139" s="37"/>
      <c r="O139" s="20">
        <f t="shared" si="113"/>
        <v>0</v>
      </c>
      <c r="P139" s="367"/>
      <c r="Q139" s="367"/>
      <c r="R139" s="367"/>
      <c r="S139" s="367"/>
      <c r="T139" s="367"/>
    </row>
    <row r="140" spans="1:20" ht="12.75" customHeight="1">
      <c r="A140" s="498"/>
      <c r="B140" s="368"/>
      <c r="C140" s="368"/>
      <c r="D140" s="224"/>
      <c r="E140" s="370"/>
      <c r="F140" s="371"/>
      <c r="G140" s="366"/>
      <c r="H140" s="503"/>
      <c r="I140" s="366"/>
      <c r="J140" s="367"/>
      <c r="K140" s="22"/>
      <c r="L140" s="22"/>
      <c r="M140" s="22"/>
      <c r="N140" s="37"/>
      <c r="O140" s="20">
        <f t="shared" si="113"/>
        <v>0</v>
      </c>
      <c r="P140" s="367"/>
      <c r="Q140" s="367"/>
      <c r="R140" s="367"/>
      <c r="S140" s="367"/>
      <c r="T140" s="367"/>
    </row>
    <row r="141" spans="1:20" ht="12.75" customHeight="1">
      <c r="A141" s="496">
        <v>4</v>
      </c>
      <c r="B141" s="368" t="s">
        <v>50</v>
      </c>
      <c r="C141" s="368" t="s">
        <v>227</v>
      </c>
      <c r="D141" s="365" t="s">
        <v>203</v>
      </c>
      <c r="E141" s="371">
        <v>14.2</v>
      </c>
      <c r="F141" s="371">
        <f t="shared" ref="F141:F177" si="165">H141+J141+R141</f>
        <v>2.3917340999999999</v>
      </c>
      <c r="G141" s="366">
        <v>7.0000000000000007E-2</v>
      </c>
      <c r="H141" s="443">
        <f t="shared" si="151"/>
        <v>0.12691350000000001</v>
      </c>
      <c r="I141" s="366">
        <v>0.21</v>
      </c>
      <c r="J141" s="367">
        <f t="shared" ref="J141" si="166">I141*$P$9/1000</f>
        <v>0.50002679999999999</v>
      </c>
      <c r="K141" s="22" t="s">
        <v>58</v>
      </c>
      <c r="L141" s="22" t="s">
        <v>47</v>
      </c>
      <c r="M141" s="22">
        <v>1.1000000000000001</v>
      </c>
      <c r="N141" s="37">
        <v>1.4</v>
      </c>
      <c r="O141" s="20">
        <f t="shared" si="113"/>
        <v>1.54</v>
      </c>
      <c r="P141" s="367">
        <f t="shared" ref="P141" si="167">E141*F141</f>
        <v>33.962624219999995</v>
      </c>
      <c r="Q141" s="367">
        <f t="shared" ref="Q141" si="168">SUM(O141:O144)</f>
        <v>1.54</v>
      </c>
      <c r="R141" s="367">
        <f t="shared" ref="R141" si="169">Q141*1.02*1.05*$R$14</f>
        <v>1.7647938000000001</v>
      </c>
      <c r="S141" s="367">
        <f t="shared" ref="S141" si="170">F141*$S$21</f>
        <v>2.8033522159490971</v>
      </c>
      <c r="T141" s="367">
        <f t="shared" ref="T141" si="171">E141*S141</f>
        <v>39.80760146647718</v>
      </c>
    </row>
    <row r="142" spans="1:20" ht="12.75" customHeight="1">
      <c r="A142" s="497"/>
      <c r="B142" s="368"/>
      <c r="C142" s="368"/>
      <c r="D142" s="365"/>
      <c r="E142" s="371"/>
      <c r="F142" s="371"/>
      <c r="G142" s="366"/>
      <c r="H142" s="502"/>
      <c r="I142" s="366"/>
      <c r="J142" s="367"/>
      <c r="K142" s="22"/>
      <c r="L142" s="22"/>
      <c r="M142" s="22"/>
      <c r="N142" s="37"/>
      <c r="O142" s="20">
        <f t="shared" si="113"/>
        <v>0</v>
      </c>
      <c r="P142" s="367"/>
      <c r="Q142" s="367"/>
      <c r="R142" s="367"/>
      <c r="S142" s="367"/>
      <c r="T142" s="367"/>
    </row>
    <row r="143" spans="1:20" ht="12.75" customHeight="1">
      <c r="A143" s="497"/>
      <c r="B143" s="368"/>
      <c r="C143" s="368"/>
      <c r="D143" s="365"/>
      <c r="E143" s="371"/>
      <c r="F143" s="371"/>
      <c r="G143" s="366"/>
      <c r="H143" s="502"/>
      <c r="I143" s="366"/>
      <c r="J143" s="367"/>
      <c r="K143" s="22"/>
      <c r="L143" s="22"/>
      <c r="M143" s="22"/>
      <c r="N143" s="37"/>
      <c r="O143" s="20">
        <f t="shared" si="113"/>
        <v>0</v>
      </c>
      <c r="P143" s="367"/>
      <c r="Q143" s="367"/>
      <c r="R143" s="367"/>
      <c r="S143" s="367"/>
      <c r="T143" s="367"/>
    </row>
    <row r="144" spans="1:20" ht="12.75" customHeight="1">
      <c r="A144" s="498"/>
      <c r="B144" s="368"/>
      <c r="C144" s="368"/>
      <c r="D144" s="365"/>
      <c r="E144" s="371"/>
      <c r="F144" s="371"/>
      <c r="G144" s="366"/>
      <c r="H144" s="503"/>
      <c r="I144" s="366"/>
      <c r="J144" s="367"/>
      <c r="K144" s="22"/>
      <c r="L144" s="22"/>
      <c r="M144" s="22"/>
      <c r="N144" s="37"/>
      <c r="O144" s="20">
        <f t="shared" si="113"/>
        <v>0</v>
      </c>
      <c r="P144" s="367"/>
      <c r="Q144" s="367"/>
      <c r="R144" s="367"/>
      <c r="S144" s="367"/>
      <c r="T144" s="367"/>
    </row>
    <row r="145" spans="1:20" ht="12.75" customHeight="1">
      <c r="A145" s="496">
        <v>5</v>
      </c>
      <c r="B145" s="368" t="s">
        <v>228</v>
      </c>
      <c r="C145" s="368" t="s">
        <v>229</v>
      </c>
      <c r="D145" s="222" t="s">
        <v>207</v>
      </c>
      <c r="E145" s="370">
        <v>1</v>
      </c>
      <c r="F145" s="371">
        <f t="shared" ref="F145" si="172">H145+J145+R145</f>
        <v>206.22011060000003</v>
      </c>
      <c r="G145" s="366">
        <v>12.38</v>
      </c>
      <c r="H145" s="443">
        <f t="shared" si="151"/>
        <v>22.445558999999999</v>
      </c>
      <c r="I145" s="366">
        <v>5.99</v>
      </c>
      <c r="J145" s="367">
        <f t="shared" ref="J145" si="173">I145*$P$9/1000</f>
        <v>14.262669199999999</v>
      </c>
      <c r="K145" s="22" t="s">
        <v>56</v>
      </c>
      <c r="L145" s="22" t="s">
        <v>35</v>
      </c>
      <c r="M145" s="22">
        <v>1</v>
      </c>
      <c r="N145" s="37">
        <v>147.91999999999999</v>
      </c>
      <c r="O145" s="20">
        <f t="shared" si="113"/>
        <v>147.91999999999999</v>
      </c>
      <c r="P145" s="367">
        <f t="shared" ref="P145" si="174">E145*F145</f>
        <v>206.22011060000003</v>
      </c>
      <c r="Q145" s="367">
        <f t="shared" ref="Q145" si="175">SUM(O145:O148)</f>
        <v>147.91999999999999</v>
      </c>
      <c r="R145" s="367">
        <f t="shared" ref="R145" si="176">Q145*1.02*1.05*$R$14</f>
        <v>169.51188240000002</v>
      </c>
      <c r="S145" s="367">
        <f t="shared" ref="S145" si="177">F145*$S$21</f>
        <v>241.71065003579537</v>
      </c>
      <c r="T145" s="367">
        <f t="shared" ref="T145" si="178">E145*S145</f>
        <v>241.71065003579537</v>
      </c>
    </row>
    <row r="146" spans="1:20" ht="12.75" customHeight="1">
      <c r="A146" s="497"/>
      <c r="B146" s="368"/>
      <c r="C146" s="368"/>
      <c r="D146" s="223"/>
      <c r="E146" s="370"/>
      <c r="F146" s="371"/>
      <c r="G146" s="366"/>
      <c r="H146" s="502"/>
      <c r="I146" s="366"/>
      <c r="J146" s="367"/>
      <c r="K146" s="22"/>
      <c r="L146" s="22"/>
      <c r="M146" s="22"/>
      <c r="N146" s="37"/>
      <c r="O146" s="20">
        <f t="shared" si="113"/>
        <v>0</v>
      </c>
      <c r="P146" s="367"/>
      <c r="Q146" s="367"/>
      <c r="R146" s="367"/>
      <c r="S146" s="367"/>
      <c r="T146" s="367"/>
    </row>
    <row r="147" spans="1:20" ht="12.75" customHeight="1">
      <c r="A147" s="497"/>
      <c r="B147" s="368"/>
      <c r="C147" s="368"/>
      <c r="D147" s="223"/>
      <c r="E147" s="370"/>
      <c r="F147" s="371"/>
      <c r="G147" s="366"/>
      <c r="H147" s="502"/>
      <c r="I147" s="366"/>
      <c r="J147" s="367"/>
      <c r="K147" s="22"/>
      <c r="L147" s="22"/>
      <c r="M147" s="22"/>
      <c r="N147" s="37"/>
      <c r="O147" s="20">
        <f t="shared" si="113"/>
        <v>0</v>
      </c>
      <c r="P147" s="367"/>
      <c r="Q147" s="367"/>
      <c r="R147" s="367"/>
      <c r="S147" s="367"/>
      <c r="T147" s="367"/>
    </row>
    <row r="148" spans="1:20" ht="12.75" customHeight="1">
      <c r="A148" s="498"/>
      <c r="B148" s="368"/>
      <c r="C148" s="368"/>
      <c r="D148" s="224"/>
      <c r="E148" s="370"/>
      <c r="F148" s="371"/>
      <c r="G148" s="366"/>
      <c r="H148" s="503"/>
      <c r="I148" s="366"/>
      <c r="J148" s="367"/>
      <c r="K148" s="22"/>
      <c r="L148" s="22"/>
      <c r="M148" s="22"/>
      <c r="N148" s="37"/>
      <c r="O148" s="20">
        <f t="shared" si="113"/>
        <v>0</v>
      </c>
      <c r="P148" s="367"/>
      <c r="Q148" s="367"/>
      <c r="R148" s="367"/>
      <c r="S148" s="367"/>
      <c r="T148" s="367"/>
    </row>
    <row r="149" spans="1:20" ht="12.75" customHeight="1">
      <c r="A149" s="496">
        <v>6</v>
      </c>
      <c r="B149" s="499" t="s">
        <v>230</v>
      </c>
      <c r="C149" s="499" t="s">
        <v>231</v>
      </c>
      <c r="D149" s="222" t="s">
        <v>207</v>
      </c>
      <c r="E149" s="370">
        <v>1</v>
      </c>
      <c r="F149" s="371">
        <f t="shared" si="165"/>
        <v>68.754821180000008</v>
      </c>
      <c r="G149" s="366">
        <v>2.57</v>
      </c>
      <c r="H149" s="443">
        <f t="shared" si="151"/>
        <v>4.6595385</v>
      </c>
      <c r="I149" s="366">
        <v>1.016</v>
      </c>
      <c r="J149" s="367">
        <f t="shared" ref="J149" si="179">I149*$P$9/1000</f>
        <v>2.41917728</v>
      </c>
      <c r="K149" s="22" t="s">
        <v>56</v>
      </c>
      <c r="L149" s="22" t="s">
        <v>35</v>
      </c>
      <c r="M149" s="22">
        <v>1</v>
      </c>
      <c r="N149" s="37">
        <v>53.82</v>
      </c>
      <c r="O149" s="20">
        <f t="shared" si="113"/>
        <v>53.82</v>
      </c>
      <c r="P149" s="367">
        <f t="shared" ref="P149" si="180">E149*F149</f>
        <v>68.754821180000008</v>
      </c>
      <c r="Q149" s="367">
        <f t="shared" ref="Q149" si="181">SUM(O149:O152)</f>
        <v>53.82</v>
      </c>
      <c r="R149" s="367">
        <f t="shared" ref="R149" si="182">Q149*1.02*1.05*$R$14</f>
        <v>61.676105400000012</v>
      </c>
      <c r="S149" s="367">
        <f t="shared" ref="S149" si="183">F149*$S$21</f>
        <v>80.587545376443373</v>
      </c>
      <c r="T149" s="367">
        <f t="shared" ref="T149" si="184">E149*S149</f>
        <v>80.587545376443373</v>
      </c>
    </row>
    <row r="150" spans="1:20" ht="12.75" customHeight="1">
      <c r="A150" s="497"/>
      <c r="B150" s="500"/>
      <c r="C150" s="500"/>
      <c r="D150" s="223"/>
      <c r="E150" s="370"/>
      <c r="F150" s="371"/>
      <c r="G150" s="366"/>
      <c r="H150" s="502"/>
      <c r="I150" s="366"/>
      <c r="J150" s="367"/>
      <c r="K150" s="22"/>
      <c r="L150" s="22"/>
      <c r="M150" s="22"/>
      <c r="N150" s="37"/>
      <c r="O150" s="20">
        <f t="shared" si="113"/>
        <v>0</v>
      </c>
      <c r="P150" s="367"/>
      <c r="Q150" s="367"/>
      <c r="R150" s="367"/>
      <c r="S150" s="367"/>
      <c r="T150" s="367"/>
    </row>
    <row r="151" spans="1:20" ht="12.75" customHeight="1">
      <c r="A151" s="497"/>
      <c r="B151" s="500"/>
      <c r="C151" s="500"/>
      <c r="D151" s="223"/>
      <c r="E151" s="370"/>
      <c r="F151" s="371"/>
      <c r="G151" s="366"/>
      <c r="H151" s="502"/>
      <c r="I151" s="366"/>
      <c r="J151" s="367"/>
      <c r="K151" s="22"/>
      <c r="L151" s="22"/>
      <c r="M151" s="22"/>
      <c r="N151" s="37"/>
      <c r="O151" s="20">
        <f t="shared" si="113"/>
        <v>0</v>
      </c>
      <c r="P151" s="367"/>
      <c r="Q151" s="367"/>
      <c r="R151" s="367"/>
      <c r="S151" s="367"/>
      <c r="T151" s="367"/>
    </row>
    <row r="152" spans="1:20" ht="12.75" customHeight="1">
      <c r="A152" s="498"/>
      <c r="B152" s="501"/>
      <c r="C152" s="501"/>
      <c r="D152" s="224"/>
      <c r="E152" s="370"/>
      <c r="F152" s="371"/>
      <c r="G152" s="366"/>
      <c r="H152" s="503"/>
      <c r="I152" s="366"/>
      <c r="J152" s="367"/>
      <c r="K152" s="22"/>
      <c r="L152" s="22"/>
      <c r="M152" s="22"/>
      <c r="N152" s="37"/>
      <c r="O152" s="20">
        <f t="shared" si="113"/>
        <v>0</v>
      </c>
      <c r="P152" s="367"/>
      <c r="Q152" s="367"/>
      <c r="R152" s="367"/>
      <c r="S152" s="367"/>
      <c r="T152" s="367"/>
    </row>
    <row r="153" spans="1:20" ht="12.75" customHeight="1">
      <c r="A153" s="496">
        <v>7</v>
      </c>
      <c r="B153" s="499" t="s">
        <v>232</v>
      </c>
      <c r="C153" s="499" t="s">
        <v>233</v>
      </c>
      <c r="D153" s="222" t="s">
        <v>207</v>
      </c>
      <c r="E153" s="370">
        <v>1</v>
      </c>
      <c r="F153" s="371">
        <f t="shared" ref="F153" si="185">H153+J153+R153</f>
        <v>124.39055396000001</v>
      </c>
      <c r="G153" s="366">
        <v>3.49</v>
      </c>
      <c r="H153" s="443">
        <f t="shared" si="151"/>
        <v>6.3275445000000001</v>
      </c>
      <c r="I153" s="366">
        <v>3.992</v>
      </c>
      <c r="J153" s="367">
        <f t="shared" ref="J153" si="186">I153*$P$9/1000</f>
        <v>9.5052713599999983</v>
      </c>
      <c r="K153" s="22" t="s">
        <v>56</v>
      </c>
      <c r="L153" s="22" t="s">
        <v>35</v>
      </c>
      <c r="M153" s="22">
        <v>1</v>
      </c>
      <c r="N153" s="37">
        <v>94.73</v>
      </c>
      <c r="O153" s="20">
        <f t="shared" si="113"/>
        <v>94.73</v>
      </c>
      <c r="P153" s="367">
        <f t="shared" ref="P153" si="187">E153*F153</f>
        <v>124.39055396000001</v>
      </c>
      <c r="Q153" s="367">
        <f t="shared" ref="Q153" si="188">SUM(O153:O156)</f>
        <v>94.73</v>
      </c>
      <c r="R153" s="367">
        <f t="shared" ref="R153" si="189">Q153*1.02*1.05*$R$14</f>
        <v>108.55773810000001</v>
      </c>
      <c r="S153" s="367">
        <f t="shared" ref="S153" si="190">F153*$S$21</f>
        <v>145.7982035239209</v>
      </c>
      <c r="T153" s="367">
        <f t="shared" ref="T153" si="191">E153*S153</f>
        <v>145.7982035239209</v>
      </c>
    </row>
    <row r="154" spans="1:20" ht="12.75" customHeight="1">
      <c r="A154" s="497"/>
      <c r="B154" s="500"/>
      <c r="C154" s="500"/>
      <c r="D154" s="223"/>
      <c r="E154" s="370"/>
      <c r="F154" s="371"/>
      <c r="G154" s="366"/>
      <c r="H154" s="502"/>
      <c r="I154" s="366"/>
      <c r="J154" s="367"/>
      <c r="K154" s="22"/>
      <c r="L154" s="22"/>
      <c r="M154" s="22"/>
      <c r="N154" s="37"/>
      <c r="O154" s="20">
        <f t="shared" si="113"/>
        <v>0</v>
      </c>
      <c r="P154" s="367"/>
      <c r="Q154" s="367"/>
      <c r="R154" s="367"/>
      <c r="S154" s="367"/>
      <c r="T154" s="367"/>
    </row>
    <row r="155" spans="1:20" ht="12.75" customHeight="1">
      <c r="A155" s="497"/>
      <c r="B155" s="500"/>
      <c r="C155" s="500"/>
      <c r="D155" s="223"/>
      <c r="E155" s="370"/>
      <c r="F155" s="371"/>
      <c r="G155" s="366"/>
      <c r="H155" s="502"/>
      <c r="I155" s="366"/>
      <c r="J155" s="367"/>
      <c r="K155" s="22"/>
      <c r="L155" s="22"/>
      <c r="M155" s="22"/>
      <c r="N155" s="37"/>
      <c r="O155" s="20">
        <f t="shared" si="113"/>
        <v>0</v>
      </c>
      <c r="P155" s="367"/>
      <c r="Q155" s="367"/>
      <c r="R155" s="367"/>
      <c r="S155" s="367"/>
      <c r="T155" s="367"/>
    </row>
    <row r="156" spans="1:20" ht="12.75" customHeight="1">
      <c r="A156" s="498"/>
      <c r="B156" s="501"/>
      <c r="C156" s="501"/>
      <c r="D156" s="224"/>
      <c r="E156" s="370"/>
      <c r="F156" s="371"/>
      <c r="G156" s="366"/>
      <c r="H156" s="503"/>
      <c r="I156" s="366"/>
      <c r="J156" s="367"/>
      <c r="K156" s="22"/>
      <c r="L156" s="22"/>
      <c r="M156" s="22"/>
      <c r="N156" s="37"/>
      <c r="O156" s="20">
        <f t="shared" si="113"/>
        <v>0</v>
      </c>
      <c r="P156" s="367"/>
      <c r="Q156" s="367"/>
      <c r="R156" s="367"/>
      <c r="S156" s="367"/>
      <c r="T156" s="367"/>
    </row>
    <row r="157" spans="1:20" ht="12.75" customHeight="1">
      <c r="A157" s="496">
        <v>8</v>
      </c>
      <c r="B157" s="499" t="s">
        <v>235</v>
      </c>
      <c r="C157" s="499" t="s">
        <v>234</v>
      </c>
      <c r="D157" s="222" t="s">
        <v>207</v>
      </c>
      <c r="E157" s="370">
        <v>2</v>
      </c>
      <c r="F157" s="371">
        <f t="shared" ref="F157" si="192">H157+J157+R157</f>
        <v>361.54563632000003</v>
      </c>
      <c r="G157" s="366">
        <v>22.93</v>
      </c>
      <c r="H157" s="443">
        <f t="shared" si="151"/>
        <v>41.5732365</v>
      </c>
      <c r="I157" s="366">
        <v>10.379</v>
      </c>
      <c r="J157" s="367">
        <f t="shared" ref="J157" si="193">I157*$P$9/1000</f>
        <v>24.71322932</v>
      </c>
      <c r="K157" s="22" t="s">
        <v>56</v>
      </c>
      <c r="L157" s="22" t="s">
        <v>35</v>
      </c>
      <c r="M157" s="22">
        <v>1</v>
      </c>
      <c r="N157" s="37">
        <v>257.64999999999998</v>
      </c>
      <c r="O157" s="20">
        <f t="shared" si="113"/>
        <v>257.64999999999998</v>
      </c>
      <c r="P157" s="367">
        <f t="shared" ref="P157" si="194">E157*F157</f>
        <v>723.09127264000006</v>
      </c>
      <c r="Q157" s="367">
        <f t="shared" ref="Q157" si="195">SUM(O157:O160)</f>
        <v>257.64999999999998</v>
      </c>
      <c r="R157" s="367">
        <f t="shared" ref="R157" si="196">Q157*1.02*1.05*$R$14</f>
        <v>295.25917050000004</v>
      </c>
      <c r="S157" s="367">
        <f t="shared" ref="S157" si="197">F157*$S$21</f>
        <v>423.76774272039626</v>
      </c>
      <c r="T157" s="367">
        <f t="shared" ref="T157" si="198">E157*S157</f>
        <v>847.53548544079251</v>
      </c>
    </row>
    <row r="158" spans="1:20" ht="12.75" customHeight="1">
      <c r="A158" s="497"/>
      <c r="B158" s="500"/>
      <c r="C158" s="500"/>
      <c r="D158" s="223"/>
      <c r="E158" s="370"/>
      <c r="F158" s="371"/>
      <c r="G158" s="366"/>
      <c r="H158" s="502"/>
      <c r="I158" s="366"/>
      <c r="J158" s="367"/>
      <c r="K158" s="22"/>
      <c r="L158" s="22"/>
      <c r="M158" s="22"/>
      <c r="N158" s="37"/>
      <c r="O158" s="20">
        <f t="shared" si="113"/>
        <v>0</v>
      </c>
      <c r="P158" s="367"/>
      <c r="Q158" s="367"/>
      <c r="R158" s="367"/>
      <c r="S158" s="367"/>
      <c r="T158" s="367"/>
    </row>
    <row r="159" spans="1:20" ht="12.75" customHeight="1">
      <c r="A159" s="497"/>
      <c r="B159" s="500"/>
      <c r="C159" s="500"/>
      <c r="D159" s="223"/>
      <c r="E159" s="370"/>
      <c r="F159" s="371"/>
      <c r="G159" s="366"/>
      <c r="H159" s="502"/>
      <c r="I159" s="366"/>
      <c r="J159" s="367"/>
      <c r="K159" s="22"/>
      <c r="L159" s="22"/>
      <c r="M159" s="22"/>
      <c r="N159" s="37"/>
      <c r="O159" s="20">
        <f t="shared" si="113"/>
        <v>0</v>
      </c>
      <c r="P159" s="367"/>
      <c r="Q159" s="367"/>
      <c r="R159" s="367"/>
      <c r="S159" s="367"/>
      <c r="T159" s="367"/>
    </row>
    <row r="160" spans="1:20" ht="12.75" customHeight="1">
      <c r="A160" s="498"/>
      <c r="B160" s="501"/>
      <c r="C160" s="501"/>
      <c r="D160" s="224"/>
      <c r="E160" s="370"/>
      <c r="F160" s="371"/>
      <c r="G160" s="366"/>
      <c r="H160" s="503"/>
      <c r="I160" s="366"/>
      <c r="J160" s="367"/>
      <c r="K160" s="22"/>
      <c r="L160" s="22"/>
      <c r="M160" s="22"/>
      <c r="N160" s="37"/>
      <c r="O160" s="20">
        <f t="shared" si="113"/>
        <v>0</v>
      </c>
      <c r="P160" s="367"/>
      <c r="Q160" s="367"/>
      <c r="R160" s="367"/>
      <c r="S160" s="367"/>
      <c r="T160" s="367"/>
    </row>
    <row r="161" spans="1:20" ht="12.75" customHeight="1">
      <c r="A161" s="496">
        <v>9</v>
      </c>
      <c r="B161" s="368" t="s">
        <v>107</v>
      </c>
      <c r="C161" s="368" t="s">
        <v>236</v>
      </c>
      <c r="D161" s="365" t="s">
        <v>203</v>
      </c>
      <c r="E161" s="371">
        <v>8.8000000000000007</v>
      </c>
      <c r="F161" s="371">
        <f t="shared" si="165"/>
        <v>0.40523962800000002</v>
      </c>
      <c r="G161" s="366">
        <v>8.0000000000000002E-3</v>
      </c>
      <c r="H161" s="443">
        <f t="shared" si="151"/>
        <v>1.4504400000000001E-2</v>
      </c>
      <c r="I161" s="482">
        <v>0.1641</v>
      </c>
      <c r="J161" s="367">
        <f t="shared" ref="J161" si="199">I161*$P$9/1000</f>
        <v>0.39073522799999999</v>
      </c>
      <c r="K161" s="22"/>
      <c r="L161" s="22"/>
      <c r="M161" s="25"/>
      <c r="N161" s="37"/>
      <c r="O161" s="20">
        <f t="shared" si="113"/>
        <v>0</v>
      </c>
      <c r="P161" s="367">
        <f t="shared" ref="P161" si="200">E161*F161</f>
        <v>3.5661087264000004</v>
      </c>
      <c r="Q161" s="367">
        <f t="shared" ref="Q161" si="201">SUM(O161:O164)</f>
        <v>0</v>
      </c>
      <c r="R161" s="367">
        <f t="shared" ref="R161" si="202">Q161*1.02*1.05*$R$14</f>
        <v>0</v>
      </c>
      <c r="S161" s="367">
        <f t="shared" ref="S161" si="203">F161*$S$21</f>
        <v>0.47498148274266266</v>
      </c>
      <c r="T161" s="367">
        <f t="shared" ref="T161" si="204">E161*S161</f>
        <v>4.1798370481354317</v>
      </c>
    </row>
    <row r="162" spans="1:20" ht="12.75" customHeight="1">
      <c r="A162" s="497"/>
      <c r="B162" s="368"/>
      <c r="C162" s="368"/>
      <c r="D162" s="365"/>
      <c r="E162" s="371"/>
      <c r="F162" s="371"/>
      <c r="G162" s="366"/>
      <c r="H162" s="502"/>
      <c r="I162" s="482"/>
      <c r="J162" s="367"/>
      <c r="K162" s="22"/>
      <c r="L162" s="22"/>
      <c r="M162" s="22"/>
      <c r="N162" s="37"/>
      <c r="O162" s="20">
        <f t="shared" si="113"/>
        <v>0</v>
      </c>
      <c r="P162" s="367"/>
      <c r="Q162" s="367"/>
      <c r="R162" s="367"/>
      <c r="S162" s="367"/>
      <c r="T162" s="367"/>
    </row>
    <row r="163" spans="1:20" ht="12.75" customHeight="1">
      <c r="A163" s="497"/>
      <c r="B163" s="368"/>
      <c r="C163" s="368"/>
      <c r="D163" s="365"/>
      <c r="E163" s="371"/>
      <c r="F163" s="371"/>
      <c r="G163" s="366"/>
      <c r="H163" s="502"/>
      <c r="I163" s="482"/>
      <c r="J163" s="367"/>
      <c r="K163" s="22"/>
      <c r="L163" s="22"/>
      <c r="M163" s="22"/>
      <c r="N163" s="37"/>
      <c r="O163" s="20">
        <f t="shared" si="113"/>
        <v>0</v>
      </c>
      <c r="P163" s="367"/>
      <c r="Q163" s="367"/>
      <c r="R163" s="367"/>
      <c r="S163" s="367"/>
      <c r="T163" s="367"/>
    </row>
    <row r="164" spans="1:20" ht="12.75" customHeight="1">
      <c r="A164" s="498"/>
      <c r="B164" s="368"/>
      <c r="C164" s="368"/>
      <c r="D164" s="365"/>
      <c r="E164" s="371"/>
      <c r="F164" s="371"/>
      <c r="G164" s="366"/>
      <c r="H164" s="503"/>
      <c r="I164" s="482"/>
      <c r="J164" s="367"/>
      <c r="K164" s="22"/>
      <c r="L164" s="22"/>
      <c r="M164" s="22"/>
      <c r="N164" s="37"/>
      <c r="O164" s="20">
        <f t="shared" si="113"/>
        <v>0</v>
      </c>
      <c r="P164" s="367"/>
      <c r="Q164" s="367"/>
      <c r="R164" s="367"/>
      <c r="S164" s="367"/>
      <c r="T164" s="367"/>
    </row>
    <row r="165" spans="1:20" ht="12.75" customHeight="1">
      <c r="A165" s="496">
        <v>10</v>
      </c>
      <c r="B165" s="368" t="s">
        <v>109</v>
      </c>
      <c r="C165" s="368" t="s">
        <v>237</v>
      </c>
      <c r="D165" s="165" t="s">
        <v>209</v>
      </c>
      <c r="E165" s="371">
        <v>13.2</v>
      </c>
      <c r="F165" s="371">
        <f t="shared" si="165"/>
        <v>5.6907812</v>
      </c>
      <c r="G165" s="366"/>
      <c r="H165" s="443">
        <f t="shared" si="151"/>
        <v>0</v>
      </c>
      <c r="I165" s="366">
        <v>2.39</v>
      </c>
      <c r="J165" s="367">
        <f t="shared" ref="J165" si="205">I165*$P$9/1000</f>
        <v>5.6907812</v>
      </c>
      <c r="K165" s="22"/>
      <c r="L165" s="22"/>
      <c r="M165" s="25"/>
      <c r="N165" s="37"/>
      <c r="O165" s="20">
        <f t="shared" si="113"/>
        <v>0</v>
      </c>
      <c r="P165" s="367">
        <f t="shared" ref="P165" si="206">E165*F165</f>
        <v>75.11831183999999</v>
      </c>
      <c r="Q165" s="367">
        <f t="shared" ref="Q165" si="207">SUM(O165:O168)</f>
        <v>0</v>
      </c>
      <c r="R165" s="367">
        <f t="shared" ref="R165" si="208">Q165*1.02*1.05*$R$14</f>
        <v>0</v>
      </c>
      <c r="S165" s="367">
        <f t="shared" ref="S165" si="209">F165*$S$21</f>
        <v>6.6701662561492361</v>
      </c>
      <c r="T165" s="367">
        <f t="shared" ref="T165" si="210">E165*S165</f>
        <v>88.046194581169914</v>
      </c>
    </row>
    <row r="166" spans="1:20" ht="12.75" customHeight="1">
      <c r="A166" s="497"/>
      <c r="B166" s="368"/>
      <c r="C166" s="368"/>
      <c r="D166" s="165"/>
      <c r="E166" s="371"/>
      <c r="F166" s="371"/>
      <c r="G166" s="366"/>
      <c r="H166" s="502"/>
      <c r="I166" s="366"/>
      <c r="J166" s="367"/>
      <c r="K166" s="22"/>
      <c r="L166" s="22"/>
      <c r="M166" s="22"/>
      <c r="N166" s="37"/>
      <c r="O166" s="20">
        <f t="shared" si="113"/>
        <v>0</v>
      </c>
      <c r="P166" s="367"/>
      <c r="Q166" s="367"/>
      <c r="R166" s="367"/>
      <c r="S166" s="367"/>
      <c r="T166" s="367"/>
    </row>
    <row r="167" spans="1:20" ht="12.75" customHeight="1">
      <c r="A167" s="497"/>
      <c r="B167" s="368"/>
      <c r="C167" s="368"/>
      <c r="D167" s="165"/>
      <c r="E167" s="371"/>
      <c r="F167" s="371"/>
      <c r="G167" s="366"/>
      <c r="H167" s="502"/>
      <c r="I167" s="366"/>
      <c r="J167" s="367"/>
      <c r="K167" s="22"/>
      <c r="L167" s="22"/>
      <c r="M167" s="22"/>
      <c r="N167" s="37"/>
      <c r="O167" s="20">
        <f t="shared" si="113"/>
        <v>0</v>
      </c>
      <c r="P167" s="367"/>
      <c r="Q167" s="367"/>
      <c r="R167" s="367"/>
      <c r="S167" s="367"/>
      <c r="T167" s="367"/>
    </row>
    <row r="168" spans="1:20" ht="12.75" customHeight="1">
      <c r="A168" s="498"/>
      <c r="B168" s="368"/>
      <c r="C168" s="368"/>
      <c r="D168" s="165"/>
      <c r="E168" s="371"/>
      <c r="F168" s="371"/>
      <c r="G168" s="366"/>
      <c r="H168" s="503"/>
      <c r="I168" s="366"/>
      <c r="J168" s="367"/>
      <c r="K168" s="22"/>
      <c r="L168" s="22"/>
      <c r="M168" s="22"/>
      <c r="N168" s="37"/>
      <c r="O168" s="20">
        <f t="shared" si="113"/>
        <v>0</v>
      </c>
      <c r="P168" s="367"/>
      <c r="Q168" s="367"/>
      <c r="R168" s="367"/>
      <c r="S168" s="367"/>
      <c r="T168" s="367"/>
    </row>
    <row r="169" spans="1:20" ht="12.75" customHeight="1">
      <c r="A169" s="496">
        <v>11</v>
      </c>
      <c r="B169" s="368" t="s">
        <v>111</v>
      </c>
      <c r="C169" s="368" t="s">
        <v>238</v>
      </c>
      <c r="D169" s="365" t="s">
        <v>219</v>
      </c>
      <c r="E169" s="470">
        <v>88</v>
      </c>
      <c r="F169" s="371">
        <f t="shared" si="165"/>
        <v>1.53231355</v>
      </c>
      <c r="G169" s="366">
        <v>0.32500000000000001</v>
      </c>
      <c r="H169" s="443">
        <f t="shared" si="151"/>
        <v>0.58924125000000005</v>
      </c>
      <c r="I169" s="366">
        <v>0.29499999999999998</v>
      </c>
      <c r="J169" s="367">
        <f t="shared" ref="J169" si="211">I169*$P$9/1000</f>
        <v>0.7024186</v>
      </c>
      <c r="K169" s="22" t="s">
        <v>117</v>
      </c>
      <c r="L169" s="22" t="s">
        <v>47</v>
      </c>
      <c r="M169" s="25">
        <v>0.1</v>
      </c>
      <c r="N169" s="37">
        <v>2.1</v>
      </c>
      <c r="O169" s="20">
        <f t="shared" si="113"/>
        <v>0.21000000000000002</v>
      </c>
      <c r="P169" s="367">
        <f t="shared" ref="P169" si="212">E169*F169</f>
        <v>134.84359240000001</v>
      </c>
      <c r="Q169" s="367">
        <f t="shared" ref="Q169" si="213">SUM(O169:O172)</f>
        <v>0.21000000000000002</v>
      </c>
      <c r="R169" s="367">
        <f t="shared" ref="R169" si="214">Q169*1.02*1.05*$R$14</f>
        <v>0.24065370000000005</v>
      </c>
      <c r="S169" s="367">
        <f t="shared" ref="S169" si="215">F169*$S$21</f>
        <v>1.7960251459061976</v>
      </c>
      <c r="T169" s="367">
        <f t="shared" ref="T169" si="216">E169*S169</f>
        <v>158.05021283974537</v>
      </c>
    </row>
    <row r="170" spans="1:20" ht="12.75" customHeight="1">
      <c r="A170" s="497"/>
      <c r="B170" s="368"/>
      <c r="C170" s="368"/>
      <c r="D170" s="365"/>
      <c r="E170" s="470"/>
      <c r="F170" s="371"/>
      <c r="G170" s="366"/>
      <c r="H170" s="502"/>
      <c r="I170" s="366"/>
      <c r="J170" s="367"/>
      <c r="K170" s="22"/>
      <c r="L170" s="22"/>
      <c r="M170" s="22"/>
      <c r="N170" s="37"/>
      <c r="O170" s="20">
        <f t="shared" si="113"/>
        <v>0</v>
      </c>
      <c r="P170" s="367"/>
      <c r="Q170" s="367"/>
      <c r="R170" s="367"/>
      <c r="S170" s="367"/>
      <c r="T170" s="367"/>
    </row>
    <row r="171" spans="1:20" ht="12.75" customHeight="1">
      <c r="A171" s="497"/>
      <c r="B171" s="368"/>
      <c r="C171" s="368"/>
      <c r="D171" s="365"/>
      <c r="E171" s="470"/>
      <c r="F171" s="371"/>
      <c r="G171" s="366"/>
      <c r="H171" s="502"/>
      <c r="I171" s="366"/>
      <c r="J171" s="367"/>
      <c r="K171" s="22"/>
      <c r="L171" s="22"/>
      <c r="M171" s="22"/>
      <c r="N171" s="37"/>
      <c r="O171" s="20">
        <f t="shared" si="113"/>
        <v>0</v>
      </c>
      <c r="P171" s="367"/>
      <c r="Q171" s="367"/>
      <c r="R171" s="367"/>
      <c r="S171" s="367"/>
      <c r="T171" s="367"/>
    </row>
    <row r="172" spans="1:20" ht="12.75" customHeight="1">
      <c r="A172" s="498"/>
      <c r="B172" s="368"/>
      <c r="C172" s="368"/>
      <c r="D172" s="365"/>
      <c r="E172" s="470"/>
      <c r="F172" s="371"/>
      <c r="G172" s="366"/>
      <c r="H172" s="503"/>
      <c r="I172" s="366"/>
      <c r="J172" s="367"/>
      <c r="K172" s="22"/>
      <c r="L172" s="22"/>
      <c r="M172" s="22"/>
      <c r="N172" s="37"/>
      <c r="O172" s="20">
        <f t="shared" si="113"/>
        <v>0</v>
      </c>
      <c r="P172" s="367"/>
      <c r="Q172" s="367"/>
      <c r="R172" s="367"/>
      <c r="S172" s="367"/>
      <c r="T172" s="367"/>
    </row>
    <row r="173" spans="1:20" ht="12.75" customHeight="1">
      <c r="A173" s="496">
        <v>12</v>
      </c>
      <c r="B173" s="368" t="s">
        <v>113</v>
      </c>
      <c r="C173" s="368" t="s">
        <v>239</v>
      </c>
      <c r="D173" s="365" t="s">
        <v>219</v>
      </c>
      <c r="E173" s="470">
        <v>88</v>
      </c>
      <c r="F173" s="371">
        <f t="shared" si="165"/>
        <v>0.1631745</v>
      </c>
      <c r="G173" s="366">
        <v>0.09</v>
      </c>
      <c r="H173" s="443">
        <f t="shared" si="151"/>
        <v>0.1631745</v>
      </c>
      <c r="I173" s="366"/>
      <c r="J173" s="367">
        <f t="shared" ref="J173" si="217">I173*$P$9/1000</f>
        <v>0</v>
      </c>
      <c r="K173" s="22"/>
      <c r="L173" s="22"/>
      <c r="M173" s="22"/>
      <c r="N173" s="37"/>
      <c r="O173" s="20">
        <f t="shared" si="113"/>
        <v>0</v>
      </c>
      <c r="P173" s="367">
        <f t="shared" ref="P173" si="218">E173*F173</f>
        <v>14.359356</v>
      </c>
      <c r="Q173" s="367">
        <f t="shared" ref="Q173" si="219">SUM(O173:O176)</f>
        <v>0</v>
      </c>
      <c r="R173" s="367">
        <f t="shared" ref="R173" si="220">Q173*1.02*1.05*$R$14</f>
        <v>0</v>
      </c>
      <c r="S173" s="367">
        <f t="shared" ref="S173" si="221">F173*$S$21</f>
        <v>0.1912568776610184</v>
      </c>
      <c r="T173" s="367">
        <f t="shared" ref="T173" si="222">E173*S173</f>
        <v>16.830605234169617</v>
      </c>
    </row>
    <row r="174" spans="1:20" ht="12.75" customHeight="1">
      <c r="A174" s="497"/>
      <c r="B174" s="368"/>
      <c r="C174" s="368"/>
      <c r="D174" s="365"/>
      <c r="E174" s="470"/>
      <c r="F174" s="371"/>
      <c r="G174" s="366"/>
      <c r="H174" s="502"/>
      <c r="I174" s="366"/>
      <c r="J174" s="367"/>
      <c r="K174" s="22"/>
      <c r="L174" s="22"/>
      <c r="M174" s="22"/>
      <c r="N174" s="37"/>
      <c r="O174" s="20">
        <f t="shared" si="113"/>
        <v>0</v>
      </c>
      <c r="P174" s="367"/>
      <c r="Q174" s="367"/>
      <c r="R174" s="367"/>
      <c r="S174" s="367"/>
      <c r="T174" s="367"/>
    </row>
    <row r="175" spans="1:20" ht="12.75" customHeight="1">
      <c r="A175" s="497"/>
      <c r="B175" s="368"/>
      <c r="C175" s="368"/>
      <c r="D175" s="365"/>
      <c r="E175" s="470"/>
      <c r="F175" s="371"/>
      <c r="G175" s="366"/>
      <c r="H175" s="502"/>
      <c r="I175" s="366"/>
      <c r="J175" s="367"/>
      <c r="K175" s="22"/>
      <c r="L175" s="22"/>
      <c r="M175" s="22"/>
      <c r="N175" s="37"/>
      <c r="O175" s="20">
        <f t="shared" si="113"/>
        <v>0</v>
      </c>
      <c r="P175" s="367"/>
      <c r="Q175" s="367"/>
      <c r="R175" s="367"/>
      <c r="S175" s="367"/>
      <c r="T175" s="367"/>
    </row>
    <row r="176" spans="1:20" ht="12.75" customHeight="1">
      <c r="A176" s="498"/>
      <c r="B176" s="368"/>
      <c r="C176" s="368"/>
      <c r="D176" s="365"/>
      <c r="E176" s="470"/>
      <c r="F176" s="371"/>
      <c r="G176" s="366"/>
      <c r="H176" s="503"/>
      <c r="I176" s="366"/>
      <c r="J176" s="367"/>
      <c r="K176" s="22"/>
      <c r="L176" s="22"/>
      <c r="M176" s="22"/>
      <c r="N176" s="37"/>
      <c r="O176" s="20">
        <f t="shared" si="113"/>
        <v>0</v>
      </c>
      <c r="P176" s="367"/>
      <c r="Q176" s="367"/>
      <c r="R176" s="367"/>
      <c r="S176" s="367"/>
      <c r="T176" s="367"/>
    </row>
    <row r="177" spans="1:20" ht="12.75" customHeight="1">
      <c r="A177" s="496">
        <v>13</v>
      </c>
      <c r="B177" s="368" t="s">
        <v>115</v>
      </c>
      <c r="C177" s="368" t="s">
        <v>240</v>
      </c>
      <c r="D177" s="365" t="s">
        <v>219</v>
      </c>
      <c r="E177" s="470">
        <v>88</v>
      </c>
      <c r="F177" s="371">
        <f t="shared" si="165"/>
        <v>0.24442056000000004</v>
      </c>
      <c r="G177" s="366">
        <v>2.4199999999999999E-2</v>
      </c>
      <c r="H177" s="443">
        <f t="shared" ref="H177" si="223">G177*$P$8/1000</f>
        <v>4.3875809999999994E-2</v>
      </c>
      <c r="I177" s="482"/>
      <c r="J177" s="367">
        <f t="shared" ref="J177" si="224">I177*$P$9/1000</f>
        <v>0</v>
      </c>
      <c r="K177" s="22" t="s">
        <v>118</v>
      </c>
      <c r="L177" s="22" t="s">
        <v>39</v>
      </c>
      <c r="M177" s="22">
        <v>3.5000000000000003E-2</v>
      </c>
      <c r="N177" s="37">
        <v>5</v>
      </c>
      <c r="O177" s="20">
        <f t="shared" ref="O177:O256" si="225">M177*N177</f>
        <v>0.17500000000000002</v>
      </c>
      <c r="P177" s="367">
        <f t="shared" ref="P177" si="226">E177*F177</f>
        <v>21.509009280000004</v>
      </c>
      <c r="Q177" s="367">
        <f t="shared" ref="Q177" si="227">SUM(O177:O180)</f>
        <v>0.17500000000000002</v>
      </c>
      <c r="R177" s="367">
        <f t="shared" ref="R177" si="228">Q177*1.02*1.05*$R$14</f>
        <v>0.20054475000000005</v>
      </c>
      <c r="S177" s="367">
        <f t="shared" ref="S177" si="229">F177*$S$21</f>
        <v>0.28648540759590263</v>
      </c>
      <c r="T177" s="367">
        <f t="shared" ref="T177" si="230">E177*S177</f>
        <v>25.210715868439433</v>
      </c>
    </row>
    <row r="178" spans="1:20" ht="12.75" customHeight="1">
      <c r="A178" s="497"/>
      <c r="B178" s="368"/>
      <c r="C178" s="368"/>
      <c r="D178" s="365"/>
      <c r="E178" s="470"/>
      <c r="F178" s="371"/>
      <c r="G178" s="366"/>
      <c r="H178" s="502"/>
      <c r="I178" s="482"/>
      <c r="J178" s="367"/>
      <c r="K178" s="22"/>
      <c r="L178" s="22"/>
      <c r="M178" s="22"/>
      <c r="N178" s="37"/>
      <c r="O178" s="20">
        <f t="shared" si="225"/>
        <v>0</v>
      </c>
      <c r="P178" s="367"/>
      <c r="Q178" s="367"/>
      <c r="R178" s="367"/>
      <c r="S178" s="367"/>
      <c r="T178" s="367"/>
    </row>
    <row r="179" spans="1:20" ht="12.75" customHeight="1">
      <c r="A179" s="497"/>
      <c r="B179" s="368"/>
      <c r="C179" s="368"/>
      <c r="D179" s="365"/>
      <c r="E179" s="470"/>
      <c r="F179" s="371"/>
      <c r="G179" s="366"/>
      <c r="H179" s="502"/>
      <c r="I179" s="482"/>
      <c r="J179" s="367"/>
      <c r="K179" s="22"/>
      <c r="L179" s="22"/>
      <c r="M179" s="22"/>
      <c r="N179" s="37"/>
      <c r="O179" s="20">
        <f t="shared" si="225"/>
        <v>0</v>
      </c>
      <c r="P179" s="367"/>
      <c r="Q179" s="367"/>
      <c r="R179" s="367"/>
      <c r="S179" s="367"/>
      <c r="T179" s="367"/>
    </row>
    <row r="180" spans="1:20" ht="12.75" customHeight="1">
      <c r="A180" s="498"/>
      <c r="B180" s="368"/>
      <c r="C180" s="368"/>
      <c r="D180" s="365"/>
      <c r="E180" s="470"/>
      <c r="F180" s="371"/>
      <c r="G180" s="366"/>
      <c r="H180" s="503"/>
      <c r="I180" s="482"/>
      <c r="J180" s="367"/>
      <c r="K180" s="22"/>
      <c r="L180" s="22"/>
      <c r="M180" s="22"/>
      <c r="N180" s="37"/>
      <c r="O180" s="20">
        <f t="shared" si="225"/>
        <v>0</v>
      </c>
      <c r="P180" s="367"/>
      <c r="Q180" s="367"/>
      <c r="R180" s="367"/>
      <c r="S180" s="367"/>
      <c r="T180" s="367"/>
    </row>
    <row r="181" spans="1:20" ht="12.75" customHeight="1">
      <c r="A181" s="319"/>
      <c r="B181" s="336"/>
      <c r="C181" s="346" t="s">
        <v>210</v>
      </c>
      <c r="D181" s="319"/>
      <c r="E181" s="331"/>
      <c r="F181" s="347"/>
      <c r="G181" s="317"/>
      <c r="H181" s="316"/>
      <c r="I181" s="317"/>
      <c r="J181" s="316"/>
      <c r="K181" s="40"/>
      <c r="L181" s="40"/>
      <c r="M181" s="40"/>
      <c r="N181" s="41"/>
      <c r="O181" s="42"/>
      <c r="P181" s="316"/>
      <c r="Q181" s="316"/>
      <c r="R181" s="316"/>
      <c r="S181" s="316"/>
      <c r="T181" s="345">
        <f>SUM(T129:T180)</f>
        <v>2414.7921986238748</v>
      </c>
    </row>
    <row r="182" spans="1:20" ht="12.75" customHeight="1">
      <c r="A182" s="319"/>
      <c r="B182" s="336"/>
      <c r="C182" s="346"/>
      <c r="D182" s="319"/>
      <c r="E182" s="331"/>
      <c r="F182" s="348"/>
      <c r="G182" s="317"/>
      <c r="H182" s="316"/>
      <c r="I182" s="317"/>
      <c r="J182" s="316"/>
      <c r="K182" s="40"/>
      <c r="L182" s="40"/>
      <c r="M182" s="40"/>
      <c r="N182" s="41"/>
      <c r="O182" s="42"/>
      <c r="P182" s="316"/>
      <c r="Q182" s="316"/>
      <c r="R182" s="316"/>
      <c r="S182" s="316"/>
      <c r="T182" s="345"/>
    </row>
    <row r="183" spans="1:20" ht="12.75" customHeight="1">
      <c r="A183" s="319"/>
      <c r="B183" s="336"/>
      <c r="C183" s="346"/>
      <c r="D183" s="319"/>
      <c r="E183" s="331"/>
      <c r="F183" s="348"/>
      <c r="G183" s="317"/>
      <c r="H183" s="316"/>
      <c r="I183" s="317"/>
      <c r="J183" s="316"/>
      <c r="K183" s="40"/>
      <c r="L183" s="40"/>
      <c r="M183" s="43"/>
      <c r="N183" s="41"/>
      <c r="O183" s="42"/>
      <c r="P183" s="316"/>
      <c r="Q183" s="316"/>
      <c r="R183" s="316"/>
      <c r="S183" s="316"/>
      <c r="T183" s="345"/>
    </row>
    <row r="184" spans="1:20" ht="12.75" customHeight="1">
      <c r="A184" s="319"/>
      <c r="B184" s="336"/>
      <c r="C184" s="346"/>
      <c r="D184" s="319"/>
      <c r="E184" s="331"/>
      <c r="F184" s="349"/>
      <c r="G184" s="317"/>
      <c r="H184" s="316"/>
      <c r="I184" s="317"/>
      <c r="J184" s="316"/>
      <c r="K184" s="40"/>
      <c r="L184" s="40"/>
      <c r="M184" s="40"/>
      <c r="N184" s="41"/>
      <c r="O184" s="42"/>
      <c r="P184" s="316"/>
      <c r="Q184" s="316"/>
      <c r="R184" s="316"/>
      <c r="S184" s="316"/>
      <c r="T184" s="345"/>
    </row>
    <row r="185" spans="1:20" ht="12.75" customHeight="1">
      <c r="A185" s="319"/>
      <c r="B185" s="336"/>
      <c r="C185" s="346" t="s">
        <v>211</v>
      </c>
      <c r="D185" s="319"/>
      <c r="E185" s="331"/>
      <c r="F185" s="347"/>
      <c r="G185" s="317"/>
      <c r="H185" s="316"/>
      <c r="I185" s="317"/>
      <c r="J185" s="316"/>
      <c r="K185" s="40"/>
      <c r="L185" s="40"/>
      <c r="M185" s="40"/>
      <c r="N185" s="41"/>
      <c r="O185" s="42"/>
      <c r="P185" s="316"/>
      <c r="Q185" s="316"/>
      <c r="R185" s="316"/>
      <c r="S185" s="316"/>
      <c r="T185" s="264">
        <f>(T181*100%)/'Cav-Nax'!$T$273</f>
        <v>0.38386363472264967</v>
      </c>
    </row>
    <row r="186" spans="1:20" ht="12.75" customHeight="1">
      <c r="A186" s="319"/>
      <c r="B186" s="336"/>
      <c r="C186" s="346"/>
      <c r="D186" s="319"/>
      <c r="E186" s="331"/>
      <c r="F186" s="348"/>
      <c r="G186" s="317"/>
      <c r="H186" s="316"/>
      <c r="I186" s="317"/>
      <c r="J186" s="316"/>
      <c r="K186" s="40"/>
      <c r="L186" s="40"/>
      <c r="M186" s="40"/>
      <c r="N186" s="41"/>
      <c r="O186" s="42"/>
      <c r="P186" s="316"/>
      <c r="Q186" s="316"/>
      <c r="R186" s="316"/>
      <c r="S186" s="316"/>
      <c r="T186" s="264"/>
    </row>
    <row r="187" spans="1:20" ht="12.75" customHeight="1">
      <c r="A187" s="319"/>
      <c r="B187" s="336"/>
      <c r="C187" s="346"/>
      <c r="D187" s="319"/>
      <c r="E187" s="331"/>
      <c r="F187" s="348"/>
      <c r="G187" s="317"/>
      <c r="H187" s="316"/>
      <c r="I187" s="317"/>
      <c r="J187" s="316"/>
      <c r="K187" s="40"/>
      <c r="L187" s="40"/>
      <c r="M187" s="43"/>
      <c r="N187" s="41"/>
      <c r="O187" s="42"/>
      <c r="P187" s="316"/>
      <c r="Q187" s="316"/>
      <c r="R187" s="316"/>
      <c r="S187" s="316"/>
      <c r="T187" s="264"/>
    </row>
    <row r="188" spans="1:20" ht="12.75" customHeight="1">
      <c r="A188" s="319"/>
      <c r="B188" s="336"/>
      <c r="C188" s="346"/>
      <c r="D188" s="319"/>
      <c r="E188" s="331"/>
      <c r="F188" s="349"/>
      <c r="G188" s="317"/>
      <c r="H188" s="316"/>
      <c r="I188" s="317"/>
      <c r="J188" s="316"/>
      <c r="K188" s="40"/>
      <c r="L188" s="40"/>
      <c r="M188" s="40"/>
      <c r="N188" s="41"/>
      <c r="O188" s="42"/>
      <c r="P188" s="316"/>
      <c r="Q188" s="316"/>
      <c r="R188" s="316"/>
      <c r="S188" s="316"/>
      <c r="T188" s="264"/>
    </row>
    <row r="189" spans="1:20" ht="12.75" customHeight="1">
      <c r="A189" s="365"/>
      <c r="B189" s="368"/>
      <c r="C189" s="483" t="s">
        <v>241</v>
      </c>
      <c r="D189" s="365"/>
      <c r="E189" s="371"/>
      <c r="F189" s="371">
        <f>H189+J189+R189</f>
        <v>0</v>
      </c>
      <c r="G189" s="366"/>
      <c r="H189" s="367">
        <f>G189*$P$8/1000</f>
        <v>0</v>
      </c>
      <c r="I189" s="366"/>
      <c r="J189" s="367">
        <f>I189*$P$9/1000</f>
        <v>0</v>
      </c>
      <c r="K189" s="22"/>
      <c r="L189" s="22"/>
      <c r="M189" s="22"/>
      <c r="N189" s="37"/>
      <c r="O189" s="20">
        <f t="shared" si="225"/>
        <v>0</v>
      </c>
      <c r="P189" s="367">
        <f>E189*F189</f>
        <v>0</v>
      </c>
      <c r="Q189" s="367">
        <f>SUM(O189:O192)</f>
        <v>0</v>
      </c>
      <c r="R189" s="367">
        <f>Q189*1.02*1.05*$R$14</f>
        <v>0</v>
      </c>
      <c r="S189" s="367">
        <f t="shared" ref="S189" si="231">F189*$S$21</f>
        <v>0</v>
      </c>
      <c r="T189" s="367">
        <f t="shared" ref="T189" si="232">E189*S189</f>
        <v>0</v>
      </c>
    </row>
    <row r="190" spans="1:20" ht="12.75" customHeight="1">
      <c r="A190" s="365"/>
      <c r="B190" s="368"/>
      <c r="C190" s="483"/>
      <c r="D190" s="365"/>
      <c r="E190" s="371"/>
      <c r="F190" s="371"/>
      <c r="G190" s="366"/>
      <c r="H190" s="367"/>
      <c r="I190" s="366"/>
      <c r="J190" s="367"/>
      <c r="K190" s="22"/>
      <c r="L190" s="22"/>
      <c r="M190" s="22"/>
      <c r="N190" s="37"/>
      <c r="O190" s="20">
        <f t="shared" si="225"/>
        <v>0</v>
      </c>
      <c r="P190" s="367"/>
      <c r="Q190" s="367"/>
      <c r="R190" s="367"/>
      <c r="S190" s="367"/>
      <c r="T190" s="367"/>
    </row>
    <row r="191" spans="1:20" ht="12.75" customHeight="1">
      <c r="A191" s="365"/>
      <c r="B191" s="368"/>
      <c r="C191" s="483"/>
      <c r="D191" s="365"/>
      <c r="E191" s="371"/>
      <c r="F191" s="371"/>
      <c r="G191" s="366"/>
      <c r="H191" s="367"/>
      <c r="I191" s="366"/>
      <c r="J191" s="367"/>
      <c r="K191" s="22"/>
      <c r="L191" s="22"/>
      <c r="M191" s="23"/>
      <c r="N191" s="37"/>
      <c r="O191" s="20">
        <f t="shared" si="225"/>
        <v>0</v>
      </c>
      <c r="P191" s="367"/>
      <c r="Q191" s="367"/>
      <c r="R191" s="367"/>
      <c r="S191" s="367"/>
      <c r="T191" s="367"/>
    </row>
    <row r="192" spans="1:20" ht="12.75" customHeight="1">
      <c r="A192" s="365"/>
      <c r="B192" s="368"/>
      <c r="C192" s="483"/>
      <c r="D192" s="365"/>
      <c r="E192" s="371"/>
      <c r="F192" s="371"/>
      <c r="G192" s="366"/>
      <c r="H192" s="367"/>
      <c r="I192" s="366"/>
      <c r="J192" s="367"/>
      <c r="K192" s="22"/>
      <c r="L192" s="22"/>
      <c r="M192" s="22"/>
      <c r="N192" s="37"/>
      <c r="O192" s="20">
        <f t="shared" si="225"/>
        <v>0</v>
      </c>
      <c r="P192" s="367"/>
      <c r="Q192" s="367"/>
      <c r="R192" s="367"/>
      <c r="S192" s="367"/>
      <c r="T192" s="367"/>
    </row>
    <row r="193" spans="1:20" ht="12.75" customHeight="1">
      <c r="A193" s="365">
        <v>1</v>
      </c>
      <c r="B193" s="368" t="s">
        <v>44</v>
      </c>
      <c r="C193" s="368" t="s">
        <v>242</v>
      </c>
      <c r="D193" s="365" t="s">
        <v>203</v>
      </c>
      <c r="E193" s="371">
        <v>36</v>
      </c>
      <c r="F193" s="371">
        <f>H193+J193+R193</f>
        <v>3.5173169999999998</v>
      </c>
      <c r="G193" s="366">
        <v>1.94</v>
      </c>
      <c r="H193" s="367">
        <f>G193*$P$8/1000</f>
        <v>3.5173169999999998</v>
      </c>
      <c r="I193" s="366"/>
      <c r="J193" s="367">
        <f>I193*$P$9/1000</f>
        <v>0</v>
      </c>
      <c r="K193" s="22"/>
      <c r="L193" s="22"/>
      <c r="M193" s="22"/>
      <c r="N193" s="37"/>
      <c r="O193" s="20">
        <f t="shared" si="225"/>
        <v>0</v>
      </c>
      <c r="P193" s="367">
        <f>E193*F193</f>
        <v>126.62341199999999</v>
      </c>
      <c r="Q193" s="367">
        <f>SUM(O193:O196)</f>
        <v>0</v>
      </c>
      <c r="R193" s="367">
        <f>Q193*1.02*1.05*$R$14</f>
        <v>0</v>
      </c>
      <c r="S193" s="367">
        <f t="shared" ref="S193" si="233">F193*$S$21</f>
        <v>4.1226482518041747</v>
      </c>
      <c r="T193" s="367">
        <f t="shared" ref="T193" si="234">E193*S193</f>
        <v>148.41533706495028</v>
      </c>
    </row>
    <row r="194" spans="1:20" ht="12.75" customHeight="1">
      <c r="A194" s="365"/>
      <c r="B194" s="368"/>
      <c r="C194" s="368"/>
      <c r="D194" s="365"/>
      <c r="E194" s="371"/>
      <c r="F194" s="371"/>
      <c r="G194" s="366"/>
      <c r="H194" s="367"/>
      <c r="I194" s="366"/>
      <c r="J194" s="367"/>
      <c r="K194" s="22"/>
      <c r="L194" s="22"/>
      <c r="M194" s="22"/>
      <c r="N194" s="37"/>
      <c r="O194" s="20">
        <f t="shared" si="225"/>
        <v>0</v>
      </c>
      <c r="P194" s="367"/>
      <c r="Q194" s="367"/>
      <c r="R194" s="367"/>
      <c r="S194" s="367"/>
      <c r="T194" s="367"/>
    </row>
    <row r="195" spans="1:20" ht="12.75" customHeight="1">
      <c r="A195" s="365"/>
      <c r="B195" s="368"/>
      <c r="C195" s="368"/>
      <c r="D195" s="365"/>
      <c r="E195" s="371"/>
      <c r="F195" s="371"/>
      <c r="G195" s="366"/>
      <c r="H195" s="367"/>
      <c r="I195" s="366"/>
      <c r="J195" s="367"/>
      <c r="K195" s="22"/>
      <c r="L195" s="22"/>
      <c r="M195" s="23"/>
      <c r="N195" s="37"/>
      <c r="O195" s="20">
        <f t="shared" si="225"/>
        <v>0</v>
      </c>
      <c r="P195" s="367"/>
      <c r="Q195" s="367"/>
      <c r="R195" s="367"/>
      <c r="S195" s="367"/>
      <c r="T195" s="367"/>
    </row>
    <row r="196" spans="1:20" ht="12.75" customHeight="1">
      <c r="A196" s="365"/>
      <c r="B196" s="368"/>
      <c r="C196" s="368"/>
      <c r="D196" s="365"/>
      <c r="E196" s="371"/>
      <c r="F196" s="371"/>
      <c r="G196" s="366"/>
      <c r="H196" s="367"/>
      <c r="I196" s="366"/>
      <c r="J196" s="367"/>
      <c r="K196" s="22"/>
      <c r="L196" s="22"/>
      <c r="M196" s="22"/>
      <c r="N196" s="37"/>
      <c r="O196" s="20">
        <f t="shared" si="225"/>
        <v>0</v>
      </c>
      <c r="P196" s="367"/>
      <c r="Q196" s="367"/>
      <c r="R196" s="367"/>
      <c r="S196" s="367"/>
      <c r="T196" s="367"/>
    </row>
    <row r="197" spans="1:20" ht="12.75" customHeight="1">
      <c r="A197" s="365">
        <v>2</v>
      </c>
      <c r="B197" s="368" t="s">
        <v>82</v>
      </c>
      <c r="C197" s="368" t="s">
        <v>243</v>
      </c>
      <c r="D197" s="365" t="s">
        <v>199</v>
      </c>
      <c r="E197" s="371">
        <v>80</v>
      </c>
      <c r="F197" s="371">
        <f t="shared" ref="F197" si="235">H197+J197+R197</f>
        <v>0.21213724799999997</v>
      </c>
      <c r="G197" s="482">
        <v>2.5600000000000001E-2</v>
      </c>
      <c r="H197" s="367">
        <f t="shared" ref="H197" si="236">G197*$P$8/1000</f>
        <v>4.6414079999999996E-2</v>
      </c>
      <c r="I197" s="482">
        <v>6.9599999999999995E-2</v>
      </c>
      <c r="J197" s="367">
        <f t="shared" ref="J197" si="237">I197*$P$9/1000</f>
        <v>0.16572316799999998</v>
      </c>
      <c r="K197" s="22"/>
      <c r="L197" s="22"/>
      <c r="M197" s="22"/>
      <c r="N197" s="37"/>
      <c r="O197" s="20">
        <f t="shared" si="225"/>
        <v>0</v>
      </c>
      <c r="P197" s="367">
        <f t="shared" ref="P197" si="238">E197*F197</f>
        <v>16.970979839999998</v>
      </c>
      <c r="Q197" s="367">
        <f t="shared" ref="Q197" si="239">SUM(O197:O200)</f>
        <v>0</v>
      </c>
      <c r="R197" s="367">
        <f t="shared" ref="R197" si="240">Q197*1.02*1.05*$R$14</f>
        <v>0</v>
      </c>
      <c r="S197" s="367">
        <f t="shared" ref="S197" si="241">F197*$S$21</f>
        <v>0.2486461284580686</v>
      </c>
      <c r="T197" s="367">
        <f t="shared" ref="T197" si="242">E197*S197</f>
        <v>19.891690276645488</v>
      </c>
    </row>
    <row r="198" spans="1:20" ht="12.75" customHeight="1">
      <c r="A198" s="365"/>
      <c r="B198" s="368"/>
      <c r="C198" s="368"/>
      <c r="D198" s="365"/>
      <c r="E198" s="371"/>
      <c r="F198" s="371"/>
      <c r="G198" s="482"/>
      <c r="H198" s="367"/>
      <c r="I198" s="482"/>
      <c r="J198" s="367"/>
      <c r="K198" s="22"/>
      <c r="L198" s="22"/>
      <c r="M198" s="22"/>
      <c r="N198" s="37"/>
      <c r="O198" s="20">
        <f t="shared" si="225"/>
        <v>0</v>
      </c>
      <c r="P198" s="367"/>
      <c r="Q198" s="367"/>
      <c r="R198" s="367"/>
      <c r="S198" s="367"/>
      <c r="T198" s="367"/>
    </row>
    <row r="199" spans="1:20" ht="12.75" customHeight="1">
      <c r="A199" s="365"/>
      <c r="B199" s="368"/>
      <c r="C199" s="368"/>
      <c r="D199" s="365"/>
      <c r="E199" s="371"/>
      <c r="F199" s="371"/>
      <c r="G199" s="482"/>
      <c r="H199" s="367"/>
      <c r="I199" s="482"/>
      <c r="J199" s="367"/>
      <c r="K199" s="22"/>
      <c r="L199" s="22"/>
      <c r="M199" s="23"/>
      <c r="N199" s="37"/>
      <c r="O199" s="20">
        <f t="shared" si="225"/>
        <v>0</v>
      </c>
      <c r="P199" s="367"/>
      <c r="Q199" s="367"/>
      <c r="R199" s="367"/>
      <c r="S199" s="367"/>
      <c r="T199" s="367"/>
    </row>
    <row r="200" spans="1:20" ht="12.75" customHeight="1">
      <c r="A200" s="365"/>
      <c r="B200" s="368"/>
      <c r="C200" s="368"/>
      <c r="D200" s="365"/>
      <c r="E200" s="371"/>
      <c r="F200" s="371"/>
      <c r="G200" s="482"/>
      <c r="H200" s="367"/>
      <c r="I200" s="482"/>
      <c r="J200" s="367"/>
      <c r="K200" s="22"/>
      <c r="L200" s="22"/>
      <c r="M200" s="22"/>
      <c r="N200" s="37"/>
      <c r="O200" s="20">
        <f t="shared" si="225"/>
        <v>0</v>
      </c>
      <c r="P200" s="367"/>
      <c r="Q200" s="367"/>
      <c r="R200" s="367"/>
      <c r="S200" s="367"/>
      <c r="T200" s="367"/>
    </row>
    <row r="201" spans="1:20" ht="12.75" customHeight="1">
      <c r="A201" s="365">
        <v>3</v>
      </c>
      <c r="B201" s="368" t="s">
        <v>156</v>
      </c>
      <c r="C201" s="368" t="s">
        <v>244</v>
      </c>
      <c r="D201" s="365" t="s">
        <v>203</v>
      </c>
      <c r="E201" s="371">
        <v>4.8</v>
      </c>
      <c r="F201" s="371">
        <f t="shared" ref="F201" si="243">H201+J201+R201</f>
        <v>3.7351487610000005</v>
      </c>
      <c r="G201" s="366">
        <v>0.89</v>
      </c>
      <c r="H201" s="367">
        <f t="shared" ref="H201" si="244">G201*$P$8/1000</f>
        <v>1.6136145</v>
      </c>
      <c r="I201" s="366"/>
      <c r="J201" s="367">
        <f t="shared" ref="J201" si="245">I201*$P$9/1000</f>
        <v>0</v>
      </c>
      <c r="K201" s="22" t="s">
        <v>53</v>
      </c>
      <c r="L201" s="22" t="s">
        <v>47</v>
      </c>
      <c r="M201" s="22">
        <v>1.1000000000000001</v>
      </c>
      <c r="N201" s="37">
        <v>1.6830000000000001</v>
      </c>
      <c r="O201" s="20">
        <f t="shared" si="225"/>
        <v>1.8513000000000002</v>
      </c>
      <c r="P201" s="367">
        <f t="shared" ref="P201" si="246">E201*F201</f>
        <v>17.9287140528</v>
      </c>
      <c r="Q201" s="367">
        <f t="shared" ref="Q201" si="247">SUM(O201:O204)</f>
        <v>1.8513000000000002</v>
      </c>
      <c r="R201" s="367">
        <f t="shared" ref="R201" si="248">Q201*1.02*1.05*$R$14</f>
        <v>2.1215342610000003</v>
      </c>
      <c r="S201" s="367">
        <f t="shared" ref="S201" si="249">F201*$S$21</f>
        <v>4.3779689205622301</v>
      </c>
      <c r="T201" s="367">
        <f t="shared" ref="T201" si="250">E201*S201</f>
        <v>21.014250818698702</v>
      </c>
    </row>
    <row r="202" spans="1:20" ht="12.75" customHeight="1">
      <c r="A202" s="365"/>
      <c r="B202" s="368"/>
      <c r="C202" s="368"/>
      <c r="D202" s="365"/>
      <c r="E202" s="371"/>
      <c r="F202" s="371"/>
      <c r="G202" s="366"/>
      <c r="H202" s="367"/>
      <c r="I202" s="366"/>
      <c r="J202" s="367"/>
      <c r="K202" s="22"/>
      <c r="L202" s="22"/>
      <c r="M202" s="22"/>
      <c r="N202" s="37"/>
      <c r="O202" s="20">
        <f t="shared" si="225"/>
        <v>0</v>
      </c>
      <c r="P202" s="367"/>
      <c r="Q202" s="367"/>
      <c r="R202" s="367"/>
      <c r="S202" s="367"/>
      <c r="T202" s="367"/>
    </row>
    <row r="203" spans="1:20" ht="12.75" customHeight="1">
      <c r="A203" s="365"/>
      <c r="B203" s="368"/>
      <c r="C203" s="368"/>
      <c r="D203" s="365"/>
      <c r="E203" s="371"/>
      <c r="F203" s="371"/>
      <c r="G203" s="366"/>
      <c r="H203" s="367"/>
      <c r="I203" s="366"/>
      <c r="J203" s="367"/>
      <c r="K203" s="22"/>
      <c r="L203" s="22"/>
      <c r="M203" s="22"/>
      <c r="N203" s="37"/>
      <c r="O203" s="20">
        <f t="shared" si="225"/>
        <v>0</v>
      </c>
      <c r="P203" s="367"/>
      <c r="Q203" s="367"/>
      <c r="R203" s="367"/>
      <c r="S203" s="367"/>
      <c r="T203" s="367"/>
    </row>
    <row r="204" spans="1:20" ht="12.75" customHeight="1">
      <c r="A204" s="365"/>
      <c r="B204" s="368"/>
      <c r="C204" s="368"/>
      <c r="D204" s="365"/>
      <c r="E204" s="371"/>
      <c r="F204" s="371"/>
      <c r="G204" s="366"/>
      <c r="H204" s="367"/>
      <c r="I204" s="366"/>
      <c r="J204" s="367"/>
      <c r="K204" s="22"/>
      <c r="L204" s="22"/>
      <c r="M204" s="22"/>
      <c r="N204" s="37"/>
      <c r="O204" s="20">
        <f t="shared" si="225"/>
        <v>0</v>
      </c>
      <c r="P204" s="367"/>
      <c r="Q204" s="367"/>
      <c r="R204" s="367"/>
      <c r="S204" s="367"/>
      <c r="T204" s="367"/>
    </row>
    <row r="205" spans="1:20" ht="12.75" customHeight="1">
      <c r="A205" s="365">
        <v>4</v>
      </c>
      <c r="B205" s="368" t="s">
        <v>84</v>
      </c>
      <c r="C205" s="368" t="s">
        <v>245</v>
      </c>
      <c r="D205" s="365" t="s">
        <v>199</v>
      </c>
      <c r="E205" s="371">
        <v>80</v>
      </c>
      <c r="F205" s="371">
        <f t="shared" ref="F205" si="251">H205+J205+R205</f>
        <v>0.59504601000000001</v>
      </c>
      <c r="G205" s="482">
        <v>9.4600000000000004E-2</v>
      </c>
      <c r="H205" s="367">
        <f t="shared" ref="H205" si="252">G205*$P$8/1000</f>
        <v>0.17151453</v>
      </c>
      <c r="I205" s="482">
        <v>7.4999999999999997E-3</v>
      </c>
      <c r="J205" s="367">
        <f t="shared" ref="J205" si="253">I205*$P$9/1000</f>
        <v>1.7858100000000002E-2</v>
      </c>
      <c r="K205" s="22" t="s">
        <v>79</v>
      </c>
      <c r="L205" s="37" t="s">
        <v>43</v>
      </c>
      <c r="M205" s="22">
        <v>1</v>
      </c>
      <c r="N205" s="37">
        <v>0.35399999999999998</v>
      </c>
      <c r="O205" s="20">
        <f t="shared" si="225"/>
        <v>0.35399999999999998</v>
      </c>
      <c r="P205" s="367">
        <f t="shared" ref="P205" si="254">E205*F205</f>
        <v>47.603680799999999</v>
      </c>
      <c r="Q205" s="367">
        <f t="shared" ref="Q205" si="255">SUM(O205:O208)</f>
        <v>0.35399999999999998</v>
      </c>
      <c r="R205" s="367">
        <f t="shared" ref="R205" si="256">Q205*1.02*1.05*$R$14</f>
        <v>0.40567338000000003</v>
      </c>
      <c r="S205" s="367">
        <f t="shared" ref="S205" si="257">F205*$S$21</f>
        <v>0.6974535968380301</v>
      </c>
      <c r="T205" s="367">
        <f t="shared" ref="T205" si="258">E205*S205</f>
        <v>55.796287747042406</v>
      </c>
    </row>
    <row r="206" spans="1:20" ht="12.75" customHeight="1">
      <c r="A206" s="365"/>
      <c r="B206" s="368"/>
      <c r="C206" s="368"/>
      <c r="D206" s="365"/>
      <c r="E206" s="371"/>
      <c r="F206" s="371"/>
      <c r="G206" s="482"/>
      <c r="H206" s="367"/>
      <c r="I206" s="482"/>
      <c r="J206" s="367"/>
      <c r="K206" s="22"/>
      <c r="L206" s="22"/>
      <c r="M206" s="22"/>
      <c r="N206" s="37"/>
      <c r="O206" s="20">
        <f t="shared" si="225"/>
        <v>0</v>
      </c>
      <c r="P206" s="367"/>
      <c r="Q206" s="367"/>
      <c r="R206" s="367"/>
      <c r="S206" s="367"/>
      <c r="T206" s="367"/>
    </row>
    <row r="207" spans="1:20" ht="12.75" customHeight="1">
      <c r="A207" s="365"/>
      <c r="B207" s="368"/>
      <c r="C207" s="368"/>
      <c r="D207" s="365"/>
      <c r="E207" s="371"/>
      <c r="F207" s="371"/>
      <c r="G207" s="482"/>
      <c r="H207" s="367"/>
      <c r="I207" s="482"/>
      <c r="J207" s="367"/>
      <c r="K207" s="22"/>
      <c r="L207" s="22"/>
      <c r="M207" s="23"/>
      <c r="N207" s="37"/>
      <c r="O207" s="20">
        <f t="shared" si="225"/>
        <v>0</v>
      </c>
      <c r="P207" s="367"/>
      <c r="Q207" s="367"/>
      <c r="R207" s="367"/>
      <c r="S207" s="367"/>
      <c r="T207" s="367"/>
    </row>
    <row r="208" spans="1:20" ht="12.75" customHeight="1">
      <c r="A208" s="365"/>
      <c r="B208" s="368"/>
      <c r="C208" s="368"/>
      <c r="D208" s="365"/>
      <c r="E208" s="371"/>
      <c r="F208" s="371"/>
      <c r="G208" s="482"/>
      <c r="H208" s="367"/>
      <c r="I208" s="482"/>
      <c r="J208" s="367"/>
      <c r="K208" s="22"/>
      <c r="L208" s="22"/>
      <c r="M208" s="22"/>
      <c r="N208" s="37"/>
      <c r="O208" s="20">
        <f t="shared" si="225"/>
        <v>0</v>
      </c>
      <c r="P208" s="367"/>
      <c r="Q208" s="367"/>
      <c r="R208" s="367"/>
      <c r="S208" s="367"/>
      <c r="T208" s="367"/>
    </row>
    <row r="209" spans="1:20" ht="12.75" customHeight="1">
      <c r="A209" s="365">
        <v>5</v>
      </c>
      <c r="B209" s="368" t="s">
        <v>86</v>
      </c>
      <c r="C209" s="499" t="s">
        <v>246</v>
      </c>
      <c r="D209" s="365" t="s">
        <v>199</v>
      </c>
      <c r="E209" s="371">
        <v>80</v>
      </c>
      <c r="F209" s="371">
        <f t="shared" ref="F209" si="259">H209+J209+R209</f>
        <v>0.35733845520000007</v>
      </c>
      <c r="G209" s="366">
        <v>5.2999999999999999E-2</v>
      </c>
      <c r="H209" s="367">
        <f t="shared" ref="H209" si="260">G209*$P$8/1000</f>
        <v>9.6091650000000001E-2</v>
      </c>
      <c r="I209" s="482">
        <v>2.7000000000000001E-3</v>
      </c>
      <c r="J209" s="367">
        <f t="shared" ref="J209" si="261">I209*$P$9/1000</f>
        <v>6.4289159999999998E-3</v>
      </c>
      <c r="K209" s="22" t="s">
        <v>63</v>
      </c>
      <c r="L209" s="22" t="s">
        <v>43</v>
      </c>
      <c r="M209" s="22">
        <v>1.02</v>
      </c>
      <c r="N209" s="37">
        <v>0.218</v>
      </c>
      <c r="O209" s="20">
        <f t="shared" si="225"/>
        <v>0.22236</v>
      </c>
      <c r="P209" s="367">
        <f t="shared" ref="P209" si="262">E209*F209</f>
        <v>28.587076416000006</v>
      </c>
      <c r="Q209" s="367">
        <f t="shared" ref="Q209" si="263">SUM(O209:O212)</f>
        <v>0.22236</v>
      </c>
      <c r="R209" s="367">
        <f t="shared" ref="R209" si="264">Q209*1.02*1.05*$R$14</f>
        <v>0.25481788920000004</v>
      </c>
      <c r="S209" s="367">
        <f t="shared" ref="S209" si="265">F209*$S$21</f>
        <v>0.41883650453817062</v>
      </c>
      <c r="T209" s="367">
        <f t="shared" ref="T209" si="266">E209*S209</f>
        <v>33.506920363053652</v>
      </c>
    </row>
    <row r="210" spans="1:20" ht="12.75" customHeight="1">
      <c r="A210" s="365"/>
      <c r="B210" s="368"/>
      <c r="C210" s="500"/>
      <c r="D210" s="365"/>
      <c r="E210" s="371"/>
      <c r="F210" s="371"/>
      <c r="G210" s="366"/>
      <c r="H210" s="367"/>
      <c r="I210" s="482"/>
      <c r="J210" s="367"/>
      <c r="K210" s="22"/>
      <c r="L210" s="22"/>
      <c r="M210" s="22"/>
      <c r="N210" s="37"/>
      <c r="O210" s="20">
        <f t="shared" si="225"/>
        <v>0</v>
      </c>
      <c r="P210" s="367"/>
      <c r="Q210" s="367"/>
      <c r="R210" s="367"/>
      <c r="S210" s="367"/>
      <c r="T210" s="367"/>
    </row>
    <row r="211" spans="1:20" ht="12.75" customHeight="1">
      <c r="A211" s="365"/>
      <c r="B211" s="368"/>
      <c r="C211" s="500"/>
      <c r="D211" s="365"/>
      <c r="E211" s="371"/>
      <c r="F211" s="371"/>
      <c r="G211" s="366"/>
      <c r="H211" s="367"/>
      <c r="I211" s="482"/>
      <c r="J211" s="367"/>
      <c r="K211" s="22"/>
      <c r="L211" s="37"/>
      <c r="M211" s="25"/>
      <c r="N211" s="37"/>
      <c r="O211" s="20">
        <f t="shared" si="225"/>
        <v>0</v>
      </c>
      <c r="P211" s="367"/>
      <c r="Q211" s="367"/>
      <c r="R211" s="367"/>
      <c r="S211" s="367"/>
      <c r="T211" s="367"/>
    </row>
    <row r="212" spans="1:20" ht="12.75" customHeight="1">
      <c r="A212" s="365"/>
      <c r="B212" s="368"/>
      <c r="C212" s="501"/>
      <c r="D212" s="365"/>
      <c r="E212" s="371"/>
      <c r="F212" s="371"/>
      <c r="G212" s="366"/>
      <c r="H212" s="367"/>
      <c r="I212" s="482"/>
      <c r="J212" s="367"/>
      <c r="K212" s="22"/>
      <c r="L212" s="22"/>
      <c r="M212" s="22"/>
      <c r="N212" s="37"/>
      <c r="O212" s="20">
        <f t="shared" si="225"/>
        <v>0</v>
      </c>
      <c r="P212" s="367"/>
      <c r="Q212" s="367"/>
      <c r="R212" s="367"/>
      <c r="S212" s="367"/>
      <c r="T212" s="367"/>
    </row>
    <row r="213" spans="1:20" ht="12.75" customHeight="1">
      <c r="A213" s="365">
        <v>6</v>
      </c>
      <c r="B213" s="368" t="s">
        <v>248</v>
      </c>
      <c r="C213" s="368" t="s">
        <v>247</v>
      </c>
      <c r="D213" s="365" t="s">
        <v>199</v>
      </c>
      <c r="E213" s="371">
        <v>80</v>
      </c>
      <c r="F213" s="371">
        <f t="shared" ref="F213" si="267">H213+J213+R213</f>
        <v>0.57069306000000009</v>
      </c>
      <c r="G213" s="366"/>
      <c r="H213" s="367">
        <f t="shared" ref="H213" si="268">G213*$P$8/1000</f>
        <v>0</v>
      </c>
      <c r="I213" s="484"/>
      <c r="J213" s="367">
        <f t="shared" ref="J213" si="269">I213*$P$9/1000</f>
        <v>0</v>
      </c>
      <c r="K213" s="22" t="s">
        <v>88</v>
      </c>
      <c r="L213" s="22" t="s">
        <v>43</v>
      </c>
      <c r="M213" s="22">
        <v>1</v>
      </c>
      <c r="N213" s="37">
        <v>0.498</v>
      </c>
      <c r="O213" s="20">
        <f t="shared" si="225"/>
        <v>0.498</v>
      </c>
      <c r="P213" s="367">
        <f t="shared" ref="P213" si="270">E213*F213</f>
        <v>45.655444800000005</v>
      </c>
      <c r="Q213" s="367">
        <f t="shared" ref="Q213" si="271">SUM(O213:O216)</f>
        <v>0.498</v>
      </c>
      <c r="R213" s="367">
        <f t="shared" ref="R213" si="272">Q213*1.02*1.05*$R$14</f>
        <v>0.57069306000000009</v>
      </c>
      <c r="S213" s="367">
        <f t="shared" ref="S213" si="273">F213*$S$21</f>
        <v>0.66890949724627469</v>
      </c>
      <c r="T213" s="367">
        <f t="shared" ref="T213" si="274">E213*S213</f>
        <v>53.512759779701973</v>
      </c>
    </row>
    <row r="214" spans="1:20" ht="12.75" customHeight="1">
      <c r="A214" s="365"/>
      <c r="B214" s="368"/>
      <c r="C214" s="368"/>
      <c r="D214" s="365"/>
      <c r="E214" s="371"/>
      <c r="F214" s="371"/>
      <c r="G214" s="366"/>
      <c r="H214" s="367"/>
      <c r="I214" s="484"/>
      <c r="J214" s="367"/>
      <c r="K214" s="22"/>
      <c r="L214" s="22"/>
      <c r="M214" s="22"/>
      <c r="N214" s="37"/>
      <c r="O214" s="20">
        <f t="shared" si="225"/>
        <v>0</v>
      </c>
      <c r="P214" s="367"/>
      <c r="Q214" s="367"/>
      <c r="R214" s="367"/>
      <c r="S214" s="367"/>
      <c r="T214" s="367"/>
    </row>
    <row r="215" spans="1:20" ht="12.75" customHeight="1">
      <c r="A215" s="365"/>
      <c r="B215" s="368"/>
      <c r="C215" s="368"/>
      <c r="D215" s="365"/>
      <c r="E215" s="371"/>
      <c r="F215" s="371"/>
      <c r="G215" s="366"/>
      <c r="H215" s="367"/>
      <c r="I215" s="484"/>
      <c r="J215" s="367"/>
      <c r="K215" s="22"/>
      <c r="L215" s="22"/>
      <c r="M215" s="22"/>
      <c r="N215" s="37"/>
      <c r="O215" s="20">
        <f t="shared" si="225"/>
        <v>0</v>
      </c>
      <c r="P215" s="367"/>
      <c r="Q215" s="367"/>
      <c r="R215" s="367"/>
      <c r="S215" s="367"/>
      <c r="T215" s="367"/>
    </row>
    <row r="216" spans="1:20" ht="12.75" customHeight="1">
      <c r="A216" s="365"/>
      <c r="B216" s="368"/>
      <c r="C216" s="368"/>
      <c r="D216" s="365"/>
      <c r="E216" s="371"/>
      <c r="F216" s="371"/>
      <c r="G216" s="366"/>
      <c r="H216" s="367"/>
      <c r="I216" s="484"/>
      <c r="J216" s="367"/>
      <c r="K216" s="22"/>
      <c r="L216" s="22"/>
      <c r="M216" s="22"/>
      <c r="N216" s="37"/>
      <c r="O216" s="20">
        <f t="shared" si="225"/>
        <v>0</v>
      </c>
      <c r="P216" s="367"/>
      <c r="Q216" s="367"/>
      <c r="R216" s="367"/>
      <c r="S216" s="367"/>
      <c r="T216" s="367"/>
    </row>
    <row r="217" spans="1:20" ht="12.75" customHeight="1">
      <c r="A217" s="365">
        <v>7</v>
      </c>
      <c r="B217" s="368" t="s">
        <v>61</v>
      </c>
      <c r="C217" s="368" t="s">
        <v>249</v>
      </c>
      <c r="D217" s="365" t="s">
        <v>203</v>
      </c>
      <c r="E217" s="371">
        <v>31</v>
      </c>
      <c r="F217" s="371">
        <f t="shared" ref="F217" si="275">H217+J217+R217</f>
        <v>1.0189341000000001</v>
      </c>
      <c r="G217" s="366">
        <v>0.56200000000000006</v>
      </c>
      <c r="H217" s="367">
        <f t="shared" ref="H217" si="276">G217*$P$8/1000</f>
        <v>1.0189341000000001</v>
      </c>
      <c r="I217" s="484"/>
      <c r="J217" s="367">
        <f t="shared" ref="J217" si="277">I217*$P$9/1000</f>
        <v>0</v>
      </c>
      <c r="K217" s="22"/>
      <c r="L217" s="22"/>
      <c r="M217" s="22"/>
      <c r="N217" s="37"/>
      <c r="O217" s="20">
        <f t="shared" si="225"/>
        <v>0</v>
      </c>
      <c r="P217" s="367">
        <f t="shared" ref="P217" si="278">E217*F217</f>
        <v>31.586957100000003</v>
      </c>
      <c r="Q217" s="367">
        <f t="shared" ref="Q217" si="279">SUM(O217:O220)</f>
        <v>0</v>
      </c>
      <c r="R217" s="367">
        <f t="shared" ref="R217" si="280">Q217*1.02*1.05*$R$14</f>
        <v>0</v>
      </c>
      <c r="S217" s="367">
        <f t="shared" ref="S217" si="281">F217*$S$21</f>
        <v>1.1942929471721373</v>
      </c>
      <c r="T217" s="367">
        <f t="shared" ref="T217" si="282">E217*S217</f>
        <v>37.023081362336256</v>
      </c>
    </row>
    <row r="218" spans="1:20" ht="12.75" customHeight="1">
      <c r="A218" s="365"/>
      <c r="B218" s="368"/>
      <c r="C218" s="368"/>
      <c r="D218" s="365"/>
      <c r="E218" s="371"/>
      <c r="F218" s="371"/>
      <c r="G218" s="366"/>
      <c r="H218" s="367"/>
      <c r="I218" s="484"/>
      <c r="J218" s="367"/>
      <c r="K218" s="22"/>
      <c r="L218" s="22"/>
      <c r="M218" s="22"/>
      <c r="N218" s="37"/>
      <c r="O218" s="20">
        <f t="shared" si="225"/>
        <v>0</v>
      </c>
      <c r="P218" s="367"/>
      <c r="Q218" s="367"/>
      <c r="R218" s="367"/>
      <c r="S218" s="367"/>
      <c r="T218" s="367"/>
    </row>
    <row r="219" spans="1:20" ht="12.75" customHeight="1">
      <c r="A219" s="365"/>
      <c r="B219" s="368"/>
      <c r="C219" s="368"/>
      <c r="D219" s="365"/>
      <c r="E219" s="371"/>
      <c r="F219" s="371"/>
      <c r="G219" s="366"/>
      <c r="H219" s="367"/>
      <c r="I219" s="484"/>
      <c r="J219" s="367"/>
      <c r="K219" s="22"/>
      <c r="L219" s="22"/>
      <c r="M219" s="22"/>
      <c r="N219" s="37"/>
      <c r="O219" s="20">
        <f t="shared" si="225"/>
        <v>0</v>
      </c>
      <c r="P219" s="367"/>
      <c r="Q219" s="367"/>
      <c r="R219" s="367"/>
      <c r="S219" s="367"/>
      <c r="T219" s="367"/>
    </row>
    <row r="220" spans="1:20" ht="12.75" customHeight="1">
      <c r="A220" s="365"/>
      <c r="B220" s="368"/>
      <c r="C220" s="368"/>
      <c r="D220" s="365"/>
      <c r="E220" s="371"/>
      <c r="F220" s="371"/>
      <c r="G220" s="366"/>
      <c r="H220" s="367"/>
      <c r="I220" s="484"/>
      <c r="J220" s="367"/>
      <c r="K220" s="22"/>
      <c r="L220" s="22"/>
      <c r="M220" s="22"/>
      <c r="N220" s="37"/>
      <c r="O220" s="20">
        <f t="shared" si="225"/>
        <v>0</v>
      </c>
      <c r="P220" s="367"/>
      <c r="Q220" s="367"/>
      <c r="R220" s="367"/>
      <c r="S220" s="367"/>
      <c r="T220" s="367"/>
    </row>
    <row r="221" spans="1:20" ht="12.75" customHeight="1">
      <c r="A221" s="365">
        <v>8</v>
      </c>
      <c r="B221" s="368" t="s">
        <v>180</v>
      </c>
      <c r="C221" s="368" t="s">
        <v>250</v>
      </c>
      <c r="D221" s="165" t="s">
        <v>209</v>
      </c>
      <c r="E221" s="371">
        <v>14.7</v>
      </c>
      <c r="F221" s="371">
        <f t="shared" ref="F221" si="283">H221+J221+R221</f>
        <v>1.6538412</v>
      </c>
      <c r="G221" s="366">
        <v>0.4</v>
      </c>
      <c r="H221" s="367">
        <f t="shared" ref="H221" si="284">G221*$P$8/1000</f>
        <v>0.72521999999999998</v>
      </c>
      <c r="I221" s="529">
        <v>0.39</v>
      </c>
      <c r="J221" s="367">
        <f t="shared" ref="J221" si="285">I221*$P$9/1000</f>
        <v>0.92862120000000004</v>
      </c>
      <c r="K221" s="22"/>
      <c r="L221" s="22"/>
      <c r="M221" s="22"/>
      <c r="N221" s="37"/>
      <c r="O221" s="20">
        <f t="shared" si="225"/>
        <v>0</v>
      </c>
      <c r="P221" s="367">
        <f t="shared" ref="P221" si="286">E221*F221</f>
        <v>24.311465639999998</v>
      </c>
      <c r="Q221" s="367">
        <f t="shared" ref="Q221" si="287">SUM(O221:O224)</f>
        <v>0</v>
      </c>
      <c r="R221" s="367">
        <f t="shared" ref="R221" si="288">Q221*1.02*1.05*$R$14</f>
        <v>0</v>
      </c>
      <c r="S221" s="367">
        <f t="shared" ref="S221" si="289">F221*$S$21</f>
        <v>1.938467738887828</v>
      </c>
      <c r="T221" s="367">
        <f t="shared" ref="T221" si="290">E221*S221</f>
        <v>28.495475761651068</v>
      </c>
    </row>
    <row r="222" spans="1:20" ht="12.75" customHeight="1">
      <c r="A222" s="365"/>
      <c r="B222" s="368"/>
      <c r="C222" s="368"/>
      <c r="D222" s="165"/>
      <c r="E222" s="371"/>
      <c r="F222" s="371"/>
      <c r="G222" s="366"/>
      <c r="H222" s="367"/>
      <c r="I222" s="529"/>
      <c r="J222" s="367"/>
      <c r="K222" s="22"/>
      <c r="L222" s="22"/>
      <c r="M222" s="25"/>
      <c r="N222" s="37"/>
      <c r="O222" s="20">
        <f t="shared" si="225"/>
        <v>0</v>
      </c>
      <c r="P222" s="367"/>
      <c r="Q222" s="367"/>
      <c r="R222" s="367"/>
      <c r="S222" s="367"/>
      <c r="T222" s="367"/>
    </row>
    <row r="223" spans="1:20" ht="12.75" customHeight="1">
      <c r="A223" s="365"/>
      <c r="B223" s="368"/>
      <c r="C223" s="368"/>
      <c r="D223" s="165"/>
      <c r="E223" s="371"/>
      <c r="F223" s="371"/>
      <c r="G223" s="366"/>
      <c r="H223" s="367"/>
      <c r="I223" s="529"/>
      <c r="J223" s="367"/>
      <c r="K223" s="22"/>
      <c r="L223" s="22"/>
      <c r="M223" s="22"/>
      <c r="N223" s="37"/>
      <c r="O223" s="20">
        <f t="shared" si="225"/>
        <v>0</v>
      </c>
      <c r="P223" s="367"/>
      <c r="Q223" s="367"/>
      <c r="R223" s="367"/>
      <c r="S223" s="367"/>
      <c r="T223" s="367"/>
    </row>
    <row r="224" spans="1:20" ht="12.75" customHeight="1">
      <c r="A224" s="365"/>
      <c r="B224" s="368"/>
      <c r="C224" s="368"/>
      <c r="D224" s="165"/>
      <c r="E224" s="371"/>
      <c r="F224" s="371"/>
      <c r="G224" s="366"/>
      <c r="H224" s="367"/>
      <c r="I224" s="529"/>
      <c r="J224" s="367"/>
      <c r="K224" s="22"/>
      <c r="L224" s="22"/>
      <c r="M224" s="22"/>
      <c r="N224" s="37"/>
      <c r="O224" s="20">
        <f t="shared" si="225"/>
        <v>0</v>
      </c>
      <c r="P224" s="367"/>
      <c r="Q224" s="367"/>
      <c r="R224" s="367"/>
      <c r="S224" s="367"/>
      <c r="T224" s="367"/>
    </row>
    <row r="225" spans="1:20" ht="12.75" customHeight="1">
      <c r="A225" s="365">
        <v>9</v>
      </c>
      <c r="B225" s="368" t="s">
        <v>252</v>
      </c>
      <c r="C225" s="368" t="s">
        <v>251</v>
      </c>
      <c r="D225" s="222" t="s">
        <v>207</v>
      </c>
      <c r="E225" s="370">
        <v>4</v>
      </c>
      <c r="F225" s="371">
        <f t="shared" ref="F225" si="291">H225+J225+R225</f>
        <v>136.83336711999999</v>
      </c>
      <c r="G225" s="468">
        <v>15.59</v>
      </c>
      <c r="H225" s="367">
        <f t="shared" ref="H225" si="292">G225*$P$8/1000</f>
        <v>28.265449499999999</v>
      </c>
      <c r="I225" s="468">
        <v>9.1389999999999993</v>
      </c>
      <c r="J225" s="367">
        <f t="shared" ref="J225" si="293">I225*$P$9/1000</f>
        <v>21.76069012</v>
      </c>
      <c r="K225" s="22" t="s">
        <v>56</v>
      </c>
      <c r="L225" s="22" t="s">
        <v>35</v>
      </c>
      <c r="M225" s="22">
        <v>1</v>
      </c>
      <c r="N225" s="37">
        <v>75.75</v>
      </c>
      <c r="O225" s="20">
        <f t="shared" si="225"/>
        <v>75.75</v>
      </c>
      <c r="P225" s="367">
        <f t="shared" ref="P225" si="294">E225*F225</f>
        <v>547.33346847999996</v>
      </c>
      <c r="Q225" s="367">
        <f t="shared" ref="Q225" si="295">SUM(O225:O228)</f>
        <v>75.75</v>
      </c>
      <c r="R225" s="367">
        <f t="shared" ref="R225" si="296">Q225*1.02*1.05*$R$14</f>
        <v>86.80722750000001</v>
      </c>
      <c r="S225" s="367">
        <f t="shared" ref="S225" si="297">F225*$S$21</f>
        <v>160.38242835256156</v>
      </c>
      <c r="T225" s="367">
        <f t="shared" ref="T225" si="298">E225*S225</f>
        <v>641.52971341024625</v>
      </c>
    </row>
    <row r="226" spans="1:20" ht="12.75" customHeight="1">
      <c r="A226" s="365"/>
      <c r="B226" s="368"/>
      <c r="C226" s="368"/>
      <c r="D226" s="223"/>
      <c r="E226" s="370"/>
      <c r="F226" s="371"/>
      <c r="G226" s="468"/>
      <c r="H226" s="367"/>
      <c r="I226" s="468"/>
      <c r="J226" s="367"/>
      <c r="K226" s="22"/>
      <c r="L226" s="22"/>
      <c r="M226" s="22"/>
      <c r="N226" s="37"/>
      <c r="O226" s="20">
        <f t="shared" si="225"/>
        <v>0</v>
      </c>
      <c r="P226" s="367"/>
      <c r="Q226" s="367"/>
      <c r="R226" s="367"/>
      <c r="S226" s="367"/>
      <c r="T226" s="367"/>
    </row>
    <row r="227" spans="1:20" ht="12.75" customHeight="1">
      <c r="A227" s="365"/>
      <c r="B227" s="368"/>
      <c r="C227" s="368"/>
      <c r="D227" s="223"/>
      <c r="E227" s="370"/>
      <c r="F227" s="371"/>
      <c r="G227" s="468"/>
      <c r="H227" s="367"/>
      <c r="I227" s="468"/>
      <c r="J227" s="367"/>
      <c r="K227" s="22"/>
      <c r="L227" s="37"/>
      <c r="M227" s="25"/>
      <c r="N227" s="37"/>
      <c r="O227" s="20">
        <f t="shared" si="225"/>
        <v>0</v>
      </c>
      <c r="P227" s="367"/>
      <c r="Q227" s="367"/>
      <c r="R227" s="367"/>
      <c r="S227" s="367"/>
      <c r="T227" s="367"/>
    </row>
    <row r="228" spans="1:20" ht="12.75" customHeight="1">
      <c r="A228" s="365"/>
      <c r="B228" s="368"/>
      <c r="C228" s="368"/>
      <c r="D228" s="224"/>
      <c r="E228" s="370"/>
      <c r="F228" s="371"/>
      <c r="G228" s="468"/>
      <c r="H228" s="367"/>
      <c r="I228" s="468"/>
      <c r="J228" s="367"/>
      <c r="K228" s="22"/>
      <c r="L228" s="22"/>
      <c r="M228" s="22"/>
      <c r="N228" s="37"/>
      <c r="O228" s="20">
        <f t="shared" si="225"/>
        <v>0</v>
      </c>
      <c r="P228" s="367"/>
      <c r="Q228" s="367"/>
      <c r="R228" s="367"/>
      <c r="S228" s="367"/>
      <c r="T228" s="367"/>
    </row>
    <row r="229" spans="1:20" ht="12.75" customHeight="1">
      <c r="A229" s="319"/>
      <c r="B229" s="336"/>
      <c r="C229" s="346" t="s">
        <v>210</v>
      </c>
      <c r="D229" s="319"/>
      <c r="E229" s="331"/>
      <c r="F229" s="347"/>
      <c r="G229" s="317"/>
      <c r="H229" s="316"/>
      <c r="I229" s="317"/>
      <c r="J229" s="316"/>
      <c r="K229" s="40"/>
      <c r="L229" s="40"/>
      <c r="M229" s="40"/>
      <c r="N229" s="41"/>
      <c r="O229" s="42"/>
      <c r="P229" s="316"/>
      <c r="Q229" s="316"/>
      <c r="R229" s="316"/>
      <c r="S229" s="316"/>
      <c r="T229" s="345">
        <f>SUM(T193:T228)</f>
        <v>1039.185516584326</v>
      </c>
    </row>
    <row r="230" spans="1:20" ht="12.75" customHeight="1">
      <c r="A230" s="319"/>
      <c r="B230" s="336"/>
      <c r="C230" s="346"/>
      <c r="D230" s="319"/>
      <c r="E230" s="331"/>
      <c r="F230" s="348"/>
      <c r="G230" s="317"/>
      <c r="H230" s="316"/>
      <c r="I230" s="317"/>
      <c r="J230" s="316"/>
      <c r="K230" s="40"/>
      <c r="L230" s="40"/>
      <c r="M230" s="40"/>
      <c r="N230" s="41"/>
      <c r="O230" s="42"/>
      <c r="P230" s="316"/>
      <c r="Q230" s="316"/>
      <c r="R230" s="316"/>
      <c r="S230" s="316"/>
      <c r="T230" s="345"/>
    </row>
    <row r="231" spans="1:20" ht="12.75" customHeight="1">
      <c r="A231" s="319"/>
      <c r="B231" s="336"/>
      <c r="C231" s="346"/>
      <c r="D231" s="319"/>
      <c r="E231" s="331"/>
      <c r="F231" s="348"/>
      <c r="G231" s="317"/>
      <c r="H231" s="316"/>
      <c r="I231" s="317"/>
      <c r="J231" s="316"/>
      <c r="K231" s="40"/>
      <c r="L231" s="40"/>
      <c r="M231" s="43"/>
      <c r="N231" s="41"/>
      <c r="O231" s="42"/>
      <c r="P231" s="316"/>
      <c r="Q231" s="316"/>
      <c r="R231" s="316"/>
      <c r="S231" s="316"/>
      <c r="T231" s="345"/>
    </row>
    <row r="232" spans="1:20" ht="12.75" customHeight="1">
      <c r="A232" s="319"/>
      <c r="B232" s="336"/>
      <c r="C232" s="346"/>
      <c r="D232" s="319"/>
      <c r="E232" s="331"/>
      <c r="F232" s="349"/>
      <c r="G232" s="317"/>
      <c r="H232" s="316"/>
      <c r="I232" s="317"/>
      <c r="J232" s="316"/>
      <c r="K232" s="40"/>
      <c r="L232" s="40"/>
      <c r="M232" s="40"/>
      <c r="N232" s="41"/>
      <c r="O232" s="42"/>
      <c r="P232" s="316"/>
      <c r="Q232" s="316"/>
      <c r="R232" s="316"/>
      <c r="S232" s="316"/>
      <c r="T232" s="345"/>
    </row>
    <row r="233" spans="1:20" ht="12.75" customHeight="1">
      <c r="A233" s="319"/>
      <c r="B233" s="336"/>
      <c r="C233" s="346" t="s">
        <v>211</v>
      </c>
      <c r="D233" s="319"/>
      <c r="E233" s="331"/>
      <c r="F233" s="347"/>
      <c r="G233" s="317"/>
      <c r="H233" s="316"/>
      <c r="I233" s="317"/>
      <c r="J233" s="316"/>
      <c r="K233" s="40"/>
      <c r="L233" s="40"/>
      <c r="M233" s="40"/>
      <c r="N233" s="41"/>
      <c r="O233" s="42"/>
      <c r="P233" s="316"/>
      <c r="Q233" s="316"/>
      <c r="R233" s="316"/>
      <c r="S233" s="316"/>
      <c r="T233" s="264">
        <f>(T229*100%)/'Cav-Nax'!$T$273</f>
        <v>0.16519248727676</v>
      </c>
    </row>
    <row r="234" spans="1:20" ht="12.75" customHeight="1">
      <c r="A234" s="319"/>
      <c r="B234" s="336"/>
      <c r="C234" s="346"/>
      <c r="D234" s="319"/>
      <c r="E234" s="331"/>
      <c r="F234" s="348"/>
      <c r="G234" s="317"/>
      <c r="H234" s="316"/>
      <c r="I234" s="317"/>
      <c r="J234" s="316"/>
      <c r="K234" s="40"/>
      <c r="L234" s="40"/>
      <c r="M234" s="40"/>
      <c r="N234" s="41"/>
      <c r="O234" s="42"/>
      <c r="P234" s="316"/>
      <c r="Q234" s="316"/>
      <c r="R234" s="316"/>
      <c r="S234" s="316"/>
      <c r="T234" s="264"/>
    </row>
    <row r="235" spans="1:20" ht="12.75" customHeight="1">
      <c r="A235" s="319"/>
      <c r="B235" s="336"/>
      <c r="C235" s="346"/>
      <c r="D235" s="319"/>
      <c r="E235" s="331"/>
      <c r="F235" s="348"/>
      <c r="G235" s="317"/>
      <c r="H235" s="316"/>
      <c r="I235" s="317"/>
      <c r="J235" s="316"/>
      <c r="K235" s="40"/>
      <c r="L235" s="40"/>
      <c r="M235" s="43"/>
      <c r="N235" s="41"/>
      <c r="O235" s="42"/>
      <c r="P235" s="316"/>
      <c r="Q235" s="316"/>
      <c r="R235" s="316"/>
      <c r="S235" s="316"/>
      <c r="T235" s="264"/>
    </row>
    <row r="236" spans="1:20" ht="12.75" customHeight="1">
      <c r="A236" s="319"/>
      <c r="B236" s="336"/>
      <c r="C236" s="346"/>
      <c r="D236" s="319"/>
      <c r="E236" s="331"/>
      <c r="F236" s="349"/>
      <c r="G236" s="317"/>
      <c r="H236" s="316"/>
      <c r="I236" s="317"/>
      <c r="J236" s="316"/>
      <c r="K236" s="40"/>
      <c r="L236" s="40"/>
      <c r="M236" s="40"/>
      <c r="N236" s="41"/>
      <c r="O236" s="42"/>
      <c r="P236" s="316"/>
      <c r="Q236" s="316"/>
      <c r="R236" s="316"/>
      <c r="S236" s="316"/>
      <c r="T236" s="264"/>
    </row>
    <row r="237" spans="1:20" ht="12.75" customHeight="1">
      <c r="A237" s="365"/>
      <c r="B237" s="368"/>
      <c r="C237" s="483" t="s">
        <v>253</v>
      </c>
      <c r="D237" s="365"/>
      <c r="E237" s="371"/>
      <c r="F237" s="371">
        <f t="shared" ref="F237" si="299">H237+J237+R237</f>
        <v>0</v>
      </c>
      <c r="G237" s="366"/>
      <c r="H237" s="367">
        <f t="shared" ref="H237" si="300">G237*$P$8/1000</f>
        <v>0</v>
      </c>
      <c r="I237" s="529"/>
      <c r="J237" s="367">
        <f t="shared" ref="J237" si="301">I237*$P$9/1000</f>
        <v>0</v>
      </c>
      <c r="K237" s="22"/>
      <c r="L237" s="22"/>
      <c r="M237" s="22"/>
      <c r="N237" s="37"/>
      <c r="O237" s="20">
        <f t="shared" si="225"/>
        <v>0</v>
      </c>
      <c r="P237" s="367">
        <f t="shared" ref="P237" si="302">E237*F237</f>
        <v>0</v>
      </c>
      <c r="Q237" s="367">
        <f t="shared" ref="Q237" si="303">SUM(O237:O240)</f>
        <v>0</v>
      </c>
      <c r="R237" s="367">
        <f t="shared" ref="R237" si="304">Q237*1.02*1.05*$R$14</f>
        <v>0</v>
      </c>
      <c r="S237" s="367">
        <f t="shared" ref="S237" si="305">F237*$S$21</f>
        <v>0</v>
      </c>
      <c r="T237" s="367">
        <f t="shared" ref="T237" si="306">E237*S237</f>
        <v>0</v>
      </c>
    </row>
    <row r="238" spans="1:20" ht="12.75" customHeight="1">
      <c r="A238" s="365"/>
      <c r="B238" s="368"/>
      <c r="C238" s="483"/>
      <c r="D238" s="365"/>
      <c r="E238" s="371"/>
      <c r="F238" s="371"/>
      <c r="G238" s="366"/>
      <c r="H238" s="367"/>
      <c r="I238" s="529"/>
      <c r="J238" s="367"/>
      <c r="K238" s="22"/>
      <c r="L238" s="22"/>
      <c r="M238" s="25"/>
      <c r="N238" s="37"/>
      <c r="O238" s="20">
        <f t="shared" si="225"/>
        <v>0</v>
      </c>
      <c r="P238" s="367"/>
      <c r="Q238" s="367"/>
      <c r="R238" s="367"/>
      <c r="S238" s="367"/>
      <c r="T238" s="367"/>
    </row>
    <row r="239" spans="1:20" ht="12.75" customHeight="1">
      <c r="A239" s="365"/>
      <c r="B239" s="368"/>
      <c r="C239" s="483"/>
      <c r="D239" s="365"/>
      <c r="E239" s="371"/>
      <c r="F239" s="371"/>
      <c r="G239" s="366"/>
      <c r="H239" s="367"/>
      <c r="I239" s="529"/>
      <c r="J239" s="367"/>
      <c r="K239" s="22"/>
      <c r="L239" s="22"/>
      <c r="M239" s="22"/>
      <c r="N239" s="37"/>
      <c r="O239" s="20">
        <f t="shared" si="225"/>
        <v>0</v>
      </c>
      <c r="P239" s="367"/>
      <c r="Q239" s="367"/>
      <c r="R239" s="367"/>
      <c r="S239" s="367"/>
      <c r="T239" s="367"/>
    </row>
    <row r="240" spans="1:20" ht="12.75" customHeight="1">
      <c r="A240" s="365"/>
      <c r="B240" s="368"/>
      <c r="C240" s="483"/>
      <c r="D240" s="365"/>
      <c r="E240" s="371"/>
      <c r="F240" s="371"/>
      <c r="G240" s="366"/>
      <c r="H240" s="367"/>
      <c r="I240" s="529"/>
      <c r="J240" s="367"/>
      <c r="K240" s="22"/>
      <c r="L240" s="22"/>
      <c r="M240" s="22"/>
      <c r="N240" s="37"/>
      <c r="O240" s="20">
        <f t="shared" si="225"/>
        <v>0</v>
      </c>
      <c r="P240" s="367"/>
      <c r="Q240" s="367"/>
      <c r="R240" s="367"/>
      <c r="S240" s="367"/>
      <c r="T240" s="367"/>
    </row>
    <row r="241" spans="1:20" ht="12.75" customHeight="1">
      <c r="A241" s="365"/>
      <c r="B241" s="368"/>
      <c r="C241" s="530" t="s">
        <v>254</v>
      </c>
      <c r="D241" s="365"/>
      <c r="E241" s="370"/>
      <c r="F241" s="371">
        <f>H241+J241+R241</f>
        <v>0</v>
      </c>
      <c r="G241" s="366"/>
      <c r="H241" s="367">
        <f>G241*$P$8/1000</f>
        <v>0</v>
      </c>
      <c r="I241" s="366"/>
      <c r="J241" s="367">
        <f>I241*$P$9/1000</f>
        <v>0</v>
      </c>
      <c r="K241" s="22"/>
      <c r="L241" s="22"/>
      <c r="M241" s="22"/>
      <c r="N241" s="37"/>
      <c r="O241" s="20">
        <f t="shared" si="225"/>
        <v>0</v>
      </c>
      <c r="P241" s="367">
        <f>E241*F241</f>
        <v>0</v>
      </c>
      <c r="Q241" s="367">
        <f>SUM(O241:O244)</f>
        <v>0</v>
      </c>
      <c r="R241" s="367">
        <f>Q241*1.02*1.05*$R$14</f>
        <v>0</v>
      </c>
      <c r="S241" s="367">
        <f t="shared" ref="S241" si="307">F241*$S$21</f>
        <v>0</v>
      </c>
      <c r="T241" s="367">
        <f t="shared" ref="T241" si="308">E241*S241</f>
        <v>0</v>
      </c>
    </row>
    <row r="242" spans="1:20" ht="12.75" customHeight="1">
      <c r="A242" s="365"/>
      <c r="B242" s="368"/>
      <c r="C242" s="530"/>
      <c r="D242" s="365"/>
      <c r="E242" s="370"/>
      <c r="F242" s="371"/>
      <c r="G242" s="366"/>
      <c r="H242" s="367"/>
      <c r="I242" s="366"/>
      <c r="J242" s="367"/>
      <c r="K242" s="22"/>
      <c r="L242" s="22"/>
      <c r="M242" s="22"/>
      <c r="N242" s="37"/>
      <c r="O242" s="20">
        <f t="shared" si="225"/>
        <v>0</v>
      </c>
      <c r="P242" s="367"/>
      <c r="Q242" s="367"/>
      <c r="R242" s="367"/>
      <c r="S242" s="367"/>
      <c r="T242" s="367"/>
    </row>
    <row r="243" spans="1:20" ht="12.75" customHeight="1">
      <c r="A243" s="365"/>
      <c r="B243" s="368"/>
      <c r="C243" s="530"/>
      <c r="D243" s="365"/>
      <c r="E243" s="370"/>
      <c r="F243" s="371"/>
      <c r="G243" s="366"/>
      <c r="H243" s="367"/>
      <c r="I243" s="366"/>
      <c r="J243" s="367"/>
      <c r="K243" s="22"/>
      <c r="L243" s="22"/>
      <c r="M243" s="22"/>
      <c r="N243" s="37"/>
      <c r="O243" s="20">
        <f t="shared" si="225"/>
        <v>0</v>
      </c>
      <c r="P243" s="367"/>
      <c r="Q243" s="367"/>
      <c r="R243" s="367"/>
      <c r="S243" s="367"/>
      <c r="T243" s="367"/>
    </row>
    <row r="244" spans="1:20" ht="12.75" customHeight="1">
      <c r="A244" s="365"/>
      <c r="B244" s="368"/>
      <c r="C244" s="530"/>
      <c r="D244" s="365"/>
      <c r="E244" s="370"/>
      <c r="F244" s="371"/>
      <c r="G244" s="366"/>
      <c r="H244" s="367"/>
      <c r="I244" s="366"/>
      <c r="J244" s="367"/>
      <c r="K244" s="22"/>
      <c r="L244" s="22"/>
      <c r="M244" s="22"/>
      <c r="N244" s="37"/>
      <c r="O244" s="20">
        <f t="shared" si="225"/>
        <v>0</v>
      </c>
      <c r="P244" s="367"/>
      <c r="Q244" s="367"/>
      <c r="R244" s="367"/>
      <c r="S244" s="367"/>
      <c r="T244" s="367"/>
    </row>
    <row r="245" spans="1:20" ht="12.75" customHeight="1">
      <c r="A245" s="365">
        <v>1</v>
      </c>
      <c r="B245" s="368" t="s">
        <v>120</v>
      </c>
      <c r="C245" s="368" t="s">
        <v>255</v>
      </c>
      <c r="D245" s="365" t="s">
        <v>256</v>
      </c>
      <c r="E245" s="370">
        <v>1</v>
      </c>
      <c r="F245" s="371">
        <f t="shared" ref="F245" si="309">H245+J245+R245</f>
        <v>2.7577178600000001</v>
      </c>
      <c r="G245" s="366">
        <v>0.77</v>
      </c>
      <c r="H245" s="367">
        <f t="shared" ref="H245" si="310">G245*$P$8/1000</f>
        <v>1.3960485</v>
      </c>
      <c r="I245" s="366">
        <v>0.26</v>
      </c>
      <c r="J245" s="367">
        <f t="shared" ref="J245" si="311">I245*$P$9/1000</f>
        <v>0.61908079999999999</v>
      </c>
      <c r="K245" s="22" t="s">
        <v>79</v>
      </c>
      <c r="L245" s="22" t="s">
        <v>43</v>
      </c>
      <c r="M245" s="22">
        <v>0.4</v>
      </c>
      <c r="N245" s="37">
        <v>1.62</v>
      </c>
      <c r="O245" s="20">
        <f t="shared" si="225"/>
        <v>0.64800000000000013</v>
      </c>
      <c r="P245" s="367">
        <f t="shared" ref="P245" si="312">E245*F245</f>
        <v>2.7577178600000001</v>
      </c>
      <c r="Q245" s="367">
        <f t="shared" ref="Q245" si="313">SUM(O245:O248)</f>
        <v>0.64800000000000013</v>
      </c>
      <c r="R245" s="367">
        <f t="shared" ref="R245" si="314">Q245*1.02*1.05*$R$14</f>
        <v>0.74258856000000029</v>
      </c>
      <c r="S245" s="367">
        <f t="shared" ref="S245" si="315">F245*$S$21</f>
        <v>3.2323218846916983</v>
      </c>
      <c r="T245" s="367">
        <f t="shared" ref="T245" si="316">E245*S245</f>
        <v>3.2323218846916983</v>
      </c>
    </row>
    <row r="246" spans="1:20" ht="12.75" customHeight="1">
      <c r="A246" s="365"/>
      <c r="B246" s="368"/>
      <c r="C246" s="368"/>
      <c r="D246" s="365"/>
      <c r="E246" s="370"/>
      <c r="F246" s="371"/>
      <c r="G246" s="366"/>
      <c r="H246" s="367"/>
      <c r="I246" s="366"/>
      <c r="J246" s="367"/>
      <c r="K246" s="22"/>
      <c r="L246" s="22"/>
      <c r="M246" s="22"/>
      <c r="N246" s="37"/>
      <c r="O246" s="20">
        <f t="shared" si="225"/>
        <v>0</v>
      </c>
      <c r="P246" s="367"/>
      <c r="Q246" s="367"/>
      <c r="R246" s="367"/>
      <c r="S246" s="367"/>
      <c r="T246" s="367"/>
    </row>
    <row r="247" spans="1:20" ht="12.75" customHeight="1">
      <c r="A247" s="365"/>
      <c r="B247" s="368"/>
      <c r="C247" s="368"/>
      <c r="D247" s="365"/>
      <c r="E247" s="370"/>
      <c r="F247" s="371"/>
      <c r="G247" s="366"/>
      <c r="H247" s="367"/>
      <c r="I247" s="366"/>
      <c r="J247" s="367"/>
      <c r="K247" s="22"/>
      <c r="L247" s="22"/>
      <c r="M247" s="23"/>
      <c r="N247" s="37"/>
      <c r="O247" s="20">
        <f t="shared" si="225"/>
        <v>0</v>
      </c>
      <c r="P247" s="367"/>
      <c r="Q247" s="367"/>
      <c r="R247" s="367"/>
      <c r="S247" s="367"/>
      <c r="T247" s="367"/>
    </row>
    <row r="248" spans="1:20" ht="12.75" customHeight="1">
      <c r="A248" s="365"/>
      <c r="B248" s="368"/>
      <c r="C248" s="368"/>
      <c r="D248" s="365"/>
      <c r="E248" s="370"/>
      <c r="F248" s="371"/>
      <c r="G248" s="366"/>
      <c r="H248" s="367"/>
      <c r="I248" s="366"/>
      <c r="J248" s="367"/>
      <c r="K248" s="22"/>
      <c r="L248" s="22"/>
      <c r="M248" s="22"/>
      <c r="N248" s="37"/>
      <c r="O248" s="20">
        <f t="shared" si="225"/>
        <v>0</v>
      </c>
      <c r="P248" s="367"/>
      <c r="Q248" s="367"/>
      <c r="R248" s="367"/>
      <c r="S248" s="367"/>
      <c r="T248" s="367"/>
    </row>
    <row r="249" spans="1:20" ht="12.75" customHeight="1">
      <c r="A249" s="365">
        <v>2</v>
      </c>
      <c r="B249" s="368" t="s">
        <v>148</v>
      </c>
      <c r="C249" s="368" t="s">
        <v>257</v>
      </c>
      <c r="D249" s="365" t="s">
        <v>199</v>
      </c>
      <c r="E249" s="370">
        <v>120</v>
      </c>
      <c r="F249" s="371">
        <f t="shared" ref="F249" si="317">H249+J249+R249</f>
        <v>2.1505004400000001</v>
      </c>
      <c r="G249" s="366">
        <v>0.21</v>
      </c>
      <c r="H249" s="367">
        <f t="shared" ref="H249:H317" si="318">G249*$P$8/1000</f>
        <v>0.38074049999999998</v>
      </c>
      <c r="I249" s="366">
        <v>0.03</v>
      </c>
      <c r="J249" s="367">
        <f t="shared" ref="J249:J317" si="319">I249*$P$9/1000</f>
        <v>7.1432400000000007E-2</v>
      </c>
      <c r="K249" s="22" t="s">
        <v>79</v>
      </c>
      <c r="L249" s="22" t="s">
        <v>43</v>
      </c>
      <c r="M249" s="22">
        <v>1</v>
      </c>
      <c r="N249" s="37">
        <v>1.482</v>
      </c>
      <c r="O249" s="20">
        <f t="shared" si="225"/>
        <v>1.482</v>
      </c>
      <c r="P249" s="367">
        <f t="shared" ref="P249" si="320">E249*F249</f>
        <v>258.06005279999999</v>
      </c>
      <c r="Q249" s="367">
        <f t="shared" ref="Q249" si="321">SUM(O249:O252)</f>
        <v>1.482</v>
      </c>
      <c r="R249" s="367">
        <f t="shared" ref="R249" si="322">Q249*1.02*1.05*$R$14</f>
        <v>1.6983275400000002</v>
      </c>
      <c r="S249" s="367">
        <f t="shared" ref="S249" si="323">F249*$S$21</f>
        <v>2.5206021747457248</v>
      </c>
      <c r="T249" s="367">
        <f t="shared" ref="T249" si="324">E249*S249</f>
        <v>302.47226096948697</v>
      </c>
    </row>
    <row r="250" spans="1:20" ht="12.75" customHeight="1">
      <c r="A250" s="365"/>
      <c r="B250" s="368"/>
      <c r="C250" s="368"/>
      <c r="D250" s="365"/>
      <c r="E250" s="370"/>
      <c r="F250" s="371"/>
      <c r="G250" s="366"/>
      <c r="H250" s="367"/>
      <c r="I250" s="366"/>
      <c r="J250" s="367"/>
      <c r="K250" s="22"/>
      <c r="L250" s="22"/>
      <c r="M250" s="22"/>
      <c r="N250" s="37"/>
      <c r="O250" s="20">
        <f t="shared" si="225"/>
        <v>0</v>
      </c>
      <c r="P250" s="367"/>
      <c r="Q250" s="367"/>
      <c r="R250" s="367"/>
      <c r="S250" s="367"/>
      <c r="T250" s="367"/>
    </row>
    <row r="251" spans="1:20" ht="12.75" customHeight="1">
      <c r="A251" s="365"/>
      <c r="B251" s="368"/>
      <c r="C251" s="368"/>
      <c r="D251" s="365"/>
      <c r="E251" s="370"/>
      <c r="F251" s="371"/>
      <c r="G251" s="366"/>
      <c r="H251" s="367"/>
      <c r="I251" s="366"/>
      <c r="J251" s="367"/>
      <c r="K251" s="22"/>
      <c r="L251" s="22"/>
      <c r="M251" s="23"/>
      <c r="N251" s="37"/>
      <c r="O251" s="20">
        <f t="shared" si="225"/>
        <v>0</v>
      </c>
      <c r="P251" s="367"/>
      <c r="Q251" s="367"/>
      <c r="R251" s="367"/>
      <c r="S251" s="367"/>
      <c r="T251" s="367"/>
    </row>
    <row r="252" spans="1:20" ht="12.75" customHeight="1">
      <c r="A252" s="365"/>
      <c r="B252" s="368"/>
      <c r="C252" s="368"/>
      <c r="D252" s="365"/>
      <c r="E252" s="370"/>
      <c r="F252" s="371"/>
      <c r="G252" s="366"/>
      <c r="H252" s="367"/>
      <c r="I252" s="366"/>
      <c r="J252" s="367"/>
      <c r="K252" s="22"/>
      <c r="L252" s="22"/>
      <c r="M252" s="22"/>
      <c r="N252" s="37"/>
      <c r="O252" s="20">
        <f t="shared" si="225"/>
        <v>0</v>
      </c>
      <c r="P252" s="367"/>
      <c r="Q252" s="367"/>
      <c r="R252" s="367"/>
      <c r="S252" s="367"/>
      <c r="T252" s="367"/>
    </row>
    <row r="253" spans="1:20" ht="12.75" customHeight="1">
      <c r="A253" s="365">
        <v>3</v>
      </c>
      <c r="B253" s="368" t="s">
        <v>123</v>
      </c>
      <c r="C253" s="368" t="s">
        <v>258</v>
      </c>
      <c r="D253" s="365" t="s">
        <v>199</v>
      </c>
      <c r="E253" s="371">
        <v>6</v>
      </c>
      <c r="F253" s="371">
        <f t="shared" ref="F253" si="325">H253+J253+R253</f>
        <v>1.8050821100000003</v>
      </c>
      <c r="G253" s="366">
        <v>0.19</v>
      </c>
      <c r="H253" s="367">
        <f t="shared" si="318"/>
        <v>0.34447949999999999</v>
      </c>
      <c r="I253" s="366">
        <v>0.02</v>
      </c>
      <c r="J253" s="367">
        <f t="shared" si="319"/>
        <v>4.76216E-2</v>
      </c>
      <c r="K253" s="22" t="s">
        <v>79</v>
      </c>
      <c r="L253" s="22" t="s">
        <v>43</v>
      </c>
      <c r="M253" s="22">
        <v>1</v>
      </c>
      <c r="N253" s="37">
        <v>1.2330000000000001</v>
      </c>
      <c r="O253" s="20">
        <f t="shared" si="225"/>
        <v>1.2330000000000001</v>
      </c>
      <c r="P253" s="367">
        <f t="shared" ref="P253" si="326">E253*F253</f>
        <v>10.830492660000001</v>
      </c>
      <c r="Q253" s="367">
        <f t="shared" ref="Q253" si="327">SUM(O253:O256)</f>
        <v>1.2330000000000001</v>
      </c>
      <c r="R253" s="367">
        <f t="shared" ref="R253" si="328">Q253*1.02*1.05*$R$14</f>
        <v>1.4129810100000004</v>
      </c>
      <c r="S253" s="367">
        <f t="shared" ref="S253" si="329">F253*$S$21</f>
        <v>2.1157372523302538</v>
      </c>
      <c r="T253" s="367">
        <f t="shared" ref="T253" si="330">E253*S253</f>
        <v>12.694423513981523</v>
      </c>
    </row>
    <row r="254" spans="1:20" ht="12.75" customHeight="1">
      <c r="A254" s="365"/>
      <c r="B254" s="368"/>
      <c r="C254" s="368"/>
      <c r="D254" s="365"/>
      <c r="E254" s="371"/>
      <c r="F254" s="371"/>
      <c r="G254" s="366"/>
      <c r="H254" s="367"/>
      <c r="I254" s="366"/>
      <c r="J254" s="367"/>
      <c r="K254" s="22"/>
      <c r="L254" s="22"/>
      <c r="M254" s="22"/>
      <c r="N254" s="37"/>
      <c r="O254" s="20">
        <f t="shared" si="225"/>
        <v>0</v>
      </c>
      <c r="P254" s="367"/>
      <c r="Q254" s="367"/>
      <c r="R254" s="367"/>
      <c r="S254" s="367"/>
      <c r="T254" s="367"/>
    </row>
    <row r="255" spans="1:20" ht="12.75" customHeight="1">
      <c r="A255" s="365"/>
      <c r="B255" s="368"/>
      <c r="C255" s="368"/>
      <c r="D255" s="365"/>
      <c r="E255" s="371"/>
      <c r="F255" s="371"/>
      <c r="G255" s="366"/>
      <c r="H255" s="367"/>
      <c r="I255" s="366"/>
      <c r="J255" s="367"/>
      <c r="K255" s="22"/>
      <c r="L255" s="22"/>
      <c r="M255" s="23"/>
      <c r="N255" s="37"/>
      <c r="O255" s="20">
        <f t="shared" si="225"/>
        <v>0</v>
      </c>
      <c r="P255" s="367"/>
      <c r="Q255" s="367"/>
      <c r="R255" s="367"/>
      <c r="S255" s="367"/>
      <c r="T255" s="367"/>
    </row>
    <row r="256" spans="1:20" ht="12.75" customHeight="1">
      <c r="A256" s="365"/>
      <c r="B256" s="368"/>
      <c r="C256" s="368"/>
      <c r="D256" s="365"/>
      <c r="E256" s="371"/>
      <c r="F256" s="371"/>
      <c r="G256" s="366"/>
      <c r="H256" s="367"/>
      <c r="I256" s="366"/>
      <c r="J256" s="367"/>
      <c r="K256" s="22"/>
      <c r="L256" s="22"/>
      <c r="M256" s="22"/>
      <c r="N256" s="37"/>
      <c r="O256" s="20">
        <f t="shared" si="225"/>
        <v>0</v>
      </c>
      <c r="P256" s="367"/>
      <c r="Q256" s="367"/>
      <c r="R256" s="367"/>
      <c r="S256" s="367"/>
      <c r="T256" s="367"/>
    </row>
    <row r="257" spans="1:20" ht="12.75" customHeight="1">
      <c r="A257" s="365">
        <v>4</v>
      </c>
      <c r="B257" s="368" t="s">
        <v>124</v>
      </c>
      <c r="C257" s="368" t="s">
        <v>259</v>
      </c>
      <c r="D257" s="222" t="s">
        <v>207</v>
      </c>
      <c r="E257" s="370">
        <v>2</v>
      </c>
      <c r="F257" s="371">
        <f t="shared" ref="F257" si="331">H257+J257+R257</f>
        <v>14.295976100000003</v>
      </c>
      <c r="G257" s="366">
        <v>0.59</v>
      </c>
      <c r="H257" s="367">
        <f t="shared" si="318"/>
        <v>1.0696995</v>
      </c>
      <c r="I257" s="366">
        <v>0.02</v>
      </c>
      <c r="J257" s="367">
        <f t="shared" si="319"/>
        <v>4.76216E-2</v>
      </c>
      <c r="K257" s="22" t="s">
        <v>126</v>
      </c>
      <c r="L257" s="22" t="s">
        <v>35</v>
      </c>
      <c r="M257" s="22">
        <v>1</v>
      </c>
      <c r="N257" s="37">
        <v>11.5</v>
      </c>
      <c r="O257" s="20">
        <f t="shared" ref="O257:O328" si="332">M257*N257</f>
        <v>11.5</v>
      </c>
      <c r="P257" s="367">
        <f t="shared" ref="P257" si="333">E257*F257</f>
        <v>28.591952200000005</v>
      </c>
      <c r="Q257" s="367">
        <f t="shared" ref="Q257" si="334">SUM(O257:O260)</f>
        <v>11.5</v>
      </c>
      <c r="R257" s="367">
        <f t="shared" ref="R257" si="335">Q257*1.02*1.05*$R$14</f>
        <v>13.178655000000003</v>
      </c>
      <c r="S257" s="367">
        <f t="shared" ref="S257" si="336">F257*$S$21</f>
        <v>16.756317635430435</v>
      </c>
      <c r="T257" s="367">
        <f t="shared" ref="T257" si="337">E257*S257</f>
        <v>33.512635270860869</v>
      </c>
    </row>
    <row r="258" spans="1:20" ht="12.75" customHeight="1">
      <c r="A258" s="365"/>
      <c r="B258" s="368"/>
      <c r="C258" s="368"/>
      <c r="D258" s="223"/>
      <c r="E258" s="370"/>
      <c r="F258" s="371"/>
      <c r="G258" s="366"/>
      <c r="H258" s="367"/>
      <c r="I258" s="366"/>
      <c r="J258" s="367"/>
      <c r="K258" s="22"/>
      <c r="L258" s="22"/>
      <c r="M258" s="22"/>
      <c r="N258" s="37"/>
      <c r="O258" s="20">
        <f t="shared" si="332"/>
        <v>0</v>
      </c>
      <c r="P258" s="367"/>
      <c r="Q258" s="367"/>
      <c r="R258" s="367"/>
      <c r="S258" s="367"/>
      <c r="T258" s="367"/>
    </row>
    <row r="259" spans="1:20" ht="12.75" customHeight="1">
      <c r="A259" s="365"/>
      <c r="B259" s="368"/>
      <c r="C259" s="368"/>
      <c r="D259" s="223"/>
      <c r="E259" s="370"/>
      <c r="F259" s="371"/>
      <c r="G259" s="366"/>
      <c r="H259" s="367"/>
      <c r="I259" s="366"/>
      <c r="J259" s="367"/>
      <c r="K259" s="22"/>
      <c r="L259" s="22"/>
      <c r="M259" s="23"/>
      <c r="N259" s="37"/>
      <c r="O259" s="20">
        <f t="shared" si="332"/>
        <v>0</v>
      </c>
      <c r="P259" s="367"/>
      <c r="Q259" s="367"/>
      <c r="R259" s="367"/>
      <c r="S259" s="367"/>
      <c r="T259" s="367"/>
    </row>
    <row r="260" spans="1:20" ht="12.75" customHeight="1">
      <c r="A260" s="365"/>
      <c r="B260" s="368"/>
      <c r="C260" s="368"/>
      <c r="D260" s="224"/>
      <c r="E260" s="370"/>
      <c r="F260" s="371"/>
      <c r="G260" s="366"/>
      <c r="H260" s="367"/>
      <c r="I260" s="366"/>
      <c r="J260" s="367"/>
      <c r="K260" s="22"/>
      <c r="L260" s="22"/>
      <c r="M260" s="22"/>
      <c r="N260" s="37"/>
      <c r="O260" s="20">
        <f t="shared" si="332"/>
        <v>0</v>
      </c>
      <c r="P260" s="367"/>
      <c r="Q260" s="367"/>
      <c r="R260" s="367"/>
      <c r="S260" s="367"/>
      <c r="T260" s="367"/>
    </row>
    <row r="261" spans="1:20" ht="12.75" customHeight="1">
      <c r="A261" s="365">
        <v>5</v>
      </c>
      <c r="B261" s="368" t="s">
        <v>127</v>
      </c>
      <c r="C261" s="368" t="s">
        <v>260</v>
      </c>
      <c r="D261" s="222" t="s">
        <v>207</v>
      </c>
      <c r="E261" s="370">
        <v>6</v>
      </c>
      <c r="F261" s="371">
        <f t="shared" ref="F261" si="338">H261+J261+R261</f>
        <v>2.7800714000000002</v>
      </c>
      <c r="G261" s="366">
        <v>0.22</v>
      </c>
      <c r="H261" s="367">
        <f t="shared" si="318"/>
        <v>0.39887099999999998</v>
      </c>
      <c r="I261" s="366">
        <v>0.23</v>
      </c>
      <c r="J261" s="367">
        <f t="shared" si="319"/>
        <v>0.54764840000000004</v>
      </c>
      <c r="K261" s="22" t="s">
        <v>129</v>
      </c>
      <c r="L261" s="22" t="s">
        <v>35</v>
      </c>
      <c r="M261" s="22">
        <v>1</v>
      </c>
      <c r="N261" s="37">
        <v>1.6</v>
      </c>
      <c r="O261" s="20">
        <f t="shared" si="332"/>
        <v>1.6</v>
      </c>
      <c r="P261" s="367">
        <f t="shared" ref="P261" si="339">E261*F261</f>
        <v>16.6804284</v>
      </c>
      <c r="Q261" s="367">
        <f t="shared" ref="Q261" si="340">SUM(O261:O264)</f>
        <v>1.6</v>
      </c>
      <c r="R261" s="367">
        <f t="shared" ref="R261" si="341">Q261*1.02*1.05*$R$14</f>
        <v>1.8335520000000003</v>
      </c>
      <c r="S261" s="367">
        <f t="shared" ref="S261" si="342">F261*$S$21</f>
        <v>3.2585224752562207</v>
      </c>
      <c r="T261" s="367">
        <f t="shared" ref="T261" si="343">E261*S261</f>
        <v>19.551134851537324</v>
      </c>
    </row>
    <row r="262" spans="1:20" ht="12.75" customHeight="1">
      <c r="A262" s="365"/>
      <c r="B262" s="368"/>
      <c r="C262" s="368"/>
      <c r="D262" s="223"/>
      <c r="E262" s="370"/>
      <c r="F262" s="371"/>
      <c r="G262" s="366"/>
      <c r="H262" s="367"/>
      <c r="I262" s="366"/>
      <c r="J262" s="367"/>
      <c r="K262" s="22"/>
      <c r="L262" s="22"/>
      <c r="M262" s="22"/>
      <c r="N262" s="37"/>
      <c r="O262" s="20">
        <f t="shared" si="332"/>
        <v>0</v>
      </c>
      <c r="P262" s="367"/>
      <c r="Q262" s="367"/>
      <c r="R262" s="367"/>
      <c r="S262" s="367"/>
      <c r="T262" s="367"/>
    </row>
    <row r="263" spans="1:20" ht="12.75" customHeight="1">
      <c r="A263" s="365"/>
      <c r="B263" s="368"/>
      <c r="C263" s="368"/>
      <c r="D263" s="223"/>
      <c r="E263" s="370"/>
      <c r="F263" s="371"/>
      <c r="G263" s="366"/>
      <c r="H263" s="367"/>
      <c r="I263" s="366"/>
      <c r="J263" s="367"/>
      <c r="K263" s="22"/>
      <c r="L263" s="22"/>
      <c r="M263" s="23"/>
      <c r="N263" s="37"/>
      <c r="O263" s="20">
        <f t="shared" si="332"/>
        <v>0</v>
      </c>
      <c r="P263" s="367"/>
      <c r="Q263" s="367"/>
      <c r="R263" s="367"/>
      <c r="S263" s="367"/>
      <c r="T263" s="367"/>
    </row>
    <row r="264" spans="1:20" ht="12.75" customHeight="1">
      <c r="A264" s="365"/>
      <c r="B264" s="368"/>
      <c r="C264" s="368"/>
      <c r="D264" s="224"/>
      <c r="E264" s="370"/>
      <c r="F264" s="371"/>
      <c r="G264" s="366"/>
      <c r="H264" s="367"/>
      <c r="I264" s="366"/>
      <c r="J264" s="367"/>
      <c r="K264" s="22"/>
      <c r="L264" s="22"/>
      <c r="M264" s="22"/>
      <c r="N264" s="37"/>
      <c r="O264" s="20">
        <f t="shared" si="332"/>
        <v>0</v>
      </c>
      <c r="P264" s="367"/>
      <c r="Q264" s="367"/>
      <c r="R264" s="367"/>
      <c r="S264" s="367"/>
      <c r="T264" s="367"/>
    </row>
    <row r="265" spans="1:20" ht="12.75" customHeight="1">
      <c r="A265" s="365">
        <v>6</v>
      </c>
      <c r="B265" s="368" t="s">
        <v>261</v>
      </c>
      <c r="C265" s="368" t="s">
        <v>262</v>
      </c>
      <c r="D265" s="365" t="s">
        <v>263</v>
      </c>
      <c r="E265" s="370">
        <v>8</v>
      </c>
      <c r="F265" s="371">
        <f t="shared" ref="F265" si="344">H265+J265+R265</f>
        <v>8.3352387000000014</v>
      </c>
      <c r="G265" s="366">
        <v>1.89</v>
      </c>
      <c r="H265" s="367">
        <f t="shared" si="318"/>
        <v>3.4266644999999998</v>
      </c>
      <c r="I265" s="366">
        <v>0.3</v>
      </c>
      <c r="J265" s="367">
        <f t="shared" si="319"/>
        <v>0.71432399999999996</v>
      </c>
      <c r="K265" s="22" t="s">
        <v>56</v>
      </c>
      <c r="L265" s="37"/>
      <c r="M265" s="22">
        <v>1</v>
      </c>
      <c r="N265" s="37">
        <v>3.66</v>
      </c>
      <c r="O265" s="20">
        <f t="shared" si="332"/>
        <v>3.66</v>
      </c>
      <c r="P265" s="367">
        <f t="shared" ref="P265" si="345">E265*F265</f>
        <v>66.681909600000012</v>
      </c>
      <c r="Q265" s="367">
        <f t="shared" ref="Q265" si="346">SUM(O265:O268)</f>
        <v>3.66</v>
      </c>
      <c r="R265" s="367">
        <f t="shared" ref="R265" si="347">Q265*1.02*1.05*$R$14</f>
        <v>4.1942502000000008</v>
      </c>
      <c r="S265" s="367">
        <f t="shared" ref="S265" si="348">F265*$S$21</f>
        <v>9.7697356408096017</v>
      </c>
      <c r="T265" s="367">
        <f t="shared" ref="T265" si="349">E265*S265</f>
        <v>78.157885126476813</v>
      </c>
    </row>
    <row r="266" spans="1:20" ht="12.75" customHeight="1">
      <c r="A266" s="365"/>
      <c r="B266" s="368"/>
      <c r="C266" s="368"/>
      <c r="D266" s="365"/>
      <c r="E266" s="370"/>
      <c r="F266" s="371"/>
      <c r="G266" s="366"/>
      <c r="H266" s="367"/>
      <c r="I266" s="366"/>
      <c r="J266" s="367"/>
      <c r="K266" s="22"/>
      <c r="L266" s="22"/>
      <c r="M266" s="22"/>
      <c r="N266" s="37"/>
      <c r="O266" s="20">
        <f t="shared" si="332"/>
        <v>0</v>
      </c>
      <c r="P266" s="367"/>
      <c r="Q266" s="367"/>
      <c r="R266" s="367"/>
      <c r="S266" s="367"/>
      <c r="T266" s="367"/>
    </row>
    <row r="267" spans="1:20" ht="12.75" customHeight="1">
      <c r="A267" s="365"/>
      <c r="B267" s="368"/>
      <c r="C267" s="368"/>
      <c r="D267" s="365"/>
      <c r="E267" s="370"/>
      <c r="F267" s="371"/>
      <c r="G267" s="366"/>
      <c r="H267" s="367"/>
      <c r="I267" s="366"/>
      <c r="J267" s="367"/>
      <c r="K267" s="22"/>
      <c r="L267" s="22"/>
      <c r="M267" s="36"/>
      <c r="N267" s="37"/>
      <c r="O267" s="20">
        <f t="shared" si="332"/>
        <v>0</v>
      </c>
      <c r="P267" s="367"/>
      <c r="Q267" s="367"/>
      <c r="R267" s="367"/>
      <c r="S267" s="367"/>
      <c r="T267" s="367"/>
    </row>
    <row r="268" spans="1:20" ht="12.75" customHeight="1">
      <c r="A268" s="365"/>
      <c r="B268" s="368"/>
      <c r="C268" s="368"/>
      <c r="D268" s="365"/>
      <c r="E268" s="370"/>
      <c r="F268" s="371"/>
      <c r="G268" s="366"/>
      <c r="H268" s="367"/>
      <c r="I268" s="366"/>
      <c r="J268" s="367"/>
      <c r="K268" s="22"/>
      <c r="L268" s="22"/>
      <c r="M268" s="22"/>
      <c r="N268" s="37"/>
      <c r="O268" s="20">
        <f t="shared" si="332"/>
        <v>0</v>
      </c>
      <c r="P268" s="367"/>
      <c r="Q268" s="367"/>
      <c r="R268" s="367"/>
      <c r="S268" s="367"/>
      <c r="T268" s="367"/>
    </row>
    <row r="269" spans="1:20" ht="12.75" customHeight="1">
      <c r="A269" s="365">
        <v>7</v>
      </c>
      <c r="B269" s="368" t="s">
        <v>248</v>
      </c>
      <c r="C269" s="368" t="s">
        <v>264</v>
      </c>
      <c r="D269" s="222" t="s">
        <v>207</v>
      </c>
      <c r="E269" s="370">
        <v>8</v>
      </c>
      <c r="F269" s="371">
        <f t="shared" ref="F269" si="350">H269+J269+R269</f>
        <v>5.1568649999999998</v>
      </c>
      <c r="G269" s="366"/>
      <c r="H269" s="367">
        <f t="shared" si="318"/>
        <v>0</v>
      </c>
      <c r="I269" s="366"/>
      <c r="J269" s="367">
        <f t="shared" si="319"/>
        <v>0</v>
      </c>
      <c r="K269" s="22" t="s">
        <v>151</v>
      </c>
      <c r="L269" s="22" t="s">
        <v>35</v>
      </c>
      <c r="M269" s="22">
        <v>1</v>
      </c>
      <c r="N269" s="37">
        <v>4.5</v>
      </c>
      <c r="O269" s="20">
        <f t="shared" si="332"/>
        <v>4.5</v>
      </c>
      <c r="P269" s="367">
        <f t="shared" ref="P269" si="351">E269*F269</f>
        <v>41.254919999999998</v>
      </c>
      <c r="Q269" s="367">
        <f t="shared" ref="Q269" si="352">SUM(O269:O272)</f>
        <v>4.5</v>
      </c>
      <c r="R269" s="367">
        <f t="shared" ref="R269" si="353">Q269*1.02*1.05*$R$14</f>
        <v>5.1568649999999998</v>
      </c>
      <c r="S269" s="367">
        <f t="shared" ref="S269" si="354">F269*$S$21</f>
        <v>6.0443629269241681</v>
      </c>
      <c r="T269" s="367">
        <f t="shared" ref="T269" si="355">E269*S269</f>
        <v>48.354903415393345</v>
      </c>
    </row>
    <row r="270" spans="1:20" ht="12.75" customHeight="1">
      <c r="A270" s="365"/>
      <c r="B270" s="368"/>
      <c r="C270" s="531"/>
      <c r="D270" s="223"/>
      <c r="E270" s="370"/>
      <c r="F270" s="371"/>
      <c r="G270" s="366"/>
      <c r="H270" s="367"/>
      <c r="I270" s="366"/>
      <c r="J270" s="367"/>
      <c r="K270" s="22"/>
      <c r="L270" s="22"/>
      <c r="M270" s="22"/>
      <c r="N270" s="37"/>
      <c r="O270" s="20">
        <f t="shared" si="332"/>
        <v>0</v>
      </c>
      <c r="P270" s="367"/>
      <c r="Q270" s="367"/>
      <c r="R270" s="367"/>
      <c r="S270" s="367"/>
      <c r="T270" s="367"/>
    </row>
    <row r="271" spans="1:20" ht="12.75" customHeight="1">
      <c r="A271" s="365"/>
      <c r="B271" s="368"/>
      <c r="C271" s="531"/>
      <c r="D271" s="223"/>
      <c r="E271" s="370"/>
      <c r="F271" s="371"/>
      <c r="G271" s="366"/>
      <c r="H271" s="367"/>
      <c r="I271" s="366"/>
      <c r="J271" s="367"/>
      <c r="K271" s="22"/>
      <c r="L271" s="22"/>
      <c r="M271" s="36"/>
      <c r="N271" s="37"/>
      <c r="O271" s="20">
        <f t="shared" si="332"/>
        <v>0</v>
      </c>
      <c r="P271" s="367"/>
      <c r="Q271" s="367"/>
      <c r="R271" s="367"/>
      <c r="S271" s="367"/>
      <c r="T271" s="367"/>
    </row>
    <row r="272" spans="1:20" ht="12.75" customHeight="1">
      <c r="A272" s="365"/>
      <c r="B272" s="368"/>
      <c r="C272" s="531"/>
      <c r="D272" s="224"/>
      <c r="E272" s="370"/>
      <c r="F272" s="371"/>
      <c r="G272" s="366"/>
      <c r="H272" s="367"/>
      <c r="I272" s="366"/>
      <c r="J272" s="367"/>
      <c r="K272" s="22"/>
      <c r="L272" s="22"/>
      <c r="M272" s="22"/>
      <c r="N272" s="37"/>
      <c r="O272" s="20">
        <f t="shared" si="332"/>
        <v>0</v>
      </c>
      <c r="P272" s="367"/>
      <c r="Q272" s="367"/>
      <c r="R272" s="367"/>
      <c r="S272" s="367"/>
      <c r="T272" s="367"/>
    </row>
    <row r="273" spans="1:20" ht="12.75" customHeight="1">
      <c r="A273" s="365">
        <v>8</v>
      </c>
      <c r="B273" s="368" t="s">
        <v>265</v>
      </c>
      <c r="C273" s="368" t="s">
        <v>266</v>
      </c>
      <c r="D273" s="365" t="s">
        <v>263</v>
      </c>
      <c r="E273" s="370">
        <v>2</v>
      </c>
      <c r="F273" s="371">
        <f t="shared" ref="F273" si="356">H273+J273+R273</f>
        <v>6.79056222</v>
      </c>
      <c r="G273" s="366">
        <v>1.17</v>
      </c>
      <c r="H273" s="367">
        <f t="shared" si="318"/>
        <v>2.1212684999999998</v>
      </c>
      <c r="I273" s="366">
        <v>8.4000000000000005E-2</v>
      </c>
      <c r="J273" s="367">
        <f t="shared" si="319"/>
        <v>0.20001072000000003</v>
      </c>
      <c r="K273" s="22" t="s">
        <v>56</v>
      </c>
      <c r="L273" s="37"/>
      <c r="M273" s="22">
        <v>1</v>
      </c>
      <c r="N273" s="37">
        <v>3.9</v>
      </c>
      <c r="O273" s="20">
        <f t="shared" si="332"/>
        <v>3.9</v>
      </c>
      <c r="P273" s="367">
        <f t="shared" ref="P273" si="357">E273*F273</f>
        <v>13.58112444</v>
      </c>
      <c r="Q273" s="367">
        <f t="shared" ref="Q273" si="358">SUM(O273:O276)</f>
        <v>3.9</v>
      </c>
      <c r="R273" s="367">
        <f t="shared" ref="R273" si="359">Q273*1.02*1.05*$R$14</f>
        <v>4.4692829999999999</v>
      </c>
      <c r="S273" s="367">
        <f t="shared" ref="S273" si="360">F273*$S$21</f>
        <v>7.9592199011492211</v>
      </c>
      <c r="T273" s="367">
        <f t="shared" ref="T273" si="361">E273*S273</f>
        <v>15.918439802298442</v>
      </c>
    </row>
    <row r="274" spans="1:20" ht="12.75" customHeight="1">
      <c r="A274" s="365"/>
      <c r="B274" s="368"/>
      <c r="C274" s="368"/>
      <c r="D274" s="365"/>
      <c r="E274" s="370"/>
      <c r="F274" s="371"/>
      <c r="G274" s="366"/>
      <c r="H274" s="367"/>
      <c r="I274" s="366"/>
      <c r="J274" s="367"/>
      <c r="K274" s="22"/>
      <c r="L274" s="22"/>
      <c r="M274" s="22"/>
      <c r="N274" s="37"/>
      <c r="O274" s="20">
        <f t="shared" si="332"/>
        <v>0</v>
      </c>
      <c r="P274" s="367"/>
      <c r="Q274" s="367"/>
      <c r="R274" s="367"/>
      <c r="S274" s="367"/>
      <c r="T274" s="367"/>
    </row>
    <row r="275" spans="1:20" ht="12.75" customHeight="1">
      <c r="A275" s="365"/>
      <c r="B275" s="368"/>
      <c r="C275" s="368"/>
      <c r="D275" s="365"/>
      <c r="E275" s="370"/>
      <c r="F275" s="371"/>
      <c r="G275" s="366"/>
      <c r="H275" s="367"/>
      <c r="I275" s="366"/>
      <c r="J275" s="367"/>
      <c r="K275" s="22"/>
      <c r="L275" s="22"/>
      <c r="M275" s="36"/>
      <c r="N275" s="37"/>
      <c r="O275" s="20">
        <f t="shared" si="332"/>
        <v>0</v>
      </c>
      <c r="P275" s="367"/>
      <c r="Q275" s="367"/>
      <c r="R275" s="367"/>
      <c r="S275" s="367"/>
      <c r="T275" s="367"/>
    </row>
    <row r="276" spans="1:20" ht="12.75" customHeight="1">
      <c r="A276" s="365"/>
      <c r="B276" s="368"/>
      <c r="C276" s="368"/>
      <c r="D276" s="365"/>
      <c r="E276" s="370"/>
      <c r="F276" s="371"/>
      <c r="G276" s="366"/>
      <c r="H276" s="367"/>
      <c r="I276" s="366"/>
      <c r="J276" s="367"/>
      <c r="K276" s="22"/>
      <c r="L276" s="22"/>
      <c r="M276" s="22"/>
      <c r="N276" s="37"/>
      <c r="O276" s="20">
        <f t="shared" si="332"/>
        <v>0</v>
      </c>
      <c r="P276" s="367"/>
      <c r="Q276" s="367"/>
      <c r="R276" s="367"/>
      <c r="S276" s="367"/>
      <c r="T276" s="367"/>
    </row>
    <row r="277" spans="1:20" ht="12.75" customHeight="1">
      <c r="A277" s="365">
        <v>9</v>
      </c>
      <c r="B277" s="368" t="s">
        <v>133</v>
      </c>
      <c r="C277" s="368" t="s">
        <v>267</v>
      </c>
      <c r="D277" s="165" t="s">
        <v>209</v>
      </c>
      <c r="E277" s="532">
        <v>6.0000000000000001E-3</v>
      </c>
      <c r="F277" s="371">
        <f t="shared" ref="F277" si="362">H277+J277+R277</f>
        <v>2118.6225800000002</v>
      </c>
      <c r="G277" s="366">
        <v>190</v>
      </c>
      <c r="H277" s="367">
        <f t="shared" si="318"/>
        <v>344.47949999999997</v>
      </c>
      <c r="I277" s="366">
        <v>362</v>
      </c>
      <c r="J277" s="367">
        <f t="shared" si="319"/>
        <v>861.95096000000001</v>
      </c>
      <c r="K277" s="22" t="s">
        <v>135</v>
      </c>
      <c r="L277" s="22" t="s">
        <v>36</v>
      </c>
      <c r="M277" s="22">
        <v>1</v>
      </c>
      <c r="N277" s="37">
        <v>796</v>
      </c>
      <c r="O277" s="20">
        <f t="shared" si="332"/>
        <v>796</v>
      </c>
      <c r="P277" s="367">
        <f t="shared" ref="P277" si="363">E277*F277</f>
        <v>12.711735480000002</v>
      </c>
      <c r="Q277" s="367">
        <f t="shared" ref="Q277" si="364">SUM(O277:O280)</f>
        <v>796</v>
      </c>
      <c r="R277" s="367">
        <f t="shared" ref="R277" si="365">Q277*1.02*1.05*$R$14</f>
        <v>912.19212000000005</v>
      </c>
      <c r="S277" s="367">
        <f t="shared" ref="S277" si="366">F277*$S$21</f>
        <v>2483.238126011915</v>
      </c>
      <c r="T277" s="367">
        <f t="shared" ref="T277" si="367">E277*S277</f>
        <v>14.89942875607149</v>
      </c>
    </row>
    <row r="278" spans="1:20" ht="12.75" customHeight="1">
      <c r="A278" s="365"/>
      <c r="B278" s="368"/>
      <c r="C278" s="368"/>
      <c r="D278" s="165"/>
      <c r="E278" s="532"/>
      <c r="F278" s="371"/>
      <c r="G278" s="366"/>
      <c r="H278" s="367"/>
      <c r="I278" s="366"/>
      <c r="J278" s="367"/>
      <c r="K278" s="22"/>
      <c r="L278" s="22"/>
      <c r="M278" s="22"/>
      <c r="N278" s="37"/>
      <c r="O278" s="20">
        <f t="shared" si="332"/>
        <v>0</v>
      </c>
      <c r="P278" s="367"/>
      <c r="Q278" s="367"/>
      <c r="R278" s="367"/>
      <c r="S278" s="367"/>
      <c r="T278" s="367"/>
    </row>
    <row r="279" spans="1:20" ht="12.75" customHeight="1">
      <c r="A279" s="365"/>
      <c r="B279" s="368"/>
      <c r="C279" s="368"/>
      <c r="D279" s="165"/>
      <c r="E279" s="532"/>
      <c r="F279" s="371"/>
      <c r="G279" s="366"/>
      <c r="H279" s="367"/>
      <c r="I279" s="366"/>
      <c r="J279" s="367"/>
      <c r="K279" s="22"/>
      <c r="L279" s="22"/>
      <c r="M279" s="23"/>
      <c r="N279" s="37"/>
      <c r="O279" s="20">
        <f t="shared" si="332"/>
        <v>0</v>
      </c>
      <c r="P279" s="367"/>
      <c r="Q279" s="367"/>
      <c r="R279" s="367"/>
      <c r="S279" s="367"/>
      <c r="T279" s="367"/>
    </row>
    <row r="280" spans="1:20" ht="12.75" customHeight="1">
      <c r="A280" s="365"/>
      <c r="B280" s="368"/>
      <c r="C280" s="368"/>
      <c r="D280" s="165"/>
      <c r="E280" s="532"/>
      <c r="F280" s="371"/>
      <c r="G280" s="366"/>
      <c r="H280" s="367"/>
      <c r="I280" s="366"/>
      <c r="J280" s="367"/>
      <c r="K280" s="22"/>
      <c r="L280" s="22"/>
      <c r="M280" s="22"/>
      <c r="N280" s="37"/>
      <c r="O280" s="20">
        <f t="shared" si="332"/>
        <v>0</v>
      </c>
      <c r="P280" s="367"/>
      <c r="Q280" s="367"/>
      <c r="R280" s="367"/>
      <c r="S280" s="367"/>
      <c r="T280" s="367"/>
    </row>
    <row r="281" spans="1:20" ht="12.75" customHeight="1">
      <c r="A281" s="365">
        <v>10</v>
      </c>
      <c r="B281" s="368" t="s">
        <v>248</v>
      </c>
      <c r="C281" s="368" t="s">
        <v>268</v>
      </c>
      <c r="D281" s="365" t="s">
        <v>269</v>
      </c>
      <c r="E281" s="532">
        <v>2.3519999999999999</v>
      </c>
      <c r="F281" s="371">
        <f t="shared" ref="F281" si="368">H281+J281+R281</f>
        <v>1.1459700000000002</v>
      </c>
      <c r="G281" s="366"/>
      <c r="H281" s="367">
        <f t="shared" si="318"/>
        <v>0</v>
      </c>
      <c r="I281" s="366"/>
      <c r="J281" s="367">
        <f t="shared" si="319"/>
        <v>0</v>
      </c>
      <c r="K281" s="22" t="s">
        <v>137</v>
      </c>
      <c r="L281" s="22" t="s">
        <v>39</v>
      </c>
      <c r="M281" s="22">
        <v>1</v>
      </c>
      <c r="N281" s="37">
        <v>1</v>
      </c>
      <c r="O281" s="20">
        <f t="shared" si="332"/>
        <v>1</v>
      </c>
      <c r="P281" s="367">
        <f t="shared" ref="P281" si="369">E281*F281</f>
        <v>2.6953214400000003</v>
      </c>
      <c r="Q281" s="367">
        <f t="shared" ref="Q281" si="370">SUM(O281:O284)</f>
        <v>1</v>
      </c>
      <c r="R281" s="367">
        <f t="shared" ref="R281" si="371">Q281*1.02*1.05*$R$14</f>
        <v>1.1459700000000002</v>
      </c>
      <c r="S281" s="367">
        <f t="shared" ref="S281" si="372">F281*$S$21</f>
        <v>1.3431917615387041</v>
      </c>
      <c r="T281" s="367">
        <f t="shared" ref="T281" si="373">E281*S281</f>
        <v>3.1591870231390318</v>
      </c>
    </row>
    <row r="282" spans="1:20" ht="12.75" customHeight="1">
      <c r="A282" s="365"/>
      <c r="B282" s="368"/>
      <c r="C282" s="368"/>
      <c r="D282" s="365"/>
      <c r="E282" s="532"/>
      <c r="F282" s="371"/>
      <c r="G282" s="366"/>
      <c r="H282" s="367"/>
      <c r="I282" s="366"/>
      <c r="J282" s="367"/>
      <c r="K282" s="22"/>
      <c r="L282" s="22"/>
      <c r="M282" s="22"/>
      <c r="N282" s="37"/>
      <c r="O282" s="20">
        <f t="shared" si="332"/>
        <v>0</v>
      </c>
      <c r="P282" s="367"/>
      <c r="Q282" s="367"/>
      <c r="R282" s="367"/>
      <c r="S282" s="367"/>
      <c r="T282" s="367"/>
    </row>
    <row r="283" spans="1:20" ht="12.75" customHeight="1">
      <c r="A283" s="365"/>
      <c r="B283" s="368"/>
      <c r="C283" s="368"/>
      <c r="D283" s="365"/>
      <c r="E283" s="532"/>
      <c r="F283" s="371"/>
      <c r="G283" s="366"/>
      <c r="H283" s="367"/>
      <c r="I283" s="366"/>
      <c r="J283" s="367"/>
      <c r="K283" s="22"/>
      <c r="L283" s="22"/>
      <c r="M283" s="22"/>
      <c r="N283" s="37"/>
      <c r="O283" s="20">
        <f t="shared" si="332"/>
        <v>0</v>
      </c>
      <c r="P283" s="367"/>
      <c r="Q283" s="367"/>
      <c r="R283" s="367"/>
      <c r="S283" s="367"/>
      <c r="T283" s="367"/>
    </row>
    <row r="284" spans="1:20" ht="12.75" customHeight="1">
      <c r="A284" s="365"/>
      <c r="B284" s="368"/>
      <c r="C284" s="368"/>
      <c r="D284" s="365"/>
      <c r="E284" s="532"/>
      <c r="F284" s="371"/>
      <c r="G284" s="366"/>
      <c r="H284" s="367"/>
      <c r="I284" s="366"/>
      <c r="J284" s="367"/>
      <c r="K284" s="22"/>
      <c r="L284" s="22"/>
      <c r="M284" s="22"/>
      <c r="N284" s="37"/>
      <c r="O284" s="20">
        <f t="shared" si="332"/>
        <v>0</v>
      </c>
      <c r="P284" s="367"/>
      <c r="Q284" s="367"/>
      <c r="R284" s="367"/>
      <c r="S284" s="367"/>
      <c r="T284" s="367"/>
    </row>
    <row r="285" spans="1:20" ht="12.75" customHeight="1">
      <c r="A285" s="365">
        <v>11</v>
      </c>
      <c r="B285" s="368" t="s">
        <v>248</v>
      </c>
      <c r="C285" s="368" t="s">
        <v>270</v>
      </c>
      <c r="D285" s="365" t="s">
        <v>269</v>
      </c>
      <c r="E285" s="532">
        <v>0.67200000000000004</v>
      </c>
      <c r="F285" s="371">
        <f t="shared" ref="F285" si="374">H285+J285+R285</f>
        <v>1.2032685000000003</v>
      </c>
      <c r="G285" s="366"/>
      <c r="H285" s="367">
        <f t="shared" si="318"/>
        <v>0</v>
      </c>
      <c r="I285" s="366"/>
      <c r="J285" s="367">
        <f t="shared" si="319"/>
        <v>0</v>
      </c>
      <c r="K285" s="22" t="s">
        <v>139</v>
      </c>
      <c r="L285" s="22" t="s">
        <v>39</v>
      </c>
      <c r="M285" s="22">
        <v>1</v>
      </c>
      <c r="N285" s="37">
        <v>1.05</v>
      </c>
      <c r="O285" s="20">
        <f t="shared" si="332"/>
        <v>1.05</v>
      </c>
      <c r="P285" s="367">
        <f t="shared" ref="P285" si="375">E285*F285</f>
        <v>0.8085964320000002</v>
      </c>
      <c r="Q285" s="367">
        <f t="shared" ref="Q285" si="376">SUM(O285:O288)</f>
        <v>1.05</v>
      </c>
      <c r="R285" s="367">
        <f t="shared" ref="R285" si="377">Q285*1.02*1.05*$R$14</f>
        <v>1.2032685000000003</v>
      </c>
      <c r="S285" s="367">
        <f t="shared" ref="S285" si="378">F285*$S$21</f>
        <v>1.4103513496156397</v>
      </c>
      <c r="T285" s="367">
        <f t="shared" ref="T285" si="379">E285*S285</f>
        <v>0.94775610694170997</v>
      </c>
    </row>
    <row r="286" spans="1:20" ht="12.75" customHeight="1">
      <c r="A286" s="365"/>
      <c r="B286" s="368"/>
      <c r="C286" s="368"/>
      <c r="D286" s="365"/>
      <c r="E286" s="532"/>
      <c r="F286" s="371"/>
      <c r="G286" s="366"/>
      <c r="H286" s="367"/>
      <c r="I286" s="366"/>
      <c r="J286" s="367"/>
      <c r="K286" s="22"/>
      <c r="L286" s="22"/>
      <c r="M286" s="22"/>
      <c r="N286" s="37"/>
      <c r="O286" s="20">
        <f t="shared" si="332"/>
        <v>0</v>
      </c>
      <c r="P286" s="367"/>
      <c r="Q286" s="367"/>
      <c r="R286" s="367"/>
      <c r="S286" s="367"/>
      <c r="T286" s="367"/>
    </row>
    <row r="287" spans="1:20" ht="12.75" customHeight="1">
      <c r="A287" s="365"/>
      <c r="B287" s="368"/>
      <c r="C287" s="368"/>
      <c r="D287" s="365"/>
      <c r="E287" s="532"/>
      <c r="F287" s="371"/>
      <c r="G287" s="366"/>
      <c r="H287" s="367"/>
      <c r="I287" s="366"/>
      <c r="J287" s="367"/>
      <c r="K287" s="22"/>
      <c r="L287" s="22"/>
      <c r="M287" s="23"/>
      <c r="N287" s="37"/>
      <c r="O287" s="20">
        <f t="shared" si="332"/>
        <v>0</v>
      </c>
      <c r="P287" s="367"/>
      <c r="Q287" s="367"/>
      <c r="R287" s="367"/>
      <c r="S287" s="367"/>
      <c r="T287" s="367"/>
    </row>
    <row r="288" spans="1:20" ht="12.75" customHeight="1">
      <c r="A288" s="365"/>
      <c r="B288" s="368"/>
      <c r="C288" s="368"/>
      <c r="D288" s="365"/>
      <c r="E288" s="532"/>
      <c r="F288" s="371"/>
      <c r="G288" s="366"/>
      <c r="H288" s="367"/>
      <c r="I288" s="366"/>
      <c r="J288" s="367"/>
      <c r="K288" s="22"/>
      <c r="L288" s="22"/>
      <c r="M288" s="22"/>
      <c r="N288" s="37"/>
      <c r="O288" s="20">
        <f t="shared" si="332"/>
        <v>0</v>
      </c>
      <c r="P288" s="367"/>
      <c r="Q288" s="367"/>
      <c r="R288" s="367"/>
      <c r="S288" s="367"/>
      <c r="T288" s="367"/>
    </row>
    <row r="289" spans="1:20" ht="12.75" customHeight="1">
      <c r="A289" s="365">
        <v>12</v>
      </c>
      <c r="B289" s="368" t="s">
        <v>140</v>
      </c>
      <c r="C289" s="368" t="s">
        <v>271</v>
      </c>
      <c r="D289" s="365" t="s">
        <v>219</v>
      </c>
      <c r="E289" s="371">
        <v>23.6</v>
      </c>
      <c r="F289" s="371">
        <f t="shared" ref="F289" si="380">H289+J289+R289</f>
        <v>1.0045195308899999</v>
      </c>
      <c r="G289" s="366">
        <v>0.38400000000000001</v>
      </c>
      <c r="H289" s="367">
        <f t="shared" si="318"/>
        <v>0.69621119999999992</v>
      </c>
      <c r="I289" s="366"/>
      <c r="J289" s="367">
        <f t="shared" si="319"/>
        <v>0</v>
      </c>
      <c r="K289" s="22" t="s">
        <v>40</v>
      </c>
      <c r="L289" s="22" t="s">
        <v>39</v>
      </c>
      <c r="M289" s="22">
        <v>0.24399999999999999</v>
      </c>
      <c r="N289" s="24">
        <v>1.012</v>
      </c>
      <c r="O289" s="20">
        <f t="shared" si="332"/>
        <v>0.24692800000000001</v>
      </c>
      <c r="P289" s="367">
        <f t="shared" ref="P289" si="381">E289*F289</f>
        <v>23.706660929003998</v>
      </c>
      <c r="Q289" s="367">
        <f t="shared" ref="Q289" si="382">SUM(O289:O292)</f>
        <v>0.26903700000000003</v>
      </c>
      <c r="R289" s="367">
        <f t="shared" ref="R289" si="383">Q289*1.02*1.05*$R$14</f>
        <v>0.30830833089000004</v>
      </c>
      <c r="S289" s="367">
        <f t="shared" ref="S289" si="384">F289*$S$21</f>
        <v>1.1773976266361001</v>
      </c>
      <c r="T289" s="367">
        <f t="shared" ref="T289" si="385">E289*S289</f>
        <v>27.786583988611966</v>
      </c>
    </row>
    <row r="290" spans="1:20" ht="12.75" customHeight="1">
      <c r="A290" s="365"/>
      <c r="B290" s="368"/>
      <c r="C290" s="368"/>
      <c r="D290" s="365"/>
      <c r="E290" s="371"/>
      <c r="F290" s="371"/>
      <c r="G290" s="366"/>
      <c r="H290" s="367"/>
      <c r="I290" s="366"/>
      <c r="J290" s="367"/>
      <c r="K290" s="22" t="s">
        <v>97</v>
      </c>
      <c r="L290" s="22" t="s">
        <v>39</v>
      </c>
      <c r="M290" s="22">
        <v>2E-3</v>
      </c>
      <c r="N290" s="24">
        <v>0.7</v>
      </c>
      <c r="O290" s="20">
        <f t="shared" si="332"/>
        <v>1.4E-3</v>
      </c>
      <c r="P290" s="367"/>
      <c r="Q290" s="367"/>
      <c r="R290" s="367"/>
      <c r="S290" s="367"/>
      <c r="T290" s="367"/>
    </row>
    <row r="291" spans="1:20" ht="12.75" customHeight="1">
      <c r="A291" s="365"/>
      <c r="B291" s="368"/>
      <c r="C291" s="368"/>
      <c r="D291" s="365"/>
      <c r="E291" s="371"/>
      <c r="F291" s="371"/>
      <c r="G291" s="366"/>
      <c r="H291" s="367"/>
      <c r="I291" s="366"/>
      <c r="J291" s="367"/>
      <c r="K291" s="22" t="s">
        <v>41</v>
      </c>
      <c r="L291" s="22" t="s">
        <v>39</v>
      </c>
      <c r="M291" s="22">
        <v>2.7E-2</v>
      </c>
      <c r="N291" s="24">
        <v>0.76700000000000002</v>
      </c>
      <c r="O291" s="20">
        <f t="shared" si="332"/>
        <v>2.0709000000000002E-2</v>
      </c>
      <c r="P291" s="367"/>
      <c r="Q291" s="367"/>
      <c r="R291" s="367"/>
      <c r="S291" s="367"/>
      <c r="T291" s="367"/>
    </row>
    <row r="292" spans="1:20" ht="12.75" customHeight="1">
      <c r="A292" s="365"/>
      <c r="B292" s="368"/>
      <c r="C292" s="368"/>
      <c r="D292" s="365"/>
      <c r="E292" s="371"/>
      <c r="F292" s="371"/>
      <c r="G292" s="366"/>
      <c r="H292" s="367"/>
      <c r="I292" s="366"/>
      <c r="J292" s="367"/>
      <c r="K292" s="22"/>
      <c r="L292" s="22"/>
      <c r="M292" s="22"/>
      <c r="N292" s="37"/>
      <c r="O292" s="20">
        <f t="shared" si="332"/>
        <v>0</v>
      </c>
      <c r="P292" s="367"/>
      <c r="Q292" s="367"/>
      <c r="R292" s="367"/>
      <c r="S292" s="367"/>
      <c r="T292" s="367"/>
    </row>
    <row r="293" spans="1:20" ht="12.75" customHeight="1">
      <c r="A293" s="365">
        <v>13</v>
      </c>
      <c r="B293" s="368" t="s">
        <v>142</v>
      </c>
      <c r="C293" s="368" t="s">
        <v>272</v>
      </c>
      <c r="D293" s="365" t="s">
        <v>199</v>
      </c>
      <c r="E293" s="470">
        <v>6</v>
      </c>
      <c r="F293" s="371">
        <f t="shared" ref="F293" si="386">H293+J293+R293</f>
        <v>2.9696014799999997E-2</v>
      </c>
      <c r="G293" s="482">
        <v>1.49E-2</v>
      </c>
      <c r="H293" s="367">
        <f t="shared" si="318"/>
        <v>2.7014444999999998E-2</v>
      </c>
      <c r="I293" s="482"/>
      <c r="J293" s="367">
        <f t="shared" si="319"/>
        <v>0</v>
      </c>
      <c r="K293" s="22" t="s">
        <v>59</v>
      </c>
      <c r="L293" s="22" t="s">
        <v>47</v>
      </c>
      <c r="M293" s="22">
        <v>1.5599999999999999E-2</v>
      </c>
      <c r="N293" s="37">
        <v>0.15</v>
      </c>
      <c r="O293" s="20">
        <f t="shared" si="332"/>
        <v>2.3399999999999996E-3</v>
      </c>
      <c r="P293" s="367">
        <f t="shared" ref="P293" si="387">E293*F293</f>
        <v>0.17817608879999997</v>
      </c>
      <c r="Q293" s="367">
        <f t="shared" ref="Q293" si="388">SUM(O293:O296)</f>
        <v>2.3399999999999996E-3</v>
      </c>
      <c r="R293" s="367">
        <f t="shared" ref="R293" si="389">Q293*1.02*1.05*$R$14</f>
        <v>2.6815697999999998E-3</v>
      </c>
      <c r="S293" s="367">
        <f t="shared" ref="S293" si="390">F293*$S$21</f>
        <v>3.4806707356991387E-2</v>
      </c>
      <c r="T293" s="367">
        <f t="shared" ref="T293" si="391">E293*S293</f>
        <v>0.20884024414194832</v>
      </c>
    </row>
    <row r="294" spans="1:20" ht="12.75" customHeight="1">
      <c r="A294" s="365"/>
      <c r="B294" s="368"/>
      <c r="C294" s="368"/>
      <c r="D294" s="365"/>
      <c r="E294" s="470"/>
      <c r="F294" s="371"/>
      <c r="G294" s="482"/>
      <c r="H294" s="367"/>
      <c r="I294" s="482"/>
      <c r="J294" s="367"/>
      <c r="K294" s="22"/>
      <c r="L294" s="22"/>
      <c r="M294" s="22"/>
      <c r="N294" s="37"/>
      <c r="O294" s="20">
        <f t="shared" si="332"/>
        <v>0</v>
      </c>
      <c r="P294" s="367"/>
      <c r="Q294" s="367"/>
      <c r="R294" s="367"/>
      <c r="S294" s="367"/>
      <c r="T294" s="367"/>
    </row>
    <row r="295" spans="1:20" ht="12.75" customHeight="1">
      <c r="A295" s="365"/>
      <c r="B295" s="368"/>
      <c r="C295" s="368"/>
      <c r="D295" s="365"/>
      <c r="E295" s="470"/>
      <c r="F295" s="371"/>
      <c r="G295" s="482"/>
      <c r="H295" s="367"/>
      <c r="I295" s="482"/>
      <c r="J295" s="367"/>
      <c r="K295" s="22"/>
      <c r="L295" s="22"/>
      <c r="M295" s="23"/>
      <c r="N295" s="37"/>
      <c r="O295" s="20">
        <f t="shared" si="332"/>
        <v>0</v>
      </c>
      <c r="P295" s="367"/>
      <c r="Q295" s="367"/>
      <c r="R295" s="367"/>
      <c r="S295" s="367"/>
      <c r="T295" s="367"/>
    </row>
    <row r="296" spans="1:20" ht="12.75" customHeight="1">
      <c r="A296" s="365"/>
      <c r="B296" s="368"/>
      <c r="C296" s="368"/>
      <c r="D296" s="365"/>
      <c r="E296" s="470"/>
      <c r="F296" s="371"/>
      <c r="G296" s="482"/>
      <c r="H296" s="367"/>
      <c r="I296" s="482"/>
      <c r="J296" s="367"/>
      <c r="K296" s="22"/>
      <c r="L296" s="22"/>
      <c r="M296" s="22"/>
      <c r="N296" s="37"/>
      <c r="O296" s="20">
        <f t="shared" si="332"/>
        <v>0</v>
      </c>
      <c r="P296" s="367"/>
      <c r="Q296" s="367"/>
      <c r="R296" s="367"/>
      <c r="S296" s="367"/>
      <c r="T296" s="367"/>
    </row>
    <row r="297" spans="1:20" ht="12.75" customHeight="1">
      <c r="A297" s="365">
        <v>14</v>
      </c>
      <c r="B297" s="368" t="s">
        <v>142</v>
      </c>
      <c r="C297" s="368" t="s">
        <v>273</v>
      </c>
      <c r="D297" s="365" t="s">
        <v>199</v>
      </c>
      <c r="E297" s="470">
        <v>120</v>
      </c>
      <c r="F297" s="371">
        <f t="shared" ref="F297" si="392">H297+J297+R297</f>
        <v>2.9696014799999997E-2</v>
      </c>
      <c r="G297" s="482">
        <v>1.49E-2</v>
      </c>
      <c r="H297" s="367">
        <f t="shared" si="318"/>
        <v>2.7014444999999998E-2</v>
      </c>
      <c r="I297" s="482"/>
      <c r="J297" s="367">
        <f t="shared" si="319"/>
        <v>0</v>
      </c>
      <c r="K297" s="22" t="s">
        <v>59</v>
      </c>
      <c r="L297" s="22" t="s">
        <v>47</v>
      </c>
      <c r="M297" s="22">
        <v>1.5599999999999999E-2</v>
      </c>
      <c r="N297" s="37">
        <v>0.15</v>
      </c>
      <c r="O297" s="20">
        <f t="shared" si="332"/>
        <v>2.3399999999999996E-3</v>
      </c>
      <c r="P297" s="367">
        <f t="shared" ref="P297" si="393">E297*F297</f>
        <v>3.5635217759999995</v>
      </c>
      <c r="Q297" s="367">
        <f t="shared" ref="Q297" si="394">SUM(O297:O300)</f>
        <v>2.3399999999999996E-3</v>
      </c>
      <c r="R297" s="367">
        <f t="shared" ref="R297" si="395">Q297*1.02*1.05*$R$14</f>
        <v>2.6815697999999998E-3</v>
      </c>
      <c r="S297" s="367">
        <f t="shared" ref="S297" si="396">F297*$S$21</f>
        <v>3.4806707356991387E-2</v>
      </c>
      <c r="T297" s="367">
        <f t="shared" ref="T297" si="397">E297*S297</f>
        <v>4.1768048828389661</v>
      </c>
    </row>
    <row r="298" spans="1:20" ht="12.75" customHeight="1">
      <c r="A298" s="365"/>
      <c r="B298" s="368"/>
      <c r="C298" s="368"/>
      <c r="D298" s="365"/>
      <c r="E298" s="470"/>
      <c r="F298" s="371"/>
      <c r="G298" s="482"/>
      <c r="H298" s="367"/>
      <c r="I298" s="482"/>
      <c r="J298" s="367"/>
      <c r="K298" s="22"/>
      <c r="L298" s="22"/>
      <c r="M298" s="22"/>
      <c r="N298" s="37"/>
      <c r="O298" s="20">
        <f t="shared" si="332"/>
        <v>0</v>
      </c>
      <c r="P298" s="367"/>
      <c r="Q298" s="367"/>
      <c r="R298" s="367"/>
      <c r="S298" s="367"/>
      <c r="T298" s="367"/>
    </row>
    <row r="299" spans="1:20" ht="12.75" customHeight="1">
      <c r="A299" s="365"/>
      <c r="B299" s="368"/>
      <c r="C299" s="368"/>
      <c r="D299" s="365"/>
      <c r="E299" s="470"/>
      <c r="F299" s="371"/>
      <c r="G299" s="482"/>
      <c r="H299" s="367"/>
      <c r="I299" s="482"/>
      <c r="J299" s="367"/>
      <c r="K299" s="22"/>
      <c r="L299" s="22"/>
      <c r="M299" s="23"/>
      <c r="N299" s="37"/>
      <c r="O299" s="20">
        <f t="shared" si="332"/>
        <v>0</v>
      </c>
      <c r="P299" s="367"/>
      <c r="Q299" s="367"/>
      <c r="R299" s="367"/>
      <c r="S299" s="367"/>
      <c r="T299" s="367"/>
    </row>
    <row r="300" spans="1:20" ht="12.75" customHeight="1">
      <c r="A300" s="365"/>
      <c r="B300" s="368"/>
      <c r="C300" s="368"/>
      <c r="D300" s="365"/>
      <c r="E300" s="470"/>
      <c r="F300" s="371"/>
      <c r="G300" s="482"/>
      <c r="H300" s="367"/>
      <c r="I300" s="482"/>
      <c r="J300" s="367"/>
      <c r="K300" s="22"/>
      <c r="L300" s="22"/>
      <c r="M300" s="22"/>
      <c r="N300" s="37"/>
      <c r="O300" s="20">
        <f t="shared" si="332"/>
        <v>0</v>
      </c>
      <c r="P300" s="367"/>
      <c r="Q300" s="367"/>
      <c r="R300" s="367"/>
      <c r="S300" s="367"/>
      <c r="T300" s="367"/>
    </row>
    <row r="301" spans="1:20" ht="12.75" customHeight="1">
      <c r="A301" s="319"/>
      <c r="B301" s="336"/>
      <c r="C301" s="346" t="s">
        <v>210</v>
      </c>
      <c r="D301" s="319"/>
      <c r="E301" s="331"/>
      <c r="F301" s="347"/>
      <c r="G301" s="317"/>
      <c r="H301" s="316"/>
      <c r="I301" s="317"/>
      <c r="J301" s="316"/>
      <c r="K301" s="40"/>
      <c r="L301" s="40"/>
      <c r="M301" s="40"/>
      <c r="N301" s="41"/>
      <c r="O301" s="42"/>
      <c r="P301" s="316"/>
      <c r="Q301" s="316"/>
      <c r="R301" s="316"/>
      <c r="S301" s="316"/>
      <c r="T301" s="345">
        <f>SUM(T245:T300)</f>
        <v>565.07260583647201</v>
      </c>
    </row>
    <row r="302" spans="1:20" ht="12.75" customHeight="1">
      <c r="A302" s="319"/>
      <c r="B302" s="336"/>
      <c r="C302" s="346"/>
      <c r="D302" s="319"/>
      <c r="E302" s="331"/>
      <c r="F302" s="348"/>
      <c r="G302" s="317"/>
      <c r="H302" s="316"/>
      <c r="I302" s="317"/>
      <c r="J302" s="316"/>
      <c r="K302" s="40"/>
      <c r="L302" s="40"/>
      <c r="M302" s="40"/>
      <c r="N302" s="41"/>
      <c r="O302" s="42"/>
      <c r="P302" s="316"/>
      <c r="Q302" s="316"/>
      <c r="R302" s="316"/>
      <c r="S302" s="316"/>
      <c r="T302" s="345"/>
    </row>
    <row r="303" spans="1:20" ht="12.75" customHeight="1">
      <c r="A303" s="319"/>
      <c r="B303" s="336"/>
      <c r="C303" s="346"/>
      <c r="D303" s="319"/>
      <c r="E303" s="331"/>
      <c r="F303" s="348"/>
      <c r="G303" s="317"/>
      <c r="H303" s="316"/>
      <c r="I303" s="317"/>
      <c r="J303" s="316"/>
      <c r="K303" s="40"/>
      <c r="L303" s="40"/>
      <c r="M303" s="43"/>
      <c r="N303" s="41"/>
      <c r="O303" s="42"/>
      <c r="P303" s="316"/>
      <c r="Q303" s="316"/>
      <c r="R303" s="316"/>
      <c r="S303" s="316"/>
      <c r="T303" s="345"/>
    </row>
    <row r="304" spans="1:20" ht="12.75" customHeight="1">
      <c r="A304" s="319"/>
      <c r="B304" s="336"/>
      <c r="C304" s="346"/>
      <c r="D304" s="319"/>
      <c r="E304" s="331"/>
      <c r="F304" s="349"/>
      <c r="G304" s="317"/>
      <c r="H304" s="316"/>
      <c r="I304" s="317"/>
      <c r="J304" s="316"/>
      <c r="K304" s="40"/>
      <c r="L304" s="40"/>
      <c r="M304" s="40"/>
      <c r="N304" s="41"/>
      <c r="O304" s="42"/>
      <c r="P304" s="316"/>
      <c r="Q304" s="316"/>
      <c r="R304" s="316"/>
      <c r="S304" s="316"/>
      <c r="T304" s="345"/>
    </row>
    <row r="305" spans="1:20" ht="12.75" customHeight="1">
      <c r="A305" s="319"/>
      <c r="B305" s="336"/>
      <c r="C305" s="346" t="s">
        <v>211</v>
      </c>
      <c r="D305" s="319"/>
      <c r="E305" s="331"/>
      <c r="F305" s="347"/>
      <c r="G305" s="317"/>
      <c r="H305" s="316"/>
      <c r="I305" s="317"/>
      <c r="J305" s="316"/>
      <c r="K305" s="40"/>
      <c r="L305" s="40"/>
      <c r="M305" s="40"/>
      <c r="N305" s="41"/>
      <c r="O305" s="42"/>
      <c r="P305" s="316"/>
      <c r="Q305" s="316"/>
      <c r="R305" s="316"/>
      <c r="S305" s="316"/>
      <c r="T305" s="264">
        <f>(T301*100%)/'Cav-Nax'!$T$273</f>
        <v>8.9825875900294422E-2</v>
      </c>
    </row>
    <row r="306" spans="1:20" ht="12.75" customHeight="1">
      <c r="A306" s="319"/>
      <c r="B306" s="336"/>
      <c r="C306" s="346"/>
      <c r="D306" s="319"/>
      <c r="E306" s="331"/>
      <c r="F306" s="348"/>
      <c r="G306" s="317"/>
      <c r="H306" s="316"/>
      <c r="I306" s="317"/>
      <c r="J306" s="316"/>
      <c r="K306" s="40"/>
      <c r="L306" s="40"/>
      <c r="M306" s="40"/>
      <c r="N306" s="41"/>
      <c r="O306" s="42"/>
      <c r="P306" s="316"/>
      <c r="Q306" s="316"/>
      <c r="R306" s="316"/>
      <c r="S306" s="316"/>
      <c r="T306" s="264"/>
    </row>
    <row r="307" spans="1:20" ht="12.75" customHeight="1">
      <c r="A307" s="319"/>
      <c r="B307" s="336"/>
      <c r="C307" s="346"/>
      <c r="D307" s="319"/>
      <c r="E307" s="331"/>
      <c r="F307" s="348"/>
      <c r="G307" s="317"/>
      <c r="H307" s="316"/>
      <c r="I307" s="317"/>
      <c r="J307" s="316"/>
      <c r="K307" s="40"/>
      <c r="L307" s="40"/>
      <c r="M307" s="43"/>
      <c r="N307" s="41"/>
      <c r="O307" s="42"/>
      <c r="P307" s="316"/>
      <c r="Q307" s="316"/>
      <c r="R307" s="316"/>
      <c r="S307" s="316"/>
      <c r="T307" s="264"/>
    </row>
    <row r="308" spans="1:20" ht="12.75" customHeight="1">
      <c r="A308" s="319"/>
      <c r="B308" s="336"/>
      <c r="C308" s="346"/>
      <c r="D308" s="319"/>
      <c r="E308" s="331"/>
      <c r="F308" s="349"/>
      <c r="G308" s="317"/>
      <c r="H308" s="316"/>
      <c r="I308" s="317"/>
      <c r="J308" s="316"/>
      <c r="K308" s="40"/>
      <c r="L308" s="40"/>
      <c r="M308" s="40"/>
      <c r="N308" s="41"/>
      <c r="O308" s="42"/>
      <c r="P308" s="316"/>
      <c r="Q308" s="316"/>
      <c r="R308" s="316"/>
      <c r="S308" s="316"/>
      <c r="T308" s="264"/>
    </row>
    <row r="309" spans="1:20" ht="12.75" customHeight="1">
      <c r="A309" s="365"/>
      <c r="B309" s="368"/>
      <c r="C309" s="530" t="s">
        <v>196</v>
      </c>
      <c r="D309" s="365"/>
      <c r="E309" s="470"/>
      <c r="F309" s="371">
        <f t="shared" ref="F309" si="398">H309+J309+R309</f>
        <v>0</v>
      </c>
      <c r="G309" s="366"/>
      <c r="H309" s="367">
        <f t="shared" si="318"/>
        <v>0</v>
      </c>
      <c r="I309" s="482"/>
      <c r="J309" s="367">
        <f t="shared" si="319"/>
        <v>0</v>
      </c>
      <c r="K309" s="37"/>
      <c r="L309" s="22"/>
      <c r="M309" s="22"/>
      <c r="N309" s="37"/>
      <c r="O309" s="20">
        <f t="shared" si="332"/>
        <v>0</v>
      </c>
      <c r="P309" s="367">
        <f t="shared" ref="P309" si="399">E309*F309</f>
        <v>0</v>
      </c>
      <c r="Q309" s="367">
        <f t="shared" ref="Q309" si="400">SUM(O309:O312)</f>
        <v>0</v>
      </c>
      <c r="R309" s="367">
        <f t="shared" ref="R309" si="401">Q309*1.02*1.05*$R$14</f>
        <v>0</v>
      </c>
      <c r="S309" s="367">
        <f t="shared" ref="S309" si="402">F309*$S$21</f>
        <v>0</v>
      </c>
      <c r="T309" s="367">
        <f t="shared" ref="T309" si="403">E309*S309</f>
        <v>0</v>
      </c>
    </row>
    <row r="310" spans="1:20" ht="12.75" customHeight="1">
      <c r="A310" s="365"/>
      <c r="B310" s="368"/>
      <c r="C310" s="530"/>
      <c r="D310" s="365"/>
      <c r="E310" s="470"/>
      <c r="F310" s="371"/>
      <c r="G310" s="366"/>
      <c r="H310" s="367"/>
      <c r="I310" s="482"/>
      <c r="J310" s="367"/>
      <c r="K310" s="22"/>
      <c r="L310" s="22"/>
      <c r="M310" s="22"/>
      <c r="N310" s="37"/>
      <c r="O310" s="20">
        <f t="shared" si="332"/>
        <v>0</v>
      </c>
      <c r="P310" s="367"/>
      <c r="Q310" s="367"/>
      <c r="R310" s="367"/>
      <c r="S310" s="367"/>
      <c r="T310" s="367"/>
    </row>
    <row r="311" spans="1:20" ht="12.75" customHeight="1">
      <c r="A311" s="365"/>
      <c r="B311" s="368"/>
      <c r="C311" s="530"/>
      <c r="D311" s="365"/>
      <c r="E311" s="470"/>
      <c r="F311" s="371"/>
      <c r="G311" s="366"/>
      <c r="H311" s="367"/>
      <c r="I311" s="482"/>
      <c r="J311" s="367"/>
      <c r="K311" s="22"/>
      <c r="L311" s="22"/>
      <c r="M311" s="22"/>
      <c r="N311" s="37"/>
      <c r="O311" s="20">
        <f t="shared" si="332"/>
        <v>0</v>
      </c>
      <c r="P311" s="367"/>
      <c r="Q311" s="367"/>
      <c r="R311" s="367"/>
      <c r="S311" s="367"/>
      <c r="T311" s="367"/>
    </row>
    <row r="312" spans="1:20" ht="12.75" customHeight="1">
      <c r="A312" s="365"/>
      <c r="B312" s="368"/>
      <c r="C312" s="530"/>
      <c r="D312" s="365"/>
      <c r="E312" s="470"/>
      <c r="F312" s="371"/>
      <c r="G312" s="366"/>
      <c r="H312" s="367"/>
      <c r="I312" s="482"/>
      <c r="J312" s="367"/>
      <c r="K312" s="22"/>
      <c r="L312" s="22"/>
      <c r="M312" s="22"/>
      <c r="N312" s="37"/>
      <c r="O312" s="20">
        <f t="shared" si="332"/>
        <v>0</v>
      </c>
      <c r="P312" s="367"/>
      <c r="Q312" s="367"/>
      <c r="R312" s="367"/>
      <c r="S312" s="367"/>
      <c r="T312" s="367"/>
    </row>
    <row r="313" spans="1:20" ht="12.75" customHeight="1">
      <c r="A313" s="365">
        <v>1</v>
      </c>
      <c r="B313" s="368" t="s">
        <v>95</v>
      </c>
      <c r="C313" s="368" t="s">
        <v>274</v>
      </c>
      <c r="D313" s="365" t="s">
        <v>203</v>
      </c>
      <c r="E313" s="532">
        <v>15.9</v>
      </c>
      <c r="F313" s="371">
        <f t="shared" ref="F313" si="404">H313+J313+R313</f>
        <v>1.9943550000000001</v>
      </c>
      <c r="G313" s="366">
        <v>1.1000000000000001</v>
      </c>
      <c r="H313" s="367">
        <f t="shared" si="318"/>
        <v>1.9943550000000001</v>
      </c>
      <c r="I313" s="482"/>
      <c r="J313" s="367">
        <f t="shared" si="319"/>
        <v>0</v>
      </c>
      <c r="K313" s="22"/>
      <c r="L313" s="22"/>
      <c r="M313" s="22"/>
      <c r="N313" s="37"/>
      <c r="O313" s="20">
        <f t="shared" si="332"/>
        <v>0</v>
      </c>
      <c r="P313" s="367">
        <f t="shared" ref="P313" si="405">E313*F313</f>
        <v>31.710244500000002</v>
      </c>
      <c r="Q313" s="367">
        <f t="shared" ref="Q313" si="406">SUM(O313:O316)</f>
        <v>0</v>
      </c>
      <c r="R313" s="367">
        <f t="shared" ref="R313" si="407">Q313*1.02*1.05*$R$14</f>
        <v>0</v>
      </c>
      <c r="S313" s="367">
        <f t="shared" ref="S313" si="408">F313*$S$21</f>
        <v>2.337584060301336</v>
      </c>
      <c r="T313" s="367">
        <f t="shared" ref="T313" si="409">E313*S313</f>
        <v>37.167586558791243</v>
      </c>
    </row>
    <row r="314" spans="1:20" ht="12.75" customHeight="1">
      <c r="A314" s="365"/>
      <c r="B314" s="368"/>
      <c r="C314" s="368"/>
      <c r="D314" s="365"/>
      <c r="E314" s="532"/>
      <c r="F314" s="371"/>
      <c r="G314" s="366"/>
      <c r="H314" s="367"/>
      <c r="I314" s="482"/>
      <c r="J314" s="367"/>
      <c r="K314" s="22"/>
      <c r="L314" s="22"/>
      <c r="M314" s="22"/>
      <c r="N314" s="37"/>
      <c r="O314" s="20">
        <f t="shared" si="332"/>
        <v>0</v>
      </c>
      <c r="P314" s="367"/>
      <c r="Q314" s="367"/>
      <c r="R314" s="367"/>
      <c r="S314" s="367"/>
      <c r="T314" s="367"/>
    </row>
    <row r="315" spans="1:20" ht="12.75" customHeight="1">
      <c r="A315" s="365"/>
      <c r="B315" s="368"/>
      <c r="C315" s="368"/>
      <c r="D315" s="365"/>
      <c r="E315" s="532"/>
      <c r="F315" s="371"/>
      <c r="G315" s="366"/>
      <c r="H315" s="367"/>
      <c r="I315" s="482"/>
      <c r="J315" s="367"/>
      <c r="K315" s="22"/>
      <c r="L315" s="22"/>
      <c r="M315" s="23"/>
      <c r="N315" s="37"/>
      <c r="O315" s="20">
        <f t="shared" si="332"/>
        <v>0</v>
      </c>
      <c r="P315" s="367"/>
      <c r="Q315" s="367"/>
      <c r="R315" s="367"/>
      <c r="S315" s="367"/>
      <c r="T315" s="367"/>
    </row>
    <row r="316" spans="1:20" ht="12.75" customHeight="1">
      <c r="A316" s="365"/>
      <c r="B316" s="368"/>
      <c r="C316" s="368"/>
      <c r="D316" s="365"/>
      <c r="E316" s="532"/>
      <c r="F316" s="371"/>
      <c r="G316" s="366"/>
      <c r="H316" s="367"/>
      <c r="I316" s="482"/>
      <c r="J316" s="367"/>
      <c r="K316" s="22"/>
      <c r="L316" s="22"/>
      <c r="M316" s="22"/>
      <c r="N316" s="37"/>
      <c r="O316" s="20">
        <f t="shared" si="332"/>
        <v>0</v>
      </c>
      <c r="P316" s="367"/>
      <c r="Q316" s="367"/>
      <c r="R316" s="367"/>
      <c r="S316" s="367"/>
      <c r="T316" s="367"/>
    </row>
    <row r="317" spans="1:20" ht="12.75" customHeight="1">
      <c r="A317" s="365">
        <v>2</v>
      </c>
      <c r="B317" s="368" t="s">
        <v>61</v>
      </c>
      <c r="C317" s="368" t="s">
        <v>275</v>
      </c>
      <c r="D317" s="365" t="s">
        <v>203</v>
      </c>
      <c r="E317" s="532">
        <v>13.3</v>
      </c>
      <c r="F317" s="371">
        <f t="shared" ref="F317" si="410">H317+J317+R317</f>
        <v>1.0189341000000001</v>
      </c>
      <c r="G317" s="366">
        <v>0.56200000000000006</v>
      </c>
      <c r="H317" s="367">
        <f t="shared" si="318"/>
        <v>1.0189341000000001</v>
      </c>
      <c r="I317" s="482"/>
      <c r="J317" s="367">
        <f t="shared" si="319"/>
        <v>0</v>
      </c>
      <c r="K317" s="22"/>
      <c r="L317" s="22"/>
      <c r="M317" s="22"/>
      <c r="N317" s="37"/>
      <c r="O317" s="20">
        <f t="shared" si="332"/>
        <v>0</v>
      </c>
      <c r="P317" s="367">
        <f t="shared" ref="P317" si="411">E317*F317</f>
        <v>13.551823530000002</v>
      </c>
      <c r="Q317" s="367">
        <f t="shared" ref="Q317" si="412">SUM(O317:O320)</f>
        <v>0</v>
      </c>
      <c r="R317" s="367">
        <f t="shared" ref="R317" si="413">Q317*1.02*1.05*$R$14</f>
        <v>0</v>
      </c>
      <c r="S317" s="367">
        <f t="shared" ref="S317" si="414">F317*$S$21</f>
        <v>1.1942929471721373</v>
      </c>
      <c r="T317" s="367">
        <f t="shared" ref="T317" si="415">E317*S317</f>
        <v>15.884096197389427</v>
      </c>
    </row>
    <row r="318" spans="1:20" ht="12.75" customHeight="1">
      <c r="A318" s="365"/>
      <c r="B318" s="368"/>
      <c r="C318" s="368"/>
      <c r="D318" s="365"/>
      <c r="E318" s="532"/>
      <c r="F318" s="371"/>
      <c r="G318" s="366"/>
      <c r="H318" s="367"/>
      <c r="I318" s="482"/>
      <c r="J318" s="367"/>
      <c r="K318" s="22"/>
      <c r="L318" s="22"/>
      <c r="M318" s="22"/>
      <c r="N318" s="37"/>
      <c r="O318" s="20">
        <f t="shared" si="332"/>
        <v>0</v>
      </c>
      <c r="P318" s="367"/>
      <c r="Q318" s="367"/>
      <c r="R318" s="367"/>
      <c r="S318" s="367"/>
      <c r="T318" s="367"/>
    </row>
    <row r="319" spans="1:20" ht="12.75" customHeight="1">
      <c r="A319" s="365"/>
      <c r="B319" s="368"/>
      <c r="C319" s="368"/>
      <c r="D319" s="365"/>
      <c r="E319" s="532"/>
      <c r="F319" s="371"/>
      <c r="G319" s="366"/>
      <c r="H319" s="367"/>
      <c r="I319" s="482"/>
      <c r="J319" s="367"/>
      <c r="K319" s="22"/>
      <c r="L319" s="22"/>
      <c r="M319" s="23"/>
      <c r="N319" s="37"/>
      <c r="O319" s="20">
        <f t="shared" si="332"/>
        <v>0</v>
      </c>
      <c r="P319" s="367"/>
      <c r="Q319" s="367"/>
      <c r="R319" s="367"/>
      <c r="S319" s="367"/>
      <c r="T319" s="367"/>
    </row>
    <row r="320" spans="1:20" ht="12.75" customHeight="1">
      <c r="A320" s="365"/>
      <c r="B320" s="368"/>
      <c r="C320" s="368"/>
      <c r="D320" s="365"/>
      <c r="E320" s="532"/>
      <c r="F320" s="371"/>
      <c r="G320" s="366"/>
      <c r="H320" s="367"/>
      <c r="I320" s="482"/>
      <c r="J320" s="367"/>
      <c r="K320" s="22"/>
      <c r="L320" s="22"/>
      <c r="M320" s="22"/>
      <c r="N320" s="37"/>
      <c r="O320" s="20">
        <f t="shared" si="332"/>
        <v>0</v>
      </c>
      <c r="P320" s="367"/>
      <c r="Q320" s="367"/>
      <c r="R320" s="367"/>
      <c r="S320" s="367"/>
      <c r="T320" s="367"/>
    </row>
    <row r="321" spans="1:20" ht="12.75" customHeight="1">
      <c r="A321" s="365">
        <v>3</v>
      </c>
      <c r="B321" s="368" t="s">
        <v>153</v>
      </c>
      <c r="C321" s="368" t="s">
        <v>276</v>
      </c>
      <c r="D321" s="365" t="s">
        <v>203</v>
      </c>
      <c r="E321" s="532">
        <v>6.5</v>
      </c>
      <c r="F321" s="371">
        <f t="shared" ref="F321" si="416">H321+J321+R321</f>
        <v>0.19550879199999999</v>
      </c>
      <c r="G321" s="366">
        <v>6.2E-2</v>
      </c>
      <c r="H321" s="367">
        <f t="shared" ref="H321:H325" si="417">G321*$P$8/1000</f>
        <v>0.1124091</v>
      </c>
      <c r="I321" s="482">
        <v>3.49E-2</v>
      </c>
      <c r="J321" s="367">
        <f t="shared" ref="J321:J325" si="418">I321*$P$9/1000</f>
        <v>8.3099692000000003E-2</v>
      </c>
      <c r="K321" s="22"/>
      <c r="L321" s="22"/>
      <c r="M321" s="22"/>
      <c r="N321" s="37"/>
      <c r="O321" s="20">
        <f t="shared" si="332"/>
        <v>0</v>
      </c>
      <c r="P321" s="367">
        <f t="shared" ref="P321" si="419">E321*F321</f>
        <v>1.2708071479999998</v>
      </c>
      <c r="Q321" s="367">
        <f t="shared" ref="Q321" si="420">SUM(O321:O324)</f>
        <v>0</v>
      </c>
      <c r="R321" s="367">
        <f t="shared" ref="R321" si="421">Q321*1.02*1.05*$R$14</f>
        <v>0</v>
      </c>
      <c r="S321" s="367">
        <f t="shared" ref="S321" si="422">F321*$S$21</f>
        <v>0.22915591047128989</v>
      </c>
      <c r="T321" s="367">
        <f t="shared" ref="T321" si="423">E321*S321</f>
        <v>1.4895134180633842</v>
      </c>
    </row>
    <row r="322" spans="1:20" ht="12.75" customHeight="1">
      <c r="A322" s="365"/>
      <c r="B322" s="368"/>
      <c r="C322" s="368"/>
      <c r="D322" s="365"/>
      <c r="E322" s="532"/>
      <c r="F322" s="371"/>
      <c r="G322" s="366"/>
      <c r="H322" s="367"/>
      <c r="I322" s="482"/>
      <c r="J322" s="367"/>
      <c r="K322" s="22"/>
      <c r="L322" s="22"/>
      <c r="M322" s="22"/>
      <c r="N322" s="37"/>
      <c r="O322" s="20">
        <f t="shared" si="332"/>
        <v>0</v>
      </c>
      <c r="P322" s="367"/>
      <c r="Q322" s="367"/>
      <c r="R322" s="367"/>
      <c r="S322" s="367"/>
      <c r="T322" s="367"/>
    </row>
    <row r="323" spans="1:20" ht="12.75" customHeight="1">
      <c r="A323" s="365"/>
      <c r="B323" s="368"/>
      <c r="C323" s="368"/>
      <c r="D323" s="365"/>
      <c r="E323" s="532"/>
      <c r="F323" s="371"/>
      <c r="G323" s="366"/>
      <c r="H323" s="367"/>
      <c r="I323" s="482"/>
      <c r="J323" s="367"/>
      <c r="K323" s="22"/>
      <c r="L323" s="22"/>
      <c r="M323" s="23"/>
      <c r="N323" s="37"/>
      <c r="O323" s="20">
        <f t="shared" si="332"/>
        <v>0</v>
      </c>
      <c r="P323" s="367"/>
      <c r="Q323" s="367"/>
      <c r="R323" s="367"/>
      <c r="S323" s="367"/>
      <c r="T323" s="367"/>
    </row>
    <row r="324" spans="1:20" ht="12.75" customHeight="1">
      <c r="A324" s="365"/>
      <c r="B324" s="368"/>
      <c r="C324" s="368"/>
      <c r="D324" s="365"/>
      <c r="E324" s="532"/>
      <c r="F324" s="371"/>
      <c r="G324" s="366"/>
      <c r="H324" s="367"/>
      <c r="I324" s="482"/>
      <c r="J324" s="367"/>
      <c r="K324" s="22"/>
      <c r="L324" s="22"/>
      <c r="M324" s="22"/>
      <c r="N324" s="37"/>
      <c r="O324" s="20">
        <f t="shared" si="332"/>
        <v>0</v>
      </c>
      <c r="P324" s="367"/>
      <c r="Q324" s="367"/>
      <c r="R324" s="367"/>
      <c r="S324" s="367"/>
      <c r="T324" s="367"/>
    </row>
    <row r="325" spans="1:20" ht="12.75" customHeight="1">
      <c r="A325" s="365">
        <v>4</v>
      </c>
      <c r="B325" s="499" t="s">
        <v>180</v>
      </c>
      <c r="C325" s="499" t="s">
        <v>250</v>
      </c>
      <c r="D325" s="165" t="s">
        <v>209</v>
      </c>
      <c r="E325" s="371">
        <v>5.41</v>
      </c>
      <c r="F325" s="371">
        <f t="shared" ref="F325" si="424">H325+J325+R325</f>
        <v>0.92862120000000004</v>
      </c>
      <c r="G325" s="366"/>
      <c r="H325" s="367">
        <f t="shared" si="417"/>
        <v>0</v>
      </c>
      <c r="I325" s="529">
        <v>0.39</v>
      </c>
      <c r="J325" s="367">
        <f t="shared" si="418"/>
        <v>0.92862120000000004</v>
      </c>
      <c r="K325" s="22"/>
      <c r="L325" s="22"/>
      <c r="M325" s="22"/>
      <c r="N325" s="37"/>
      <c r="O325" s="20">
        <f t="shared" si="332"/>
        <v>0</v>
      </c>
      <c r="P325" s="367">
        <f t="shared" ref="P325" si="425">E325*F325</f>
        <v>5.0238406920000003</v>
      </c>
      <c r="Q325" s="367">
        <f t="shared" ref="Q325" si="426">SUM(O325:O328)</f>
        <v>0</v>
      </c>
      <c r="R325" s="367">
        <f t="shared" ref="R325" si="427">Q325*1.02*1.05*$R$14</f>
        <v>0</v>
      </c>
      <c r="S325" s="367">
        <f t="shared" ref="S325" si="428">F325*$S$21</f>
        <v>1.0884371715055239</v>
      </c>
      <c r="T325" s="367">
        <f t="shared" ref="T325" si="429">E325*S325</f>
        <v>5.8884450978448841</v>
      </c>
    </row>
    <row r="326" spans="1:20" ht="12.75" customHeight="1">
      <c r="A326" s="365"/>
      <c r="B326" s="500"/>
      <c r="C326" s="500"/>
      <c r="D326" s="165"/>
      <c r="E326" s="371"/>
      <c r="F326" s="371"/>
      <c r="G326" s="366"/>
      <c r="H326" s="367"/>
      <c r="I326" s="529"/>
      <c r="J326" s="367"/>
      <c r="K326" s="22"/>
      <c r="L326" s="22"/>
      <c r="M326" s="22"/>
      <c r="N326" s="37"/>
      <c r="O326" s="20">
        <f t="shared" si="332"/>
        <v>0</v>
      </c>
      <c r="P326" s="367"/>
      <c r="Q326" s="367"/>
      <c r="R326" s="367"/>
      <c r="S326" s="367"/>
      <c r="T326" s="367"/>
    </row>
    <row r="327" spans="1:20" ht="12.75" customHeight="1">
      <c r="A327" s="365"/>
      <c r="B327" s="500"/>
      <c r="C327" s="500"/>
      <c r="D327" s="165"/>
      <c r="E327" s="371"/>
      <c r="F327" s="371"/>
      <c r="G327" s="366"/>
      <c r="H327" s="367"/>
      <c r="I327" s="529"/>
      <c r="J327" s="367"/>
      <c r="K327" s="22"/>
      <c r="L327" s="22"/>
      <c r="M327" s="22"/>
      <c r="N327" s="37"/>
      <c r="O327" s="20">
        <f t="shared" si="332"/>
        <v>0</v>
      </c>
      <c r="P327" s="367"/>
      <c r="Q327" s="367"/>
      <c r="R327" s="367"/>
      <c r="S327" s="367"/>
      <c r="T327" s="367"/>
    </row>
    <row r="328" spans="1:20" ht="12.75" customHeight="1">
      <c r="A328" s="365"/>
      <c r="B328" s="501"/>
      <c r="C328" s="501"/>
      <c r="D328" s="165"/>
      <c r="E328" s="371"/>
      <c r="F328" s="371"/>
      <c r="G328" s="366"/>
      <c r="H328" s="367"/>
      <c r="I328" s="529"/>
      <c r="J328" s="367"/>
      <c r="K328" s="22"/>
      <c r="L328" s="22"/>
      <c r="M328" s="22"/>
      <c r="N328" s="37"/>
      <c r="O328" s="20">
        <f t="shared" si="332"/>
        <v>0</v>
      </c>
      <c r="P328" s="367"/>
      <c r="Q328" s="367"/>
      <c r="R328" s="367"/>
      <c r="S328" s="367"/>
      <c r="T328" s="367"/>
    </row>
    <row r="329" spans="1:20" ht="12.75" customHeight="1">
      <c r="A329" s="319"/>
      <c r="B329" s="336"/>
      <c r="C329" s="346" t="s">
        <v>210</v>
      </c>
      <c r="D329" s="319"/>
      <c r="E329" s="331"/>
      <c r="F329" s="347"/>
      <c r="G329" s="317"/>
      <c r="H329" s="316"/>
      <c r="I329" s="317"/>
      <c r="J329" s="316"/>
      <c r="K329" s="40"/>
      <c r="L329" s="40"/>
      <c r="M329" s="40"/>
      <c r="N329" s="41"/>
      <c r="O329" s="42"/>
      <c r="P329" s="316"/>
      <c r="Q329" s="316"/>
      <c r="R329" s="316"/>
      <c r="S329" s="316"/>
      <c r="T329" s="345">
        <f>SUM(T313:T328)</f>
        <v>60.429641272088936</v>
      </c>
    </row>
    <row r="330" spans="1:20" ht="12.75" customHeight="1">
      <c r="A330" s="319"/>
      <c r="B330" s="336"/>
      <c r="C330" s="346"/>
      <c r="D330" s="319"/>
      <c r="E330" s="331"/>
      <c r="F330" s="348"/>
      <c r="G330" s="317"/>
      <c r="H330" s="316"/>
      <c r="I330" s="317"/>
      <c r="J330" s="316"/>
      <c r="K330" s="40"/>
      <c r="L330" s="40"/>
      <c r="M330" s="40"/>
      <c r="N330" s="41"/>
      <c r="O330" s="42"/>
      <c r="P330" s="316"/>
      <c r="Q330" s="316"/>
      <c r="R330" s="316"/>
      <c r="S330" s="316"/>
      <c r="T330" s="345"/>
    </row>
    <row r="331" spans="1:20" ht="12.75" customHeight="1">
      <c r="A331" s="319"/>
      <c r="B331" s="336"/>
      <c r="C331" s="346"/>
      <c r="D331" s="319"/>
      <c r="E331" s="331"/>
      <c r="F331" s="348"/>
      <c r="G331" s="317"/>
      <c r="H331" s="316"/>
      <c r="I331" s="317"/>
      <c r="J331" s="316"/>
      <c r="K331" s="40"/>
      <c r="L331" s="40"/>
      <c r="M331" s="43"/>
      <c r="N331" s="41"/>
      <c r="O331" s="42"/>
      <c r="P331" s="316"/>
      <c r="Q331" s="316"/>
      <c r="R331" s="316"/>
      <c r="S331" s="316"/>
      <c r="T331" s="345"/>
    </row>
    <row r="332" spans="1:20" ht="12.75" customHeight="1">
      <c r="A332" s="319"/>
      <c r="B332" s="336"/>
      <c r="C332" s="346"/>
      <c r="D332" s="319"/>
      <c r="E332" s="331"/>
      <c r="F332" s="349"/>
      <c r="G332" s="317"/>
      <c r="H332" s="316"/>
      <c r="I332" s="317"/>
      <c r="J332" s="316"/>
      <c r="K332" s="40"/>
      <c r="L332" s="40"/>
      <c r="M332" s="40"/>
      <c r="N332" s="41"/>
      <c r="O332" s="42"/>
      <c r="P332" s="316"/>
      <c r="Q332" s="316"/>
      <c r="R332" s="316"/>
      <c r="S332" s="316"/>
      <c r="T332" s="345"/>
    </row>
    <row r="333" spans="1:20" ht="12.75" customHeight="1">
      <c r="A333" s="319"/>
      <c r="B333" s="336"/>
      <c r="C333" s="346" t="s">
        <v>211</v>
      </c>
      <c r="D333" s="319"/>
      <c r="E333" s="331"/>
      <c r="F333" s="347"/>
      <c r="G333" s="317"/>
      <c r="H333" s="316"/>
      <c r="I333" s="317"/>
      <c r="J333" s="316"/>
      <c r="K333" s="40"/>
      <c r="L333" s="40"/>
      <c r="M333" s="40"/>
      <c r="N333" s="41"/>
      <c r="O333" s="42"/>
      <c r="P333" s="316"/>
      <c r="Q333" s="316"/>
      <c r="R333" s="316"/>
      <c r="S333" s="316"/>
      <c r="T333" s="264">
        <f>(T329*100%)/'Cav-Nax'!$T$273</f>
        <v>9.6061026521905707E-3</v>
      </c>
    </row>
    <row r="334" spans="1:20" ht="12.75" customHeight="1">
      <c r="A334" s="319"/>
      <c r="B334" s="336"/>
      <c r="C334" s="346"/>
      <c r="D334" s="319"/>
      <c r="E334" s="331"/>
      <c r="F334" s="348"/>
      <c r="G334" s="317"/>
      <c r="H334" s="316"/>
      <c r="I334" s="317"/>
      <c r="J334" s="316"/>
      <c r="K334" s="40"/>
      <c r="L334" s="40"/>
      <c r="M334" s="40"/>
      <c r="N334" s="41"/>
      <c r="O334" s="42"/>
      <c r="P334" s="316"/>
      <c r="Q334" s="316"/>
      <c r="R334" s="316"/>
      <c r="S334" s="316"/>
      <c r="T334" s="264"/>
    </row>
    <row r="335" spans="1:20" ht="12.75" customHeight="1">
      <c r="A335" s="319"/>
      <c r="B335" s="336"/>
      <c r="C335" s="346"/>
      <c r="D335" s="319"/>
      <c r="E335" s="331"/>
      <c r="F335" s="348"/>
      <c r="G335" s="317"/>
      <c r="H335" s="316"/>
      <c r="I335" s="317"/>
      <c r="J335" s="316"/>
      <c r="K335" s="40"/>
      <c r="L335" s="40"/>
      <c r="M335" s="43"/>
      <c r="N335" s="41"/>
      <c r="O335" s="42"/>
      <c r="P335" s="316"/>
      <c r="Q335" s="316"/>
      <c r="R335" s="316"/>
      <c r="S335" s="316"/>
      <c r="T335" s="264"/>
    </row>
    <row r="336" spans="1:20" ht="12.75" customHeight="1">
      <c r="A336" s="319"/>
      <c r="B336" s="336"/>
      <c r="C336" s="346"/>
      <c r="D336" s="319"/>
      <c r="E336" s="331"/>
      <c r="F336" s="349"/>
      <c r="G336" s="317"/>
      <c r="H336" s="316"/>
      <c r="I336" s="317"/>
      <c r="J336" s="316"/>
      <c r="K336" s="40"/>
      <c r="L336" s="40"/>
      <c r="M336" s="40"/>
      <c r="N336" s="41"/>
      <c r="O336" s="42"/>
      <c r="P336" s="316"/>
      <c r="Q336" s="316"/>
      <c r="R336" s="316"/>
      <c r="S336" s="316"/>
      <c r="T336" s="264"/>
    </row>
    <row r="337" spans="1:20" ht="12.75" customHeight="1">
      <c r="A337" s="54"/>
      <c r="B337" s="55"/>
      <c r="C337" s="429" t="s">
        <v>210</v>
      </c>
      <c r="D337" s="430"/>
      <c r="E337" s="431"/>
      <c r="F337" s="56"/>
      <c r="G337" s="57"/>
      <c r="H337" s="58"/>
      <c r="I337" s="57"/>
      <c r="J337" s="58"/>
      <c r="K337" s="59"/>
      <c r="L337" s="59"/>
      <c r="M337" s="59"/>
      <c r="N337" s="54"/>
      <c r="O337" s="60"/>
      <c r="P337" s="58"/>
      <c r="Q337" s="58"/>
      <c r="R337" s="58"/>
      <c r="S337" s="58"/>
      <c r="T337" s="61">
        <f>'Cav-Nax'!T273</f>
        <v>6290.75531045971</v>
      </c>
    </row>
    <row r="338" spans="1:20" ht="12.75" customHeight="1">
      <c r="A338" s="41"/>
      <c r="B338" s="63"/>
      <c r="C338" s="432" t="s">
        <v>277</v>
      </c>
      <c r="D338" s="433"/>
      <c r="E338" s="434"/>
      <c r="F338" s="64"/>
      <c r="G338" s="65"/>
      <c r="H338" s="66"/>
      <c r="I338" s="65"/>
      <c r="J338" s="66"/>
      <c r="K338" s="40"/>
      <c r="L338" s="40"/>
      <c r="M338" s="40"/>
      <c r="N338" s="41"/>
      <c r="O338" s="42"/>
      <c r="P338" s="66"/>
      <c r="Q338" s="66"/>
      <c r="R338" s="66"/>
      <c r="S338" s="66"/>
      <c r="T338" s="67">
        <f>T337*11%</f>
        <v>691.98308415056806</v>
      </c>
    </row>
    <row r="339" spans="1:20" ht="12.75" customHeight="1">
      <c r="A339" s="54"/>
      <c r="B339" s="55"/>
      <c r="C339" s="429" t="s">
        <v>210</v>
      </c>
      <c r="D339" s="430"/>
      <c r="E339" s="431"/>
      <c r="F339" s="56"/>
      <c r="G339" s="57"/>
      <c r="H339" s="58"/>
      <c r="I339" s="57"/>
      <c r="J339" s="58"/>
      <c r="K339" s="59"/>
      <c r="L339" s="59"/>
      <c r="M339" s="59"/>
      <c r="N339" s="54"/>
      <c r="O339" s="60"/>
      <c r="P339" s="58"/>
      <c r="Q339" s="58"/>
      <c r="R339" s="58"/>
      <c r="S339" s="58"/>
      <c r="T339" s="61">
        <f>SUM(T337:T338)</f>
        <v>6982.7383946102782</v>
      </c>
    </row>
    <row r="340" spans="1:20" ht="12.75" customHeight="1">
      <c r="A340" s="41"/>
      <c r="B340" s="63"/>
      <c r="C340" s="432" t="s">
        <v>278</v>
      </c>
      <c r="D340" s="433"/>
      <c r="E340" s="434"/>
      <c r="F340" s="64"/>
      <c r="G340" s="65"/>
      <c r="H340" s="66"/>
      <c r="I340" s="65"/>
      <c r="J340" s="66"/>
      <c r="K340" s="40"/>
      <c r="L340" s="40"/>
      <c r="M340" s="40"/>
      <c r="N340" s="41"/>
      <c r="O340" s="42"/>
      <c r="P340" s="66"/>
      <c r="Q340" s="66"/>
      <c r="R340" s="66"/>
      <c r="S340" s="66"/>
      <c r="T340" s="67">
        <f>T339*20%</f>
        <v>1396.5476789220556</v>
      </c>
    </row>
    <row r="341" spans="1:20" ht="12.75" customHeight="1">
      <c r="A341" s="54"/>
      <c r="B341" s="55"/>
      <c r="C341" s="429" t="s">
        <v>195</v>
      </c>
      <c r="D341" s="430"/>
      <c r="E341" s="431"/>
      <c r="F341" s="56"/>
      <c r="G341" s="57"/>
      <c r="H341" s="58"/>
      <c r="I341" s="57"/>
      <c r="J341" s="58"/>
      <c r="K341" s="59"/>
      <c r="L341" s="59"/>
      <c r="M341" s="59"/>
      <c r="N341" s="54"/>
      <c r="O341" s="60"/>
      <c r="P341" s="58"/>
      <c r="Q341" s="58"/>
      <c r="R341" s="58"/>
      <c r="S341" s="58"/>
      <c r="T341" s="61">
        <f>SUM(T339:T340)</f>
        <v>8379.2860735323338</v>
      </c>
    </row>
    <row r="342" spans="1:20" s="44" customFormat="1" ht="12.75" customHeight="1">
      <c r="A342" s="54"/>
      <c r="B342" s="55"/>
      <c r="C342" s="429" t="s">
        <v>210</v>
      </c>
      <c r="D342" s="430"/>
      <c r="E342" s="431"/>
      <c r="F342" s="56"/>
      <c r="G342" s="57"/>
      <c r="H342" s="58"/>
      <c r="I342" s="57"/>
      <c r="J342" s="58"/>
      <c r="K342" s="59"/>
      <c r="L342" s="59"/>
      <c r="M342" s="59"/>
      <c r="N342" s="54"/>
      <c r="O342" s="60"/>
      <c r="P342" s="58"/>
      <c r="Q342" s="58"/>
      <c r="R342" s="58"/>
      <c r="S342" s="58"/>
      <c r="T342" s="62">
        <f>T53+T77+T97+T121+T185+T233+T305+T333</f>
        <v>0.99999999999999967</v>
      </c>
    </row>
    <row r="343" spans="1:20" s="44" customFormat="1" ht="12.75" customHeight="1">
      <c r="A343" s="45"/>
      <c r="B343" s="46"/>
      <c r="C343" s="47"/>
      <c r="D343" s="47"/>
      <c r="E343" s="47"/>
      <c r="F343" s="48"/>
      <c r="G343" s="49"/>
      <c r="H343" s="50"/>
      <c r="I343" s="49"/>
      <c r="J343" s="50"/>
      <c r="K343" s="51"/>
      <c r="L343" s="51"/>
      <c r="M343" s="51"/>
      <c r="N343" s="45"/>
      <c r="O343" s="52"/>
      <c r="P343" s="50"/>
      <c r="Q343" s="50"/>
      <c r="R343" s="50"/>
      <c r="S343" s="50"/>
      <c r="T343" s="53"/>
    </row>
    <row r="344" spans="1:20" ht="12.75" customHeight="1">
      <c r="A344" s="528" t="s">
        <v>279</v>
      </c>
      <c r="B344" s="528"/>
      <c r="C344" s="528"/>
      <c r="D344" s="528"/>
      <c r="E344" s="528"/>
      <c r="F344" s="528"/>
      <c r="G344" s="528"/>
      <c r="H344" s="528"/>
      <c r="I344" s="528"/>
      <c r="J344" s="528"/>
      <c r="K344" s="528"/>
      <c r="L344" s="528"/>
      <c r="M344" s="528"/>
      <c r="N344" s="528"/>
      <c r="O344" s="528"/>
      <c r="P344" s="528"/>
      <c r="Q344" s="528"/>
      <c r="R344" s="528"/>
      <c r="S344" s="528"/>
      <c r="T344" s="528"/>
    </row>
    <row r="345" spans="1:20" ht="12.75" customHeight="1"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</row>
    <row r="346" spans="1:20" ht="12.75" customHeight="1">
      <c r="A346" s="528" t="s">
        <v>280</v>
      </c>
      <c r="B346" s="528"/>
      <c r="C346" s="528"/>
      <c r="D346" s="528"/>
      <c r="E346" s="528"/>
      <c r="F346" s="528"/>
      <c r="G346" s="528"/>
      <c r="H346" s="528"/>
      <c r="I346" s="528"/>
      <c r="J346" s="528"/>
      <c r="K346" s="528"/>
      <c r="L346" s="528"/>
      <c r="M346" s="528"/>
      <c r="N346" s="528"/>
      <c r="O346" s="528"/>
      <c r="P346" s="528"/>
      <c r="Q346" s="528"/>
      <c r="R346" s="528"/>
      <c r="S346" s="528"/>
      <c r="T346" s="528"/>
    </row>
  </sheetData>
  <mergeCells count="1232">
    <mergeCell ref="A344:T344"/>
    <mergeCell ref="A346:T346"/>
    <mergeCell ref="C337:E337"/>
    <mergeCell ref="C338:E338"/>
    <mergeCell ref="C339:E339"/>
    <mergeCell ref="C340:E340"/>
    <mergeCell ref="C341:E341"/>
    <mergeCell ref="C342:E342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107:L107">
    <cfRule type="duplicateValues" dxfId="0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88" max="16383" man="1"/>
    <brk id="144" max="16383" man="1"/>
    <brk id="196" max="16383" man="1"/>
    <brk id="260" max="16383" man="1"/>
    <brk id="3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46</vt:i4>
      </vt:variant>
    </vt:vector>
  </HeadingPairs>
  <TitlesOfParts>
    <vt:vector size="73" baseType="lpstr">
      <vt:lpstr>bov</vt:lpstr>
      <vt:lpstr>Cav-Nax-Abelyan 17</vt:lpstr>
      <vt:lpstr>Cav-Nax-Nazarbekyan 31</vt:lpstr>
      <vt:lpstr>Cav-Nax-Silikyan 7</vt:lpstr>
      <vt:lpstr>Cav-Nax-Rubinyanc 19</vt:lpstr>
      <vt:lpstr>Cav-Nax-Halabyan 27</vt:lpstr>
      <vt:lpstr>Cav-Nax-Margaryan 2-15</vt:lpstr>
      <vt:lpstr>Cav-Nax-Margaryan 2-15 (2)</vt:lpstr>
      <vt:lpstr>Cav-Nax-Halabyan-45</vt:lpstr>
      <vt:lpstr>Cav-Nax-Fuchiki-2</vt:lpstr>
      <vt:lpstr>Cav-Nax-Margaryan 11</vt:lpstr>
      <vt:lpstr>Cav-Nax-Margaryan 11 (%)</vt:lpstr>
      <vt:lpstr>Cav-Nax-Halabyan 7</vt:lpstr>
      <vt:lpstr>Cav-Nax-Halabyan 7 (2)</vt:lpstr>
      <vt:lpstr>Cav-Nax-1</vt:lpstr>
      <vt:lpstr>Cav-Nax</vt:lpstr>
      <vt:lpstr>Cav-Nax (Tokos)</vt:lpstr>
      <vt:lpstr>Cav-Nax-2</vt:lpstr>
      <vt:lpstr>Cav-Nax-Fut.Dasht-Malatia</vt:lpstr>
      <vt:lpstr>Cav-Nax-Fut.Dasht-Malatia (%)</vt:lpstr>
      <vt:lpstr>Cav-Nax-Andraniki-54</vt:lpstr>
      <vt:lpstr>Cav-Nax-Andraniki-54 (%)</vt:lpstr>
      <vt:lpstr>Cav-Nax-Raffu-59</vt:lpstr>
      <vt:lpstr>Cav-Nax-Raffu-59 (%)</vt:lpstr>
      <vt:lpstr>Cav-Nax-Fut.Dasht</vt:lpstr>
      <vt:lpstr>Cav-Nax-2 (Tokos)</vt:lpstr>
      <vt:lpstr>Cav-Nax Ruseren</vt:lpstr>
      <vt:lpstr>'Cav-Nax-1'!Print_Area</vt:lpstr>
      <vt:lpstr>'Cav-Nax-2'!Print_Area</vt:lpstr>
      <vt:lpstr>'Cav-Nax-2 (Tokos)'!Print_Area</vt:lpstr>
      <vt:lpstr>'Cav-Nax-Abelyan 17'!Print_Area</vt:lpstr>
      <vt:lpstr>'Cav-Nax-Andraniki-54'!Print_Area</vt:lpstr>
      <vt:lpstr>'Cav-Nax-Andraniki-54 (%)'!Print_Area</vt:lpstr>
      <vt:lpstr>'Cav-Nax-Fuchiki-2'!Print_Area</vt:lpstr>
      <vt:lpstr>'Cav-Nax-Fut.Dasht'!Print_Area</vt:lpstr>
      <vt:lpstr>'Cav-Nax-Fut.Dasht-Malatia'!Print_Area</vt:lpstr>
      <vt:lpstr>'Cav-Nax-Fut.Dasht-Malatia (%)'!Print_Area</vt:lpstr>
      <vt:lpstr>'Cav-Nax-Halabyan 27'!Print_Area</vt:lpstr>
      <vt:lpstr>'Cav-Nax-Halabyan 7'!Print_Area</vt:lpstr>
      <vt:lpstr>'Cav-Nax-Halabyan 7 (2)'!Print_Area</vt:lpstr>
      <vt:lpstr>'Cav-Nax-Halabyan-45'!Print_Area</vt:lpstr>
      <vt:lpstr>'Cav-Nax-Margaryan 11'!Print_Area</vt:lpstr>
      <vt:lpstr>'Cav-Nax-Margaryan 11 (%)'!Print_Area</vt:lpstr>
      <vt:lpstr>'Cav-Nax-Margaryan 2-15'!Print_Area</vt:lpstr>
      <vt:lpstr>'Cav-Nax-Margaryan 2-15 (2)'!Print_Area</vt:lpstr>
      <vt:lpstr>'Cav-Nax-Nazarbekyan 31'!Print_Area</vt:lpstr>
      <vt:lpstr>'Cav-Nax-Raffu-59'!Print_Area</vt:lpstr>
      <vt:lpstr>'Cav-Nax-Raffu-59 (%)'!Print_Area</vt:lpstr>
      <vt:lpstr>'Cav-Nax-Rubinyanc 19'!Print_Area</vt:lpstr>
      <vt:lpstr>'Cav-Nax-Silikyan 7'!Print_Area</vt:lpstr>
      <vt:lpstr>'Cav-Nax-1'!Print_Titles</vt:lpstr>
      <vt:lpstr>'Cav-Nax-2'!Print_Titles</vt:lpstr>
      <vt:lpstr>'Cav-Nax-2 (Tokos)'!Print_Titles</vt:lpstr>
      <vt:lpstr>'Cav-Nax-Abelyan 17'!Print_Titles</vt:lpstr>
      <vt:lpstr>'Cav-Nax-Andraniki-54'!Print_Titles</vt:lpstr>
      <vt:lpstr>'Cav-Nax-Andraniki-54 (%)'!Print_Titles</vt:lpstr>
      <vt:lpstr>'Cav-Nax-Fuchiki-2'!Print_Titles</vt:lpstr>
      <vt:lpstr>'Cav-Nax-Fut.Dasht'!Print_Titles</vt:lpstr>
      <vt:lpstr>'Cav-Nax-Fut.Dasht-Malatia'!Print_Titles</vt:lpstr>
      <vt:lpstr>'Cav-Nax-Fut.Dasht-Malatia (%)'!Print_Titles</vt:lpstr>
      <vt:lpstr>'Cav-Nax-Halabyan 27'!Print_Titles</vt:lpstr>
      <vt:lpstr>'Cav-Nax-Halabyan 7'!Print_Titles</vt:lpstr>
      <vt:lpstr>'Cav-Nax-Halabyan 7 (2)'!Print_Titles</vt:lpstr>
      <vt:lpstr>'Cav-Nax-Halabyan-45'!Print_Titles</vt:lpstr>
      <vt:lpstr>'Cav-Nax-Margaryan 11'!Print_Titles</vt:lpstr>
      <vt:lpstr>'Cav-Nax-Margaryan 11 (%)'!Print_Titles</vt:lpstr>
      <vt:lpstr>'Cav-Nax-Margaryan 2-15'!Print_Titles</vt:lpstr>
      <vt:lpstr>'Cav-Nax-Margaryan 2-15 (2)'!Print_Titles</vt:lpstr>
      <vt:lpstr>'Cav-Nax-Nazarbekyan 31'!Print_Titles</vt:lpstr>
      <vt:lpstr>'Cav-Nax-Raffu-59'!Print_Titles</vt:lpstr>
      <vt:lpstr>'Cav-Nax-Raffu-59 (%)'!Print_Titles</vt:lpstr>
      <vt:lpstr>'Cav-Nax-Rubinyanc 19'!Print_Titles</vt:lpstr>
      <vt:lpstr>'Cav-Nax-Silikyan 7'!Print_Titles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https://mul2.yerevan.am/tasks/2944732/oneclick?token=459154e292b2b7d3492b9b3284b5b997</cp:keywords>
  <cp:lastModifiedBy>User</cp:lastModifiedBy>
  <cp:lastPrinted>2026-02-01T22:36:30Z</cp:lastPrinted>
  <dcterms:created xsi:type="dcterms:W3CDTF">2008-11-12T05:43:34Z</dcterms:created>
  <dcterms:modified xsi:type="dcterms:W3CDTF">2026-06-04T13:51:03Z</dcterms:modified>
</cp:coreProperties>
</file>